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教學組\108學年度教學組\108學年度圖書採購\108學年度圖書採購書單\"/>
    </mc:Choice>
  </mc:AlternateContent>
  <bookViews>
    <workbookView xWindow="0" yWindow="0" windowWidth="16380" windowHeight="8190" tabRatio="500"/>
  </bookViews>
  <sheets>
    <sheet name="正式書單" sheetId="1" r:id="rId1"/>
  </sheets>
  <definedNames>
    <definedName name="_xlnm._FilterDatabase" localSheetId="0" hidden="1">正式書單!$A$3:$M$176</definedName>
    <definedName name="_xlnm.Print_Area" localSheetId="0">正式書單!$A$1:$M$176</definedName>
    <definedName name="_xlnm.Print_Titles" localSheetId="0">正式書單!$3:$3</definedName>
  </definedNames>
  <calcPr calcId="152511" iterateCount="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74" i="1" l="1"/>
  <c r="I101" i="1"/>
  <c r="I60" i="1"/>
  <c r="I59" i="1"/>
  <c r="I58" i="1"/>
  <c r="I61" i="1"/>
  <c r="I62" i="1"/>
  <c r="I63" i="1"/>
  <c r="I147" i="1" l="1"/>
  <c r="I146" i="1"/>
  <c r="I145" i="1"/>
  <c r="I144" i="1"/>
  <c r="I143" i="1"/>
  <c r="I142" i="1"/>
  <c r="I141" i="1"/>
  <c r="I91" i="1"/>
  <c r="I90" i="1"/>
  <c r="I89" i="1"/>
  <c r="I137" i="1" l="1"/>
  <c r="I96" i="1"/>
  <c r="I138" i="1"/>
  <c r="I100" i="1"/>
  <c r="I136" i="1"/>
  <c r="I135" i="1"/>
  <c r="I95" i="1"/>
  <c r="I54" i="1"/>
  <c r="I53" i="1"/>
  <c r="I52" i="1"/>
  <c r="I51" i="1"/>
  <c r="I50" i="1"/>
  <c r="I49" i="1"/>
  <c r="I65" i="1" l="1"/>
  <c r="I64" i="1"/>
  <c r="I99" i="1"/>
  <c r="I98" i="1"/>
  <c r="I97" i="1"/>
  <c r="I38" i="1"/>
  <c r="I47" i="1"/>
  <c r="I39" i="1"/>
  <c r="I40" i="1"/>
  <c r="I41" i="1"/>
  <c r="I42" i="1"/>
  <c r="I43" i="1"/>
  <c r="I44" i="1"/>
  <c r="I45" i="1"/>
  <c r="I46" i="1"/>
  <c r="I48" i="1"/>
  <c r="I73" i="1" l="1"/>
  <c r="I35" i="1"/>
  <c r="I34" i="1"/>
  <c r="I33" i="1"/>
  <c r="I32" i="1"/>
  <c r="I31" i="1"/>
  <c r="I139" i="1"/>
  <c r="I67" i="1"/>
  <c r="I68" i="1"/>
  <c r="I69" i="1"/>
  <c r="I70" i="1"/>
  <c r="I71" i="1"/>
  <c r="I72" i="1"/>
  <c r="I74" i="1"/>
  <c r="I75" i="1"/>
  <c r="I76" i="1"/>
  <c r="I77" i="1"/>
  <c r="I78" i="1"/>
  <c r="I81" i="1"/>
  <c r="I82" i="1"/>
  <c r="I117" i="1"/>
  <c r="I118" i="1"/>
  <c r="I119" i="1"/>
  <c r="I116" i="1"/>
  <c r="I79" i="1"/>
  <c r="I80" i="1"/>
  <c r="I123" i="1"/>
  <c r="I124" i="1"/>
  <c r="I125" i="1"/>
  <c r="I126" i="1"/>
  <c r="I127" i="1"/>
  <c r="I128" i="1"/>
  <c r="I56" i="1"/>
  <c r="I57" i="1"/>
  <c r="I129" i="1"/>
  <c r="I122" i="1"/>
  <c r="I130" i="1"/>
  <c r="I131" i="1"/>
  <c r="I132" i="1"/>
  <c r="I120" i="1"/>
  <c r="I121" i="1"/>
  <c r="I133" i="1"/>
  <c r="I107" i="1"/>
  <c r="I106" i="1"/>
  <c r="I21" i="1"/>
  <c r="I22" i="1"/>
  <c r="I23" i="1"/>
  <c r="I26" i="1"/>
  <c r="I27" i="1"/>
  <c r="I28" i="1"/>
  <c r="I24" i="1"/>
  <c r="I55" i="1" l="1"/>
  <c r="I108" i="1" l="1"/>
  <c r="I113" i="1"/>
  <c r="I114" i="1"/>
  <c r="I115" i="1"/>
  <c r="I140" i="1"/>
  <c r="I148" i="1"/>
  <c r="I149" i="1"/>
  <c r="I150" i="1"/>
  <c r="I154" i="1"/>
  <c r="I112" i="1"/>
  <c r="I86" i="1"/>
  <c r="I103" i="1"/>
  <c r="I10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51" i="1"/>
  <c r="I152" i="1"/>
  <c r="I110" i="1"/>
  <c r="I153" i="1"/>
  <c r="I169" i="1"/>
  <c r="I83" i="1"/>
  <c r="I84" i="1"/>
  <c r="I85" i="1"/>
  <c r="I102" i="1"/>
  <c r="I170" i="1"/>
  <c r="I111" i="1"/>
  <c r="I171" i="1"/>
  <c r="I66" i="1"/>
  <c r="I172" i="1"/>
  <c r="I173" i="1"/>
  <c r="I105" i="1"/>
  <c r="I109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87" i="1"/>
  <c r="I88" i="1"/>
  <c r="I92" i="1"/>
  <c r="I93" i="1"/>
  <c r="I94" i="1"/>
  <c r="I36" i="1"/>
  <c r="I37" i="1"/>
  <c r="I29" i="1"/>
  <c r="I30" i="1"/>
  <c r="I25" i="1"/>
  <c r="I134" i="1"/>
  <c r="I18" i="1"/>
  <c r="I19" i="1"/>
  <c r="I20" i="1"/>
  <c r="I4" i="1"/>
  <c r="N94" i="1" l="1"/>
  <c r="I174" i="1"/>
  <c r="N17" i="1"/>
</calcChain>
</file>

<file path=xl/sharedStrings.xml><?xml version="1.0" encoding="utf-8"?>
<sst xmlns="http://schemas.openxmlformats.org/spreadsheetml/2006/main" count="1230" uniqueCount="428">
  <si>
    <r>
      <rPr>
        <sz val="18"/>
        <color rgb="FF000000"/>
        <rFont val="標楷體"/>
        <charset val="136"/>
      </rPr>
      <t xml:space="preserve">            臺南市</t>
    </r>
    <r>
      <rPr>
        <sz val="18"/>
        <color rgb="FF000000"/>
        <rFont val="標楷體"/>
        <family val="4"/>
        <charset val="136"/>
      </rPr>
      <t>108</t>
    </r>
    <r>
      <rPr>
        <sz val="18"/>
        <color rgb="FF000000"/>
        <rFont val="標楷體"/>
        <charset val="136"/>
      </rPr>
      <t xml:space="preserve">學年度國民中小學圖書採購書單                     </t>
    </r>
  </si>
  <si>
    <t>排序</t>
  </si>
  <si>
    <t>書名</t>
  </si>
  <si>
    <t>作者</t>
  </si>
  <si>
    <t>出版社</t>
  </si>
  <si>
    <r>
      <rPr>
        <sz val="14"/>
        <color rgb="FF000000"/>
        <rFont val="標楷體"/>
        <charset val="136"/>
      </rPr>
      <t>出版地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charset val="136"/>
      </rPr>
      <t>國家</t>
    </r>
    <r>
      <rPr>
        <sz val="14"/>
        <color rgb="FF000000"/>
        <rFont val="標楷體"/>
        <family val="4"/>
        <charset val="136"/>
      </rPr>
      <t>)</t>
    </r>
  </si>
  <si>
    <t>ISBN</t>
  </si>
  <si>
    <t>採購數量</t>
  </si>
  <si>
    <r>
      <rPr>
        <sz val="14"/>
        <color rgb="FF000000"/>
        <rFont val="標楷體"/>
        <charset val="136"/>
      </rPr>
      <t>定價</t>
    </r>
    <r>
      <rPr>
        <sz val="14"/>
        <color rgb="FF000000"/>
        <rFont val="標楷體"/>
        <family val="4"/>
        <charset val="136"/>
      </rPr>
      <t>(</t>
    </r>
    <r>
      <rPr>
        <sz val="14"/>
        <color rgb="FF000000"/>
        <rFont val="標楷體"/>
        <charset val="136"/>
      </rPr>
      <t>臺幣</t>
    </r>
    <r>
      <rPr>
        <sz val="14"/>
        <color rgb="FF000000"/>
        <rFont val="標楷體"/>
        <family val="4"/>
        <charset val="136"/>
      </rPr>
      <t>)</t>
    </r>
  </si>
  <si>
    <t>小計</t>
  </si>
  <si>
    <t>是否為套書</t>
  </si>
  <si>
    <t>是否含光碟</t>
  </si>
  <si>
    <t>是否為教師用書</t>
  </si>
  <si>
    <t>備註</t>
  </si>
  <si>
    <t>合計</t>
  </si>
  <si>
    <r>
      <rPr>
        <sz val="16"/>
        <color rgb="FF000000"/>
        <rFont val="標楷體"/>
        <charset val="136"/>
      </rPr>
      <t xml:space="preserve">說明：
</t>
    </r>
    <r>
      <rPr>
        <sz val="16"/>
        <color rgb="FF000000"/>
        <rFont val="標楷體"/>
        <family val="4"/>
        <charset val="136"/>
      </rPr>
      <t>1.</t>
    </r>
    <r>
      <rPr>
        <sz val="16"/>
        <color rgb="FF000000"/>
        <rFont val="標楷體"/>
        <charset val="136"/>
      </rPr>
      <t>請各校填寫書單需求時，以依</t>
    </r>
    <r>
      <rPr>
        <sz val="16"/>
        <color rgb="FF000000"/>
        <rFont val="標楷體"/>
        <family val="4"/>
        <charset val="136"/>
      </rPr>
      <t>2</t>
    </r>
    <r>
      <rPr>
        <sz val="16"/>
        <color rgb="FF000000"/>
        <rFont val="標楷體"/>
        <charset val="136"/>
      </rPr>
      <t>倍核定金額估計並有</t>
    </r>
    <r>
      <rPr>
        <sz val="16"/>
        <color rgb="FF000000"/>
        <rFont val="標楷體"/>
        <family val="4"/>
        <charset val="136"/>
      </rPr>
      <t>+-5%</t>
    </r>
    <r>
      <rPr>
        <sz val="16"/>
        <color rgb="FF000000"/>
        <rFont val="標楷體"/>
        <charset val="136"/>
      </rPr>
      <t>彈性，提交原始價格之書單，並依據教師用書（工具書）、英文圖書、中文圖書（教育部國教署「</t>
    </r>
    <r>
      <rPr>
        <sz val="16"/>
        <color rgb="FF000000"/>
        <rFont val="標楷體"/>
        <family val="4"/>
        <charset val="136"/>
      </rPr>
      <t>108</t>
    </r>
    <r>
      <rPr>
        <sz val="16"/>
        <color rgb="FF000000"/>
        <rFont val="標楷體"/>
        <charset val="136"/>
      </rPr>
      <t xml:space="preserve">學年度國民中小學新生閱讀推動活動入選書單」優先）之順序排序，表格不足時請自行增列。
</t>
    </r>
    <r>
      <rPr>
        <sz val="16"/>
        <color rgb="FF000000"/>
        <rFont val="標楷體"/>
        <family val="4"/>
        <charset val="136"/>
      </rPr>
      <t>2.</t>
    </r>
    <r>
      <rPr>
        <sz val="16"/>
        <color rgb="FF000000"/>
        <rFont val="標楷體"/>
        <charset val="136"/>
      </rPr>
      <t>書名、作者、出版社、出版國、</t>
    </r>
    <r>
      <rPr>
        <sz val="16"/>
        <color rgb="FF000000"/>
        <rFont val="標楷體"/>
        <family val="4"/>
        <charset val="136"/>
      </rPr>
      <t>ISBN</t>
    </r>
    <r>
      <rPr>
        <sz val="16"/>
        <color rgb="FF000000"/>
        <rFont val="標楷體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標楷體"/>
        <family val="4"/>
        <charset val="136"/>
      </rPr>
      <t>3.</t>
    </r>
    <r>
      <rPr>
        <sz val="16"/>
        <color rgb="FF000000"/>
        <rFont val="標楷體"/>
        <charset val="136"/>
      </rPr>
      <t>各校填寫之採購書單，若出版地為臺灣以外者，</t>
    </r>
    <r>
      <rPr>
        <sz val="16"/>
        <color rgb="FF000000"/>
        <rFont val="標楷體"/>
        <family val="4"/>
        <charset val="136"/>
      </rPr>
      <t>ISBN</t>
    </r>
    <r>
      <rPr>
        <sz val="16"/>
        <color rgb="FF000000"/>
        <rFont val="標楷體"/>
        <charset val="136"/>
      </rPr>
      <t xml:space="preserve">需與原文書名能相互勾稽，以免無法尋書。
</t>
    </r>
    <r>
      <rPr>
        <sz val="16"/>
        <color rgb="FF000000"/>
        <rFont val="標楷體"/>
        <family val="4"/>
        <charset val="136"/>
      </rPr>
      <t>4.</t>
    </r>
    <r>
      <rPr>
        <sz val="16"/>
        <color rgb="FF000000"/>
        <rFont val="標楷體"/>
        <charset val="136"/>
      </rPr>
      <t>書籍定價請以新臺幣報價為主，若書籍定價為外幣者，請各校自動調整為新臺幣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charset val="136"/>
      </rPr>
      <t>加計匯率，關稅與營業稅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charset val="136"/>
      </rPr>
      <t xml:space="preserve">。
</t>
    </r>
    <r>
      <rPr>
        <sz val="16"/>
        <color rgb="FF000000"/>
        <rFont val="標楷體"/>
        <family val="4"/>
        <charset val="136"/>
      </rPr>
      <t>5.</t>
    </r>
    <r>
      <rPr>
        <sz val="16"/>
        <color rgb="FF000000"/>
        <rFont val="標楷體"/>
        <charset val="136"/>
      </rPr>
      <t>書籍請寫定價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charset val="136"/>
      </rPr>
      <t>原始價格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charset val="136"/>
      </rPr>
      <t xml:space="preserve">，不要以折扣價填寫。
</t>
    </r>
    <r>
      <rPr>
        <sz val="16"/>
        <color rgb="FF000000"/>
        <rFont val="標楷體"/>
        <family val="4"/>
        <charset val="136"/>
      </rPr>
      <t>6.</t>
    </r>
    <r>
      <rPr>
        <sz val="16"/>
        <color rgb="FF000000"/>
        <rFont val="標楷體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rgb="FF000000"/>
        <rFont val="標楷體"/>
        <family val="4"/>
        <charset val="136"/>
      </rPr>
      <t>7.</t>
    </r>
    <r>
      <rPr>
        <sz val="16"/>
        <color rgb="FF000000"/>
        <rFont val="標楷體"/>
        <charset val="136"/>
      </rPr>
      <t>班級用書界定為單一圖書購買冊數達到學校班級最高學生數</t>
    </r>
    <r>
      <rPr>
        <sz val="16"/>
        <color rgb="FF000000"/>
        <rFont val="標楷體"/>
        <family val="4"/>
        <charset val="136"/>
      </rPr>
      <t>(</t>
    </r>
    <r>
      <rPr>
        <sz val="16"/>
        <color rgb="FF000000"/>
        <rFont val="標楷體"/>
        <charset val="136"/>
      </rPr>
      <t>含</t>
    </r>
    <r>
      <rPr>
        <sz val="16"/>
        <color rgb="FF000000"/>
        <rFont val="標楷體"/>
        <family val="4"/>
        <charset val="136"/>
      </rPr>
      <t>)</t>
    </r>
    <r>
      <rPr>
        <sz val="16"/>
        <color rgb="FF000000"/>
        <rFont val="標楷體"/>
        <charset val="136"/>
      </rPr>
      <t xml:space="preserve">以上皆屬之。
</t>
    </r>
    <r>
      <rPr>
        <sz val="16"/>
        <color rgb="FF000000"/>
        <rFont val="標楷體"/>
        <family val="4"/>
        <charset val="136"/>
      </rPr>
      <t>8.</t>
    </r>
    <r>
      <rPr>
        <sz val="16"/>
        <color rgb="FF000000"/>
        <rFont val="標楷體"/>
        <charset val="136"/>
      </rPr>
      <t>如學校有採購教師用書，請於備註欄簡述配合之學習領域或課程主題。</t>
    </r>
  </si>
  <si>
    <r>
      <t>學校班級最高學生數</t>
    </r>
    <r>
      <rPr>
        <sz val="18"/>
        <color rgb="FF000000"/>
        <rFont val="標楷體"/>
        <family val="4"/>
        <charset val="136"/>
      </rPr>
      <t>(  26  )</t>
    </r>
    <r>
      <rPr>
        <sz val="18"/>
        <color rgb="FF000000"/>
        <rFont val="標楷體"/>
        <charset val="136"/>
      </rPr>
      <t>人</t>
    </r>
    <phoneticPr fontId="9" type="noConversion"/>
  </si>
  <si>
    <t>交換</t>
  </si>
  <si>
    <t>馬丁‧貝德弗/鄒嘉容</t>
    <phoneticPr fontId="9" type="noConversion"/>
  </si>
  <si>
    <t>臺灣</t>
    <phoneticPr fontId="9" type="noConversion"/>
  </si>
  <si>
    <t>遠見天下文化</t>
    <phoneticPr fontId="9" type="noConversion"/>
  </si>
  <si>
    <t>否</t>
    <phoneticPr fontId="9" type="noConversion"/>
  </si>
  <si>
    <t xml:space="preserve">湯姆的午夜花園 </t>
    <phoneticPr fontId="9" type="noConversion"/>
  </si>
  <si>
    <t>東方出版社</t>
    <phoneticPr fontId="9" type="noConversion"/>
  </si>
  <si>
    <t xml:space="preserve">菲利帕.皮亞斯(Philippa Pearce)作; 蘇珊.愛恩吉格(Susan Einzig)插圖; 張麗雪譯 </t>
    <phoneticPr fontId="9" type="noConversion"/>
  </si>
  <si>
    <t>我的足球爸爸</t>
    <phoneticPr fontId="9" type="noConversion"/>
  </si>
  <si>
    <t xml:space="preserve"> 遠見天下文化 </t>
    <phoneticPr fontId="9" type="noConversion"/>
  </si>
  <si>
    <t>尤金.葉爾欽(Eugene Yelchin)文.圖; 劉清彥譯</t>
    <phoneticPr fontId="9" type="noConversion"/>
  </si>
  <si>
    <t>Hey Jack!: The Best Party Ever</t>
  </si>
  <si>
    <t>Sally Rippin</t>
  </si>
  <si>
    <t>敦煌書局</t>
  </si>
  <si>
    <t>臺灣</t>
  </si>
  <si>
    <t>否</t>
  </si>
  <si>
    <t>Hey Jack!: The Bumpy Ride</t>
  </si>
  <si>
    <t>Hey Jack!: The Top Team</t>
  </si>
  <si>
    <t>Hey Jack!: The Playground Problem</t>
  </si>
  <si>
    <t>Hey Jack!: The Robot Blues</t>
  </si>
  <si>
    <t>Hey Jack!: The Winning Goal</t>
  </si>
  <si>
    <t>Hey Jack!: The New Friend</t>
  </si>
  <si>
    <t>Hey Jack!: The Worry Monsters</t>
  </si>
  <si>
    <t>Hey Jack!: The Worst Sleepover</t>
  </si>
  <si>
    <t>Hey Jack!: The Circus Lesson</t>
  </si>
  <si>
    <t>My Life生活英語圖解(全新擴編版)</t>
  </si>
  <si>
    <t>LiveABC編輯群</t>
  </si>
  <si>
    <t>希伯崙股份有限公司</t>
  </si>
  <si>
    <t>My Taiwan Journal: Eric’s Best Vacation Ever！</t>
  </si>
  <si>
    <t>吳立萍, Jeff Leard</t>
  </si>
  <si>
    <t>天下文化</t>
  </si>
  <si>
    <t>Never Too Little to Love</t>
  </si>
  <si>
    <t>Jan (ILT)   Jeanne/ Fearnley</t>
  </si>
  <si>
    <t>Candlewick Pr</t>
  </si>
  <si>
    <t>美國</t>
  </si>
  <si>
    <t>West, Tracey</t>
  </si>
  <si>
    <t>Grosset ＆ Dunlap</t>
  </si>
  <si>
    <t>Penguin AR 4 (Int):Oliver Twist with CD-ROM &amp; MP3/1片</t>
  </si>
  <si>
    <t>Charles Dickens </t>
  </si>
  <si>
    <t>東華</t>
  </si>
  <si>
    <t>葛瑞的囧日記1-4集套書(附贈150組中小學生道地生活美語字彙+片語字卡)</t>
  </si>
  <si>
    <t> 傑夫．肯尼 </t>
  </si>
  <si>
    <t>未來出版 </t>
  </si>
  <si>
    <t>是</t>
    <phoneticPr fontId="9" type="noConversion"/>
  </si>
  <si>
    <t>是</t>
    <phoneticPr fontId="9" type="noConversion"/>
  </si>
  <si>
    <t>英</t>
    <phoneticPr fontId="9" type="noConversion"/>
  </si>
  <si>
    <t>No Way . . . Way!: Are You My Dinner? (8-12 years)</t>
    <phoneticPr fontId="9" type="noConversion"/>
  </si>
  <si>
    <t xml:space="preserve">Step Into Target Reading【1】：Smart Ways to Build Comprehension(16K彩圖+1MP3) </t>
    <phoneticPr fontId="11" type="noConversion"/>
  </si>
  <si>
    <t>Step Into Target Reading【2】：Smart Ways to Build Comprehension (16K彩圖+1MP3)</t>
    <phoneticPr fontId="11" type="noConversion"/>
  </si>
  <si>
    <t>Step Into Target Reading【3】：Smart Ways to Build Comprehension (16K彩圖+1MP3)</t>
    <phoneticPr fontId="11" type="noConversion"/>
  </si>
  <si>
    <t xml:space="preserve">Laura Phelps , Shara Dupuis , Owain Mckimm著 </t>
    <phoneticPr fontId="11" type="noConversion"/>
  </si>
  <si>
    <t xml:space="preserve">Owain Mckimm, Shara Dupuis, Laura Phelps著 </t>
    <phoneticPr fontId="11" type="noConversion"/>
  </si>
  <si>
    <t xml:space="preserve">Owain Mckimm , Shara Dupuis , Zachary Fillingham </t>
    <phoneticPr fontId="11" type="noConversion"/>
  </si>
  <si>
    <t>寂天文化</t>
    <phoneticPr fontId="11" type="noConversion"/>
  </si>
  <si>
    <t>寂天文化</t>
    <phoneticPr fontId="11" type="noConversion"/>
  </si>
  <si>
    <t>是</t>
  </si>
  <si>
    <t>神奇柑仔店1帶來幸福的錢天堂</t>
    <phoneticPr fontId="9" type="noConversion"/>
  </si>
  <si>
    <t>廣嶋玲子文; jyajya繪; 王蘊潔譯</t>
    <phoneticPr fontId="9" type="noConversion"/>
  </si>
  <si>
    <t>親子天下</t>
    <phoneticPr fontId="9" type="noConversion"/>
  </si>
  <si>
    <t xml:space="preserve">蓋亞文化 </t>
    <phoneticPr fontId="9" type="noConversion"/>
  </si>
  <si>
    <t xml:space="preserve">福爾摩斯小姐. 1, 貝克街的淑女偵探 </t>
    <phoneticPr fontId="9" type="noConversion"/>
  </si>
  <si>
    <t xml:space="preserve">雪麗.湯瑪斯(Sherry Thomas)著; 楊佳蓉譯 </t>
    <phoneticPr fontId="9" type="noConversion"/>
  </si>
  <si>
    <t>漫畫版 怦然心動的人生整理魔法</t>
  </si>
  <si>
    <t>台灣東販股份有限公司</t>
  </si>
  <si>
    <t>近藤麻理惠</t>
  </si>
  <si>
    <t>進礦山找科學</t>
  </si>
  <si>
    <t>新北市立黃金博物館</t>
  </si>
  <si>
    <t>果力文化</t>
  </si>
  <si>
    <t>多田多惠子</t>
  </si>
  <si>
    <t>足跡 鏈結 尋寶少年</t>
  </si>
  <si>
    <t>阿之寶有限公司</t>
  </si>
  <si>
    <t>撰文：方雅芬 繪圖：涂大為</t>
  </si>
  <si>
    <t>自然大視界：不可思議的生態奧祕圖鑑</t>
  </si>
  <si>
    <t>遠見天下文化出版股份有限公司</t>
  </si>
  <si>
    <t>Amanda Wood/ Mike Jolley</t>
  </si>
  <si>
    <t>讀書共和國（奇光出版）</t>
  </si>
  <si>
    <t>李文堯、林心雅</t>
  </si>
  <si>
    <t>別讓世界只剩下動物園：我在非洲野生動物保育現場</t>
  </si>
  <si>
    <t>啟動文化</t>
  </si>
  <si>
    <t>晨星出版有限公司</t>
  </si>
  <si>
    <t>鯊魚圖鑑</t>
  </si>
  <si>
    <t>田中 彰</t>
  </si>
  <si>
    <t>太陽科學：一千五百萬度的探索之旅</t>
  </si>
  <si>
    <t>貓頭鷹出版社</t>
  </si>
  <si>
    <t>Lucie Green</t>
  </si>
  <si>
    <t>聯經出版</t>
  </si>
  <si>
    <t>Nancy Atkinson</t>
  </si>
  <si>
    <t>重返藍色星球：發現海洋新世界</t>
  </si>
  <si>
    <t>好讀出版有限公司</t>
  </si>
  <si>
    <t>什麼啦！這也是資訊科學</t>
  </si>
  <si>
    <t>南一書局企業股份有限公司</t>
  </si>
  <si>
    <t>謝宗翔</t>
  </si>
  <si>
    <t>麥田出版</t>
  </si>
  <si>
    <t>Marianne Freiberger/Rachel Thomas</t>
  </si>
  <si>
    <t>臉譜出版</t>
  </si>
  <si>
    <t>Pauline Gagnon</t>
  </si>
  <si>
    <t>福島第一核電廠廢爐全紀錄：深入事故現場，從核能知識、拆除作業到災區復興，重新思索人、能源與土地如何共好</t>
  </si>
  <si>
    <t>毒特物種：從致命武器到救命解藥，看有毒生物如何成為地球上最出色的生化魔術師</t>
  </si>
  <si>
    <t>馬可孛羅文化</t>
  </si>
  <si>
    <t>Christie Wilcox</t>
  </si>
  <si>
    <t>科技的奧祕：從螺絲釘到機器人的原理大透視</t>
  </si>
  <si>
    <t>David Macaulay/ Neil Ardley</t>
  </si>
  <si>
    <t>時報文化出版企業股份有限公司</t>
  </si>
  <si>
    <t>Axel Hacke, Bettina Stiekel</t>
  </si>
  <si>
    <t>早安，自然選修課</t>
  </si>
  <si>
    <t>玉山社出版事業股份有限公司</t>
  </si>
  <si>
    <t>劉克襄</t>
  </si>
  <si>
    <t>植物彌賽亞</t>
  </si>
  <si>
    <t>Carlos Magdalena</t>
  </si>
  <si>
    <t>與達爾文共進晚餐</t>
  </si>
  <si>
    <t>Jonathan Silvertown</t>
  </si>
  <si>
    <t>Usborne Publishing</t>
  </si>
  <si>
    <t>線索藏在大便裡</t>
  </si>
  <si>
    <t>閣林文創股份有限公司</t>
  </si>
  <si>
    <t>我們的島：臺灣三十年環境變遷全紀錄</t>
  </si>
  <si>
    <t>讀書共和國（衛城出版）</t>
  </si>
  <si>
    <t>柯金源</t>
  </si>
  <si>
    <t>慢慢來：大自然教會孩子從快到慢的生活方式</t>
  </si>
  <si>
    <t>讀書共和國（木馬文化）</t>
  </si>
  <si>
    <t>April Pulley Sayre, Kelly Murphy</t>
  </si>
  <si>
    <t>讀書共和國（字畝文化）</t>
  </si>
  <si>
    <t>張文亮∕著 蔡兆倫∕圖</t>
  </si>
  <si>
    <t>塑膠：有毒的愛情故事【減塑推廣版】</t>
  </si>
  <si>
    <t>讀書共和國（野人文化）</t>
  </si>
  <si>
    <t>海鮮的真相</t>
  </si>
  <si>
    <t>國立海洋生物博物館、財團法人海洋發展教育基金會</t>
  </si>
  <si>
    <t>何汝諧、鄭有容</t>
  </si>
  <si>
    <t>偷學生物超能力</t>
  </si>
  <si>
    <t>五南圖書出版股份有限公司</t>
  </si>
  <si>
    <t>許良榮著</t>
  </si>
  <si>
    <t>元素週期表終極圖鑑</t>
  </si>
  <si>
    <t>大石國際文化</t>
  </si>
  <si>
    <t>Tom Jackson</t>
  </si>
  <si>
    <t>菇的呼風喚雨史：從餐桌、工廠、實驗室、戰場到農田，那些人類迷戀、依賴或懼怕的真菌與它們的祕密生活</t>
  </si>
  <si>
    <t>積木文化</t>
  </si>
  <si>
    <t>顧曉哲</t>
  </si>
  <si>
    <t>國語日報社</t>
  </si>
  <si>
    <t>葉綠舒</t>
  </si>
  <si>
    <t>這不是超能力但能操控人心的魔數術學</t>
  </si>
  <si>
    <t>墨刻出版股份有限公司</t>
  </si>
  <si>
    <t>莊惟棟</t>
  </si>
  <si>
    <t>Sam Kean</t>
  </si>
  <si>
    <t>Gene Luen Yang</t>
  </si>
  <si>
    <t>別讓地球碳氣：從一根香蕉學會減碳生活</t>
  </si>
  <si>
    <t>春光出版</t>
  </si>
  <si>
    <t>打破大腦偽科學：右腦不會比左腦更有創意，男生的方向感也不會比女生好</t>
  </si>
  <si>
    <t>如果出版</t>
  </si>
  <si>
    <t>Hennig Beck</t>
  </si>
  <si>
    <t>國立研究發展法人　海洋研究發展機構長 谷川拓也、茂木耕</t>
  </si>
  <si>
    <t>城邦文化事業股份有限公司經濟新潮出版部</t>
  </si>
  <si>
    <t>商周出版</t>
  </si>
  <si>
    <t>許兆芳</t>
  </si>
  <si>
    <t>臺灣商務印書館股份有限公司</t>
  </si>
  <si>
    <t>張之傑</t>
  </si>
  <si>
    <t>倪匡科幻精品集</t>
    <phoneticPr fontId="9" type="noConversion"/>
  </si>
  <si>
    <t>是</t>
    <phoneticPr fontId="9" type="noConversion"/>
  </si>
  <si>
    <t>倪匡</t>
    <phoneticPr fontId="9" type="noConversion"/>
  </si>
  <si>
    <t xml:space="preserve">風雲時代 </t>
    <phoneticPr fontId="9" type="noConversion"/>
  </si>
  <si>
    <t>國語日報</t>
    <phoneticPr fontId="9" type="noConversion"/>
  </si>
  <si>
    <t>國語日報</t>
    <phoneticPr fontId="9" type="noConversion"/>
  </si>
  <si>
    <t>林良</t>
    <phoneticPr fontId="9" type="noConversion"/>
  </si>
  <si>
    <t>早安豆漿店：林良給青少年的31種智慧態度處方</t>
    <phoneticPr fontId="9" type="noConversion"/>
  </si>
  <si>
    <t>會走路的人：林良給青少年的30個品格打造計畫</t>
    <phoneticPr fontId="9" type="noConversion"/>
  </si>
  <si>
    <t>科學驚奇探索漫畫6-驚！怪物颱風來啦！</t>
  </si>
  <si>
    <t>番薯原來是外國人 : 種ㄓㄨㄥˋ出來的37堂植物課</t>
  </si>
  <si>
    <t>外科醫生與瘋狂大腦決鬥的傳奇：神經學奇案500年，世界最古怪病症的不思議之旅</t>
  </si>
  <si>
    <t>STEAM科學好好玩：史萊姆、襪子離心機、野餐墊相對論……隨手取得家中器材，體驗12大類跨領域學科，玩出科學腦</t>
  </si>
  <si>
    <t>STEAM大挑戰：32個趣味任務，開發孩子的設計思考力＋問題解決力</t>
  </si>
  <si>
    <t>課堂上沒教的科學知識─60則令人拍案叫絕的故事</t>
  </si>
  <si>
    <t>種子圖鑑： 天上飛、河裡游、偽裝欺敵搞心機......讓你意想不到的種子變身小劇場</t>
  </si>
  <si>
    <t>地圖會說話【10週年增訂版】：從GPS衛星定位到智慧手機地圖，不可不知的地理資訊應用</t>
  </si>
  <si>
    <t>NASA 9大太空任務：一窺宇宙最真實探索實錄</t>
  </si>
  <si>
    <t>到世界頂尖實驗室CERN上粒子物理課：現場直擊•彩色圖解，科學家教你看懂未來科研及太空探索的新物理</t>
  </si>
  <si>
    <t>天氣之書：100個氣象的科學趣聞與關鍵歷史</t>
  </si>
  <si>
    <t>諾貝爾大師，請回答：從科學到哲學，孩子與諾貝爾大師的22段啟蒙對話</t>
  </si>
  <si>
    <t>世界第一位樹醫生：約翰．戴維（John Davey）</t>
  </si>
  <si>
    <t>玩出創意5：50個魔法科學實作</t>
  </si>
  <si>
    <t>圖解數學辭典(新版)</t>
  </si>
  <si>
    <t>SURVIVE最強的生存術：效法72種動物的生存優勢，創造最強的生存方式！</t>
  </si>
  <si>
    <t>How It Works知識大圖解 奧妙科學大圖解</t>
  </si>
  <si>
    <t>莉茲‧李‧海涅克Liz Heinecke</t>
  </si>
  <si>
    <t>作者：詹姆斯．杭尼波恩James Honeyborne、馬克．布朗勞Mark Brownlow</t>
  </si>
  <si>
    <t>上田莉棋（Riki）</t>
  </si>
  <si>
    <t>開沼博/竜田一人/吉川彰浩</t>
  </si>
  <si>
    <t>安德魯‧瑞夫金（Andrew Revkin）、麗莎‧麥肯利（Lisa Mechaley）</t>
  </si>
  <si>
    <t>文｜安迪．塞德Andy Seed；圖｜克萊爾．阿爾蒙Claire Almon</t>
  </si>
  <si>
    <t>蘇珊．弗蘭克 Susan Freinkel</t>
  </si>
  <si>
    <t>作者：松田泰子、江口絵理/監修：石田秀輝/繪者：西澤真樹子</t>
  </si>
  <si>
    <t>麥可．伯納斯—李(Mike Berners-Lee)</t>
  </si>
  <si>
    <t>麻生羽呂、篠原kaori</t>
  </si>
  <si>
    <t>費維克‧華德瓦（Vivek Wadhwa）</t>
  </si>
  <si>
    <t>How It Works知識大圖解編輯部</t>
  </si>
  <si>
    <t>跟大師學創造力1：伽利略的大發現+25個酷科學實驗</t>
  </si>
  <si>
    <t>跟大師學創造力2：牛頓的物理學探索+21個趣味實驗</t>
  </si>
  <si>
    <t>跟大師學創造力3：達爾文與演化論+21個自然實驗</t>
  </si>
  <si>
    <t>字畝文化</t>
    <phoneticPr fontId="9" type="noConversion"/>
  </si>
  <si>
    <t>文/潘奇克
譯/周宜芳</t>
    <phoneticPr fontId="9" type="noConversion"/>
  </si>
  <si>
    <t>文/凱麗.何理翰
譯/周宜芳</t>
    <phoneticPr fontId="9" type="noConversion"/>
  </si>
  <si>
    <t>文/克利斯頓.勞森
譯/周朱瓅</t>
    <phoneticPr fontId="9" type="noConversion"/>
  </si>
  <si>
    <t>城邦文化事業(股)公司-小麥田出版</t>
  </si>
  <si>
    <t>名偵探柯南科學推理教室1：隱藏的破案科學</t>
    <phoneticPr fontId="9" type="noConversion"/>
  </si>
  <si>
    <t>青山剛昌／Galileo工房</t>
    <phoneticPr fontId="9" type="noConversion"/>
  </si>
  <si>
    <t>三采文化股份有限公司</t>
    <phoneticPr fontId="9" type="noConversion"/>
  </si>
  <si>
    <t>數學好有事：為什麼磁磚不做正5邊形、A系列影印紙長寬比要√2、向日葵和海螺有什麼共同祕密……全面影響人類生活的數學符號與定理，以及背後的故事</t>
    <phoneticPr fontId="9" type="noConversion"/>
  </si>
  <si>
    <t>魔法二分之一</t>
  </si>
  <si>
    <t>作者/愛德華‧伊格 繪者/林劭貞 譯者/趙永芬</t>
    <phoneticPr fontId="9" type="noConversion"/>
  </si>
  <si>
    <t>小熊</t>
    <phoneticPr fontId="9" type="noConversion"/>
  </si>
  <si>
    <t xml:space="preserve">嘿,外星人你在聽嗎? </t>
    <phoneticPr fontId="9" type="noConversion"/>
  </si>
  <si>
    <t xml:space="preserve">程遠(Jacky Cheng)文; 沈奕伶譯 </t>
    <phoneticPr fontId="9" type="noConversion"/>
  </si>
  <si>
    <t xml:space="preserve">親子天下 </t>
    <phoneticPr fontId="9" type="noConversion"/>
  </si>
  <si>
    <t xml:space="preserve">想念五月 </t>
    <phoneticPr fontId="9" type="noConversion"/>
  </si>
  <si>
    <t xml:space="preserve">辛西亞.賴藍特(Cynthia Rylant)作; 周惠玲譯 </t>
    <phoneticPr fontId="9" type="noConversion"/>
  </si>
  <si>
    <t>台灣東方</t>
    <phoneticPr fontId="9" type="noConversion"/>
  </si>
  <si>
    <t xml:space="preserve">敦.德勒根著; 林敏雅譯 </t>
    <phoneticPr fontId="9" type="noConversion"/>
  </si>
  <si>
    <t>刺蝟的願望</t>
    <phoneticPr fontId="9" type="noConversion"/>
  </si>
  <si>
    <t xml:space="preserve">遠見天下文化 </t>
    <phoneticPr fontId="9" type="noConversion"/>
  </si>
  <si>
    <t xml:space="preserve">凱特.梅斯納(Kate Messner)著; 劉清彥譯 </t>
    <phoneticPr fontId="9" type="noConversion"/>
  </si>
  <si>
    <t xml:space="preserve">第七個願望 </t>
    <phoneticPr fontId="9" type="noConversion"/>
  </si>
  <si>
    <t>誰來當王妃</t>
  </si>
  <si>
    <t>藍莓季節</t>
  </si>
  <si>
    <t>東方出版社</t>
    <phoneticPr fontId="9" type="noConversion"/>
  </si>
  <si>
    <t>文/珊寧.海爾
圖/火柴設計工作室
譯/趙映雪</t>
    <phoneticPr fontId="9" type="noConversion"/>
  </si>
  <si>
    <t>小魯文化</t>
    <phoneticPr fontId="9" type="noConversion"/>
  </si>
  <si>
    <t>藍莓季節
文/波莉.何華絲
圖/陳瑞秋
譯/趙永芬</t>
    <phoneticPr fontId="9" type="noConversion"/>
  </si>
  <si>
    <t>科技選擇：如何善用新科技提升人類，而不是淘汰人類？</t>
    <phoneticPr fontId="9" type="noConversion"/>
  </si>
  <si>
    <t>夢之國度碧西兒</t>
  </si>
  <si>
    <t>秀威少年（秀威資訊）</t>
  </si>
  <si>
    <t>邱常婷</t>
  </si>
  <si>
    <t>草山之鷹</t>
  </si>
  <si>
    <t>幼獅文化事業股份有限公司</t>
  </si>
  <si>
    <t>陳偉民</t>
  </si>
  <si>
    <t>移動的夢想：給下一輪少年的備忘錄</t>
  </si>
  <si>
    <t>木蘭文化事業有限公司</t>
  </si>
  <si>
    <t>林黛嫚 著</t>
  </si>
  <si>
    <t>走河</t>
  </si>
  <si>
    <t>謝旺霖</t>
  </si>
  <si>
    <t>無聲的催眠</t>
  </si>
  <si>
    <t>釀出版（秀威資訊）</t>
  </si>
  <si>
    <t>詹佳鑫</t>
  </si>
  <si>
    <t>九歌出版社</t>
  </si>
  <si>
    <t>楊富閔</t>
  </si>
  <si>
    <t>收藏一撮牛尾毛</t>
  </si>
  <si>
    <t>林央敏</t>
  </si>
  <si>
    <t>好人</t>
  </si>
  <si>
    <t>啟明出版</t>
  </si>
  <si>
    <t>宋尚緯</t>
  </si>
  <si>
    <t>勇敢向世界發聲：馬拉拉</t>
  </si>
  <si>
    <t>林滿秋</t>
  </si>
  <si>
    <t>中藥舖的女兒</t>
  </si>
  <si>
    <t>蓋亞文化有限公司</t>
  </si>
  <si>
    <t>湯素貞</t>
  </si>
  <si>
    <t>來自地球的魔女</t>
  </si>
  <si>
    <t>許芳慈</t>
  </si>
  <si>
    <t>喵星人森林──動物保護‧生態關懷文選</t>
  </si>
  <si>
    <t>陳幸蕙</t>
  </si>
  <si>
    <t>明日的茄苳老師</t>
  </si>
  <si>
    <t>李潼</t>
  </si>
  <si>
    <t>只因牠特別忠厚──動物保護‧生態關懷文選</t>
  </si>
  <si>
    <t>總有天光日照來：蔡文傑散文集</t>
  </si>
  <si>
    <t>白象文化事業有限公司</t>
  </si>
  <si>
    <t>蔡文傑 著</t>
  </si>
  <si>
    <t>影劇六村活見鬼</t>
  </si>
  <si>
    <t>馮翊綱</t>
  </si>
  <si>
    <t>那年我們</t>
  </si>
  <si>
    <t>小兵出版社有限公司</t>
  </si>
  <si>
    <t>王文華著</t>
  </si>
  <si>
    <t>許芳慈著</t>
  </si>
  <si>
    <t>臺南巷子內</t>
  </si>
  <si>
    <t>魚夫</t>
  </si>
  <si>
    <t>有鹿文化事業有限公司</t>
  </si>
  <si>
    <t>唐朝有嘻哈：唐詩Hip-Hop新解。從海選到決賽，直播大唐國民詩人freestyle說唱現場 ＆ 燃炸battle戰</t>
  </si>
  <si>
    <t>古人很潮（Great Poets of the Tang Dynasty）</t>
  </si>
  <si>
    <t>天長地久：給美君的信</t>
  </si>
  <si>
    <t>天下雜誌股份有限公司</t>
  </si>
  <si>
    <t>龍應台</t>
  </si>
  <si>
    <t>看不見的看見――從「心」轉動人生的23堂課</t>
  </si>
  <si>
    <t>耶魯國際文化事業股份有限公司</t>
  </si>
  <si>
    <t>楊聖弘 著</t>
  </si>
  <si>
    <t>人間筆記：莊坤良書畫集</t>
  </si>
  <si>
    <t>書林出版有限公司</t>
  </si>
  <si>
    <t>莊坤良</t>
  </si>
  <si>
    <t>大頭的再見安打</t>
  </si>
  <si>
    <t>康軒文教事業股份有限公司</t>
  </si>
  <si>
    <t>陳啟淦</t>
  </si>
  <si>
    <t>回憶打著大大的糖果結——給孩子的情書</t>
  </si>
  <si>
    <t>吳鈞堯</t>
  </si>
  <si>
    <t>少年廚俠2：西湖鳴冤記</t>
  </si>
  <si>
    <t>親子天下股份有限公司</t>
  </si>
  <si>
    <t>鄭宗弦</t>
  </si>
  <si>
    <t>我的青春不要只有一坪大</t>
  </si>
  <si>
    <t>四也文化出版有限公司</t>
  </si>
  <si>
    <t>蔡正雄</t>
  </si>
  <si>
    <t>媽媽的芒果任務</t>
  </si>
  <si>
    <t>李光福</t>
  </si>
  <si>
    <t>剪紙少女翩翩</t>
  </si>
  <si>
    <t>鄭若珣</t>
  </si>
  <si>
    <t>恐懼的馬赫數</t>
  </si>
  <si>
    <t>董少尹</t>
  </si>
  <si>
    <t>少年廚俠1：兩王的心結</t>
  </si>
  <si>
    <t>寫作第一課：從閱讀起跑</t>
  </si>
  <si>
    <t>蔚藍文化出版股份有限公司</t>
  </si>
  <si>
    <t>凌性傑，林皇德</t>
  </si>
  <si>
    <t>我並不孤單──少年鍋餅的勇氣之旅</t>
  </si>
  <si>
    <t>李明足</t>
  </si>
  <si>
    <t>暗號偵探社</t>
  </si>
  <si>
    <t>郭瀞婷著</t>
  </si>
  <si>
    <t>黑潮漂流</t>
  </si>
  <si>
    <t>廖鴻基</t>
  </si>
  <si>
    <t>妖怪藥局 (我的玉兔店長、神仙惹麻煩)</t>
    <phoneticPr fontId="9" type="noConversion"/>
  </si>
  <si>
    <t>跑道</t>
  </si>
  <si>
    <t>聖誕男孩</t>
  </si>
  <si>
    <t>寫作教練在你家</t>
  </si>
  <si>
    <t>瓶中迷境</t>
  </si>
  <si>
    <t>跟大師學創造力4：達文西的藝術創舉+21個趣味活動</t>
  </si>
  <si>
    <t>小兵</t>
    <phoneticPr fontId="9" type="noConversion"/>
  </si>
  <si>
    <t>文/陳肇宜
圖/DEER JAN</t>
    <phoneticPr fontId="9" type="noConversion"/>
  </si>
  <si>
    <t>文/麥特.海格
圖/克里斯.摩德
譯/林力敏</t>
    <phoneticPr fontId="9" type="noConversion"/>
  </si>
  <si>
    <t xml:space="preserve">
東方出版社</t>
    <phoneticPr fontId="9" type="noConversion"/>
  </si>
  <si>
    <t xml:space="preserve">
格林文化</t>
    <phoneticPr fontId="9" type="noConversion"/>
  </si>
  <si>
    <t>文/郝廣才
圖/楊虹穎</t>
    <phoneticPr fontId="9" type="noConversion"/>
  </si>
  <si>
    <t>文/梅格.沃里茲
譯/謝靜雯</t>
    <phoneticPr fontId="9" type="noConversion"/>
  </si>
  <si>
    <t xml:space="preserve">
親子天下</t>
    <phoneticPr fontId="9" type="noConversion"/>
  </si>
  <si>
    <t>文/珍妮斯.賀伯特
譯/陳佳琳</t>
    <phoneticPr fontId="9" type="noConversion"/>
  </si>
  <si>
    <t>字畝文化</t>
    <phoneticPr fontId="9" type="noConversion"/>
  </si>
  <si>
    <t>楊富閔</t>
    <phoneticPr fontId="9" type="noConversion"/>
  </si>
  <si>
    <t>故事書：福地福人居</t>
    <phoneticPr fontId="9" type="noConversion"/>
  </si>
  <si>
    <t>故事書：三合院靈光乍現</t>
    <phoneticPr fontId="9" type="noConversion"/>
  </si>
  <si>
    <t xml:space="preserve">納尼亞傳奇(出版70周年經典全譯版) </t>
    <phoneticPr fontId="9" type="noConversion"/>
  </si>
  <si>
    <t>C.S.路易斯著; 鄧嘉宛譯</t>
    <phoneticPr fontId="9" type="noConversion"/>
  </si>
  <si>
    <t xml:space="preserve">漫遊者文化 </t>
    <phoneticPr fontId="9" type="noConversion"/>
  </si>
  <si>
    <t>青山剛昌原作; 金井正幸漫畫; 陳鈞然翻譯</t>
    <phoneticPr fontId="9" type="noConversion"/>
  </si>
  <si>
    <t>青文 </t>
    <phoneticPr fontId="9" type="noConversion"/>
  </si>
  <si>
    <t>名偵探柯南理科檔案. 10, 空氣與水的祕密</t>
    <phoneticPr fontId="9" type="noConversion"/>
  </si>
  <si>
    <t>青山剛昌原作; 金井正幸漫畫; 陳鈞然翻譯 </t>
    <phoneticPr fontId="9" type="noConversion"/>
  </si>
  <si>
    <t>青文</t>
    <phoneticPr fontId="9" type="noConversion"/>
  </si>
  <si>
    <t>名偵探柯南理科檔案. 2, 昆蟲的祕密</t>
    <phoneticPr fontId="9" type="noConversion"/>
  </si>
  <si>
    <t>青山剛昌原作; 金井正幸漫畫; 陳鈞然翻譯 </t>
    <phoneticPr fontId="9" type="noConversion"/>
  </si>
  <si>
    <t>青山剛昌原作; 金井正幸漫畫; 陳鈞然翻譯</t>
    <phoneticPr fontId="9" type="noConversion"/>
  </si>
  <si>
    <t>青文 </t>
    <phoneticPr fontId="9" type="noConversion"/>
  </si>
  <si>
    <t>名偵探柯南理科檔案. 4, 星星與星座的秘密</t>
    <phoneticPr fontId="9" type="noConversion"/>
  </si>
  <si>
    <t>名偵探柯南理科檔案. 5, 用數位相機做自由研究</t>
    <phoneticPr fontId="9" type="noConversion"/>
  </si>
  <si>
    <t>青山剛昌原作; 金井正幸漫畫; 624翻譯</t>
    <phoneticPr fontId="9" type="noConversion"/>
  </si>
  <si>
    <t>青文</t>
    <phoneticPr fontId="9" type="noConversion"/>
  </si>
  <si>
    <t>青山剛昌原作; 金井正幸漫畫; 623翻譯</t>
    <phoneticPr fontId="9" type="noConversion"/>
  </si>
  <si>
    <t>名偵探柯南理科檔案. 7, 人體的祕密 </t>
    <phoneticPr fontId="9" type="noConversion"/>
  </si>
  <si>
    <t>青山剛昌原作; 金井正幸漫畫; 陳鈞然翻譯 </t>
    <phoneticPr fontId="9" type="noConversion"/>
  </si>
  <si>
    <t>名偵探柯南理科檔案. 1, 植物的祕密</t>
    <phoneticPr fontId="9" type="noConversion"/>
  </si>
  <si>
    <t>名偵探柯南理科檔案. 3, 天氣的秘密 </t>
    <phoneticPr fontId="9" type="noConversion"/>
  </si>
  <si>
    <t>名偵探柯南理科檔案. 6, 動物的祕密 </t>
    <phoneticPr fontId="9" type="noConversion"/>
  </si>
  <si>
    <t>名偵探柯南理科檔案. 8, 力學的祕密</t>
    <phoneticPr fontId="9" type="noConversion"/>
  </si>
  <si>
    <t>名偵探柯南理科檔案. 9, 太陽與月亮的祕密 </t>
    <phoneticPr fontId="9" type="noConversion"/>
  </si>
  <si>
    <t>日本小學館編輯撰文; 藤子.F.不二雄漫畫; 游韻馨翻譯</t>
    <phoneticPr fontId="9" type="noConversion"/>
  </si>
  <si>
    <t>哆啦A夢科學任意門17：無敵點心製造機</t>
    <phoneticPr fontId="9" type="noConversion"/>
  </si>
  <si>
    <t>哆啦A夢科學任意門18：急急電流發射器</t>
    <phoneticPr fontId="9" type="noConversion"/>
  </si>
  <si>
    <t>名偵探柯南科學推理教室6：神祕的宇宙與重力</t>
    <phoneticPr fontId="9" type="noConversion"/>
  </si>
  <si>
    <t>青山剛昌原作; Galileo工房監修; 金井正幸漫畫; 黃薇嬪翻譯</t>
    <phoneticPr fontId="9" type="noConversion"/>
  </si>
  <si>
    <t>三采文化</t>
    <phoneticPr fontId="9" type="noConversion"/>
  </si>
  <si>
    <t>名偵探柯南科學推理教室7：食物中的科學</t>
    <phoneticPr fontId="9" type="noConversion"/>
  </si>
  <si>
    <t>名偵探柯南科學推理教室8：忍者大解密</t>
    <phoneticPr fontId="9" type="noConversion"/>
  </si>
  <si>
    <t>名偵探柯南科學推理教室9：推理迷必懂的元素</t>
    <phoneticPr fontId="9" type="noConversion"/>
  </si>
  <si>
    <t>青山剛昌原作; Galileo工房監修; 金井正幸漫畫; 黃薇嬪翻譯</t>
    <phoneticPr fontId="9" type="noConversion"/>
  </si>
  <si>
    <t>青山剛昌原作; Galileo工房監修; 岩岡壽衛撰文; 金井正幸漫畫; 張東君翻譯</t>
    <phoneticPr fontId="9" type="noConversion"/>
  </si>
  <si>
    <t>青山剛昌原作; 川村康文監修; 游若琪翻譯</t>
    <phoneticPr fontId="9" type="noConversion"/>
  </si>
  <si>
    <t xml:space="preserve">中學生晨讀10分鐘: 世界跟你想的不一樣 </t>
    <phoneticPr fontId="9" type="noConversion"/>
  </si>
  <si>
    <t xml:space="preserve">米蘭.昆德拉等作; 林韋達繪; 褚士瑩選編 </t>
    <phoneticPr fontId="9" type="noConversion"/>
  </si>
  <si>
    <t xml:space="preserve">親子天下 </t>
    <phoneticPr fontId="9" type="noConversion"/>
  </si>
  <si>
    <t xml:space="preserve">餐桌上的地理課 </t>
    <phoneticPr fontId="9" type="noConversion"/>
  </si>
  <si>
    <t xml:space="preserve">陳曉玲, 林峻有著 </t>
    <phoneticPr fontId="9" type="noConversion"/>
  </si>
  <si>
    <t xml:space="preserve">三民 </t>
    <phoneticPr fontId="9" type="noConversion"/>
  </si>
  <si>
    <t xml:space="preserve">中學生晨讀10分鐘: 科學和你想的不一樣 </t>
    <phoneticPr fontId="9" type="noConversion"/>
  </si>
  <si>
    <t xml:space="preserve"> 李鐘旻等作; 泛科學選編 </t>
    <phoneticPr fontId="9" type="noConversion"/>
  </si>
  <si>
    <t xml:space="preserve">超科少年.SSJ: 力學奇葩牛頓 </t>
    <phoneticPr fontId="9" type="noConversion"/>
  </si>
  <si>
    <t xml:space="preserve">呂育修等親子天下編輯部作 </t>
    <phoneticPr fontId="9" type="noConversion"/>
  </si>
  <si>
    <t xml:space="preserve">淡藍氣泡 </t>
    <phoneticPr fontId="9" type="noConversion"/>
  </si>
  <si>
    <t xml:space="preserve">廖玉蕙著; 恩佐繪 </t>
    <phoneticPr fontId="9" type="noConversion"/>
  </si>
  <si>
    <t xml:space="preserve">天下遠見 </t>
    <phoneticPr fontId="9" type="noConversion"/>
  </si>
  <si>
    <t xml:space="preserve">許榮哲著 </t>
    <phoneticPr fontId="9" type="noConversion"/>
  </si>
  <si>
    <t>故事課: 3分鐘說18萬個故事,打造影響力</t>
    <phoneticPr fontId="9" type="noConversion"/>
  </si>
  <si>
    <t>遠流</t>
    <phoneticPr fontId="9" type="noConversion"/>
  </si>
  <si>
    <t xml:space="preserve">神奇酷數學. 8,來玩幾何推理 </t>
    <phoneticPr fontId="9" type="noConversion"/>
  </si>
  <si>
    <t xml:space="preserve">查坦.波斯基(Kjartan Poskitt)文; 菲利普.李維(Philip Reeve)圖; 陳偉民譯 </t>
    <phoneticPr fontId="9" type="noConversion"/>
  </si>
  <si>
    <t xml:space="preserve">億載金城之暗夜迷蹤 </t>
    <phoneticPr fontId="9" type="noConversion"/>
  </si>
  <si>
    <t xml:space="preserve">廖炳焜作; 吳善琪, 葉至偉繪 </t>
    <phoneticPr fontId="9" type="noConversion"/>
  </si>
  <si>
    <t xml:space="preserve">四也資本 </t>
    <phoneticPr fontId="9" type="noConversion"/>
  </si>
  <si>
    <t xml:space="preserve">凱特.狄卡密歐(Kate DiCamillo)作; 貝格朗.伊巴圖林(Bagram Ibatoulline)繪; 劉清彥譯 </t>
    <phoneticPr fontId="9" type="noConversion"/>
  </si>
  <si>
    <t xml:space="preserve">愛德華的神奇旅行  </t>
    <phoneticPr fontId="9" type="noConversion"/>
  </si>
  <si>
    <t xml:space="preserve">臺灣東方 </t>
    <phoneticPr fontId="9" type="noConversion"/>
  </si>
  <si>
    <t>機器人會變成人嗎?: 33則最令現代人最焦慮的邏輯議題</t>
    <phoneticPr fontId="9" type="noConversion"/>
  </si>
  <si>
    <t xml:space="preserve">彼得.凱夫(Peter Cave)著; 丁宥榆譯 </t>
    <phoneticPr fontId="9" type="noConversion"/>
  </si>
  <si>
    <t xml:space="preserve">日月文化 </t>
    <phoneticPr fontId="9" type="noConversion"/>
  </si>
  <si>
    <t>哆啦A夢科學任意門16：勇闖南極冒險號</t>
    <phoneticPr fontId="9" type="noConversion"/>
  </si>
  <si>
    <t>哆啦A夢科學任意門15：神祕化石時光布</t>
    <phoneticPr fontId="9" type="noConversion"/>
  </si>
  <si>
    <t xml:space="preserve">日本小學館編輯撰文; 藤子.F.不二雄漫畫; 張東君翻譯 </t>
    <phoneticPr fontId="9" type="noConversion"/>
  </si>
  <si>
    <t>費莉西亞.羅(Felicia Law), 傑拉德.貝利(Gerald Edgar Bailey)著; 顏銘新譯</t>
    <phoneticPr fontId="9" type="noConversion"/>
  </si>
  <si>
    <t>為什麼全世界不能用同一種錢?: 一起認識世界金融</t>
    <phoneticPr fontId="9" type="noConversion"/>
  </si>
  <si>
    <t>程式特攻隊1：二進位機器鳥</t>
    <phoneticPr fontId="9" type="noConversion"/>
  </si>
  <si>
    <r>
      <rPr>
        <sz val="14"/>
        <color indexed="8"/>
        <rFont val="標楷體"/>
        <family val="4"/>
        <charset val="136"/>
      </rPr>
      <t>遠流出版</t>
    </r>
    <phoneticPr fontId="9" type="noConversion"/>
  </si>
  <si>
    <t>哆啦A夢科學任意門19：人類演化追蹤槍</t>
    <phoneticPr fontId="9" type="noConversion"/>
  </si>
  <si>
    <r>
      <rPr>
        <sz val="14"/>
        <color indexed="8"/>
        <rFont val="標楷體"/>
        <family val="4"/>
        <charset val="136"/>
      </rPr>
      <t>遠流出版</t>
    </r>
    <phoneticPr fontId="9" type="noConversion"/>
  </si>
  <si>
    <r>
      <t xml:space="preserve">校名：臺南市立官田國民中學
填表人：                                    教務主任：               </t>
    </r>
    <r>
      <rPr>
        <sz val="18"/>
        <color rgb="FF000000"/>
        <rFont val="標楷體"/>
        <family val="4"/>
        <charset val="136"/>
      </rPr>
      <t xml:space="preserve">   </t>
    </r>
    <r>
      <rPr>
        <sz val="18"/>
        <color rgb="FF000000"/>
        <rFont val="標楷體"/>
        <charset val="136"/>
      </rPr>
      <t xml:space="preserve">   校長：
連絡電話：06-5791371#221</t>
    </r>
    <phoneticPr fontId="9" type="noConversion"/>
  </si>
  <si>
    <t>少年廚俠. 3, 消失的魔石</t>
  </si>
  <si>
    <t>鄭宗弦文; 唐唐圖</t>
  </si>
  <si>
    <t>親子天下</t>
  </si>
  <si>
    <t>少年廚俠. 4, 除魔大神仙</t>
  </si>
  <si>
    <t>少年廚俠. 5, 陰謀與真相</t>
  </si>
  <si>
    <t>否</t>
    <phoneticPr fontId="9" type="noConversion"/>
  </si>
  <si>
    <t>否</t>
    <phoneticPr fontId="9" type="noConversion"/>
  </si>
  <si>
    <t>朱立安.巴吉尼(Julia Baggini)著; 黃煜文譯</t>
  </si>
  <si>
    <t>麥田</t>
  </si>
  <si>
    <t>自願被吃的豬: 100個讓人想破頭的哲學問題</t>
    <phoneticPr fontId="9" type="noConversion"/>
  </si>
  <si>
    <t>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</si>
</sst>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\ #,##0.00\ ;\-#,##0.00\ ;\-00\ ;\ @\ "/>
    <numFmt numFmtId="177" formatCode="#,##0_ "/>
  </numFmts>
  <fonts count="14">
    <font>
      <sz val="12"/>
      <color rgb="FF000000"/>
      <name val="新細明體"/>
      <charset val="136"/>
    </font>
    <font>
      <sz val="18"/>
      <color rgb="FF000000"/>
      <name val="標楷體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charset val="136"/>
    </font>
    <font>
      <sz val="16"/>
      <color rgb="FF000000"/>
      <name val="標楷體"/>
      <charset val="136"/>
    </font>
    <font>
      <sz val="16"/>
      <color rgb="FF000000"/>
      <name val="標楷體"/>
      <family val="4"/>
      <charset val="136"/>
    </font>
    <font>
      <sz val="12"/>
      <color rgb="FF000000"/>
      <name val="新細明體"/>
      <charset val="136"/>
    </font>
    <font>
      <sz val="9"/>
      <name val="新細明體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3">
    <xf numFmtId="0" fontId="0" fillId="0" borderId="0">
      <alignment vertical="center"/>
    </xf>
    <xf numFmtId="176" fontId="8" fillId="0" borderId="0" applyBorder="0" applyProtection="0">
      <alignment vertical="center"/>
    </xf>
    <xf numFmtId="0" fontId="12" fillId="0" borderId="0"/>
  </cellStyleXfs>
  <cellXfs count="28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1" fontId="3" fillId="0" borderId="2" xfId="0" applyNumberFormat="1" applyFont="1" applyBorder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4" fillId="0" borderId="2" xfId="0" applyNumberFormat="1" applyFont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41" fontId="3" fillId="0" borderId="2" xfId="0" applyNumberFormat="1" applyFont="1" applyBorder="1">
      <alignment vertical="center"/>
    </xf>
    <xf numFmtId="41" fontId="4" fillId="0" borderId="2" xfId="0" applyNumberFormat="1" applyFont="1" applyBorder="1">
      <alignment vertical="center"/>
    </xf>
    <xf numFmtId="0" fontId="13" fillId="0" borderId="0" xfId="0" applyFont="1" applyAlignment="1">
      <alignment horizontal="left" vertical="center" shrinkToFit="1"/>
    </xf>
    <xf numFmtId="0" fontId="10" fillId="2" borderId="2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1" fontId="4" fillId="0" borderId="2" xfId="0" applyNumberFormat="1" applyFont="1" applyBorder="1" applyAlignment="1">
      <alignment vertical="center" wrapText="1"/>
    </xf>
    <xf numFmtId="177" fontId="4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</cellXfs>
  <cellStyles count="3">
    <cellStyle name="一般" xfId="0" builtinId="0"/>
    <cellStyle name="一般 2" xfId="2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176"/>
  <sheetViews>
    <sheetView tabSelected="1" topLeftCell="A10" zoomScale="73" zoomScaleNormal="73" workbookViewId="0">
      <selection activeCell="G172" sqref="G172"/>
    </sheetView>
  </sheetViews>
  <sheetFormatPr defaultRowHeight="16.5"/>
  <cols>
    <col min="1" max="1" width="10.625" style="1" customWidth="1"/>
    <col min="2" max="2" width="17" style="1" customWidth="1"/>
    <col min="3" max="3" width="17.25" style="1" customWidth="1"/>
    <col min="4" max="4" width="24.5" style="1" customWidth="1"/>
    <col min="5" max="5" width="17.75" style="1" customWidth="1"/>
    <col min="6" max="6" width="25.75" style="1" customWidth="1"/>
    <col min="7" max="7" width="14.25" style="1" customWidth="1"/>
    <col min="8" max="8" width="17.5" style="1" customWidth="1"/>
    <col min="9" max="9" width="10.875" style="1" customWidth="1"/>
    <col min="10" max="11" width="12.875" style="1" customWidth="1"/>
    <col min="12" max="12" width="13.75" style="1" customWidth="1"/>
    <col min="13" max="1020" width="10.625" style="1" customWidth="1"/>
  </cols>
  <sheetData>
    <row r="1" spans="1:13" ht="25.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5.5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3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2" t="s">
        <v>7</v>
      </c>
      <c r="H3" s="2" t="s">
        <v>8</v>
      </c>
      <c r="I3" s="2" t="s">
        <v>9</v>
      </c>
      <c r="J3" s="4" t="s">
        <v>10</v>
      </c>
      <c r="K3" s="4" t="s">
        <v>11</v>
      </c>
      <c r="L3" s="4" t="s">
        <v>12</v>
      </c>
      <c r="M3" s="5" t="s">
        <v>13</v>
      </c>
    </row>
    <row r="4" spans="1:13" s="19" customFormat="1" ht="58.5">
      <c r="A4" s="14">
        <v>1</v>
      </c>
      <c r="B4" s="6" t="s">
        <v>28</v>
      </c>
      <c r="C4" s="6" t="s">
        <v>29</v>
      </c>
      <c r="D4" s="6" t="s">
        <v>30</v>
      </c>
      <c r="E4" s="7" t="s">
        <v>31</v>
      </c>
      <c r="F4" s="13">
        <v>9789576067303</v>
      </c>
      <c r="G4" s="16">
        <v>2</v>
      </c>
      <c r="H4" s="16">
        <v>100</v>
      </c>
      <c r="I4" s="16">
        <f t="shared" ref="I4:I28" si="0">G4*H4</f>
        <v>200</v>
      </c>
      <c r="J4" s="7" t="s">
        <v>32</v>
      </c>
      <c r="K4" s="7" t="s">
        <v>32</v>
      </c>
      <c r="L4" s="7" t="s">
        <v>32</v>
      </c>
      <c r="M4" s="7" t="s">
        <v>62</v>
      </c>
    </row>
    <row r="5" spans="1:13" s="19" customFormat="1" ht="58.5">
      <c r="A5" s="14">
        <v>2</v>
      </c>
      <c r="B5" s="6" t="s">
        <v>33</v>
      </c>
      <c r="C5" s="6" t="s">
        <v>29</v>
      </c>
      <c r="D5" s="6" t="s">
        <v>30</v>
      </c>
      <c r="E5" s="7" t="s">
        <v>31</v>
      </c>
      <c r="F5" s="13">
        <v>9789576067327</v>
      </c>
      <c r="G5" s="16">
        <v>2</v>
      </c>
      <c r="H5" s="16">
        <v>100</v>
      </c>
      <c r="I5" s="16">
        <f t="shared" si="0"/>
        <v>200</v>
      </c>
      <c r="J5" s="7" t="s">
        <v>32</v>
      </c>
      <c r="K5" s="7" t="s">
        <v>32</v>
      </c>
      <c r="L5" s="7" t="s">
        <v>32</v>
      </c>
      <c r="M5" s="7" t="s">
        <v>62</v>
      </c>
    </row>
    <row r="6" spans="1:13" s="19" customFormat="1" ht="39">
      <c r="A6" s="14">
        <v>3</v>
      </c>
      <c r="B6" s="6" t="s">
        <v>34</v>
      </c>
      <c r="C6" s="6" t="s">
        <v>29</v>
      </c>
      <c r="D6" s="6" t="s">
        <v>30</v>
      </c>
      <c r="E6" s="7" t="s">
        <v>31</v>
      </c>
      <c r="F6" s="13">
        <v>9789576067310</v>
      </c>
      <c r="G6" s="16">
        <v>2</v>
      </c>
      <c r="H6" s="16">
        <v>100</v>
      </c>
      <c r="I6" s="16">
        <f t="shared" si="0"/>
        <v>200</v>
      </c>
      <c r="J6" s="7" t="s">
        <v>32</v>
      </c>
      <c r="K6" s="7" t="s">
        <v>32</v>
      </c>
      <c r="L6" s="7" t="s">
        <v>32</v>
      </c>
      <c r="M6" s="7" t="s">
        <v>62</v>
      </c>
    </row>
    <row r="7" spans="1:13" s="19" customFormat="1" ht="78">
      <c r="A7" s="14">
        <v>4</v>
      </c>
      <c r="B7" s="6" t="s">
        <v>35</v>
      </c>
      <c r="C7" s="6" t="s">
        <v>29</v>
      </c>
      <c r="D7" s="6" t="s">
        <v>30</v>
      </c>
      <c r="E7" s="7" t="s">
        <v>31</v>
      </c>
      <c r="F7" s="13">
        <v>9789576067464</v>
      </c>
      <c r="G7" s="16">
        <v>2</v>
      </c>
      <c r="H7" s="16">
        <v>100</v>
      </c>
      <c r="I7" s="16">
        <f t="shared" si="0"/>
        <v>200</v>
      </c>
      <c r="J7" s="7" t="s">
        <v>32</v>
      </c>
      <c r="K7" s="7" t="s">
        <v>32</v>
      </c>
      <c r="L7" s="7" t="s">
        <v>32</v>
      </c>
      <c r="M7" s="7" t="s">
        <v>62</v>
      </c>
    </row>
    <row r="8" spans="1:13" s="19" customFormat="1" ht="58.5">
      <c r="A8" s="14">
        <v>5</v>
      </c>
      <c r="B8" s="6" t="s">
        <v>36</v>
      </c>
      <c r="C8" s="6" t="s">
        <v>29</v>
      </c>
      <c r="D8" s="6" t="s">
        <v>30</v>
      </c>
      <c r="E8" s="7" t="s">
        <v>31</v>
      </c>
      <c r="F8" s="13">
        <v>9789576067471</v>
      </c>
      <c r="G8" s="16">
        <v>2</v>
      </c>
      <c r="H8" s="16">
        <v>100</v>
      </c>
      <c r="I8" s="16">
        <f t="shared" si="0"/>
        <v>200</v>
      </c>
      <c r="J8" s="7" t="s">
        <v>32</v>
      </c>
      <c r="K8" s="7" t="s">
        <v>32</v>
      </c>
      <c r="L8" s="7" t="s">
        <v>32</v>
      </c>
      <c r="M8" s="7" t="s">
        <v>62</v>
      </c>
    </row>
    <row r="9" spans="1:13" s="19" customFormat="1" ht="58.5">
      <c r="A9" s="14">
        <v>6</v>
      </c>
      <c r="B9" s="6" t="s">
        <v>37</v>
      </c>
      <c r="C9" s="6" t="s">
        <v>29</v>
      </c>
      <c r="D9" s="6" t="s">
        <v>30</v>
      </c>
      <c r="E9" s="7" t="s">
        <v>31</v>
      </c>
      <c r="F9" s="13">
        <v>9789576067457</v>
      </c>
      <c r="G9" s="16">
        <v>2</v>
      </c>
      <c r="H9" s="16">
        <v>100</v>
      </c>
      <c r="I9" s="16">
        <f t="shared" si="0"/>
        <v>200</v>
      </c>
      <c r="J9" s="7" t="s">
        <v>32</v>
      </c>
      <c r="K9" s="7" t="s">
        <v>32</v>
      </c>
      <c r="L9" s="7" t="s">
        <v>32</v>
      </c>
      <c r="M9" s="7" t="s">
        <v>62</v>
      </c>
    </row>
    <row r="10" spans="1:13" s="19" customFormat="1" ht="58.5">
      <c r="A10" s="14">
        <v>7</v>
      </c>
      <c r="B10" s="6" t="s">
        <v>38</v>
      </c>
      <c r="C10" s="6" t="s">
        <v>29</v>
      </c>
      <c r="D10" s="6" t="s">
        <v>30</v>
      </c>
      <c r="E10" s="7" t="s">
        <v>31</v>
      </c>
      <c r="F10" s="13">
        <v>9789576067501</v>
      </c>
      <c r="G10" s="16">
        <v>2</v>
      </c>
      <c r="H10" s="16">
        <v>100</v>
      </c>
      <c r="I10" s="16">
        <f t="shared" si="0"/>
        <v>200</v>
      </c>
      <c r="J10" s="7" t="s">
        <v>32</v>
      </c>
      <c r="K10" s="7" t="s">
        <v>32</v>
      </c>
      <c r="L10" s="7" t="s">
        <v>32</v>
      </c>
      <c r="M10" s="7" t="s">
        <v>62</v>
      </c>
    </row>
    <row r="11" spans="1:13" s="19" customFormat="1" ht="58.5">
      <c r="A11" s="14">
        <v>8</v>
      </c>
      <c r="B11" s="6" t="s">
        <v>39</v>
      </c>
      <c r="C11" s="6" t="s">
        <v>29</v>
      </c>
      <c r="D11" s="6" t="s">
        <v>30</v>
      </c>
      <c r="E11" s="7" t="s">
        <v>31</v>
      </c>
      <c r="F11" s="13">
        <v>9789576067495</v>
      </c>
      <c r="G11" s="16">
        <v>2</v>
      </c>
      <c r="H11" s="16">
        <v>100</v>
      </c>
      <c r="I11" s="16">
        <f t="shared" si="0"/>
        <v>200</v>
      </c>
      <c r="J11" s="7" t="s">
        <v>32</v>
      </c>
      <c r="K11" s="7" t="s">
        <v>32</v>
      </c>
      <c r="L11" s="7" t="s">
        <v>32</v>
      </c>
      <c r="M11" s="7" t="s">
        <v>62</v>
      </c>
    </row>
    <row r="12" spans="1:13" s="19" customFormat="1" ht="58.5">
      <c r="A12" s="14">
        <v>9</v>
      </c>
      <c r="B12" s="6" t="s">
        <v>40</v>
      </c>
      <c r="C12" s="6" t="s">
        <v>29</v>
      </c>
      <c r="D12" s="6" t="s">
        <v>30</v>
      </c>
      <c r="E12" s="7" t="s">
        <v>31</v>
      </c>
      <c r="F12" s="13">
        <v>9789576067518</v>
      </c>
      <c r="G12" s="16">
        <v>2</v>
      </c>
      <c r="H12" s="16">
        <v>100</v>
      </c>
      <c r="I12" s="16">
        <f t="shared" si="0"/>
        <v>200</v>
      </c>
      <c r="J12" s="7" t="s">
        <v>32</v>
      </c>
      <c r="K12" s="7" t="s">
        <v>32</v>
      </c>
      <c r="L12" s="7" t="s">
        <v>32</v>
      </c>
      <c r="M12" s="7" t="s">
        <v>62</v>
      </c>
    </row>
    <row r="13" spans="1:13" s="19" customFormat="1" ht="58.5">
      <c r="A13" s="14">
        <v>10</v>
      </c>
      <c r="B13" s="6" t="s">
        <v>41</v>
      </c>
      <c r="C13" s="6" t="s">
        <v>29</v>
      </c>
      <c r="D13" s="6" t="s">
        <v>30</v>
      </c>
      <c r="E13" s="7" t="s">
        <v>31</v>
      </c>
      <c r="F13" s="13">
        <v>9789576067587</v>
      </c>
      <c r="G13" s="16">
        <v>2</v>
      </c>
      <c r="H13" s="16">
        <v>100</v>
      </c>
      <c r="I13" s="16">
        <f t="shared" si="0"/>
        <v>200</v>
      </c>
      <c r="J13" s="7" t="s">
        <v>32</v>
      </c>
      <c r="K13" s="7" t="s">
        <v>32</v>
      </c>
      <c r="L13" s="7" t="s">
        <v>32</v>
      </c>
      <c r="M13" s="7" t="s">
        <v>62</v>
      </c>
    </row>
    <row r="14" spans="1:13" s="19" customFormat="1" ht="58.5">
      <c r="A14" s="14">
        <v>11</v>
      </c>
      <c r="B14" s="6" t="s">
        <v>42</v>
      </c>
      <c r="C14" s="6" t="s">
        <v>43</v>
      </c>
      <c r="D14" s="6" t="s">
        <v>44</v>
      </c>
      <c r="E14" s="7" t="s">
        <v>31</v>
      </c>
      <c r="F14" s="13">
        <v>9789865776626</v>
      </c>
      <c r="G14" s="16">
        <v>1</v>
      </c>
      <c r="H14" s="16">
        <v>399</v>
      </c>
      <c r="I14" s="16">
        <f t="shared" si="0"/>
        <v>399</v>
      </c>
      <c r="J14" s="7" t="s">
        <v>32</v>
      </c>
      <c r="K14" s="7" t="s">
        <v>32</v>
      </c>
      <c r="L14" s="7" t="s">
        <v>32</v>
      </c>
      <c r="M14" s="7" t="s">
        <v>62</v>
      </c>
    </row>
    <row r="15" spans="1:13" s="19" customFormat="1" ht="97.5">
      <c r="A15" s="14">
        <v>12</v>
      </c>
      <c r="B15" s="6" t="s">
        <v>45</v>
      </c>
      <c r="C15" s="6" t="s">
        <v>46</v>
      </c>
      <c r="D15" s="6" t="s">
        <v>47</v>
      </c>
      <c r="E15" s="7" t="s">
        <v>31</v>
      </c>
      <c r="F15" s="13">
        <v>9789863209584</v>
      </c>
      <c r="G15" s="16">
        <v>1</v>
      </c>
      <c r="H15" s="16">
        <v>420</v>
      </c>
      <c r="I15" s="16">
        <f t="shared" si="0"/>
        <v>420</v>
      </c>
      <c r="J15" s="7" t="s">
        <v>32</v>
      </c>
      <c r="K15" s="7" t="s">
        <v>32</v>
      </c>
      <c r="L15" s="7" t="s">
        <v>32</v>
      </c>
      <c r="M15" s="7" t="s">
        <v>62</v>
      </c>
    </row>
    <row r="16" spans="1:13" s="19" customFormat="1" ht="58.5">
      <c r="A16" s="14">
        <v>13</v>
      </c>
      <c r="B16" s="6" t="s">
        <v>48</v>
      </c>
      <c r="C16" s="6" t="s">
        <v>49</v>
      </c>
      <c r="D16" s="6" t="s">
        <v>50</v>
      </c>
      <c r="E16" s="7" t="s">
        <v>51</v>
      </c>
      <c r="F16" s="13">
        <v>9780763666569</v>
      </c>
      <c r="G16" s="16">
        <v>1</v>
      </c>
      <c r="H16" s="16">
        <v>315</v>
      </c>
      <c r="I16" s="16">
        <f t="shared" si="0"/>
        <v>315</v>
      </c>
      <c r="J16" s="7" t="s">
        <v>32</v>
      </c>
      <c r="K16" s="7" t="s">
        <v>32</v>
      </c>
      <c r="L16" s="7" t="s">
        <v>32</v>
      </c>
      <c r="M16" s="7" t="s">
        <v>62</v>
      </c>
    </row>
    <row r="17" spans="1:14" s="19" customFormat="1" ht="97.5">
      <c r="A17" s="14">
        <v>14</v>
      </c>
      <c r="B17" s="6" t="s">
        <v>63</v>
      </c>
      <c r="C17" s="6" t="s">
        <v>52</v>
      </c>
      <c r="D17" s="6" t="s">
        <v>53</v>
      </c>
      <c r="E17" s="7" t="s">
        <v>51</v>
      </c>
      <c r="F17" s="13">
        <v>9780448486895</v>
      </c>
      <c r="G17" s="16">
        <v>1</v>
      </c>
      <c r="H17" s="16">
        <v>380</v>
      </c>
      <c r="I17" s="16">
        <f t="shared" si="0"/>
        <v>380</v>
      </c>
      <c r="J17" s="7" t="s">
        <v>32</v>
      </c>
      <c r="K17" s="7" t="s">
        <v>32</v>
      </c>
      <c r="L17" s="7" t="s">
        <v>32</v>
      </c>
      <c r="M17" s="7" t="s">
        <v>62</v>
      </c>
      <c r="N17" s="21">
        <f>SUM(I$4:I17)</f>
        <v>3514</v>
      </c>
    </row>
    <row r="18" spans="1:14" s="19" customFormat="1" ht="39">
      <c r="A18" s="3">
        <v>15</v>
      </c>
      <c r="B18" s="6" t="s">
        <v>17</v>
      </c>
      <c r="C18" s="6" t="s">
        <v>18</v>
      </c>
      <c r="D18" s="6" t="s">
        <v>20</v>
      </c>
      <c r="E18" s="7" t="s">
        <v>19</v>
      </c>
      <c r="F18" s="13">
        <v>9789864793600</v>
      </c>
      <c r="G18" s="16">
        <v>1</v>
      </c>
      <c r="H18" s="16">
        <v>350</v>
      </c>
      <c r="I18" s="16">
        <f t="shared" si="0"/>
        <v>350</v>
      </c>
      <c r="J18" s="7" t="s">
        <v>21</v>
      </c>
      <c r="K18" s="7" t="s">
        <v>21</v>
      </c>
      <c r="L18" s="7" t="s">
        <v>21</v>
      </c>
      <c r="M18" s="7"/>
    </row>
    <row r="19" spans="1:14" s="19" customFormat="1" ht="136.5">
      <c r="A19" s="3">
        <v>16</v>
      </c>
      <c r="B19" s="6" t="s">
        <v>22</v>
      </c>
      <c r="C19" s="6" t="s">
        <v>24</v>
      </c>
      <c r="D19" s="6" t="s">
        <v>23</v>
      </c>
      <c r="E19" s="7" t="s">
        <v>19</v>
      </c>
      <c r="F19" s="13">
        <v>9789863381655</v>
      </c>
      <c r="G19" s="16">
        <v>1</v>
      </c>
      <c r="H19" s="16">
        <v>280</v>
      </c>
      <c r="I19" s="16">
        <f t="shared" si="0"/>
        <v>280</v>
      </c>
      <c r="J19" s="7" t="s">
        <v>21</v>
      </c>
      <c r="K19" s="7" t="s">
        <v>21</v>
      </c>
      <c r="L19" s="7" t="s">
        <v>21</v>
      </c>
      <c r="M19" s="7"/>
    </row>
    <row r="20" spans="1:14" s="19" customFormat="1" ht="78">
      <c r="A20" s="3">
        <v>17</v>
      </c>
      <c r="B20" s="6" t="s">
        <v>25</v>
      </c>
      <c r="C20" s="6" t="s">
        <v>27</v>
      </c>
      <c r="D20" s="6" t="s">
        <v>26</v>
      </c>
      <c r="E20" s="7" t="s">
        <v>19</v>
      </c>
      <c r="F20" s="13">
        <v>9789863207047</v>
      </c>
      <c r="G20" s="16">
        <v>1</v>
      </c>
      <c r="H20" s="16">
        <v>300</v>
      </c>
      <c r="I20" s="16">
        <f t="shared" si="0"/>
        <v>300</v>
      </c>
      <c r="J20" s="7" t="s">
        <v>21</v>
      </c>
      <c r="K20" s="7" t="s">
        <v>21</v>
      </c>
      <c r="L20" s="7" t="s">
        <v>21</v>
      </c>
      <c r="M20" s="7"/>
    </row>
    <row r="21" spans="1:14" s="19" customFormat="1" ht="78">
      <c r="A21" s="3">
        <v>18</v>
      </c>
      <c r="B21" s="6" t="s">
        <v>209</v>
      </c>
      <c r="C21" s="6" t="s">
        <v>213</v>
      </c>
      <c r="D21" s="6" t="s">
        <v>212</v>
      </c>
      <c r="E21" s="7" t="s">
        <v>19</v>
      </c>
      <c r="F21" s="13">
        <v>9789869486194</v>
      </c>
      <c r="G21" s="16">
        <v>1</v>
      </c>
      <c r="H21" s="16">
        <v>380</v>
      </c>
      <c r="I21" s="16">
        <f t="shared" si="0"/>
        <v>380</v>
      </c>
      <c r="J21" s="7" t="s">
        <v>21</v>
      </c>
      <c r="K21" s="7" t="s">
        <v>21</v>
      </c>
      <c r="L21" s="7" t="s">
        <v>21</v>
      </c>
      <c r="M21" s="7"/>
    </row>
    <row r="22" spans="1:14" s="19" customFormat="1" ht="97.5">
      <c r="A22" s="3">
        <v>19</v>
      </c>
      <c r="B22" s="6" t="s">
        <v>210</v>
      </c>
      <c r="C22" s="6" t="s">
        <v>214</v>
      </c>
      <c r="D22" s="6" t="s">
        <v>212</v>
      </c>
      <c r="E22" s="7" t="s">
        <v>19</v>
      </c>
      <c r="F22" s="13">
        <v>9789869550802</v>
      </c>
      <c r="G22" s="16">
        <v>1</v>
      </c>
      <c r="H22" s="16">
        <v>380</v>
      </c>
      <c r="I22" s="16">
        <f t="shared" si="0"/>
        <v>380</v>
      </c>
      <c r="J22" s="7" t="s">
        <v>21</v>
      </c>
      <c r="K22" s="7" t="s">
        <v>21</v>
      </c>
      <c r="L22" s="7" t="s">
        <v>21</v>
      </c>
      <c r="M22" s="7"/>
    </row>
    <row r="23" spans="1:14" s="19" customFormat="1" ht="78">
      <c r="A23" s="3">
        <v>20</v>
      </c>
      <c r="B23" s="6" t="s">
        <v>211</v>
      </c>
      <c r="C23" s="6" t="s">
        <v>215</v>
      </c>
      <c r="D23" s="6" t="s">
        <v>212</v>
      </c>
      <c r="E23" s="7" t="s">
        <v>19</v>
      </c>
      <c r="F23" s="13">
        <v>9789869550871</v>
      </c>
      <c r="G23" s="16">
        <v>1</v>
      </c>
      <c r="H23" s="16">
        <v>380</v>
      </c>
      <c r="I23" s="16">
        <f t="shared" si="0"/>
        <v>380</v>
      </c>
      <c r="J23" s="7" t="s">
        <v>21</v>
      </c>
      <c r="K23" s="7" t="s">
        <v>21</v>
      </c>
      <c r="L23" s="7" t="s">
        <v>21</v>
      </c>
      <c r="M23" s="7"/>
    </row>
    <row r="24" spans="1:14" s="19" customFormat="1" ht="39">
      <c r="A24" s="3">
        <v>21</v>
      </c>
      <c r="B24" s="6" t="s">
        <v>231</v>
      </c>
      <c r="C24" s="6" t="s">
        <v>230</v>
      </c>
      <c r="D24" s="6" t="s">
        <v>232</v>
      </c>
      <c r="E24" s="7" t="s">
        <v>19</v>
      </c>
      <c r="F24" s="13">
        <v>9789864795574</v>
      </c>
      <c r="G24" s="16">
        <v>1</v>
      </c>
      <c r="H24" s="16">
        <v>300</v>
      </c>
      <c r="I24" s="16">
        <f t="shared" si="0"/>
        <v>300</v>
      </c>
      <c r="J24" s="7" t="s">
        <v>21</v>
      </c>
      <c r="K24" s="7" t="s">
        <v>21</v>
      </c>
      <c r="L24" s="7" t="s">
        <v>21</v>
      </c>
      <c r="M24" s="7"/>
    </row>
    <row r="25" spans="1:14" s="19" customFormat="1" ht="78">
      <c r="A25" s="3">
        <v>22</v>
      </c>
      <c r="B25" s="6" t="s">
        <v>234</v>
      </c>
      <c r="C25" s="6" t="s">
        <v>233</v>
      </c>
      <c r="D25" s="6" t="s">
        <v>232</v>
      </c>
      <c r="E25" s="7" t="s">
        <v>19</v>
      </c>
      <c r="F25" s="13">
        <v>9789864794188</v>
      </c>
      <c r="G25" s="16">
        <v>1</v>
      </c>
      <c r="H25" s="16">
        <v>350</v>
      </c>
      <c r="I25" s="16">
        <f t="shared" si="0"/>
        <v>350</v>
      </c>
      <c r="J25" s="7" t="s">
        <v>21</v>
      </c>
      <c r="K25" s="7" t="s">
        <v>21</v>
      </c>
      <c r="L25" s="7" t="s">
        <v>21</v>
      </c>
      <c r="M25" s="7"/>
    </row>
    <row r="26" spans="1:14" s="19" customFormat="1" ht="78">
      <c r="A26" s="3">
        <v>23</v>
      </c>
      <c r="B26" s="6" t="s">
        <v>221</v>
      </c>
      <c r="C26" s="6" t="s">
        <v>222</v>
      </c>
      <c r="D26" s="6" t="s">
        <v>223</v>
      </c>
      <c r="E26" s="7" t="s">
        <v>19</v>
      </c>
      <c r="F26" s="13">
        <v>9789865863487</v>
      </c>
      <c r="G26" s="16">
        <v>1</v>
      </c>
      <c r="H26" s="16">
        <v>250</v>
      </c>
      <c r="I26" s="16">
        <f t="shared" si="0"/>
        <v>250</v>
      </c>
      <c r="J26" s="7" t="s">
        <v>21</v>
      </c>
      <c r="K26" s="7" t="s">
        <v>21</v>
      </c>
      <c r="L26" s="7" t="s">
        <v>21</v>
      </c>
      <c r="M26" s="7"/>
    </row>
    <row r="27" spans="1:14" s="19" customFormat="1" ht="58.5">
      <c r="A27" s="3">
        <v>24</v>
      </c>
      <c r="B27" s="6" t="s">
        <v>224</v>
      </c>
      <c r="C27" s="6" t="s">
        <v>225</v>
      </c>
      <c r="D27" s="6" t="s">
        <v>226</v>
      </c>
      <c r="E27" s="7" t="s">
        <v>19</v>
      </c>
      <c r="F27" s="13">
        <v>9789579095297</v>
      </c>
      <c r="G27" s="16">
        <v>1</v>
      </c>
      <c r="H27" s="16">
        <v>360</v>
      </c>
      <c r="I27" s="16">
        <f t="shared" si="0"/>
        <v>360</v>
      </c>
      <c r="J27" s="7" t="s">
        <v>21</v>
      </c>
      <c r="K27" s="7" t="s">
        <v>21</v>
      </c>
      <c r="L27" s="7" t="s">
        <v>21</v>
      </c>
      <c r="M27" s="7"/>
    </row>
    <row r="28" spans="1:14" s="19" customFormat="1" ht="78">
      <c r="A28" s="3">
        <v>25</v>
      </c>
      <c r="B28" s="6" t="s">
        <v>227</v>
      </c>
      <c r="C28" s="6" t="s">
        <v>228</v>
      </c>
      <c r="D28" s="6" t="s">
        <v>229</v>
      </c>
      <c r="E28" s="7" t="s">
        <v>19</v>
      </c>
      <c r="F28" s="13">
        <v>9789863381426</v>
      </c>
      <c r="G28" s="16">
        <v>1</v>
      </c>
      <c r="H28" s="16">
        <v>260</v>
      </c>
      <c r="I28" s="16">
        <f t="shared" si="0"/>
        <v>260</v>
      </c>
      <c r="J28" s="7" t="s">
        <v>21</v>
      </c>
      <c r="K28" s="7" t="s">
        <v>21</v>
      </c>
      <c r="L28" s="7" t="s">
        <v>21</v>
      </c>
      <c r="M28" s="7"/>
    </row>
    <row r="29" spans="1:14" s="19" customFormat="1" ht="58.5">
      <c r="A29" s="3">
        <v>26</v>
      </c>
      <c r="B29" s="6" t="s">
        <v>73</v>
      </c>
      <c r="C29" s="6" t="s">
        <v>74</v>
      </c>
      <c r="D29" s="6" t="s">
        <v>75</v>
      </c>
      <c r="E29" s="7" t="s">
        <v>19</v>
      </c>
      <c r="F29" s="13">
        <v>9789575033552</v>
      </c>
      <c r="G29" s="16">
        <v>1</v>
      </c>
      <c r="H29" s="16">
        <v>280</v>
      </c>
      <c r="I29" s="16">
        <f t="shared" ref="I29:I67" si="1">G29*H29</f>
        <v>280</v>
      </c>
      <c r="J29" s="7" t="s">
        <v>21</v>
      </c>
      <c r="K29" s="7" t="s">
        <v>21</v>
      </c>
      <c r="L29" s="7" t="s">
        <v>21</v>
      </c>
      <c r="M29" s="7"/>
    </row>
    <row r="30" spans="1:14" s="19" customFormat="1" ht="78">
      <c r="A30" s="3">
        <v>27</v>
      </c>
      <c r="B30" s="6" t="s">
        <v>77</v>
      </c>
      <c r="C30" s="6" t="s">
        <v>78</v>
      </c>
      <c r="D30" s="6" t="s">
        <v>76</v>
      </c>
      <c r="E30" s="7" t="s">
        <v>19</v>
      </c>
      <c r="F30" s="13">
        <v>9789863194385</v>
      </c>
      <c r="G30" s="16">
        <v>1</v>
      </c>
      <c r="H30" s="16">
        <v>340</v>
      </c>
      <c r="I30" s="16">
        <f t="shared" si="1"/>
        <v>340</v>
      </c>
      <c r="J30" s="7" t="s">
        <v>21</v>
      </c>
      <c r="K30" s="7" t="s">
        <v>21</v>
      </c>
      <c r="L30" s="7" t="s">
        <v>21</v>
      </c>
      <c r="M30" s="7"/>
    </row>
    <row r="31" spans="1:14" s="19" customFormat="1" ht="39">
      <c r="A31" s="3">
        <v>28</v>
      </c>
      <c r="B31" s="6" t="s">
        <v>326</v>
      </c>
      <c r="C31" s="6" t="s">
        <v>332</v>
      </c>
      <c r="D31" s="6" t="s">
        <v>331</v>
      </c>
      <c r="E31" s="7" t="s">
        <v>19</v>
      </c>
      <c r="F31" s="13">
        <v>9789869533508</v>
      </c>
      <c r="G31" s="16">
        <v>1</v>
      </c>
      <c r="H31" s="16">
        <v>280</v>
      </c>
      <c r="I31" s="16">
        <f t="shared" si="1"/>
        <v>280</v>
      </c>
      <c r="J31" s="7" t="s">
        <v>21</v>
      </c>
      <c r="K31" s="7" t="s">
        <v>21</v>
      </c>
      <c r="L31" s="7" t="s">
        <v>21</v>
      </c>
      <c r="M31" s="7"/>
    </row>
    <row r="32" spans="1:14" s="19" customFormat="1" ht="78">
      <c r="A32" s="3">
        <v>29</v>
      </c>
      <c r="B32" s="6" t="s">
        <v>327</v>
      </c>
      <c r="C32" s="6" t="s">
        <v>333</v>
      </c>
      <c r="D32" s="6" t="s">
        <v>334</v>
      </c>
      <c r="E32" s="7" t="s">
        <v>19</v>
      </c>
      <c r="F32" s="13">
        <v>9789863381853</v>
      </c>
      <c r="G32" s="16">
        <v>1</v>
      </c>
      <c r="H32" s="16">
        <v>280</v>
      </c>
      <c r="I32" s="16">
        <f t="shared" si="1"/>
        <v>280</v>
      </c>
      <c r="J32" s="7" t="s">
        <v>21</v>
      </c>
      <c r="K32" s="7" t="s">
        <v>21</v>
      </c>
      <c r="L32" s="7" t="s">
        <v>21</v>
      </c>
      <c r="M32" s="7"/>
    </row>
    <row r="33" spans="1:14" s="19" customFormat="1" ht="39">
      <c r="A33" s="3">
        <v>30</v>
      </c>
      <c r="B33" s="6" t="s">
        <v>328</v>
      </c>
      <c r="C33" s="6" t="s">
        <v>336</v>
      </c>
      <c r="D33" s="6" t="s">
        <v>335</v>
      </c>
      <c r="E33" s="7" t="s">
        <v>19</v>
      </c>
      <c r="F33" s="13">
        <v>9789861896717</v>
      </c>
      <c r="G33" s="16">
        <v>1</v>
      </c>
      <c r="H33" s="16">
        <v>360</v>
      </c>
      <c r="I33" s="16">
        <f t="shared" si="1"/>
        <v>360</v>
      </c>
      <c r="J33" s="7" t="s">
        <v>21</v>
      </c>
      <c r="K33" s="7" t="s">
        <v>21</v>
      </c>
      <c r="L33" s="7" t="s">
        <v>21</v>
      </c>
      <c r="M33" s="7"/>
    </row>
    <row r="34" spans="1:14" s="19" customFormat="1" ht="58.5">
      <c r="A34" s="3">
        <v>31</v>
      </c>
      <c r="B34" s="6" t="s">
        <v>329</v>
      </c>
      <c r="C34" s="6" t="s">
        <v>337</v>
      </c>
      <c r="D34" s="6" t="s">
        <v>338</v>
      </c>
      <c r="E34" s="7" t="s">
        <v>19</v>
      </c>
      <c r="F34" s="13">
        <v>9789869371933</v>
      </c>
      <c r="G34" s="16">
        <v>1</v>
      </c>
      <c r="H34" s="16">
        <v>350</v>
      </c>
      <c r="I34" s="16">
        <f t="shared" si="1"/>
        <v>350</v>
      </c>
      <c r="J34" s="7" t="s">
        <v>21</v>
      </c>
      <c r="K34" s="7" t="s">
        <v>21</v>
      </c>
      <c r="L34" s="7" t="s">
        <v>21</v>
      </c>
      <c r="M34" s="7"/>
    </row>
    <row r="35" spans="1:14" s="19" customFormat="1" ht="97.5">
      <c r="A35" s="3">
        <v>32</v>
      </c>
      <c r="B35" s="6" t="s">
        <v>330</v>
      </c>
      <c r="C35" s="6" t="s">
        <v>339</v>
      </c>
      <c r="D35" s="6" t="s">
        <v>340</v>
      </c>
      <c r="E35" s="7" t="s">
        <v>19</v>
      </c>
      <c r="F35" s="13">
        <v>9789869608992</v>
      </c>
      <c r="G35" s="16">
        <v>1</v>
      </c>
      <c r="H35" s="16">
        <v>380</v>
      </c>
      <c r="I35" s="16">
        <f t="shared" si="1"/>
        <v>380</v>
      </c>
      <c r="J35" s="7" t="s">
        <v>21</v>
      </c>
      <c r="K35" s="7" t="s">
        <v>21</v>
      </c>
      <c r="L35" s="7" t="s">
        <v>21</v>
      </c>
      <c r="M35" s="7"/>
    </row>
    <row r="36" spans="1:14" s="19" customFormat="1" ht="78">
      <c r="A36" s="3">
        <v>33</v>
      </c>
      <c r="B36" s="6" t="s">
        <v>178</v>
      </c>
      <c r="C36" s="6" t="s">
        <v>177</v>
      </c>
      <c r="D36" s="6" t="s">
        <v>175</v>
      </c>
      <c r="E36" s="7" t="s">
        <v>19</v>
      </c>
      <c r="F36" s="13">
        <v>9789577517678</v>
      </c>
      <c r="G36" s="16">
        <v>1</v>
      </c>
      <c r="H36" s="16">
        <v>260</v>
      </c>
      <c r="I36" s="16">
        <f>G36*H36</f>
        <v>260</v>
      </c>
      <c r="J36" s="7" t="s">
        <v>21</v>
      </c>
      <c r="K36" s="7" t="s">
        <v>21</v>
      </c>
      <c r="L36" s="7" t="s">
        <v>21</v>
      </c>
      <c r="M36" s="7"/>
    </row>
    <row r="37" spans="1:14" s="19" customFormat="1" ht="78">
      <c r="A37" s="3">
        <v>34</v>
      </c>
      <c r="B37" s="6" t="s">
        <v>179</v>
      </c>
      <c r="C37" s="6" t="s">
        <v>177</v>
      </c>
      <c r="D37" s="6" t="s">
        <v>176</v>
      </c>
      <c r="E37" s="7" t="s">
        <v>19</v>
      </c>
      <c r="F37" s="13">
        <v>9789577517531</v>
      </c>
      <c r="G37" s="16">
        <v>1</v>
      </c>
      <c r="H37" s="16">
        <v>260</v>
      </c>
      <c r="I37" s="16">
        <f>G37*H37</f>
        <v>260</v>
      </c>
      <c r="J37" s="7" t="s">
        <v>21</v>
      </c>
      <c r="K37" s="7" t="s">
        <v>21</v>
      </c>
      <c r="L37" s="7" t="s">
        <v>21</v>
      </c>
      <c r="M37" s="7"/>
    </row>
    <row r="38" spans="1:14" s="19" customFormat="1" ht="58.5">
      <c r="A38" s="3">
        <v>35</v>
      </c>
      <c r="B38" s="6" t="s">
        <v>363</v>
      </c>
      <c r="C38" s="6" t="s">
        <v>347</v>
      </c>
      <c r="D38" s="6" t="s">
        <v>348</v>
      </c>
      <c r="E38" s="7" t="s">
        <v>19</v>
      </c>
      <c r="F38" s="13">
        <v>9789863107828</v>
      </c>
      <c r="G38" s="16">
        <v>1</v>
      </c>
      <c r="H38" s="16">
        <v>220</v>
      </c>
      <c r="I38" s="16">
        <f t="shared" si="1"/>
        <v>220</v>
      </c>
      <c r="J38" s="7" t="s">
        <v>21</v>
      </c>
      <c r="K38" s="7" t="s">
        <v>21</v>
      </c>
      <c r="L38" s="7" t="s">
        <v>21</v>
      </c>
      <c r="M38" s="7"/>
    </row>
    <row r="39" spans="1:14" s="17" customFormat="1" ht="58.5">
      <c r="A39" s="3">
        <v>36</v>
      </c>
      <c r="B39" s="6" t="s">
        <v>352</v>
      </c>
      <c r="C39" s="6" t="s">
        <v>353</v>
      </c>
      <c r="D39" s="6" t="s">
        <v>351</v>
      </c>
      <c r="E39" s="7" t="s">
        <v>19</v>
      </c>
      <c r="F39" s="13">
        <v>9789863108627</v>
      </c>
      <c r="G39" s="16">
        <v>1</v>
      </c>
      <c r="H39" s="16">
        <v>220</v>
      </c>
      <c r="I39" s="16">
        <f t="shared" si="1"/>
        <v>220</v>
      </c>
      <c r="J39" s="7" t="s">
        <v>21</v>
      </c>
      <c r="K39" s="7" t="s">
        <v>21</v>
      </c>
      <c r="L39" s="7" t="s">
        <v>21</v>
      </c>
      <c r="M39" s="7"/>
      <c r="N39" s="19"/>
    </row>
    <row r="40" spans="1:14" s="17" customFormat="1" ht="58.5">
      <c r="A40" s="3">
        <v>37</v>
      </c>
      <c r="B40" s="6" t="s">
        <v>364</v>
      </c>
      <c r="C40" s="6" t="s">
        <v>354</v>
      </c>
      <c r="D40" s="6" t="s">
        <v>355</v>
      </c>
      <c r="E40" s="7" t="s">
        <v>19</v>
      </c>
      <c r="F40" s="13">
        <v>9789863109518</v>
      </c>
      <c r="G40" s="16">
        <v>1</v>
      </c>
      <c r="H40" s="16">
        <v>220</v>
      </c>
      <c r="I40" s="16">
        <f t="shared" si="1"/>
        <v>220</v>
      </c>
      <c r="J40" s="7" t="s">
        <v>21</v>
      </c>
      <c r="K40" s="7" t="s">
        <v>21</v>
      </c>
      <c r="L40" s="7" t="s">
        <v>21</v>
      </c>
      <c r="M40" s="7"/>
      <c r="N40" s="19"/>
    </row>
    <row r="41" spans="1:14" s="17" customFormat="1" ht="78">
      <c r="A41" s="3">
        <v>38</v>
      </c>
      <c r="B41" s="6" t="s">
        <v>356</v>
      </c>
      <c r="C41" s="6" t="s">
        <v>353</v>
      </c>
      <c r="D41" s="6" t="s">
        <v>351</v>
      </c>
      <c r="E41" s="7" t="s">
        <v>19</v>
      </c>
      <c r="F41" s="13">
        <v>9789863560036</v>
      </c>
      <c r="G41" s="16">
        <v>1</v>
      </c>
      <c r="H41" s="16">
        <v>220</v>
      </c>
      <c r="I41" s="16">
        <f t="shared" si="1"/>
        <v>220</v>
      </c>
      <c r="J41" s="7" t="s">
        <v>21</v>
      </c>
      <c r="K41" s="7" t="s">
        <v>21</v>
      </c>
      <c r="L41" s="7" t="s">
        <v>21</v>
      </c>
      <c r="M41" s="7"/>
      <c r="N41" s="19"/>
    </row>
    <row r="42" spans="1:14" s="19" customFormat="1" ht="78">
      <c r="A42" s="3">
        <v>39</v>
      </c>
      <c r="B42" s="6" t="s">
        <v>357</v>
      </c>
      <c r="C42" s="6" t="s">
        <v>358</v>
      </c>
      <c r="D42" s="6" t="s">
        <v>359</v>
      </c>
      <c r="E42" s="7" t="s">
        <v>19</v>
      </c>
      <c r="F42" s="13">
        <v>9789863560807</v>
      </c>
      <c r="G42" s="16">
        <v>1</v>
      </c>
      <c r="H42" s="16">
        <v>220</v>
      </c>
      <c r="I42" s="16">
        <f t="shared" si="1"/>
        <v>220</v>
      </c>
      <c r="J42" s="7" t="s">
        <v>21</v>
      </c>
      <c r="K42" s="7" t="s">
        <v>21</v>
      </c>
      <c r="L42" s="7" t="s">
        <v>21</v>
      </c>
      <c r="M42" s="7"/>
    </row>
    <row r="43" spans="1:14" s="19" customFormat="1" ht="58.5">
      <c r="A43" s="3">
        <v>40</v>
      </c>
      <c r="B43" s="6" t="s">
        <v>365</v>
      </c>
      <c r="C43" s="6" t="s">
        <v>360</v>
      </c>
      <c r="D43" s="6" t="s">
        <v>351</v>
      </c>
      <c r="E43" s="7" t="s">
        <v>19</v>
      </c>
      <c r="F43" s="13">
        <v>9789863101468</v>
      </c>
      <c r="G43" s="16">
        <v>1</v>
      </c>
      <c r="H43" s="16">
        <v>220</v>
      </c>
      <c r="I43" s="16">
        <f t="shared" si="1"/>
        <v>220</v>
      </c>
      <c r="J43" s="7" t="s">
        <v>21</v>
      </c>
      <c r="K43" s="7" t="s">
        <v>21</v>
      </c>
      <c r="L43" s="7" t="s">
        <v>21</v>
      </c>
      <c r="M43" s="7"/>
    </row>
    <row r="44" spans="1:14" s="19" customFormat="1" ht="58.5">
      <c r="A44" s="3">
        <v>41</v>
      </c>
      <c r="B44" s="6" t="s">
        <v>361</v>
      </c>
      <c r="C44" s="6" t="s">
        <v>353</v>
      </c>
      <c r="D44" s="6" t="s">
        <v>359</v>
      </c>
      <c r="E44" s="7" t="s">
        <v>19</v>
      </c>
      <c r="F44" s="13">
        <v>9789863561750</v>
      </c>
      <c r="G44" s="16">
        <v>1</v>
      </c>
      <c r="H44" s="16">
        <v>220</v>
      </c>
      <c r="I44" s="16">
        <f t="shared" si="1"/>
        <v>220</v>
      </c>
      <c r="J44" s="7" t="s">
        <v>21</v>
      </c>
      <c r="K44" s="7" t="s">
        <v>21</v>
      </c>
      <c r="L44" s="7" t="s">
        <v>21</v>
      </c>
      <c r="M44" s="7"/>
    </row>
    <row r="45" spans="1:14" s="19" customFormat="1" ht="58.5">
      <c r="A45" s="3">
        <v>42</v>
      </c>
      <c r="B45" s="6" t="s">
        <v>366</v>
      </c>
      <c r="C45" s="6" t="s">
        <v>362</v>
      </c>
      <c r="D45" s="6" t="s">
        <v>351</v>
      </c>
      <c r="E45" s="7" t="s">
        <v>19</v>
      </c>
      <c r="F45" s="13">
        <v>9789863562184</v>
      </c>
      <c r="G45" s="16">
        <v>1</v>
      </c>
      <c r="H45" s="16">
        <v>220</v>
      </c>
      <c r="I45" s="16">
        <f t="shared" si="1"/>
        <v>220</v>
      </c>
      <c r="J45" s="7" t="s">
        <v>21</v>
      </c>
      <c r="K45" s="7" t="s">
        <v>21</v>
      </c>
      <c r="L45" s="7" t="s">
        <v>21</v>
      </c>
      <c r="M45" s="7"/>
    </row>
    <row r="46" spans="1:14" s="19" customFormat="1" ht="78">
      <c r="A46" s="3">
        <v>43</v>
      </c>
      <c r="B46" s="6" t="s">
        <v>367</v>
      </c>
      <c r="C46" s="6" t="s">
        <v>353</v>
      </c>
      <c r="D46" s="6" t="s">
        <v>351</v>
      </c>
      <c r="E46" s="7" t="s">
        <v>19</v>
      </c>
      <c r="F46" s="13">
        <v>9789863562207</v>
      </c>
      <c r="G46" s="16">
        <v>1</v>
      </c>
      <c r="H46" s="16">
        <v>220</v>
      </c>
      <c r="I46" s="16">
        <f t="shared" si="1"/>
        <v>220</v>
      </c>
      <c r="J46" s="7" t="s">
        <v>21</v>
      </c>
      <c r="K46" s="7" t="s">
        <v>21</v>
      </c>
      <c r="L46" s="7" t="s">
        <v>21</v>
      </c>
      <c r="M46" s="7"/>
    </row>
    <row r="47" spans="1:14" s="19" customFormat="1" ht="78">
      <c r="A47" s="3">
        <v>44</v>
      </c>
      <c r="B47" s="6" t="s">
        <v>349</v>
      </c>
      <c r="C47" s="6" t="s">
        <v>350</v>
      </c>
      <c r="D47" s="6" t="s">
        <v>351</v>
      </c>
      <c r="E47" s="7" t="s">
        <v>19</v>
      </c>
      <c r="F47" s="13">
        <v>9789863562627</v>
      </c>
      <c r="G47" s="16">
        <v>1</v>
      </c>
      <c r="H47" s="16">
        <v>220</v>
      </c>
      <c r="I47" s="16">
        <f t="shared" si="1"/>
        <v>220</v>
      </c>
      <c r="J47" s="7" t="s">
        <v>21</v>
      </c>
      <c r="K47" s="7" t="s">
        <v>21</v>
      </c>
      <c r="L47" s="7" t="s">
        <v>21</v>
      </c>
      <c r="M47" s="7"/>
    </row>
    <row r="48" spans="1:14" s="19" customFormat="1" ht="58.5">
      <c r="A48" s="3">
        <v>45</v>
      </c>
      <c r="B48" s="6" t="s">
        <v>344</v>
      </c>
      <c r="C48" s="6" t="s">
        <v>345</v>
      </c>
      <c r="D48" s="6" t="s">
        <v>346</v>
      </c>
      <c r="E48" s="7" t="s">
        <v>19</v>
      </c>
      <c r="F48" s="13">
        <v>9789864893270</v>
      </c>
      <c r="G48" s="16">
        <v>1</v>
      </c>
      <c r="H48" s="16">
        <v>1260</v>
      </c>
      <c r="I48" s="16">
        <f t="shared" si="1"/>
        <v>1260</v>
      </c>
      <c r="J48" s="7" t="s">
        <v>60</v>
      </c>
      <c r="K48" s="7" t="s">
        <v>21</v>
      </c>
      <c r="L48" s="7" t="s">
        <v>21</v>
      </c>
      <c r="M48" s="7"/>
    </row>
    <row r="49" spans="1:14" s="19" customFormat="1" ht="58.5">
      <c r="A49" s="3">
        <v>46</v>
      </c>
      <c r="B49" s="6" t="s">
        <v>380</v>
      </c>
      <c r="C49" s="6" t="s">
        <v>381</v>
      </c>
      <c r="D49" s="6" t="s">
        <v>382</v>
      </c>
      <c r="E49" s="7" t="s">
        <v>19</v>
      </c>
      <c r="F49" s="13">
        <v>9789575034207</v>
      </c>
      <c r="G49" s="16">
        <v>1</v>
      </c>
      <c r="H49" s="16">
        <v>320</v>
      </c>
      <c r="I49" s="16">
        <f t="shared" si="1"/>
        <v>320</v>
      </c>
      <c r="J49" s="7" t="s">
        <v>21</v>
      </c>
      <c r="K49" s="7" t="s">
        <v>21</v>
      </c>
      <c r="L49" s="7" t="s">
        <v>21</v>
      </c>
      <c r="M49" s="3"/>
    </row>
    <row r="50" spans="1:14" s="19" customFormat="1" ht="39">
      <c r="A50" s="3">
        <v>47</v>
      </c>
      <c r="B50" s="6" t="s">
        <v>383</v>
      </c>
      <c r="C50" s="6" t="s">
        <v>384</v>
      </c>
      <c r="D50" s="6" t="s">
        <v>385</v>
      </c>
      <c r="E50" s="7" t="s">
        <v>19</v>
      </c>
      <c r="F50" s="13">
        <v>9789571464602</v>
      </c>
      <c r="G50" s="16">
        <v>1</v>
      </c>
      <c r="H50" s="16">
        <v>250</v>
      </c>
      <c r="I50" s="16">
        <f t="shared" si="1"/>
        <v>250</v>
      </c>
      <c r="J50" s="7" t="s">
        <v>21</v>
      </c>
      <c r="K50" s="7" t="s">
        <v>21</v>
      </c>
      <c r="L50" s="7" t="s">
        <v>21</v>
      </c>
      <c r="M50" s="3"/>
    </row>
    <row r="51" spans="1:14" s="19" customFormat="1" ht="58.5">
      <c r="A51" s="3">
        <v>48</v>
      </c>
      <c r="B51" s="6" t="s">
        <v>386</v>
      </c>
      <c r="C51" s="6" t="s">
        <v>387</v>
      </c>
      <c r="D51" s="6" t="s">
        <v>382</v>
      </c>
      <c r="E51" s="7" t="s">
        <v>19</v>
      </c>
      <c r="F51" s="13">
        <v>9789575034337</v>
      </c>
      <c r="G51" s="16">
        <v>1</v>
      </c>
      <c r="H51" s="16">
        <v>320</v>
      </c>
      <c r="I51" s="16">
        <f t="shared" si="1"/>
        <v>320</v>
      </c>
      <c r="J51" s="7" t="s">
        <v>21</v>
      </c>
      <c r="K51" s="7" t="s">
        <v>21</v>
      </c>
      <c r="L51" s="7" t="s">
        <v>21</v>
      </c>
      <c r="M51" s="3"/>
    </row>
    <row r="52" spans="1:14" s="19" customFormat="1" ht="58.5">
      <c r="A52" s="3">
        <v>49</v>
      </c>
      <c r="B52" s="6" t="s">
        <v>388</v>
      </c>
      <c r="C52" s="6" t="s">
        <v>389</v>
      </c>
      <c r="D52" s="6" t="s">
        <v>382</v>
      </c>
      <c r="E52" s="7" t="s">
        <v>19</v>
      </c>
      <c r="F52" s="13">
        <v>9789869248624</v>
      </c>
      <c r="G52" s="16">
        <v>1</v>
      </c>
      <c r="H52" s="16">
        <v>350</v>
      </c>
      <c r="I52" s="16">
        <f t="shared" si="1"/>
        <v>350</v>
      </c>
      <c r="J52" s="7" t="s">
        <v>21</v>
      </c>
      <c r="K52" s="7" t="s">
        <v>21</v>
      </c>
      <c r="L52" s="7" t="s">
        <v>21</v>
      </c>
      <c r="M52" s="3"/>
    </row>
    <row r="53" spans="1:14" s="17" customFormat="1" ht="39">
      <c r="A53" s="3">
        <v>50</v>
      </c>
      <c r="B53" s="6" t="s">
        <v>390</v>
      </c>
      <c r="C53" s="6" t="s">
        <v>391</v>
      </c>
      <c r="D53" s="6" t="s">
        <v>392</v>
      </c>
      <c r="E53" s="7" t="s">
        <v>19</v>
      </c>
      <c r="F53" s="13">
        <v>9789862166765</v>
      </c>
      <c r="G53" s="16">
        <v>1</v>
      </c>
      <c r="H53" s="16">
        <v>250</v>
      </c>
      <c r="I53" s="16">
        <f t="shared" si="1"/>
        <v>250</v>
      </c>
      <c r="J53" s="7" t="s">
        <v>21</v>
      </c>
      <c r="K53" s="7" t="s">
        <v>21</v>
      </c>
      <c r="L53" s="7" t="s">
        <v>21</v>
      </c>
      <c r="M53" s="3"/>
      <c r="N53" s="19"/>
    </row>
    <row r="54" spans="1:14" s="17" customFormat="1" ht="78">
      <c r="A54" s="3">
        <v>51</v>
      </c>
      <c r="B54" s="6" t="s">
        <v>394</v>
      </c>
      <c r="C54" s="6" t="s">
        <v>393</v>
      </c>
      <c r="D54" s="6" t="s">
        <v>395</v>
      </c>
      <c r="E54" s="7" t="s">
        <v>19</v>
      </c>
      <c r="F54" s="13">
        <v>9789573285229</v>
      </c>
      <c r="G54" s="16">
        <v>1</v>
      </c>
      <c r="H54" s="16">
        <v>350</v>
      </c>
      <c r="I54" s="16">
        <f t="shared" si="1"/>
        <v>350</v>
      </c>
      <c r="J54" s="7" t="s">
        <v>21</v>
      </c>
      <c r="K54" s="7" t="s">
        <v>21</v>
      </c>
      <c r="L54" s="7" t="s">
        <v>21</v>
      </c>
      <c r="M54" s="3"/>
      <c r="N54" s="19"/>
    </row>
    <row r="55" spans="1:14" s="17" customFormat="1" ht="39">
      <c r="A55" s="3">
        <v>52</v>
      </c>
      <c r="B55" s="6" t="s">
        <v>171</v>
      </c>
      <c r="C55" s="6" t="s">
        <v>173</v>
      </c>
      <c r="D55" s="6" t="s">
        <v>174</v>
      </c>
      <c r="E55" s="7" t="s">
        <v>19</v>
      </c>
      <c r="F55" s="13">
        <v>9789863526278</v>
      </c>
      <c r="G55" s="16">
        <v>1</v>
      </c>
      <c r="H55" s="16">
        <v>8640</v>
      </c>
      <c r="I55" s="16">
        <f t="shared" ref="I55:I66" si="2">G55*H55</f>
        <v>8640</v>
      </c>
      <c r="J55" s="7" t="s">
        <v>172</v>
      </c>
      <c r="K55" s="7" t="s">
        <v>21</v>
      </c>
      <c r="L55" s="7" t="s">
        <v>21</v>
      </c>
      <c r="M55" s="7"/>
      <c r="N55" s="19"/>
    </row>
    <row r="56" spans="1:14" s="17" customFormat="1" ht="39">
      <c r="A56" s="3">
        <v>53</v>
      </c>
      <c r="B56" s="11" t="s">
        <v>315</v>
      </c>
      <c r="C56" s="20" t="s">
        <v>305</v>
      </c>
      <c r="D56" s="6" t="s">
        <v>304</v>
      </c>
      <c r="E56" s="7" t="s">
        <v>19</v>
      </c>
      <c r="F56" s="13">
        <v>9789579095464</v>
      </c>
      <c r="G56" s="16">
        <v>1</v>
      </c>
      <c r="H56" s="16">
        <v>280</v>
      </c>
      <c r="I56" s="16">
        <f t="shared" si="2"/>
        <v>280</v>
      </c>
      <c r="J56" s="7" t="s">
        <v>21</v>
      </c>
      <c r="K56" s="7" t="s">
        <v>21</v>
      </c>
      <c r="L56" s="7" t="s">
        <v>21</v>
      </c>
      <c r="M56" s="7"/>
      <c r="N56" s="19"/>
    </row>
    <row r="57" spans="1:14" s="17" customFormat="1" ht="39">
      <c r="A57" s="3">
        <v>54</v>
      </c>
      <c r="B57" s="11" t="s">
        <v>303</v>
      </c>
      <c r="C57" s="20" t="s">
        <v>305</v>
      </c>
      <c r="D57" s="6" t="s">
        <v>304</v>
      </c>
      <c r="E57" s="7" t="s">
        <v>19</v>
      </c>
      <c r="F57" s="13">
        <v>9789579095471</v>
      </c>
      <c r="G57" s="16">
        <v>1</v>
      </c>
      <c r="H57" s="16">
        <v>280</v>
      </c>
      <c r="I57" s="16">
        <f t="shared" si="2"/>
        <v>280</v>
      </c>
      <c r="J57" s="7" t="s">
        <v>21</v>
      </c>
      <c r="K57" s="7" t="s">
        <v>21</v>
      </c>
      <c r="L57" s="7" t="s">
        <v>21</v>
      </c>
      <c r="M57" s="7"/>
      <c r="N57" s="19"/>
    </row>
    <row r="58" spans="1:14" s="17" customFormat="1" ht="39">
      <c r="A58" s="3">
        <v>55</v>
      </c>
      <c r="B58" s="11" t="s">
        <v>417</v>
      </c>
      <c r="C58" s="20" t="s">
        <v>418</v>
      </c>
      <c r="D58" s="6" t="s">
        <v>419</v>
      </c>
      <c r="E58" s="7" t="s">
        <v>19</v>
      </c>
      <c r="F58" s="13">
        <v>9789575032722</v>
      </c>
      <c r="G58" s="16">
        <v>1</v>
      </c>
      <c r="H58" s="16">
        <v>280</v>
      </c>
      <c r="I58" s="16">
        <f t="shared" si="2"/>
        <v>280</v>
      </c>
      <c r="J58" s="7" t="s">
        <v>422</v>
      </c>
      <c r="K58" s="7" t="s">
        <v>422</v>
      </c>
      <c r="L58" s="7" t="s">
        <v>422</v>
      </c>
      <c r="M58" s="7"/>
      <c r="N58" s="19"/>
    </row>
    <row r="59" spans="1:14" s="17" customFormat="1" ht="39">
      <c r="A59" s="3">
        <v>56</v>
      </c>
      <c r="B59" s="11" t="s">
        <v>420</v>
      </c>
      <c r="C59" s="20" t="s">
        <v>418</v>
      </c>
      <c r="D59" s="6" t="s">
        <v>419</v>
      </c>
      <c r="E59" s="7" t="s">
        <v>19</v>
      </c>
      <c r="F59" s="13">
        <v>9789575034696</v>
      </c>
      <c r="G59" s="16">
        <v>1</v>
      </c>
      <c r="H59" s="16">
        <v>280</v>
      </c>
      <c r="I59" s="16">
        <f t="shared" si="2"/>
        <v>280</v>
      </c>
      <c r="J59" s="7" t="s">
        <v>423</v>
      </c>
      <c r="K59" s="7" t="s">
        <v>423</v>
      </c>
      <c r="L59" s="7" t="s">
        <v>423</v>
      </c>
      <c r="M59" s="7"/>
      <c r="N59" s="19"/>
    </row>
    <row r="60" spans="1:14" s="17" customFormat="1" ht="39">
      <c r="A60" s="3">
        <v>57</v>
      </c>
      <c r="B60" s="11" t="s">
        <v>421</v>
      </c>
      <c r="C60" s="20" t="s">
        <v>418</v>
      </c>
      <c r="D60" s="6" t="s">
        <v>419</v>
      </c>
      <c r="E60" s="7" t="s">
        <v>19</v>
      </c>
      <c r="F60" s="13">
        <v>9789575035402</v>
      </c>
      <c r="G60" s="16">
        <v>1</v>
      </c>
      <c r="H60" s="16">
        <v>280</v>
      </c>
      <c r="I60" s="16">
        <f t="shared" si="2"/>
        <v>280</v>
      </c>
      <c r="J60" s="7" t="s">
        <v>423</v>
      </c>
      <c r="K60" s="7" t="s">
        <v>423</v>
      </c>
      <c r="L60" s="7" t="s">
        <v>423</v>
      </c>
      <c r="M60" s="7"/>
      <c r="N60" s="19"/>
    </row>
    <row r="61" spans="1:14" s="17" customFormat="1" ht="78">
      <c r="A61" s="3">
        <v>58</v>
      </c>
      <c r="B61" s="11" t="s">
        <v>217</v>
      </c>
      <c r="C61" s="11" t="s">
        <v>218</v>
      </c>
      <c r="D61" s="11" t="s">
        <v>219</v>
      </c>
      <c r="E61" s="7" t="s">
        <v>19</v>
      </c>
      <c r="F61" s="13">
        <v>9789863429784</v>
      </c>
      <c r="G61" s="16">
        <v>1</v>
      </c>
      <c r="H61" s="16">
        <v>300</v>
      </c>
      <c r="I61" s="16">
        <f t="shared" si="2"/>
        <v>300</v>
      </c>
      <c r="J61" s="7" t="s">
        <v>21</v>
      </c>
      <c r="K61" s="7" t="s">
        <v>21</v>
      </c>
      <c r="L61" s="7" t="s">
        <v>21</v>
      </c>
      <c r="M61" s="7"/>
      <c r="N61" s="19"/>
    </row>
    <row r="62" spans="1:14" s="17" customFormat="1" ht="97.5">
      <c r="A62" s="3">
        <v>59</v>
      </c>
      <c r="B62" s="6" t="s">
        <v>371</v>
      </c>
      <c r="C62" s="6" t="s">
        <v>372</v>
      </c>
      <c r="D62" s="6" t="s">
        <v>373</v>
      </c>
      <c r="E62" s="7" t="s">
        <v>19</v>
      </c>
      <c r="F62" s="13">
        <v>9789576581328</v>
      </c>
      <c r="G62" s="16">
        <v>1</v>
      </c>
      <c r="H62" s="16">
        <v>300</v>
      </c>
      <c r="I62" s="16">
        <f t="shared" si="2"/>
        <v>300</v>
      </c>
      <c r="J62" s="7" t="s">
        <v>21</v>
      </c>
      <c r="K62" s="7" t="s">
        <v>21</v>
      </c>
      <c r="L62" s="7" t="s">
        <v>21</v>
      </c>
      <c r="M62" s="7"/>
      <c r="N62" s="19"/>
    </row>
    <row r="63" spans="1:14" s="17" customFormat="1" ht="97.5">
      <c r="A63" s="3">
        <v>60</v>
      </c>
      <c r="B63" s="10" t="s">
        <v>374</v>
      </c>
      <c r="C63" s="6" t="s">
        <v>377</v>
      </c>
      <c r="D63" s="6" t="s">
        <v>373</v>
      </c>
      <c r="E63" s="7" t="s">
        <v>19</v>
      </c>
      <c r="F63" s="13">
        <v>9789576581564</v>
      </c>
      <c r="G63" s="16">
        <v>1</v>
      </c>
      <c r="H63" s="16">
        <v>330</v>
      </c>
      <c r="I63" s="16">
        <f t="shared" si="2"/>
        <v>330</v>
      </c>
      <c r="J63" s="7" t="s">
        <v>21</v>
      </c>
      <c r="K63" s="7" t="s">
        <v>21</v>
      </c>
      <c r="L63" s="7" t="s">
        <v>21</v>
      </c>
      <c r="M63" s="7"/>
      <c r="N63" s="19"/>
    </row>
    <row r="64" spans="1:14" s="19" customFormat="1" ht="117">
      <c r="A64" s="3">
        <v>61</v>
      </c>
      <c r="B64" s="6" t="s">
        <v>375</v>
      </c>
      <c r="C64" s="6" t="s">
        <v>378</v>
      </c>
      <c r="D64" s="6" t="s">
        <v>373</v>
      </c>
      <c r="E64" s="7" t="s">
        <v>19</v>
      </c>
      <c r="F64" s="13">
        <v>9789576581984</v>
      </c>
      <c r="G64" s="16">
        <v>1</v>
      </c>
      <c r="H64" s="16">
        <v>350</v>
      </c>
      <c r="I64" s="16">
        <f t="shared" si="2"/>
        <v>350</v>
      </c>
      <c r="J64" s="7" t="s">
        <v>21</v>
      </c>
      <c r="K64" s="7" t="s">
        <v>21</v>
      </c>
      <c r="L64" s="7" t="s">
        <v>21</v>
      </c>
      <c r="M64" s="7"/>
    </row>
    <row r="65" spans="1:14" s="19" customFormat="1" ht="78">
      <c r="A65" s="3">
        <v>62</v>
      </c>
      <c r="B65" s="6" t="s">
        <v>376</v>
      </c>
      <c r="C65" s="6" t="s">
        <v>379</v>
      </c>
      <c r="D65" s="6" t="s">
        <v>373</v>
      </c>
      <c r="E65" s="7" t="s">
        <v>19</v>
      </c>
      <c r="F65" s="13">
        <v>9789576582615</v>
      </c>
      <c r="G65" s="16">
        <v>1</v>
      </c>
      <c r="H65" s="16">
        <v>350</v>
      </c>
      <c r="I65" s="16">
        <f t="shared" si="2"/>
        <v>350</v>
      </c>
      <c r="J65" s="7" t="s">
        <v>21</v>
      </c>
      <c r="K65" s="7" t="s">
        <v>21</v>
      </c>
      <c r="L65" s="7" t="s">
        <v>21</v>
      </c>
      <c r="M65" s="7"/>
    </row>
    <row r="66" spans="1:14" s="19" customFormat="1" ht="97.5">
      <c r="A66" s="3">
        <v>63</v>
      </c>
      <c r="B66" s="11" t="s">
        <v>180</v>
      </c>
      <c r="C66" s="11" t="s">
        <v>165</v>
      </c>
      <c r="D66" s="11" t="s">
        <v>96</v>
      </c>
      <c r="E66" s="7" t="s">
        <v>19</v>
      </c>
      <c r="F66" s="13">
        <v>9789864434039</v>
      </c>
      <c r="G66" s="16">
        <v>1</v>
      </c>
      <c r="H66" s="16">
        <v>280</v>
      </c>
      <c r="I66" s="16">
        <f t="shared" si="2"/>
        <v>280</v>
      </c>
      <c r="J66" s="7" t="s">
        <v>21</v>
      </c>
      <c r="K66" s="7" t="s">
        <v>21</v>
      </c>
      <c r="L66" s="7" t="s">
        <v>21</v>
      </c>
      <c r="M66" s="7"/>
    </row>
    <row r="67" spans="1:14" s="19" customFormat="1" ht="39">
      <c r="A67" s="3">
        <v>64</v>
      </c>
      <c r="B67" s="11" t="s">
        <v>242</v>
      </c>
      <c r="C67" s="20" t="s">
        <v>244</v>
      </c>
      <c r="D67" s="6" t="s">
        <v>243</v>
      </c>
      <c r="E67" s="7" t="s">
        <v>19</v>
      </c>
      <c r="F67" s="13">
        <v>9789865731816</v>
      </c>
      <c r="G67" s="16">
        <v>1</v>
      </c>
      <c r="H67" s="16">
        <v>280</v>
      </c>
      <c r="I67" s="16">
        <f t="shared" si="1"/>
        <v>280</v>
      </c>
      <c r="J67" s="7" t="s">
        <v>21</v>
      </c>
      <c r="K67" s="7" t="s">
        <v>21</v>
      </c>
      <c r="L67" s="7" t="s">
        <v>21</v>
      </c>
      <c r="M67" s="7"/>
    </row>
    <row r="68" spans="1:14" s="19" customFormat="1" ht="39">
      <c r="A68" s="3">
        <v>65</v>
      </c>
      <c r="B68" s="11" t="s">
        <v>245</v>
      </c>
      <c r="C68" s="20" t="s">
        <v>247</v>
      </c>
      <c r="D68" s="6" t="s">
        <v>246</v>
      </c>
      <c r="E68" s="7" t="s">
        <v>19</v>
      </c>
      <c r="F68" s="13">
        <v>9789864491261</v>
      </c>
      <c r="G68" s="16">
        <v>1</v>
      </c>
      <c r="H68" s="16">
        <v>280</v>
      </c>
      <c r="I68" s="16">
        <f t="shared" ref="I68:I132" si="3">G68*H68</f>
        <v>280</v>
      </c>
      <c r="J68" s="7" t="s">
        <v>21</v>
      </c>
      <c r="K68" s="7" t="s">
        <v>21</v>
      </c>
      <c r="L68" s="7" t="s">
        <v>21</v>
      </c>
      <c r="M68" s="7"/>
    </row>
    <row r="69" spans="1:14" s="19" customFormat="1" ht="58.5">
      <c r="A69" s="3">
        <v>66</v>
      </c>
      <c r="B69" s="11" t="s">
        <v>248</v>
      </c>
      <c r="C69" s="20" t="s">
        <v>250</v>
      </c>
      <c r="D69" s="6" t="s">
        <v>249</v>
      </c>
      <c r="E69" s="7" t="s">
        <v>19</v>
      </c>
      <c r="F69" s="13">
        <v>9789869167093</v>
      </c>
      <c r="G69" s="16">
        <v>1</v>
      </c>
      <c r="H69" s="16">
        <v>320</v>
      </c>
      <c r="I69" s="16">
        <f t="shared" si="3"/>
        <v>320</v>
      </c>
      <c r="J69" s="7" t="s">
        <v>21</v>
      </c>
      <c r="K69" s="7" t="s">
        <v>21</v>
      </c>
      <c r="L69" s="7" t="s">
        <v>21</v>
      </c>
      <c r="M69" s="7"/>
    </row>
    <row r="70" spans="1:14" s="19" customFormat="1" ht="39">
      <c r="A70" s="3">
        <v>67</v>
      </c>
      <c r="B70" s="11" t="s">
        <v>251</v>
      </c>
      <c r="C70" s="20" t="s">
        <v>252</v>
      </c>
      <c r="D70" s="6" t="s">
        <v>119</v>
      </c>
      <c r="E70" s="7" t="s">
        <v>19</v>
      </c>
      <c r="F70" s="13">
        <v>9789571374529</v>
      </c>
      <c r="G70" s="16">
        <v>1</v>
      </c>
      <c r="H70" s="16">
        <v>380</v>
      </c>
      <c r="I70" s="16">
        <f t="shared" si="3"/>
        <v>380</v>
      </c>
      <c r="J70" s="7" t="s">
        <v>21</v>
      </c>
      <c r="K70" s="7" t="s">
        <v>21</v>
      </c>
      <c r="L70" s="7" t="s">
        <v>21</v>
      </c>
      <c r="M70" s="7"/>
    </row>
    <row r="71" spans="1:14" s="19" customFormat="1" ht="19.5">
      <c r="A71" s="3">
        <v>68</v>
      </c>
      <c r="B71" s="11" t="s">
        <v>253</v>
      </c>
      <c r="C71" s="20" t="s">
        <v>255</v>
      </c>
      <c r="D71" s="6" t="s">
        <v>254</v>
      </c>
      <c r="E71" s="7" t="s">
        <v>19</v>
      </c>
      <c r="F71" s="13">
        <v>9789864452583</v>
      </c>
      <c r="G71" s="16">
        <v>1</v>
      </c>
      <c r="H71" s="16">
        <v>220</v>
      </c>
      <c r="I71" s="16">
        <f t="shared" si="3"/>
        <v>220</v>
      </c>
      <c r="J71" s="7" t="s">
        <v>21</v>
      </c>
      <c r="K71" s="7" t="s">
        <v>21</v>
      </c>
      <c r="L71" s="7" t="s">
        <v>21</v>
      </c>
      <c r="M71" s="7"/>
    </row>
    <row r="72" spans="1:14" s="17" customFormat="1" ht="39">
      <c r="A72" s="3">
        <v>69</v>
      </c>
      <c r="B72" s="11" t="s">
        <v>342</v>
      </c>
      <c r="C72" s="20" t="s">
        <v>257</v>
      </c>
      <c r="D72" s="6" t="s">
        <v>256</v>
      </c>
      <c r="E72" s="7" t="s">
        <v>19</v>
      </c>
      <c r="F72" s="13">
        <v>9789864502141</v>
      </c>
      <c r="G72" s="16">
        <v>1</v>
      </c>
      <c r="H72" s="16">
        <v>320</v>
      </c>
      <c r="I72" s="16">
        <f t="shared" si="3"/>
        <v>320</v>
      </c>
      <c r="J72" s="7" t="s">
        <v>21</v>
      </c>
      <c r="K72" s="7" t="s">
        <v>21</v>
      </c>
      <c r="L72" s="7" t="s">
        <v>21</v>
      </c>
      <c r="M72" s="7"/>
      <c r="N72" s="19"/>
    </row>
    <row r="73" spans="1:14" s="17" customFormat="1" ht="39">
      <c r="A73" s="3">
        <v>70</v>
      </c>
      <c r="B73" s="11" t="s">
        <v>343</v>
      </c>
      <c r="C73" s="20" t="s">
        <v>341</v>
      </c>
      <c r="D73" s="6" t="s">
        <v>256</v>
      </c>
      <c r="E73" s="7" t="s">
        <v>19</v>
      </c>
      <c r="F73" s="13">
        <v>9789864502158</v>
      </c>
      <c r="G73" s="16">
        <v>1</v>
      </c>
      <c r="H73" s="16">
        <v>320</v>
      </c>
      <c r="I73" s="16">
        <f t="shared" si="3"/>
        <v>320</v>
      </c>
      <c r="J73" s="7" t="s">
        <v>21</v>
      </c>
      <c r="K73" s="7" t="s">
        <v>21</v>
      </c>
      <c r="L73" s="7" t="s">
        <v>21</v>
      </c>
      <c r="M73" s="7"/>
      <c r="N73" s="19"/>
    </row>
    <row r="74" spans="1:14" s="17" customFormat="1" ht="39">
      <c r="A74" s="3">
        <v>71</v>
      </c>
      <c r="B74" s="11" t="s">
        <v>258</v>
      </c>
      <c r="C74" s="20" t="s">
        <v>259</v>
      </c>
      <c r="D74" s="6" t="s">
        <v>256</v>
      </c>
      <c r="E74" s="7" t="s">
        <v>19</v>
      </c>
      <c r="F74" s="13">
        <v>9789864502202</v>
      </c>
      <c r="G74" s="16">
        <v>1</v>
      </c>
      <c r="H74" s="16">
        <v>280</v>
      </c>
      <c r="I74" s="16">
        <f t="shared" si="3"/>
        <v>280</v>
      </c>
      <c r="J74" s="7" t="s">
        <v>21</v>
      </c>
      <c r="K74" s="7" t="s">
        <v>21</v>
      </c>
      <c r="L74" s="7" t="s">
        <v>21</v>
      </c>
      <c r="M74" s="7"/>
      <c r="N74" s="19"/>
    </row>
    <row r="75" spans="1:14" s="17" customFormat="1" ht="19.5">
      <c r="A75" s="3">
        <v>72</v>
      </c>
      <c r="B75" s="11" t="s">
        <v>260</v>
      </c>
      <c r="C75" s="20" t="s">
        <v>262</v>
      </c>
      <c r="D75" s="6" t="s">
        <v>261</v>
      </c>
      <c r="E75" s="7" t="s">
        <v>19</v>
      </c>
      <c r="F75" s="13">
        <v>9789869533034</v>
      </c>
      <c r="G75" s="16">
        <v>1</v>
      </c>
      <c r="H75" s="16">
        <v>380</v>
      </c>
      <c r="I75" s="16">
        <f t="shared" si="3"/>
        <v>380</v>
      </c>
      <c r="J75" s="7" t="s">
        <v>21</v>
      </c>
      <c r="K75" s="7" t="s">
        <v>21</v>
      </c>
      <c r="L75" s="7" t="s">
        <v>21</v>
      </c>
      <c r="M75" s="7"/>
      <c r="N75" s="19"/>
    </row>
    <row r="76" spans="1:14" s="17" customFormat="1" ht="39">
      <c r="A76" s="3">
        <v>73</v>
      </c>
      <c r="B76" s="11" t="s">
        <v>263</v>
      </c>
      <c r="C76" s="20" t="s">
        <v>264</v>
      </c>
      <c r="D76" s="6" t="s">
        <v>90</v>
      </c>
      <c r="E76" s="7" t="s">
        <v>19</v>
      </c>
      <c r="F76" s="13">
        <v>9789864794164</v>
      </c>
      <c r="G76" s="16">
        <v>1</v>
      </c>
      <c r="H76" s="16">
        <v>350</v>
      </c>
      <c r="I76" s="16">
        <f t="shared" si="3"/>
        <v>350</v>
      </c>
      <c r="J76" s="7" t="s">
        <v>21</v>
      </c>
      <c r="K76" s="7" t="s">
        <v>21</v>
      </c>
      <c r="L76" s="7" t="s">
        <v>21</v>
      </c>
      <c r="M76" s="7"/>
      <c r="N76" s="19"/>
    </row>
    <row r="77" spans="1:14" s="19" customFormat="1" ht="19.5">
      <c r="A77" s="3">
        <v>74</v>
      </c>
      <c r="B77" s="11" t="s">
        <v>265</v>
      </c>
      <c r="C77" s="20" t="s">
        <v>267</v>
      </c>
      <c r="D77" s="6" t="s">
        <v>266</v>
      </c>
      <c r="E77" s="7" t="s">
        <v>19</v>
      </c>
      <c r="F77" s="13">
        <v>9789863193203</v>
      </c>
      <c r="G77" s="16">
        <v>1</v>
      </c>
      <c r="H77" s="16">
        <v>320</v>
      </c>
      <c r="I77" s="16">
        <f t="shared" si="3"/>
        <v>320</v>
      </c>
      <c r="J77" s="7" t="s">
        <v>21</v>
      </c>
      <c r="K77" s="7" t="s">
        <v>21</v>
      </c>
      <c r="L77" s="7" t="s">
        <v>21</v>
      </c>
      <c r="M77" s="7"/>
    </row>
    <row r="78" spans="1:14" s="19" customFormat="1" ht="39">
      <c r="A78" s="3">
        <v>75</v>
      </c>
      <c r="B78" s="11" t="s">
        <v>268</v>
      </c>
      <c r="C78" s="20" t="s">
        <v>269</v>
      </c>
      <c r="D78" s="6" t="s">
        <v>256</v>
      </c>
      <c r="E78" s="7" t="s">
        <v>19</v>
      </c>
      <c r="F78" s="13">
        <v>9789864501953</v>
      </c>
      <c r="G78" s="16">
        <v>1</v>
      </c>
      <c r="H78" s="16">
        <v>280</v>
      </c>
      <c r="I78" s="16">
        <f t="shared" si="3"/>
        <v>280</v>
      </c>
      <c r="J78" s="7" t="s">
        <v>21</v>
      </c>
      <c r="K78" s="7" t="s">
        <v>21</v>
      </c>
      <c r="L78" s="7" t="s">
        <v>21</v>
      </c>
      <c r="M78" s="7"/>
    </row>
    <row r="79" spans="1:14" s="17" customFormat="1" ht="58.5">
      <c r="A79" s="3">
        <v>76</v>
      </c>
      <c r="B79" s="11" t="s">
        <v>325</v>
      </c>
      <c r="C79" s="20" t="s">
        <v>283</v>
      </c>
      <c r="D79" s="6" t="s">
        <v>281</v>
      </c>
      <c r="E79" s="7" t="s">
        <v>19</v>
      </c>
      <c r="F79" s="13">
        <v>9789869641746</v>
      </c>
      <c r="G79" s="16">
        <v>1</v>
      </c>
      <c r="H79" s="16">
        <v>620</v>
      </c>
      <c r="I79" s="16">
        <f>G79*H79</f>
        <v>620</v>
      </c>
      <c r="J79" s="7" t="s">
        <v>60</v>
      </c>
      <c r="K79" s="7" t="s">
        <v>21</v>
      </c>
      <c r="L79" s="7" t="s">
        <v>21</v>
      </c>
      <c r="M79" s="7"/>
      <c r="N79" s="19"/>
    </row>
    <row r="80" spans="1:14" s="17" customFormat="1" ht="39">
      <c r="A80" s="3">
        <v>77</v>
      </c>
      <c r="B80" s="11" t="s">
        <v>284</v>
      </c>
      <c r="C80" s="20" t="s">
        <v>285</v>
      </c>
      <c r="D80" s="6" t="s">
        <v>90</v>
      </c>
      <c r="E80" s="7" t="s">
        <v>19</v>
      </c>
      <c r="F80" s="13">
        <v>9789864795598</v>
      </c>
      <c r="G80" s="16">
        <v>1</v>
      </c>
      <c r="H80" s="16">
        <v>420</v>
      </c>
      <c r="I80" s="16">
        <f>G80*H80</f>
        <v>420</v>
      </c>
      <c r="J80" s="7" t="s">
        <v>21</v>
      </c>
      <c r="K80" s="7" t="s">
        <v>21</v>
      </c>
      <c r="L80" s="7" t="s">
        <v>21</v>
      </c>
      <c r="M80" s="7"/>
      <c r="N80" s="19"/>
    </row>
    <row r="81" spans="1:14" s="17" customFormat="1" ht="58.5">
      <c r="A81" s="3">
        <v>78</v>
      </c>
      <c r="B81" s="11" t="s">
        <v>270</v>
      </c>
      <c r="C81" s="20" t="s">
        <v>271</v>
      </c>
      <c r="D81" s="6" t="s">
        <v>246</v>
      </c>
      <c r="E81" s="7" t="s">
        <v>19</v>
      </c>
      <c r="F81" s="13">
        <v>9789864491254</v>
      </c>
      <c r="G81" s="16">
        <v>1</v>
      </c>
      <c r="H81" s="16">
        <v>250</v>
      </c>
      <c r="I81" s="16">
        <f t="shared" si="3"/>
        <v>250</v>
      </c>
      <c r="J81" s="7" t="s">
        <v>21</v>
      </c>
      <c r="K81" s="7" t="s">
        <v>21</v>
      </c>
      <c r="L81" s="7" t="s">
        <v>21</v>
      </c>
      <c r="M81" s="7"/>
      <c r="N81" s="19"/>
    </row>
    <row r="82" spans="1:14" s="17" customFormat="1" ht="39">
      <c r="A82" s="3">
        <v>79</v>
      </c>
      <c r="B82" s="11" t="s">
        <v>272</v>
      </c>
      <c r="C82" s="20" t="s">
        <v>273</v>
      </c>
      <c r="D82" s="6" t="s">
        <v>246</v>
      </c>
      <c r="E82" s="7" t="s">
        <v>19</v>
      </c>
      <c r="F82" s="13">
        <v>9789864491025</v>
      </c>
      <c r="G82" s="16">
        <v>1</v>
      </c>
      <c r="H82" s="16">
        <v>280</v>
      </c>
      <c r="I82" s="16">
        <f t="shared" si="3"/>
        <v>280</v>
      </c>
      <c r="J82" s="7" t="s">
        <v>21</v>
      </c>
      <c r="K82" s="7" t="s">
        <v>21</v>
      </c>
      <c r="L82" s="7" t="s">
        <v>21</v>
      </c>
      <c r="M82" s="7"/>
      <c r="N82" s="19"/>
    </row>
    <row r="83" spans="1:14" s="19" customFormat="1" ht="78">
      <c r="A83" s="3">
        <v>80</v>
      </c>
      <c r="B83" s="11" t="s">
        <v>181</v>
      </c>
      <c r="C83" s="11" t="s">
        <v>154</v>
      </c>
      <c r="D83" s="11" t="s">
        <v>153</v>
      </c>
      <c r="E83" s="7" t="s">
        <v>19</v>
      </c>
      <c r="F83" s="13">
        <v>9789577518156</v>
      </c>
      <c r="G83" s="16">
        <v>1</v>
      </c>
      <c r="H83" s="16">
        <v>280</v>
      </c>
      <c r="I83" s="16">
        <f t="shared" ref="I83:I88" si="4">G83*H83</f>
        <v>280</v>
      </c>
      <c r="J83" s="7" t="s">
        <v>21</v>
      </c>
      <c r="K83" s="7" t="s">
        <v>21</v>
      </c>
      <c r="L83" s="7" t="s">
        <v>21</v>
      </c>
      <c r="M83" s="7"/>
    </row>
    <row r="84" spans="1:14" s="19" customFormat="1" ht="58.5">
      <c r="A84" s="3">
        <v>81</v>
      </c>
      <c r="B84" s="11" t="s">
        <v>155</v>
      </c>
      <c r="C84" s="11" t="s">
        <v>157</v>
      </c>
      <c r="D84" s="11" t="s">
        <v>156</v>
      </c>
      <c r="E84" s="7" t="s">
        <v>19</v>
      </c>
      <c r="F84" s="13">
        <v>9789862894095</v>
      </c>
      <c r="G84" s="16">
        <v>1</v>
      </c>
      <c r="H84" s="16">
        <v>450</v>
      </c>
      <c r="I84" s="16">
        <f t="shared" si="4"/>
        <v>450</v>
      </c>
      <c r="J84" s="7" t="s">
        <v>21</v>
      </c>
      <c r="K84" s="7" t="s">
        <v>21</v>
      </c>
      <c r="L84" s="7" t="s">
        <v>21</v>
      </c>
      <c r="M84" s="7"/>
    </row>
    <row r="85" spans="1:14" s="19" customFormat="1" ht="136.5">
      <c r="A85" s="3">
        <v>82</v>
      </c>
      <c r="B85" s="11" t="s">
        <v>182</v>
      </c>
      <c r="C85" s="11" t="s">
        <v>158</v>
      </c>
      <c r="D85" s="11" t="s">
        <v>111</v>
      </c>
      <c r="E85" s="7" t="s">
        <v>19</v>
      </c>
      <c r="F85" s="13">
        <v>9789862356906</v>
      </c>
      <c r="G85" s="16">
        <v>1</v>
      </c>
      <c r="H85" s="16">
        <v>499</v>
      </c>
      <c r="I85" s="16">
        <f t="shared" si="4"/>
        <v>499</v>
      </c>
      <c r="J85" s="7" t="s">
        <v>21</v>
      </c>
      <c r="K85" s="7" t="s">
        <v>21</v>
      </c>
      <c r="L85" s="7" t="s">
        <v>21</v>
      </c>
      <c r="M85" s="7"/>
    </row>
    <row r="86" spans="1:14" s="19" customFormat="1" ht="39">
      <c r="A86" s="3">
        <v>83</v>
      </c>
      <c r="B86" s="12" t="s">
        <v>106</v>
      </c>
      <c r="C86" s="12" t="s">
        <v>108</v>
      </c>
      <c r="D86" s="12" t="s">
        <v>107</v>
      </c>
      <c r="E86" s="7" t="s">
        <v>19</v>
      </c>
      <c r="F86" s="13">
        <v>9789869724005</v>
      </c>
      <c r="G86" s="16">
        <v>1</v>
      </c>
      <c r="H86" s="16">
        <v>320</v>
      </c>
      <c r="I86" s="16">
        <f t="shared" si="4"/>
        <v>320</v>
      </c>
      <c r="J86" s="7" t="s">
        <v>21</v>
      </c>
      <c r="K86" s="7" t="s">
        <v>21</v>
      </c>
      <c r="L86" s="7" t="s">
        <v>21</v>
      </c>
      <c r="M86" s="7"/>
    </row>
    <row r="87" spans="1:14" s="19" customFormat="1" ht="97.5">
      <c r="A87" s="14">
        <v>84</v>
      </c>
      <c r="B87" s="6" t="s">
        <v>54</v>
      </c>
      <c r="C87" s="6" t="s">
        <v>55</v>
      </c>
      <c r="D87" s="6" t="s">
        <v>56</v>
      </c>
      <c r="E87" s="7" t="s">
        <v>31</v>
      </c>
      <c r="F87" s="13">
        <v>9781292098661</v>
      </c>
      <c r="G87" s="16">
        <v>1</v>
      </c>
      <c r="H87" s="16">
        <v>220</v>
      </c>
      <c r="I87" s="16">
        <f t="shared" si="4"/>
        <v>220</v>
      </c>
      <c r="J87" s="7" t="s">
        <v>32</v>
      </c>
      <c r="K87" s="7" t="s">
        <v>61</v>
      </c>
      <c r="L87" s="7" t="s">
        <v>32</v>
      </c>
      <c r="M87" s="7" t="s">
        <v>62</v>
      </c>
    </row>
    <row r="88" spans="1:14" s="19" customFormat="1" ht="117">
      <c r="A88" s="14">
        <v>85</v>
      </c>
      <c r="B88" s="6" t="s">
        <v>57</v>
      </c>
      <c r="C88" s="6" t="s">
        <v>58</v>
      </c>
      <c r="D88" s="6" t="s">
        <v>59</v>
      </c>
      <c r="E88" s="7" t="s">
        <v>31</v>
      </c>
      <c r="F88" s="13">
        <v>4713510948415</v>
      </c>
      <c r="G88" s="16">
        <v>1</v>
      </c>
      <c r="H88" s="16">
        <v>1520</v>
      </c>
      <c r="I88" s="16">
        <f t="shared" si="4"/>
        <v>1520</v>
      </c>
      <c r="J88" s="7" t="s">
        <v>60</v>
      </c>
      <c r="K88" s="7" t="s">
        <v>32</v>
      </c>
      <c r="L88" s="7" t="s">
        <v>32</v>
      </c>
      <c r="M88" s="7" t="s">
        <v>62</v>
      </c>
    </row>
    <row r="89" spans="1:14" s="19" customFormat="1" ht="97.5">
      <c r="A89" s="14">
        <v>86</v>
      </c>
      <c r="B89" s="6" t="s">
        <v>45</v>
      </c>
      <c r="C89" s="6" t="s">
        <v>46</v>
      </c>
      <c r="D89" s="6" t="s">
        <v>47</v>
      </c>
      <c r="E89" s="7" t="s">
        <v>31</v>
      </c>
      <c r="F89" s="13">
        <v>9789863209584</v>
      </c>
      <c r="G89" s="16">
        <v>1</v>
      </c>
      <c r="H89" s="16">
        <v>420</v>
      </c>
      <c r="I89" s="16">
        <f t="shared" ref="I89:I91" si="5">G89*H89</f>
        <v>420</v>
      </c>
      <c r="J89" s="7" t="s">
        <v>32</v>
      </c>
      <c r="K89" s="7" t="s">
        <v>32</v>
      </c>
      <c r="L89" s="7" t="s">
        <v>32</v>
      </c>
      <c r="M89" s="7" t="s">
        <v>62</v>
      </c>
    </row>
    <row r="90" spans="1:14" s="19" customFormat="1" ht="58.5">
      <c r="A90" s="14">
        <v>87</v>
      </c>
      <c r="B90" s="6" t="s">
        <v>48</v>
      </c>
      <c r="C90" s="6" t="s">
        <v>49</v>
      </c>
      <c r="D90" s="6" t="s">
        <v>50</v>
      </c>
      <c r="E90" s="7" t="s">
        <v>51</v>
      </c>
      <c r="F90" s="13">
        <v>9780763666569</v>
      </c>
      <c r="G90" s="16">
        <v>1</v>
      </c>
      <c r="H90" s="16">
        <v>315</v>
      </c>
      <c r="I90" s="16">
        <f t="shared" si="5"/>
        <v>315</v>
      </c>
      <c r="J90" s="7" t="s">
        <v>32</v>
      </c>
      <c r="K90" s="7" t="s">
        <v>32</v>
      </c>
      <c r="L90" s="7" t="s">
        <v>32</v>
      </c>
      <c r="M90" s="7" t="s">
        <v>62</v>
      </c>
    </row>
    <row r="91" spans="1:14" s="19" customFormat="1" ht="97.5">
      <c r="A91" s="14">
        <v>88</v>
      </c>
      <c r="B91" s="6" t="s">
        <v>63</v>
      </c>
      <c r="C91" s="6" t="s">
        <v>52</v>
      </c>
      <c r="D91" s="6" t="s">
        <v>53</v>
      </c>
      <c r="E91" s="7" t="s">
        <v>51</v>
      </c>
      <c r="F91" s="13">
        <v>9780448486895</v>
      </c>
      <c r="G91" s="16">
        <v>1</v>
      </c>
      <c r="H91" s="16">
        <v>380</v>
      </c>
      <c r="I91" s="16">
        <f t="shared" si="5"/>
        <v>380</v>
      </c>
      <c r="J91" s="7" t="s">
        <v>32</v>
      </c>
      <c r="K91" s="7" t="s">
        <v>32</v>
      </c>
      <c r="L91" s="7" t="s">
        <v>32</v>
      </c>
      <c r="M91" s="7" t="s">
        <v>62</v>
      </c>
      <c r="N91" s="21"/>
    </row>
    <row r="92" spans="1:14" s="19" customFormat="1" ht="175.5">
      <c r="A92" s="14">
        <v>89</v>
      </c>
      <c r="B92" s="18" t="s">
        <v>64</v>
      </c>
      <c r="C92" s="10" t="s">
        <v>67</v>
      </c>
      <c r="D92" s="10" t="s">
        <v>70</v>
      </c>
      <c r="E92" s="7" t="s">
        <v>31</v>
      </c>
      <c r="F92" s="13">
        <v>9789863183549</v>
      </c>
      <c r="G92" s="16">
        <v>1</v>
      </c>
      <c r="H92" s="16">
        <v>250</v>
      </c>
      <c r="I92" s="16">
        <f t="shared" ref="I92:I116" si="6">G92*H92</f>
        <v>250</v>
      </c>
      <c r="J92" s="7" t="s">
        <v>32</v>
      </c>
      <c r="K92" s="7" t="s">
        <v>72</v>
      </c>
      <c r="L92" s="7" t="s">
        <v>32</v>
      </c>
      <c r="M92" s="7" t="s">
        <v>62</v>
      </c>
    </row>
    <row r="93" spans="1:14" s="19" customFormat="1" ht="175.5">
      <c r="A93" s="14">
        <v>90</v>
      </c>
      <c r="B93" s="18" t="s">
        <v>65</v>
      </c>
      <c r="C93" s="10" t="s">
        <v>68</v>
      </c>
      <c r="D93" s="10" t="s">
        <v>71</v>
      </c>
      <c r="E93" s="7" t="s">
        <v>31</v>
      </c>
      <c r="F93" s="13">
        <v>9789863183792</v>
      </c>
      <c r="G93" s="16">
        <v>1</v>
      </c>
      <c r="H93" s="16">
        <v>250</v>
      </c>
      <c r="I93" s="16">
        <f t="shared" si="6"/>
        <v>250</v>
      </c>
      <c r="J93" s="7" t="s">
        <v>32</v>
      </c>
      <c r="K93" s="7" t="s">
        <v>72</v>
      </c>
      <c r="L93" s="7" t="s">
        <v>32</v>
      </c>
      <c r="M93" s="7" t="s">
        <v>62</v>
      </c>
    </row>
    <row r="94" spans="1:14" s="19" customFormat="1" ht="175.5">
      <c r="A94" s="14">
        <v>91</v>
      </c>
      <c r="B94" s="18" t="s">
        <v>66</v>
      </c>
      <c r="C94" s="10" t="s">
        <v>69</v>
      </c>
      <c r="D94" s="10" t="s">
        <v>70</v>
      </c>
      <c r="E94" s="7" t="s">
        <v>31</v>
      </c>
      <c r="F94" s="13">
        <v>9789863183907</v>
      </c>
      <c r="G94" s="16">
        <v>1</v>
      </c>
      <c r="H94" s="16">
        <v>250</v>
      </c>
      <c r="I94" s="16">
        <f t="shared" si="6"/>
        <v>250</v>
      </c>
      <c r="J94" s="7" t="s">
        <v>32</v>
      </c>
      <c r="K94" s="7" t="s">
        <v>72</v>
      </c>
      <c r="L94" s="7" t="s">
        <v>32</v>
      </c>
      <c r="M94" s="7" t="s">
        <v>62</v>
      </c>
      <c r="N94" s="21">
        <f>SUM(I87:I94)</f>
        <v>3605</v>
      </c>
    </row>
    <row r="95" spans="1:14" s="19" customFormat="1" ht="136.5">
      <c r="A95" s="3">
        <v>92</v>
      </c>
      <c r="B95" s="6" t="s">
        <v>396</v>
      </c>
      <c r="C95" s="6" t="s">
        <v>397</v>
      </c>
      <c r="D95" s="6" t="s">
        <v>392</v>
      </c>
      <c r="E95" s="7" t="s">
        <v>19</v>
      </c>
      <c r="F95" s="13">
        <v>9789863202097</v>
      </c>
      <c r="G95" s="16">
        <v>1</v>
      </c>
      <c r="H95" s="16">
        <v>250</v>
      </c>
      <c r="I95" s="16">
        <f t="shared" si="6"/>
        <v>250</v>
      </c>
      <c r="J95" s="7" t="s">
        <v>21</v>
      </c>
      <c r="K95" s="7" t="s">
        <v>21</v>
      </c>
      <c r="L95" s="7" t="s">
        <v>21</v>
      </c>
      <c r="M95" s="3"/>
    </row>
    <row r="96" spans="1:14" s="19" customFormat="1" ht="97.5">
      <c r="A96" s="3">
        <v>93</v>
      </c>
      <c r="B96" s="6" t="s">
        <v>408</v>
      </c>
      <c r="C96" s="10" t="s">
        <v>409</v>
      </c>
      <c r="D96" s="6" t="s">
        <v>415</v>
      </c>
      <c r="E96" s="7" t="s">
        <v>19</v>
      </c>
      <c r="F96" s="13">
        <v>9789573279884</v>
      </c>
      <c r="G96" s="16">
        <v>1</v>
      </c>
      <c r="H96" s="16">
        <v>240</v>
      </c>
      <c r="I96" s="16">
        <f t="shared" si="6"/>
        <v>240</v>
      </c>
      <c r="J96" s="7" t="s">
        <v>21</v>
      </c>
      <c r="K96" s="7" t="s">
        <v>21</v>
      </c>
      <c r="L96" s="7" t="s">
        <v>21</v>
      </c>
      <c r="M96" s="7"/>
    </row>
    <row r="97" spans="1:13" s="19" customFormat="1" ht="97.5">
      <c r="A97" s="3">
        <v>94</v>
      </c>
      <c r="B97" s="6" t="s">
        <v>407</v>
      </c>
      <c r="C97" s="10" t="s">
        <v>368</v>
      </c>
      <c r="D97" s="6" t="s">
        <v>413</v>
      </c>
      <c r="E97" s="7" t="s">
        <v>19</v>
      </c>
      <c r="F97" s="13">
        <v>9789573280460</v>
      </c>
      <c r="G97" s="16">
        <v>1</v>
      </c>
      <c r="H97" s="16">
        <v>240</v>
      </c>
      <c r="I97" s="16">
        <f t="shared" si="6"/>
        <v>240</v>
      </c>
      <c r="J97" s="7" t="s">
        <v>21</v>
      </c>
      <c r="K97" s="7" t="s">
        <v>21</v>
      </c>
      <c r="L97" s="7" t="s">
        <v>21</v>
      </c>
      <c r="M97" s="7"/>
    </row>
    <row r="98" spans="1:13" s="19" customFormat="1" ht="97.5">
      <c r="A98" s="3">
        <v>95</v>
      </c>
      <c r="B98" s="6" t="s">
        <v>369</v>
      </c>
      <c r="C98" s="10" t="s">
        <v>368</v>
      </c>
      <c r="D98" s="6" t="s">
        <v>413</v>
      </c>
      <c r="E98" s="7" t="s">
        <v>19</v>
      </c>
      <c r="F98" s="13">
        <v>9789573283447</v>
      </c>
      <c r="G98" s="16">
        <v>1</v>
      </c>
      <c r="H98" s="16">
        <v>240</v>
      </c>
      <c r="I98" s="16">
        <f t="shared" si="6"/>
        <v>240</v>
      </c>
      <c r="J98" s="7" t="s">
        <v>21</v>
      </c>
      <c r="K98" s="7" t="s">
        <v>21</v>
      </c>
      <c r="L98" s="7" t="s">
        <v>21</v>
      </c>
      <c r="M98" s="7"/>
    </row>
    <row r="99" spans="1:13" s="19" customFormat="1" ht="97.5">
      <c r="A99" s="3">
        <v>96</v>
      </c>
      <c r="B99" s="6" t="s">
        <v>370</v>
      </c>
      <c r="C99" s="10" t="s">
        <v>368</v>
      </c>
      <c r="D99" s="6" t="s">
        <v>413</v>
      </c>
      <c r="E99" s="7" t="s">
        <v>19</v>
      </c>
      <c r="F99" s="13">
        <v>9789573284871</v>
      </c>
      <c r="G99" s="16">
        <v>1</v>
      </c>
      <c r="H99" s="16">
        <v>240</v>
      </c>
      <c r="I99" s="16">
        <f t="shared" si="6"/>
        <v>240</v>
      </c>
      <c r="J99" s="7" t="s">
        <v>21</v>
      </c>
      <c r="K99" s="7" t="s">
        <v>21</v>
      </c>
      <c r="L99" s="7" t="s">
        <v>21</v>
      </c>
      <c r="M99" s="7"/>
    </row>
    <row r="100" spans="1:13" s="19" customFormat="1" ht="97.5">
      <c r="A100" s="3">
        <v>97</v>
      </c>
      <c r="B100" s="6" t="s">
        <v>414</v>
      </c>
      <c r="C100" s="10" t="s">
        <v>368</v>
      </c>
      <c r="D100" s="6" t="s">
        <v>413</v>
      </c>
      <c r="E100" s="7" t="s">
        <v>19</v>
      </c>
      <c r="F100" s="13">
        <v>9789573285533</v>
      </c>
      <c r="G100" s="16">
        <v>1</v>
      </c>
      <c r="H100" s="16">
        <v>240</v>
      </c>
      <c r="I100" s="16">
        <f t="shared" si="6"/>
        <v>240</v>
      </c>
      <c r="J100" s="7" t="s">
        <v>21</v>
      </c>
      <c r="K100" s="7" t="s">
        <v>21</v>
      </c>
      <c r="L100" s="7" t="s">
        <v>21</v>
      </c>
      <c r="M100" s="7"/>
    </row>
    <row r="101" spans="1:13" s="19" customFormat="1" ht="78">
      <c r="A101" s="3">
        <v>98</v>
      </c>
      <c r="B101" s="11" t="s">
        <v>426</v>
      </c>
      <c r="C101" s="11" t="s">
        <v>424</v>
      </c>
      <c r="D101" s="11" t="s">
        <v>425</v>
      </c>
      <c r="E101" s="7" t="s">
        <v>19</v>
      </c>
      <c r="F101" s="13">
        <v>9789863446729</v>
      </c>
      <c r="G101" s="16">
        <v>1</v>
      </c>
      <c r="H101" s="16">
        <v>350</v>
      </c>
      <c r="I101" s="16">
        <f>G101*H101</f>
        <v>350</v>
      </c>
      <c r="J101" s="7" t="s">
        <v>427</v>
      </c>
      <c r="K101" s="7" t="s">
        <v>427</v>
      </c>
      <c r="L101" s="7" t="s">
        <v>423</v>
      </c>
      <c r="M101" s="7"/>
    </row>
    <row r="102" spans="1:13" s="19" customFormat="1" ht="58.5">
      <c r="A102" s="3">
        <v>99</v>
      </c>
      <c r="B102" s="11" t="s">
        <v>412</v>
      </c>
      <c r="C102" s="11" t="s">
        <v>159</v>
      </c>
      <c r="D102" s="11" t="s">
        <v>90</v>
      </c>
      <c r="E102" s="7" t="s">
        <v>19</v>
      </c>
      <c r="F102" s="13">
        <v>9789864795444</v>
      </c>
      <c r="G102" s="16">
        <v>1</v>
      </c>
      <c r="H102" s="16">
        <v>360</v>
      </c>
      <c r="I102" s="16">
        <f t="shared" si="6"/>
        <v>360</v>
      </c>
      <c r="J102" s="7" t="s">
        <v>21</v>
      </c>
      <c r="K102" s="7" t="s">
        <v>21</v>
      </c>
      <c r="L102" s="7" t="s">
        <v>21</v>
      </c>
      <c r="M102" s="7"/>
    </row>
    <row r="103" spans="1:13" s="19" customFormat="1" ht="234">
      <c r="A103" s="3">
        <v>100</v>
      </c>
      <c r="B103" s="11" t="s">
        <v>220</v>
      </c>
      <c r="C103" s="11" t="s">
        <v>110</v>
      </c>
      <c r="D103" s="11" t="s">
        <v>109</v>
      </c>
      <c r="E103" s="7" t="s">
        <v>19</v>
      </c>
      <c r="F103" s="13">
        <v>9789863445357</v>
      </c>
      <c r="G103" s="16">
        <v>1</v>
      </c>
      <c r="H103" s="16">
        <v>380</v>
      </c>
      <c r="I103" s="16">
        <f t="shared" si="6"/>
        <v>380</v>
      </c>
      <c r="J103" s="7" t="s">
        <v>21</v>
      </c>
      <c r="K103" s="7" t="s">
        <v>21</v>
      </c>
      <c r="L103" s="7" t="s">
        <v>21</v>
      </c>
      <c r="M103" s="7"/>
    </row>
    <row r="104" spans="1:13" s="19" customFormat="1" ht="175.5">
      <c r="A104" s="3">
        <v>101</v>
      </c>
      <c r="B104" s="11" t="s">
        <v>183</v>
      </c>
      <c r="C104" s="11" t="s">
        <v>197</v>
      </c>
      <c r="D104" s="11" t="s">
        <v>216</v>
      </c>
      <c r="E104" s="7" t="s">
        <v>19</v>
      </c>
      <c r="F104" s="13">
        <v>9789869563666</v>
      </c>
      <c r="G104" s="16">
        <v>1</v>
      </c>
      <c r="H104" s="16">
        <v>399</v>
      </c>
      <c r="I104" s="16">
        <f t="shared" si="6"/>
        <v>399</v>
      </c>
      <c r="J104" s="7" t="s">
        <v>21</v>
      </c>
      <c r="K104" s="7" t="s">
        <v>21</v>
      </c>
      <c r="L104" s="7" t="s">
        <v>21</v>
      </c>
      <c r="M104" s="7"/>
    </row>
    <row r="105" spans="1:13" s="19" customFormat="1" ht="117">
      <c r="A105" s="3">
        <v>102</v>
      </c>
      <c r="B105" s="11" t="s">
        <v>184</v>
      </c>
      <c r="C105" s="11" t="s">
        <v>168</v>
      </c>
      <c r="D105" s="11" t="s">
        <v>167</v>
      </c>
      <c r="E105" s="7" t="s">
        <v>19</v>
      </c>
      <c r="F105" s="13">
        <v>9789864775477</v>
      </c>
      <c r="G105" s="16">
        <v>1</v>
      </c>
      <c r="H105" s="16">
        <v>360</v>
      </c>
      <c r="I105" s="16">
        <f t="shared" si="6"/>
        <v>360</v>
      </c>
      <c r="J105" s="7" t="s">
        <v>21</v>
      </c>
      <c r="K105" s="7" t="s">
        <v>21</v>
      </c>
      <c r="L105" s="7" t="s">
        <v>21</v>
      </c>
      <c r="M105" s="7"/>
    </row>
    <row r="106" spans="1:13" s="19" customFormat="1" ht="78">
      <c r="A106" s="3">
        <v>103</v>
      </c>
      <c r="B106" s="11" t="s">
        <v>235</v>
      </c>
      <c r="C106" s="11" t="s">
        <v>238</v>
      </c>
      <c r="D106" s="11" t="s">
        <v>237</v>
      </c>
      <c r="E106" s="7" t="s">
        <v>19</v>
      </c>
      <c r="F106" s="13">
        <v>9789863380993</v>
      </c>
      <c r="G106" s="16">
        <v>1</v>
      </c>
      <c r="H106" s="16">
        <v>350</v>
      </c>
      <c r="I106" s="16">
        <f t="shared" si="6"/>
        <v>350</v>
      </c>
      <c r="J106" s="7" t="s">
        <v>21</v>
      </c>
      <c r="K106" s="7" t="s">
        <v>21</v>
      </c>
      <c r="L106" s="7" t="s">
        <v>21</v>
      </c>
      <c r="M106" s="7"/>
    </row>
    <row r="107" spans="1:13" s="19" customFormat="1" ht="97.5">
      <c r="A107" s="3">
        <v>104</v>
      </c>
      <c r="B107" s="11" t="s">
        <v>236</v>
      </c>
      <c r="C107" s="11" t="s">
        <v>240</v>
      </c>
      <c r="D107" s="11" t="s">
        <v>239</v>
      </c>
      <c r="E107" s="7" t="s">
        <v>19</v>
      </c>
      <c r="F107" s="13">
        <v>9789862116715</v>
      </c>
      <c r="G107" s="16">
        <v>1</v>
      </c>
      <c r="H107" s="16">
        <v>350</v>
      </c>
      <c r="I107" s="16">
        <f t="shared" si="6"/>
        <v>350</v>
      </c>
      <c r="J107" s="7" t="s">
        <v>21</v>
      </c>
      <c r="K107" s="7" t="s">
        <v>21</v>
      </c>
      <c r="L107" s="7" t="s">
        <v>21</v>
      </c>
      <c r="M107" s="7"/>
    </row>
    <row r="108" spans="1:13" s="19" customFormat="1" ht="39">
      <c r="A108" s="3">
        <v>105</v>
      </c>
      <c r="B108" s="11" t="s">
        <v>82</v>
      </c>
      <c r="C108" s="11" t="s">
        <v>83</v>
      </c>
      <c r="D108" s="11" t="s">
        <v>83</v>
      </c>
      <c r="E108" s="7" t="s">
        <v>19</v>
      </c>
      <c r="F108" s="13">
        <v>9789860572698</v>
      </c>
      <c r="G108" s="16">
        <v>1</v>
      </c>
      <c r="H108" s="16">
        <v>250</v>
      </c>
      <c r="I108" s="16">
        <f t="shared" si="6"/>
        <v>250</v>
      </c>
      <c r="J108" s="7" t="s">
        <v>21</v>
      </c>
      <c r="K108" s="7" t="s">
        <v>21</v>
      </c>
      <c r="L108" s="7" t="s">
        <v>21</v>
      </c>
      <c r="M108" s="7"/>
    </row>
    <row r="109" spans="1:13" s="19" customFormat="1" ht="78">
      <c r="A109" s="3">
        <v>106</v>
      </c>
      <c r="B109" s="11" t="s">
        <v>185</v>
      </c>
      <c r="C109" s="11" t="s">
        <v>170</v>
      </c>
      <c r="D109" s="11" t="s">
        <v>169</v>
      </c>
      <c r="E109" s="7" t="s">
        <v>19</v>
      </c>
      <c r="F109" s="13">
        <v>9789570531220</v>
      </c>
      <c r="G109" s="16">
        <v>1</v>
      </c>
      <c r="H109" s="16">
        <v>320</v>
      </c>
      <c r="I109" s="16">
        <f t="shared" si="6"/>
        <v>320</v>
      </c>
      <c r="J109" s="7" t="s">
        <v>21</v>
      </c>
      <c r="K109" s="7" t="s">
        <v>21</v>
      </c>
      <c r="L109" s="7" t="s">
        <v>21</v>
      </c>
      <c r="M109" s="7"/>
    </row>
    <row r="110" spans="1:13" s="19" customFormat="1" ht="58.5">
      <c r="A110" s="3">
        <v>107</v>
      </c>
      <c r="B110" s="11" t="s">
        <v>193</v>
      </c>
      <c r="C110" s="11" t="s">
        <v>146</v>
      </c>
      <c r="D110" s="11" t="s">
        <v>145</v>
      </c>
      <c r="E110" s="7" t="s">
        <v>19</v>
      </c>
      <c r="F110" s="13">
        <v>9789571197821</v>
      </c>
      <c r="G110" s="16">
        <v>1</v>
      </c>
      <c r="H110" s="16">
        <v>390</v>
      </c>
      <c r="I110" s="16">
        <f t="shared" si="6"/>
        <v>390</v>
      </c>
      <c r="J110" s="7" t="s">
        <v>21</v>
      </c>
      <c r="K110" s="7" t="s">
        <v>21</v>
      </c>
      <c r="L110" s="7" t="s">
        <v>21</v>
      </c>
      <c r="M110" s="7"/>
    </row>
    <row r="111" spans="1:13" s="19" customFormat="1" ht="78">
      <c r="A111" s="3">
        <v>108</v>
      </c>
      <c r="B111" s="11" t="s">
        <v>160</v>
      </c>
      <c r="C111" s="11" t="s">
        <v>205</v>
      </c>
      <c r="D111" s="11" t="s">
        <v>161</v>
      </c>
      <c r="E111" s="7" t="s">
        <v>19</v>
      </c>
      <c r="F111" s="13">
        <v>9789869611978</v>
      </c>
      <c r="G111" s="16">
        <v>1</v>
      </c>
      <c r="H111" s="16">
        <v>350</v>
      </c>
      <c r="I111" s="16">
        <f t="shared" si="6"/>
        <v>350</v>
      </c>
      <c r="J111" s="7" t="s">
        <v>21</v>
      </c>
      <c r="K111" s="7" t="s">
        <v>21</v>
      </c>
      <c r="L111" s="7" t="s">
        <v>21</v>
      </c>
      <c r="M111" s="7"/>
    </row>
    <row r="112" spans="1:13" s="19" customFormat="1" ht="117">
      <c r="A112" s="3">
        <v>109</v>
      </c>
      <c r="B112" s="11" t="s">
        <v>104</v>
      </c>
      <c r="C112" s="11" t="s">
        <v>198</v>
      </c>
      <c r="D112" s="11" t="s">
        <v>105</v>
      </c>
      <c r="E112" s="7" t="s">
        <v>19</v>
      </c>
      <c r="F112" s="13">
        <v>9789861784618</v>
      </c>
      <c r="G112" s="16">
        <v>1</v>
      </c>
      <c r="H112" s="16">
        <v>650</v>
      </c>
      <c r="I112" s="16">
        <f t="shared" si="6"/>
        <v>650</v>
      </c>
      <c r="J112" s="7" t="s">
        <v>21</v>
      </c>
      <c r="K112" s="7" t="s">
        <v>21</v>
      </c>
      <c r="L112" s="7" t="s">
        <v>21</v>
      </c>
      <c r="M112" s="7"/>
    </row>
    <row r="113" spans="1:13" s="19" customFormat="1" ht="136.5">
      <c r="A113" s="3">
        <v>110</v>
      </c>
      <c r="B113" s="11" t="s">
        <v>186</v>
      </c>
      <c r="C113" s="11" t="s">
        <v>85</v>
      </c>
      <c r="D113" s="11" t="s">
        <v>84</v>
      </c>
      <c r="E113" s="7" t="s">
        <v>19</v>
      </c>
      <c r="F113" s="13">
        <v>9789869517188</v>
      </c>
      <c r="G113" s="16">
        <v>1</v>
      </c>
      <c r="H113" s="16">
        <v>350</v>
      </c>
      <c r="I113" s="16">
        <f t="shared" si="6"/>
        <v>350</v>
      </c>
      <c r="J113" s="7" t="s">
        <v>21</v>
      </c>
      <c r="K113" s="7" t="s">
        <v>21</v>
      </c>
      <c r="L113" s="7" t="s">
        <v>21</v>
      </c>
      <c r="M113" s="7"/>
    </row>
    <row r="114" spans="1:13" s="19" customFormat="1" ht="39">
      <c r="A114" s="3">
        <v>111</v>
      </c>
      <c r="B114" s="11" t="s">
        <v>86</v>
      </c>
      <c r="C114" s="11" t="s">
        <v>88</v>
      </c>
      <c r="D114" s="11" t="s">
        <v>87</v>
      </c>
      <c r="E114" s="7" t="s">
        <v>19</v>
      </c>
      <c r="F114" s="13">
        <v>9789860569384</v>
      </c>
      <c r="G114" s="16">
        <v>1</v>
      </c>
      <c r="H114" s="16">
        <v>350</v>
      </c>
      <c r="I114" s="16">
        <f t="shared" si="6"/>
        <v>350</v>
      </c>
      <c r="J114" s="7" t="s">
        <v>21</v>
      </c>
      <c r="K114" s="7" t="s">
        <v>21</v>
      </c>
      <c r="L114" s="7" t="s">
        <v>21</v>
      </c>
      <c r="M114" s="7"/>
    </row>
    <row r="115" spans="1:13" s="19" customFormat="1" ht="58.5">
      <c r="A115" s="3">
        <v>112</v>
      </c>
      <c r="B115" s="11" t="s">
        <v>89</v>
      </c>
      <c r="C115" s="11" t="s">
        <v>91</v>
      </c>
      <c r="D115" s="11" t="s">
        <v>90</v>
      </c>
      <c r="E115" s="7" t="s">
        <v>19</v>
      </c>
      <c r="F115" s="13">
        <v>9789864792955</v>
      </c>
      <c r="G115" s="16">
        <v>1</v>
      </c>
      <c r="H115" s="16">
        <v>620</v>
      </c>
      <c r="I115" s="16">
        <f t="shared" si="6"/>
        <v>620</v>
      </c>
      <c r="J115" s="7" t="s">
        <v>21</v>
      </c>
      <c r="K115" s="7" t="s">
        <v>21</v>
      </c>
      <c r="L115" s="7" t="s">
        <v>21</v>
      </c>
      <c r="M115" s="7"/>
    </row>
    <row r="116" spans="1:13" s="19" customFormat="1" ht="19.5">
      <c r="A116" s="3">
        <v>113</v>
      </c>
      <c r="B116" s="11" t="s">
        <v>280</v>
      </c>
      <c r="C116" s="20" t="s">
        <v>282</v>
      </c>
      <c r="D116" s="6" t="s">
        <v>281</v>
      </c>
      <c r="E116" s="7" t="s">
        <v>19</v>
      </c>
      <c r="F116" s="13">
        <v>9789865641443</v>
      </c>
      <c r="G116" s="16">
        <v>1</v>
      </c>
      <c r="H116" s="16">
        <v>280</v>
      </c>
      <c r="I116" s="16">
        <f t="shared" si="6"/>
        <v>280</v>
      </c>
      <c r="J116" s="7" t="s">
        <v>21</v>
      </c>
      <c r="K116" s="7" t="s">
        <v>21</v>
      </c>
      <c r="L116" s="7" t="s">
        <v>21</v>
      </c>
      <c r="M116" s="7"/>
    </row>
    <row r="117" spans="1:13" s="19" customFormat="1" ht="78">
      <c r="A117" s="3">
        <v>114</v>
      </c>
      <c r="B117" s="11" t="s">
        <v>274</v>
      </c>
      <c r="C117" s="20" t="s">
        <v>271</v>
      </c>
      <c r="D117" s="6" t="s">
        <v>246</v>
      </c>
      <c r="E117" s="7" t="s">
        <v>19</v>
      </c>
      <c r="F117" s="13">
        <v>9789864491032</v>
      </c>
      <c r="G117" s="16">
        <v>1</v>
      </c>
      <c r="H117" s="16">
        <v>250</v>
      </c>
      <c r="I117" s="16">
        <f t="shared" si="3"/>
        <v>250</v>
      </c>
      <c r="J117" s="7" t="s">
        <v>21</v>
      </c>
      <c r="K117" s="7" t="s">
        <v>21</v>
      </c>
      <c r="L117" s="7" t="s">
        <v>21</v>
      </c>
      <c r="M117" s="7"/>
    </row>
    <row r="118" spans="1:13" s="19" customFormat="1" ht="58.5">
      <c r="A118" s="3">
        <v>115</v>
      </c>
      <c r="B118" s="11" t="s">
        <v>275</v>
      </c>
      <c r="C118" s="20" t="s">
        <v>277</v>
      </c>
      <c r="D118" s="6" t="s">
        <v>276</v>
      </c>
      <c r="E118" s="7" t="s">
        <v>19</v>
      </c>
      <c r="F118" s="13">
        <v>9789863587378</v>
      </c>
      <c r="G118" s="16">
        <v>1</v>
      </c>
      <c r="H118" s="16">
        <v>260</v>
      </c>
      <c r="I118" s="16">
        <f t="shared" si="3"/>
        <v>260</v>
      </c>
      <c r="J118" s="7" t="s">
        <v>21</v>
      </c>
      <c r="K118" s="7" t="s">
        <v>21</v>
      </c>
      <c r="L118" s="7" t="s">
        <v>21</v>
      </c>
      <c r="M118" s="7"/>
    </row>
    <row r="119" spans="1:13" s="19" customFormat="1" ht="39">
      <c r="A119" s="3">
        <v>116</v>
      </c>
      <c r="B119" s="11" t="s">
        <v>278</v>
      </c>
      <c r="C119" s="20" t="s">
        <v>279</v>
      </c>
      <c r="D119" s="6" t="s">
        <v>119</v>
      </c>
      <c r="E119" s="7" t="s">
        <v>19</v>
      </c>
      <c r="F119" s="13">
        <v>9789571372983</v>
      </c>
      <c r="G119" s="16">
        <v>1</v>
      </c>
      <c r="H119" s="16">
        <v>300</v>
      </c>
      <c r="I119" s="16">
        <f t="shared" si="3"/>
        <v>300</v>
      </c>
      <c r="J119" s="7" t="s">
        <v>21</v>
      </c>
      <c r="K119" s="7" t="s">
        <v>21</v>
      </c>
      <c r="L119" s="7" t="s">
        <v>21</v>
      </c>
      <c r="M119" s="7"/>
    </row>
    <row r="120" spans="1:13" s="19" customFormat="1" ht="58.5">
      <c r="A120" s="3">
        <v>117</v>
      </c>
      <c r="B120" s="11" t="s">
        <v>319</v>
      </c>
      <c r="C120" s="20" t="s">
        <v>320</v>
      </c>
      <c r="D120" s="6" t="s">
        <v>307</v>
      </c>
      <c r="E120" s="7" t="s">
        <v>19</v>
      </c>
      <c r="F120" s="13">
        <v>9789869653305</v>
      </c>
      <c r="G120" s="16">
        <v>1</v>
      </c>
      <c r="H120" s="16">
        <v>280</v>
      </c>
      <c r="I120" s="16">
        <f>G120*H120</f>
        <v>280</v>
      </c>
      <c r="J120" s="7" t="s">
        <v>21</v>
      </c>
      <c r="K120" s="7" t="s">
        <v>21</v>
      </c>
      <c r="L120" s="7" t="s">
        <v>21</v>
      </c>
      <c r="M120" s="7"/>
    </row>
    <row r="121" spans="1:13" s="19" customFormat="1" ht="19.5">
      <c r="A121" s="3">
        <v>118</v>
      </c>
      <c r="B121" s="11" t="s">
        <v>321</v>
      </c>
      <c r="C121" s="20" t="s">
        <v>322</v>
      </c>
      <c r="D121" s="6" t="s">
        <v>281</v>
      </c>
      <c r="E121" s="7" t="s">
        <v>19</v>
      </c>
      <c r="F121" s="13">
        <v>9789869614252</v>
      </c>
      <c r="G121" s="16">
        <v>1</v>
      </c>
      <c r="H121" s="16">
        <v>360</v>
      </c>
      <c r="I121" s="16">
        <f>G121*H121</f>
        <v>360</v>
      </c>
      <c r="J121" s="7" t="s">
        <v>21</v>
      </c>
      <c r="K121" s="7" t="s">
        <v>21</v>
      </c>
      <c r="L121" s="7" t="s">
        <v>21</v>
      </c>
      <c r="M121" s="7"/>
    </row>
    <row r="122" spans="1:13" s="19" customFormat="1" ht="39">
      <c r="A122" s="3">
        <v>119</v>
      </c>
      <c r="B122" s="11" t="s">
        <v>309</v>
      </c>
      <c r="C122" s="20" t="s">
        <v>310</v>
      </c>
      <c r="D122" s="6" t="s">
        <v>299</v>
      </c>
      <c r="E122" s="7" t="s">
        <v>19</v>
      </c>
      <c r="F122" s="13">
        <v>9789861519906</v>
      </c>
      <c r="G122" s="16">
        <v>1</v>
      </c>
      <c r="H122" s="16">
        <v>280</v>
      </c>
      <c r="I122" s="16">
        <f>G122*H122</f>
        <v>280</v>
      </c>
      <c r="J122" s="7" t="s">
        <v>21</v>
      </c>
      <c r="K122" s="7" t="s">
        <v>21</v>
      </c>
      <c r="L122" s="7" t="s">
        <v>21</v>
      </c>
      <c r="M122" s="7"/>
    </row>
    <row r="123" spans="1:13" s="19" customFormat="1" ht="156">
      <c r="A123" s="3">
        <v>120</v>
      </c>
      <c r="B123" s="11" t="s">
        <v>287</v>
      </c>
      <c r="C123" s="20" t="s">
        <v>288</v>
      </c>
      <c r="D123" s="6" t="s">
        <v>140</v>
      </c>
      <c r="E123" s="7" t="s">
        <v>19</v>
      </c>
      <c r="F123" s="13">
        <v>9789863843245</v>
      </c>
      <c r="G123" s="16">
        <v>1</v>
      </c>
      <c r="H123" s="16">
        <v>400</v>
      </c>
      <c r="I123" s="16">
        <f t="shared" si="3"/>
        <v>400</v>
      </c>
      <c r="J123" s="7" t="s">
        <v>21</v>
      </c>
      <c r="K123" s="7" t="s">
        <v>21</v>
      </c>
      <c r="L123" s="7" t="s">
        <v>21</v>
      </c>
      <c r="M123" s="7"/>
    </row>
    <row r="124" spans="1:13" s="19" customFormat="1" ht="39">
      <c r="A124" s="3">
        <v>121</v>
      </c>
      <c r="B124" s="11" t="s">
        <v>289</v>
      </c>
      <c r="C124" s="20" t="s">
        <v>291</v>
      </c>
      <c r="D124" s="6" t="s">
        <v>290</v>
      </c>
      <c r="E124" s="7" t="s">
        <v>19</v>
      </c>
      <c r="F124" s="13">
        <v>9789863983330</v>
      </c>
      <c r="G124" s="16">
        <v>1</v>
      </c>
      <c r="H124" s="16">
        <v>450</v>
      </c>
      <c r="I124" s="16">
        <f t="shared" si="3"/>
        <v>450</v>
      </c>
      <c r="J124" s="7" t="s">
        <v>21</v>
      </c>
      <c r="K124" s="7" t="s">
        <v>21</v>
      </c>
      <c r="L124" s="7" t="s">
        <v>21</v>
      </c>
      <c r="M124" s="7"/>
    </row>
    <row r="125" spans="1:13" s="19" customFormat="1" ht="78">
      <c r="A125" s="3">
        <v>122</v>
      </c>
      <c r="B125" s="11" t="s">
        <v>292</v>
      </c>
      <c r="C125" s="20" t="s">
        <v>294</v>
      </c>
      <c r="D125" s="6" t="s">
        <v>293</v>
      </c>
      <c r="E125" s="7" t="s">
        <v>19</v>
      </c>
      <c r="F125" s="13">
        <v>9789869409766</v>
      </c>
      <c r="G125" s="16">
        <v>1</v>
      </c>
      <c r="H125" s="16">
        <v>280</v>
      </c>
      <c r="I125" s="16">
        <f t="shared" si="3"/>
        <v>280</v>
      </c>
      <c r="J125" s="7" t="s">
        <v>21</v>
      </c>
      <c r="K125" s="7" t="s">
        <v>21</v>
      </c>
      <c r="L125" s="7" t="s">
        <v>21</v>
      </c>
      <c r="M125" s="7"/>
    </row>
    <row r="126" spans="1:13" s="19" customFormat="1" ht="39">
      <c r="A126" s="3">
        <v>123</v>
      </c>
      <c r="B126" s="11" t="s">
        <v>295</v>
      </c>
      <c r="C126" s="20" t="s">
        <v>297</v>
      </c>
      <c r="D126" s="6" t="s">
        <v>296</v>
      </c>
      <c r="E126" s="7" t="s">
        <v>19</v>
      </c>
      <c r="F126" s="13">
        <v>9789574457847</v>
      </c>
      <c r="G126" s="16">
        <v>1</v>
      </c>
      <c r="H126" s="16">
        <v>300</v>
      </c>
      <c r="I126" s="16">
        <f t="shared" si="3"/>
        <v>300</v>
      </c>
      <c r="J126" s="7" t="s">
        <v>21</v>
      </c>
      <c r="K126" s="7" t="s">
        <v>21</v>
      </c>
      <c r="L126" s="7" t="s">
        <v>21</v>
      </c>
      <c r="M126" s="7"/>
    </row>
    <row r="127" spans="1:13" s="19" customFormat="1" ht="39">
      <c r="A127" s="3">
        <v>124</v>
      </c>
      <c r="B127" s="11" t="s">
        <v>298</v>
      </c>
      <c r="C127" s="20" t="s">
        <v>300</v>
      </c>
      <c r="D127" s="6" t="s">
        <v>299</v>
      </c>
      <c r="E127" s="7" t="s">
        <v>19</v>
      </c>
      <c r="F127" s="13">
        <v>9789861519869</v>
      </c>
      <c r="G127" s="16">
        <v>1</v>
      </c>
      <c r="H127" s="16">
        <v>280</v>
      </c>
      <c r="I127" s="16">
        <f t="shared" si="3"/>
        <v>280</v>
      </c>
      <c r="J127" s="7" t="s">
        <v>21</v>
      </c>
      <c r="K127" s="7" t="s">
        <v>21</v>
      </c>
      <c r="L127" s="7" t="s">
        <v>21</v>
      </c>
      <c r="M127" s="7"/>
    </row>
    <row r="128" spans="1:13" s="19" customFormat="1" ht="58.5">
      <c r="A128" s="3">
        <v>125</v>
      </c>
      <c r="B128" s="11" t="s">
        <v>301</v>
      </c>
      <c r="C128" s="20" t="s">
        <v>302</v>
      </c>
      <c r="D128" s="6" t="s">
        <v>256</v>
      </c>
      <c r="E128" s="7" t="s">
        <v>19</v>
      </c>
      <c r="F128" s="13">
        <v>9789864502219</v>
      </c>
      <c r="G128" s="16">
        <v>1</v>
      </c>
      <c r="H128" s="16">
        <v>260</v>
      </c>
      <c r="I128" s="16">
        <f t="shared" si="3"/>
        <v>260</v>
      </c>
      <c r="J128" s="7" t="s">
        <v>21</v>
      </c>
      <c r="K128" s="7" t="s">
        <v>21</v>
      </c>
      <c r="L128" s="7" t="s">
        <v>21</v>
      </c>
      <c r="M128" s="7"/>
    </row>
    <row r="129" spans="1:13" s="19" customFormat="1" ht="39">
      <c r="A129" s="3">
        <v>126</v>
      </c>
      <c r="B129" s="11" t="s">
        <v>306</v>
      </c>
      <c r="C129" s="20" t="s">
        <v>308</v>
      </c>
      <c r="D129" s="6" t="s">
        <v>307</v>
      </c>
      <c r="E129" s="7" t="s">
        <v>19</v>
      </c>
      <c r="F129" s="13">
        <v>9789869483780</v>
      </c>
      <c r="G129" s="16">
        <v>1</v>
      </c>
      <c r="H129" s="16">
        <v>260</v>
      </c>
      <c r="I129" s="16">
        <f t="shared" si="3"/>
        <v>260</v>
      </c>
      <c r="J129" s="7" t="s">
        <v>21</v>
      </c>
      <c r="K129" s="7" t="s">
        <v>21</v>
      </c>
      <c r="L129" s="7" t="s">
        <v>21</v>
      </c>
      <c r="M129" s="7"/>
    </row>
    <row r="130" spans="1:13" s="19" customFormat="1" ht="19.5">
      <c r="A130" s="3">
        <v>127</v>
      </c>
      <c r="B130" s="11" t="s">
        <v>311</v>
      </c>
      <c r="C130" s="20" t="s">
        <v>312</v>
      </c>
      <c r="D130" s="6" t="s">
        <v>256</v>
      </c>
      <c r="E130" s="7" t="s">
        <v>19</v>
      </c>
      <c r="F130" s="13">
        <v>9789864502028</v>
      </c>
      <c r="G130" s="16">
        <v>1</v>
      </c>
      <c r="H130" s="16">
        <v>260</v>
      </c>
      <c r="I130" s="16">
        <f t="shared" si="3"/>
        <v>260</v>
      </c>
      <c r="J130" s="7" t="s">
        <v>21</v>
      </c>
      <c r="K130" s="7" t="s">
        <v>21</v>
      </c>
      <c r="L130" s="7" t="s">
        <v>21</v>
      </c>
      <c r="M130" s="7"/>
    </row>
    <row r="131" spans="1:13" s="17" customFormat="1" ht="19.5">
      <c r="A131" s="3">
        <v>128</v>
      </c>
      <c r="B131" s="11" t="s">
        <v>313</v>
      </c>
      <c r="C131" s="20" t="s">
        <v>314</v>
      </c>
      <c r="D131" s="6" t="s">
        <v>256</v>
      </c>
      <c r="E131" s="7" t="s">
        <v>19</v>
      </c>
      <c r="F131" s="13">
        <v>9789864502165</v>
      </c>
      <c r="G131" s="16">
        <v>1</v>
      </c>
      <c r="H131" s="16">
        <v>260</v>
      </c>
      <c r="I131" s="16">
        <f t="shared" si="3"/>
        <v>260</v>
      </c>
      <c r="J131" s="7" t="s">
        <v>21</v>
      </c>
      <c r="K131" s="7" t="s">
        <v>21</v>
      </c>
      <c r="L131" s="7" t="s">
        <v>21</v>
      </c>
      <c r="M131" s="7"/>
    </row>
    <row r="132" spans="1:13" s="17" customFormat="1" ht="39">
      <c r="A132" s="3">
        <v>129</v>
      </c>
      <c r="B132" s="11" t="s">
        <v>316</v>
      </c>
      <c r="C132" s="20" t="s">
        <v>318</v>
      </c>
      <c r="D132" s="6" t="s">
        <v>317</v>
      </c>
      <c r="E132" s="7" t="s">
        <v>19</v>
      </c>
      <c r="F132" s="13">
        <v>9789869656924</v>
      </c>
      <c r="G132" s="16">
        <v>1</v>
      </c>
      <c r="H132" s="16">
        <v>320</v>
      </c>
      <c r="I132" s="16">
        <f t="shared" si="3"/>
        <v>320</v>
      </c>
      <c r="J132" s="7" t="s">
        <v>21</v>
      </c>
      <c r="K132" s="7" t="s">
        <v>21</v>
      </c>
      <c r="L132" s="7" t="s">
        <v>21</v>
      </c>
      <c r="M132" s="7"/>
    </row>
    <row r="133" spans="1:13" s="17" customFormat="1" ht="39">
      <c r="A133" s="3">
        <v>130</v>
      </c>
      <c r="B133" s="11" t="s">
        <v>323</v>
      </c>
      <c r="C133" s="20" t="s">
        <v>324</v>
      </c>
      <c r="D133" s="6" t="s">
        <v>286</v>
      </c>
      <c r="E133" s="7" t="s">
        <v>19</v>
      </c>
      <c r="F133" s="13">
        <v>9789869596015</v>
      </c>
      <c r="G133" s="16">
        <v>1</v>
      </c>
      <c r="H133" s="16">
        <v>330</v>
      </c>
      <c r="I133" s="16">
        <f t="shared" ref="I133:I145" si="7">G133*H133</f>
        <v>330</v>
      </c>
      <c r="J133" s="7" t="s">
        <v>21</v>
      </c>
      <c r="K133" s="7" t="s">
        <v>21</v>
      </c>
      <c r="L133" s="7" t="s">
        <v>21</v>
      </c>
      <c r="M133" s="7"/>
    </row>
    <row r="134" spans="1:13" s="17" customFormat="1" ht="58.5">
      <c r="A134" s="3">
        <v>131</v>
      </c>
      <c r="B134" s="6" t="s">
        <v>79</v>
      </c>
      <c r="C134" s="6" t="s">
        <v>81</v>
      </c>
      <c r="D134" s="6" t="s">
        <v>80</v>
      </c>
      <c r="E134" s="7" t="s">
        <v>19</v>
      </c>
      <c r="F134" s="13">
        <v>9789864756018</v>
      </c>
      <c r="G134" s="16">
        <v>1</v>
      </c>
      <c r="H134" s="16">
        <v>260</v>
      </c>
      <c r="I134" s="16">
        <f t="shared" si="7"/>
        <v>260</v>
      </c>
      <c r="J134" s="7" t="s">
        <v>21</v>
      </c>
      <c r="K134" s="7" t="s">
        <v>21</v>
      </c>
      <c r="L134" s="7" t="s">
        <v>21</v>
      </c>
      <c r="M134" s="7"/>
    </row>
    <row r="135" spans="1:13" s="17" customFormat="1" ht="58.5">
      <c r="A135" s="3">
        <v>132</v>
      </c>
      <c r="B135" s="6" t="s">
        <v>398</v>
      </c>
      <c r="C135" s="6" t="s">
        <v>399</v>
      </c>
      <c r="D135" s="6" t="s">
        <v>400</v>
      </c>
      <c r="E135" s="7" t="s">
        <v>19</v>
      </c>
      <c r="F135" s="13">
        <v>9789866039591</v>
      </c>
      <c r="G135" s="16">
        <v>1</v>
      </c>
      <c r="H135" s="16">
        <v>290</v>
      </c>
      <c r="I135" s="16">
        <f>G135*H135</f>
        <v>290</v>
      </c>
      <c r="J135" s="7" t="s">
        <v>21</v>
      </c>
      <c r="K135" s="7" t="s">
        <v>21</v>
      </c>
      <c r="L135" s="7" t="s">
        <v>21</v>
      </c>
      <c r="M135" s="3"/>
    </row>
    <row r="136" spans="1:13" s="19" customFormat="1" ht="136.5">
      <c r="A136" s="3">
        <v>133</v>
      </c>
      <c r="B136" s="6" t="s">
        <v>402</v>
      </c>
      <c r="C136" s="6" t="s">
        <v>401</v>
      </c>
      <c r="D136" s="6" t="s">
        <v>403</v>
      </c>
      <c r="E136" s="7" t="s">
        <v>19</v>
      </c>
      <c r="F136" s="13">
        <v>9789575708351</v>
      </c>
      <c r="G136" s="16">
        <v>1</v>
      </c>
      <c r="H136" s="16">
        <v>280</v>
      </c>
      <c r="I136" s="16">
        <f>G136*H136</f>
        <v>280</v>
      </c>
      <c r="J136" s="7" t="s">
        <v>21</v>
      </c>
      <c r="K136" s="7" t="s">
        <v>21</v>
      </c>
      <c r="L136" s="7" t="s">
        <v>21</v>
      </c>
      <c r="M136" s="3"/>
    </row>
    <row r="137" spans="1:13" s="19" customFormat="1" ht="117">
      <c r="A137" s="3">
        <v>134</v>
      </c>
      <c r="B137" s="6" t="s">
        <v>411</v>
      </c>
      <c r="C137" s="6" t="s">
        <v>410</v>
      </c>
      <c r="D137" s="6" t="s">
        <v>382</v>
      </c>
      <c r="E137" s="7" t="s">
        <v>19</v>
      </c>
      <c r="F137" s="13">
        <v>9789869526784</v>
      </c>
      <c r="G137" s="16">
        <v>1</v>
      </c>
      <c r="H137" s="16">
        <v>300</v>
      </c>
      <c r="I137" s="16">
        <f>G137*H137</f>
        <v>300</v>
      </c>
      <c r="J137" s="7" t="s">
        <v>21</v>
      </c>
      <c r="K137" s="7" t="s">
        <v>21</v>
      </c>
      <c r="L137" s="7" t="s">
        <v>21</v>
      </c>
      <c r="M137" s="3"/>
    </row>
    <row r="138" spans="1:13" s="19" customFormat="1" ht="97.5">
      <c r="A138" s="3">
        <v>135</v>
      </c>
      <c r="B138" s="6" t="s">
        <v>404</v>
      </c>
      <c r="C138" s="6" t="s">
        <v>405</v>
      </c>
      <c r="D138" s="6" t="s">
        <v>406</v>
      </c>
      <c r="E138" s="7" t="s">
        <v>19</v>
      </c>
      <c r="F138" s="13">
        <v>9789862488379</v>
      </c>
      <c r="G138" s="16">
        <v>1</v>
      </c>
      <c r="H138" s="16">
        <v>320</v>
      </c>
      <c r="I138" s="16">
        <f>G138*H138</f>
        <v>320</v>
      </c>
      <c r="J138" s="7" t="s">
        <v>21</v>
      </c>
      <c r="K138" s="7" t="s">
        <v>21</v>
      </c>
      <c r="L138" s="7" t="s">
        <v>21</v>
      </c>
      <c r="M138" s="3"/>
    </row>
    <row r="139" spans="1:13" s="19" customFormat="1" ht="78">
      <c r="A139" s="3">
        <v>136</v>
      </c>
      <c r="B139" s="11" t="s">
        <v>196</v>
      </c>
      <c r="C139" s="11" t="s">
        <v>208</v>
      </c>
      <c r="D139" s="11" t="s">
        <v>44</v>
      </c>
      <c r="E139" s="7" t="s">
        <v>19</v>
      </c>
      <c r="F139" s="13">
        <v>9789864412488</v>
      </c>
      <c r="G139" s="16">
        <v>1</v>
      </c>
      <c r="H139" s="16">
        <v>480</v>
      </c>
      <c r="I139" s="16">
        <f>G139*H139</f>
        <v>480</v>
      </c>
      <c r="J139" s="7" t="s">
        <v>21</v>
      </c>
      <c r="K139" s="7" t="s">
        <v>21</v>
      </c>
      <c r="L139" s="7" t="s">
        <v>21</v>
      </c>
      <c r="M139" s="7"/>
    </row>
    <row r="140" spans="1:13" s="19" customFormat="1" ht="136.5">
      <c r="A140" s="3">
        <v>137</v>
      </c>
      <c r="B140" s="11" t="s">
        <v>187</v>
      </c>
      <c r="C140" s="11" t="s">
        <v>93</v>
      </c>
      <c r="D140" s="11" t="s">
        <v>92</v>
      </c>
      <c r="E140" s="7" t="s">
        <v>19</v>
      </c>
      <c r="F140" s="13">
        <v>9789869630863</v>
      </c>
      <c r="G140" s="16">
        <v>1</v>
      </c>
      <c r="H140" s="16">
        <v>480</v>
      </c>
      <c r="I140" s="16">
        <f t="shared" si="7"/>
        <v>480</v>
      </c>
      <c r="J140" s="7" t="s">
        <v>21</v>
      </c>
      <c r="K140" s="7" t="s">
        <v>21</v>
      </c>
      <c r="L140" s="7" t="s">
        <v>21</v>
      </c>
      <c r="M140" s="7"/>
    </row>
    <row r="141" spans="1:13" s="19" customFormat="1" ht="58.5">
      <c r="A141" s="3">
        <v>138</v>
      </c>
      <c r="B141" s="11" t="s">
        <v>301</v>
      </c>
      <c r="C141" s="20" t="s">
        <v>302</v>
      </c>
      <c r="D141" s="6" t="s">
        <v>256</v>
      </c>
      <c r="E141" s="7" t="s">
        <v>19</v>
      </c>
      <c r="F141" s="13">
        <v>9789864502219</v>
      </c>
      <c r="G141" s="16">
        <v>1</v>
      </c>
      <c r="H141" s="16">
        <v>260</v>
      </c>
      <c r="I141" s="16">
        <f t="shared" si="7"/>
        <v>260</v>
      </c>
      <c r="J141" s="7" t="s">
        <v>21</v>
      </c>
      <c r="K141" s="7" t="s">
        <v>21</v>
      </c>
      <c r="L141" s="7" t="s">
        <v>21</v>
      </c>
      <c r="M141" s="7"/>
    </row>
    <row r="142" spans="1:13" s="19" customFormat="1" ht="39">
      <c r="A142" s="3">
        <v>139</v>
      </c>
      <c r="B142" s="11" t="s">
        <v>306</v>
      </c>
      <c r="C142" s="20" t="s">
        <v>308</v>
      </c>
      <c r="D142" s="6" t="s">
        <v>307</v>
      </c>
      <c r="E142" s="7" t="s">
        <v>19</v>
      </c>
      <c r="F142" s="13">
        <v>9789869483780</v>
      </c>
      <c r="G142" s="16">
        <v>1</v>
      </c>
      <c r="H142" s="16">
        <v>260</v>
      </c>
      <c r="I142" s="16">
        <f t="shared" si="7"/>
        <v>260</v>
      </c>
      <c r="J142" s="7" t="s">
        <v>21</v>
      </c>
      <c r="K142" s="7" t="s">
        <v>21</v>
      </c>
      <c r="L142" s="7" t="s">
        <v>21</v>
      </c>
      <c r="M142" s="7"/>
    </row>
    <row r="143" spans="1:13" s="19" customFormat="1" ht="19.5">
      <c r="A143" s="3">
        <v>140</v>
      </c>
      <c r="B143" s="11" t="s">
        <v>311</v>
      </c>
      <c r="C143" s="20" t="s">
        <v>312</v>
      </c>
      <c r="D143" s="6" t="s">
        <v>256</v>
      </c>
      <c r="E143" s="7" t="s">
        <v>19</v>
      </c>
      <c r="F143" s="13">
        <v>9789864502028</v>
      </c>
      <c r="G143" s="16">
        <v>1</v>
      </c>
      <c r="H143" s="16">
        <v>260</v>
      </c>
      <c r="I143" s="16">
        <f t="shared" si="7"/>
        <v>260</v>
      </c>
      <c r="J143" s="7" t="s">
        <v>21</v>
      </c>
      <c r="K143" s="7" t="s">
        <v>21</v>
      </c>
      <c r="L143" s="7" t="s">
        <v>21</v>
      </c>
      <c r="M143" s="7"/>
    </row>
    <row r="144" spans="1:13" s="19" customFormat="1" ht="19.5">
      <c r="A144" s="3">
        <v>141</v>
      </c>
      <c r="B144" s="11" t="s">
        <v>313</v>
      </c>
      <c r="C144" s="20" t="s">
        <v>314</v>
      </c>
      <c r="D144" s="6" t="s">
        <v>256</v>
      </c>
      <c r="E144" s="7" t="s">
        <v>19</v>
      </c>
      <c r="F144" s="13">
        <v>9789864502165</v>
      </c>
      <c r="G144" s="16">
        <v>1</v>
      </c>
      <c r="H144" s="16">
        <v>260</v>
      </c>
      <c r="I144" s="16">
        <f t="shared" si="7"/>
        <v>260</v>
      </c>
      <c r="J144" s="7" t="s">
        <v>21</v>
      </c>
      <c r="K144" s="7" t="s">
        <v>21</v>
      </c>
      <c r="L144" s="7" t="s">
        <v>21</v>
      </c>
      <c r="M144" s="7"/>
    </row>
    <row r="145" spans="1:13" s="19" customFormat="1" ht="39">
      <c r="A145" s="3">
        <v>142</v>
      </c>
      <c r="B145" s="11" t="s">
        <v>316</v>
      </c>
      <c r="C145" s="20" t="s">
        <v>318</v>
      </c>
      <c r="D145" s="6" t="s">
        <v>317</v>
      </c>
      <c r="E145" s="7" t="s">
        <v>19</v>
      </c>
      <c r="F145" s="13">
        <v>9789869656924</v>
      </c>
      <c r="G145" s="16">
        <v>1</v>
      </c>
      <c r="H145" s="16">
        <v>320</v>
      </c>
      <c r="I145" s="16">
        <f t="shared" si="7"/>
        <v>320</v>
      </c>
      <c r="J145" s="7" t="s">
        <v>21</v>
      </c>
      <c r="K145" s="7" t="s">
        <v>21</v>
      </c>
      <c r="L145" s="7" t="s">
        <v>21</v>
      </c>
      <c r="M145" s="7"/>
    </row>
    <row r="146" spans="1:13" s="19" customFormat="1" ht="39">
      <c r="A146" s="3">
        <v>143</v>
      </c>
      <c r="B146" s="11" t="s">
        <v>323</v>
      </c>
      <c r="C146" s="20" t="s">
        <v>324</v>
      </c>
      <c r="D146" s="6" t="s">
        <v>286</v>
      </c>
      <c r="E146" s="7" t="s">
        <v>19</v>
      </c>
      <c r="F146" s="13">
        <v>9789869596015</v>
      </c>
      <c r="G146" s="16">
        <v>1</v>
      </c>
      <c r="H146" s="16">
        <v>330</v>
      </c>
      <c r="I146" s="16">
        <f t="shared" ref="I146:I147" si="8">G146*H146</f>
        <v>330</v>
      </c>
      <c r="J146" s="7" t="s">
        <v>21</v>
      </c>
      <c r="K146" s="7" t="s">
        <v>21</v>
      </c>
      <c r="L146" s="7" t="s">
        <v>21</v>
      </c>
      <c r="M146" s="7"/>
    </row>
    <row r="147" spans="1:13" s="19" customFormat="1" ht="58.5">
      <c r="A147" s="3">
        <v>144</v>
      </c>
      <c r="B147" s="6" t="s">
        <v>79</v>
      </c>
      <c r="C147" s="6" t="s">
        <v>81</v>
      </c>
      <c r="D147" s="6" t="s">
        <v>80</v>
      </c>
      <c r="E147" s="7" t="s">
        <v>19</v>
      </c>
      <c r="F147" s="13">
        <v>9789864756018</v>
      </c>
      <c r="G147" s="16">
        <v>1</v>
      </c>
      <c r="H147" s="16">
        <v>260</v>
      </c>
      <c r="I147" s="16">
        <f t="shared" si="8"/>
        <v>260</v>
      </c>
      <c r="J147" s="7" t="s">
        <v>21</v>
      </c>
      <c r="K147" s="7" t="s">
        <v>21</v>
      </c>
      <c r="L147" s="7" t="s">
        <v>21</v>
      </c>
      <c r="M147" s="7"/>
    </row>
    <row r="148" spans="1:13" s="19" customFormat="1" ht="78">
      <c r="A148" s="3">
        <v>145</v>
      </c>
      <c r="B148" s="11" t="s">
        <v>94</v>
      </c>
      <c r="C148" s="11" t="s">
        <v>199</v>
      </c>
      <c r="D148" s="11" t="s">
        <v>95</v>
      </c>
      <c r="E148" s="7" t="s">
        <v>19</v>
      </c>
      <c r="F148" s="13">
        <v>9789864930883</v>
      </c>
      <c r="G148" s="16">
        <v>1</v>
      </c>
      <c r="H148" s="16">
        <v>360</v>
      </c>
      <c r="I148" s="16">
        <f t="shared" ref="I148:I173" si="9">G148*H148</f>
        <v>360</v>
      </c>
      <c r="J148" s="7" t="s">
        <v>21</v>
      </c>
      <c r="K148" s="7" t="s">
        <v>21</v>
      </c>
      <c r="L148" s="7" t="s">
        <v>21</v>
      </c>
      <c r="M148" s="7"/>
    </row>
    <row r="149" spans="1:13" s="19" customFormat="1" ht="19.5">
      <c r="A149" s="3">
        <v>146</v>
      </c>
      <c r="B149" s="11" t="s">
        <v>97</v>
      </c>
      <c r="C149" s="11" t="s">
        <v>98</v>
      </c>
      <c r="D149" s="11" t="s">
        <v>96</v>
      </c>
      <c r="E149" s="7" t="s">
        <v>19</v>
      </c>
      <c r="F149" s="13">
        <v>9789864434152</v>
      </c>
      <c r="G149" s="16">
        <v>1</v>
      </c>
      <c r="H149" s="16">
        <v>590</v>
      </c>
      <c r="I149" s="16">
        <f t="shared" si="9"/>
        <v>590</v>
      </c>
      <c r="J149" s="7" t="s">
        <v>21</v>
      </c>
      <c r="K149" s="7" t="s">
        <v>21</v>
      </c>
      <c r="L149" s="7" t="s">
        <v>21</v>
      </c>
      <c r="M149" s="7"/>
    </row>
    <row r="150" spans="1:13" s="19" customFormat="1" ht="58.5">
      <c r="A150" s="3">
        <v>147</v>
      </c>
      <c r="B150" s="11" t="s">
        <v>99</v>
      </c>
      <c r="C150" s="11" t="s">
        <v>101</v>
      </c>
      <c r="D150" s="11" t="s">
        <v>100</v>
      </c>
      <c r="E150" s="7" t="s">
        <v>19</v>
      </c>
      <c r="F150" s="13">
        <v>9789862623442</v>
      </c>
      <c r="G150" s="16">
        <v>1</v>
      </c>
      <c r="H150" s="16">
        <v>490</v>
      </c>
      <c r="I150" s="16">
        <f t="shared" si="9"/>
        <v>490</v>
      </c>
      <c r="J150" s="7" t="s">
        <v>21</v>
      </c>
      <c r="K150" s="7" t="s">
        <v>21</v>
      </c>
      <c r="L150" s="7" t="s">
        <v>21</v>
      </c>
      <c r="M150" s="7"/>
    </row>
    <row r="151" spans="1:13" s="19" customFormat="1" ht="58.5">
      <c r="A151" s="3">
        <v>148</v>
      </c>
      <c r="B151" s="11" t="s">
        <v>141</v>
      </c>
      <c r="C151" s="11" t="s">
        <v>143</v>
      </c>
      <c r="D151" s="11" t="s">
        <v>142</v>
      </c>
      <c r="E151" s="7" t="s">
        <v>19</v>
      </c>
      <c r="F151" s="13">
        <v>9789860574364</v>
      </c>
      <c r="G151" s="16">
        <v>1</v>
      </c>
      <c r="H151" s="16">
        <v>420</v>
      </c>
      <c r="I151" s="16">
        <f>G151*H151</f>
        <v>420</v>
      </c>
      <c r="J151" s="7" t="s">
        <v>21</v>
      </c>
      <c r="K151" s="7" t="s">
        <v>21</v>
      </c>
      <c r="L151" s="7" t="s">
        <v>21</v>
      </c>
      <c r="M151" s="7"/>
    </row>
    <row r="152" spans="1:13" s="19" customFormat="1" ht="97.5">
      <c r="A152" s="3">
        <v>149</v>
      </c>
      <c r="B152" s="11" t="s">
        <v>144</v>
      </c>
      <c r="C152" s="11" t="s">
        <v>204</v>
      </c>
      <c r="D152" s="11" t="s">
        <v>96</v>
      </c>
      <c r="E152" s="7" t="s">
        <v>19</v>
      </c>
      <c r="F152" s="13">
        <v>9789864433919</v>
      </c>
      <c r="G152" s="16">
        <v>1</v>
      </c>
      <c r="H152" s="16">
        <v>290</v>
      </c>
      <c r="I152" s="16">
        <f>G152*H152</f>
        <v>290</v>
      </c>
      <c r="J152" s="7" t="s">
        <v>21</v>
      </c>
      <c r="K152" s="7" t="s">
        <v>21</v>
      </c>
      <c r="L152" s="7" t="s">
        <v>21</v>
      </c>
      <c r="M152" s="7"/>
    </row>
    <row r="153" spans="1:13" s="19" customFormat="1" ht="39">
      <c r="A153" s="3">
        <v>150</v>
      </c>
      <c r="B153" s="11" t="s">
        <v>147</v>
      </c>
      <c r="C153" s="11" t="s">
        <v>149</v>
      </c>
      <c r="D153" s="11" t="s">
        <v>148</v>
      </c>
      <c r="E153" s="7" t="s">
        <v>19</v>
      </c>
      <c r="F153" s="13">
        <v>9789578722323</v>
      </c>
      <c r="G153" s="16">
        <v>1</v>
      </c>
      <c r="H153" s="16">
        <v>699</v>
      </c>
      <c r="I153" s="16">
        <f>G153*H153</f>
        <v>699</v>
      </c>
      <c r="J153" s="7" t="s">
        <v>21</v>
      </c>
      <c r="K153" s="7" t="s">
        <v>21</v>
      </c>
      <c r="L153" s="7" t="s">
        <v>21</v>
      </c>
      <c r="M153" s="7"/>
    </row>
    <row r="154" spans="1:13" s="19" customFormat="1" ht="78">
      <c r="A154" s="3">
        <v>151</v>
      </c>
      <c r="B154" s="11" t="s">
        <v>188</v>
      </c>
      <c r="C154" s="11" t="s">
        <v>103</v>
      </c>
      <c r="D154" s="11" t="s">
        <v>102</v>
      </c>
      <c r="E154" s="7" t="s">
        <v>19</v>
      </c>
      <c r="F154" s="13">
        <v>9789570851342</v>
      </c>
      <c r="G154" s="16">
        <v>1</v>
      </c>
      <c r="H154" s="16">
        <v>480</v>
      </c>
      <c r="I154" s="16">
        <f t="shared" si="9"/>
        <v>480</v>
      </c>
      <c r="J154" s="7" t="s">
        <v>21</v>
      </c>
      <c r="K154" s="7" t="s">
        <v>21</v>
      </c>
      <c r="L154" s="7" t="s">
        <v>21</v>
      </c>
      <c r="M154" s="7"/>
    </row>
    <row r="155" spans="1:13" s="19" customFormat="1" ht="156">
      <c r="A155" s="3">
        <v>152</v>
      </c>
      <c r="B155" s="11" t="s">
        <v>189</v>
      </c>
      <c r="C155" s="11" t="s">
        <v>112</v>
      </c>
      <c r="D155" s="11" t="s">
        <v>111</v>
      </c>
      <c r="E155" s="7" t="s">
        <v>19</v>
      </c>
      <c r="F155" s="13">
        <v>9789862356487</v>
      </c>
      <c r="G155" s="16">
        <v>1</v>
      </c>
      <c r="H155" s="16">
        <v>450</v>
      </c>
      <c r="I155" s="16">
        <f t="shared" si="9"/>
        <v>450</v>
      </c>
      <c r="J155" s="7" t="s">
        <v>21</v>
      </c>
      <c r="K155" s="7" t="s">
        <v>21</v>
      </c>
      <c r="L155" s="7" t="s">
        <v>21</v>
      </c>
      <c r="M155" s="7"/>
    </row>
    <row r="156" spans="1:13" s="19" customFormat="1" ht="175.5">
      <c r="A156" s="3">
        <v>153</v>
      </c>
      <c r="B156" s="11" t="s">
        <v>113</v>
      </c>
      <c r="C156" s="11" t="s">
        <v>200</v>
      </c>
      <c r="D156" s="11" t="s">
        <v>111</v>
      </c>
      <c r="E156" s="7" t="s">
        <v>19</v>
      </c>
      <c r="F156" s="13">
        <v>9789862356999</v>
      </c>
      <c r="G156" s="16">
        <v>1</v>
      </c>
      <c r="H156" s="16">
        <v>650</v>
      </c>
      <c r="I156" s="16">
        <f t="shared" si="9"/>
        <v>650</v>
      </c>
      <c r="J156" s="7" t="s">
        <v>21</v>
      </c>
      <c r="K156" s="7" t="s">
        <v>21</v>
      </c>
      <c r="L156" s="7" t="s">
        <v>21</v>
      </c>
      <c r="M156" s="7"/>
    </row>
    <row r="157" spans="1:13" s="19" customFormat="1" ht="136.5">
      <c r="A157" s="3">
        <v>154</v>
      </c>
      <c r="B157" s="11" t="s">
        <v>114</v>
      </c>
      <c r="C157" s="11" t="s">
        <v>116</v>
      </c>
      <c r="D157" s="11" t="s">
        <v>115</v>
      </c>
      <c r="E157" s="7" t="s">
        <v>19</v>
      </c>
      <c r="F157" s="13">
        <v>9789578759091</v>
      </c>
      <c r="G157" s="16">
        <v>1</v>
      </c>
      <c r="H157" s="16">
        <v>360</v>
      </c>
      <c r="I157" s="16">
        <f t="shared" si="9"/>
        <v>360</v>
      </c>
      <c r="J157" s="7" t="s">
        <v>21</v>
      </c>
      <c r="K157" s="7" t="s">
        <v>21</v>
      </c>
      <c r="L157" s="7" t="s">
        <v>21</v>
      </c>
      <c r="M157" s="7"/>
    </row>
    <row r="158" spans="1:13" s="19" customFormat="1" ht="78">
      <c r="A158" s="3">
        <v>155</v>
      </c>
      <c r="B158" s="11" t="s">
        <v>117</v>
      </c>
      <c r="C158" s="11" t="s">
        <v>118</v>
      </c>
      <c r="D158" s="11" t="s">
        <v>90</v>
      </c>
      <c r="E158" s="7" t="s">
        <v>19</v>
      </c>
      <c r="F158" s="13">
        <v>9789864795796</v>
      </c>
      <c r="G158" s="16">
        <v>1</v>
      </c>
      <c r="H158" s="16">
        <v>1499</v>
      </c>
      <c r="I158" s="16">
        <f t="shared" si="9"/>
        <v>1499</v>
      </c>
      <c r="J158" s="7" t="s">
        <v>21</v>
      </c>
      <c r="K158" s="7" t="s">
        <v>21</v>
      </c>
      <c r="L158" s="7" t="s">
        <v>21</v>
      </c>
      <c r="M158" s="7"/>
    </row>
    <row r="159" spans="1:13" s="19" customFormat="1" ht="117">
      <c r="A159" s="3">
        <v>156</v>
      </c>
      <c r="B159" s="11" t="s">
        <v>190</v>
      </c>
      <c r="C159" s="11" t="s">
        <v>201</v>
      </c>
      <c r="D159" s="11" t="s">
        <v>119</v>
      </c>
      <c r="E159" s="7" t="s">
        <v>19</v>
      </c>
      <c r="F159" s="13">
        <v>9789571375342</v>
      </c>
      <c r="G159" s="16">
        <v>1</v>
      </c>
      <c r="H159" s="16">
        <v>580</v>
      </c>
      <c r="I159" s="16">
        <f t="shared" si="9"/>
        <v>580</v>
      </c>
      <c r="J159" s="7" t="s">
        <v>21</v>
      </c>
      <c r="K159" s="7" t="s">
        <v>21</v>
      </c>
      <c r="L159" s="7" t="s">
        <v>21</v>
      </c>
      <c r="M159" s="7"/>
    </row>
    <row r="160" spans="1:13" s="19" customFormat="1" ht="117">
      <c r="A160" s="3">
        <v>157</v>
      </c>
      <c r="B160" s="11" t="s">
        <v>191</v>
      </c>
      <c r="C160" s="11" t="s">
        <v>120</v>
      </c>
      <c r="D160" s="11" t="s">
        <v>119</v>
      </c>
      <c r="E160" s="7" t="s">
        <v>19</v>
      </c>
      <c r="F160" s="13">
        <v>9789571373812</v>
      </c>
      <c r="G160" s="16">
        <v>1</v>
      </c>
      <c r="H160" s="16">
        <v>380</v>
      </c>
      <c r="I160" s="16">
        <f t="shared" si="9"/>
        <v>380</v>
      </c>
      <c r="J160" s="7" t="s">
        <v>21</v>
      </c>
      <c r="K160" s="7" t="s">
        <v>21</v>
      </c>
      <c r="L160" s="7" t="s">
        <v>21</v>
      </c>
      <c r="M160" s="7"/>
    </row>
    <row r="161" spans="1:13" s="19" customFormat="1" ht="39">
      <c r="A161" s="3">
        <v>158</v>
      </c>
      <c r="B161" s="12" t="s">
        <v>121</v>
      </c>
      <c r="C161" s="12" t="s">
        <v>123</v>
      </c>
      <c r="D161" s="12" t="s">
        <v>122</v>
      </c>
      <c r="E161" s="7" t="s">
        <v>19</v>
      </c>
      <c r="F161" s="13">
        <v>9789862941829</v>
      </c>
      <c r="G161" s="16">
        <v>1</v>
      </c>
      <c r="H161" s="16">
        <v>320</v>
      </c>
      <c r="I161" s="16">
        <f t="shared" si="9"/>
        <v>320</v>
      </c>
      <c r="J161" s="7" t="s">
        <v>21</v>
      </c>
      <c r="K161" s="7" t="s">
        <v>21</v>
      </c>
      <c r="L161" s="7" t="s">
        <v>21</v>
      </c>
      <c r="M161" s="7"/>
    </row>
    <row r="162" spans="1:13" s="19" customFormat="1" ht="39">
      <c r="A162" s="3">
        <v>159</v>
      </c>
      <c r="B162" s="11" t="s">
        <v>124</v>
      </c>
      <c r="C162" s="11" t="s">
        <v>125</v>
      </c>
      <c r="D162" s="11" t="s">
        <v>90</v>
      </c>
      <c r="E162" s="7" t="s">
        <v>19</v>
      </c>
      <c r="F162" s="13">
        <v>9789864794041</v>
      </c>
      <c r="G162" s="16">
        <v>1</v>
      </c>
      <c r="H162" s="16">
        <v>480</v>
      </c>
      <c r="I162" s="16">
        <f t="shared" si="9"/>
        <v>480</v>
      </c>
      <c r="J162" s="7" t="s">
        <v>21</v>
      </c>
      <c r="K162" s="7" t="s">
        <v>21</v>
      </c>
      <c r="L162" s="7" t="s">
        <v>21</v>
      </c>
      <c r="M162" s="7"/>
    </row>
    <row r="163" spans="1:13" s="19" customFormat="1" ht="39">
      <c r="A163" s="3">
        <v>160</v>
      </c>
      <c r="B163" s="11" t="s">
        <v>126</v>
      </c>
      <c r="C163" s="11" t="s">
        <v>127</v>
      </c>
      <c r="D163" s="11" t="s">
        <v>90</v>
      </c>
      <c r="E163" s="7" t="s">
        <v>19</v>
      </c>
      <c r="F163" s="13">
        <v>9789864795758</v>
      </c>
      <c r="G163" s="16">
        <v>1</v>
      </c>
      <c r="H163" s="16">
        <v>420</v>
      </c>
      <c r="I163" s="16">
        <f t="shared" si="9"/>
        <v>420</v>
      </c>
      <c r="J163" s="7" t="s">
        <v>21</v>
      </c>
      <c r="K163" s="7" t="s">
        <v>21</v>
      </c>
      <c r="L163" s="7" t="s">
        <v>21</v>
      </c>
      <c r="M163" s="7"/>
    </row>
    <row r="164" spans="1:13" s="19" customFormat="1" ht="97.5">
      <c r="A164" s="3">
        <v>161</v>
      </c>
      <c r="B164" s="11" t="s">
        <v>129</v>
      </c>
      <c r="C164" s="11" t="s">
        <v>202</v>
      </c>
      <c r="D164" s="11" t="s">
        <v>130</v>
      </c>
      <c r="E164" s="7" t="s">
        <v>19</v>
      </c>
      <c r="F164" s="13">
        <v>9789862928233</v>
      </c>
      <c r="G164" s="16">
        <v>1</v>
      </c>
      <c r="H164" s="16">
        <v>600</v>
      </c>
      <c r="I164" s="16">
        <f t="shared" si="9"/>
        <v>600</v>
      </c>
      <c r="J164" s="7" t="s">
        <v>21</v>
      </c>
      <c r="K164" s="7" t="s">
        <v>21</v>
      </c>
      <c r="L164" s="7" t="s">
        <v>21</v>
      </c>
      <c r="M164" s="7"/>
    </row>
    <row r="165" spans="1:13" s="19" customFormat="1" ht="58.5">
      <c r="A165" s="3">
        <v>162</v>
      </c>
      <c r="B165" s="11" t="s">
        <v>131</v>
      </c>
      <c r="C165" s="11" t="s">
        <v>133</v>
      </c>
      <c r="D165" s="11" t="s">
        <v>132</v>
      </c>
      <c r="E165" s="7" t="s">
        <v>19</v>
      </c>
      <c r="F165" s="13">
        <v>9789869533492</v>
      </c>
      <c r="G165" s="16">
        <v>1</v>
      </c>
      <c r="H165" s="16">
        <v>900</v>
      </c>
      <c r="I165" s="16">
        <f t="shared" si="9"/>
        <v>900</v>
      </c>
      <c r="J165" s="7" t="s">
        <v>21</v>
      </c>
      <c r="K165" s="7" t="s">
        <v>21</v>
      </c>
      <c r="L165" s="7" t="s">
        <v>21</v>
      </c>
      <c r="M165" s="7"/>
    </row>
    <row r="166" spans="1:13" s="19" customFormat="1" ht="78">
      <c r="A166" s="3">
        <v>163</v>
      </c>
      <c r="B166" s="11" t="s">
        <v>134</v>
      </c>
      <c r="C166" s="11" t="s">
        <v>136</v>
      </c>
      <c r="D166" s="11" t="s">
        <v>135</v>
      </c>
      <c r="E166" s="7" t="s">
        <v>19</v>
      </c>
      <c r="F166" s="13">
        <v>9789863595113</v>
      </c>
      <c r="G166" s="16">
        <v>1</v>
      </c>
      <c r="H166" s="16">
        <v>320</v>
      </c>
      <c r="I166" s="16">
        <f t="shared" si="9"/>
        <v>320</v>
      </c>
      <c r="J166" s="7" t="s">
        <v>21</v>
      </c>
      <c r="K166" s="7" t="s">
        <v>21</v>
      </c>
      <c r="L166" s="7" t="s">
        <v>21</v>
      </c>
      <c r="M166" s="7"/>
    </row>
    <row r="167" spans="1:13" s="19" customFormat="1" ht="78">
      <c r="A167" s="3">
        <v>164</v>
      </c>
      <c r="B167" s="11" t="s">
        <v>192</v>
      </c>
      <c r="C167" s="11" t="s">
        <v>138</v>
      </c>
      <c r="D167" s="11" t="s">
        <v>137</v>
      </c>
      <c r="E167" s="7" t="s">
        <v>19</v>
      </c>
      <c r="F167" s="13">
        <v>9789578423640</v>
      </c>
      <c r="G167" s="16">
        <v>1</v>
      </c>
      <c r="H167" s="16">
        <v>320</v>
      </c>
      <c r="I167" s="16">
        <f t="shared" si="9"/>
        <v>320</v>
      </c>
      <c r="J167" s="7" t="s">
        <v>21</v>
      </c>
      <c r="K167" s="7" t="s">
        <v>21</v>
      </c>
      <c r="L167" s="7" t="s">
        <v>21</v>
      </c>
      <c r="M167" s="7"/>
    </row>
    <row r="168" spans="1:13" s="19" customFormat="1" ht="58.5">
      <c r="A168" s="3">
        <v>165</v>
      </c>
      <c r="B168" s="11" t="s">
        <v>139</v>
      </c>
      <c r="C168" s="11" t="s">
        <v>203</v>
      </c>
      <c r="D168" s="11" t="s">
        <v>140</v>
      </c>
      <c r="E168" s="7" t="s">
        <v>19</v>
      </c>
      <c r="F168" s="13">
        <v>9789863843191</v>
      </c>
      <c r="G168" s="16">
        <v>1</v>
      </c>
      <c r="H168" s="16">
        <v>450</v>
      </c>
      <c r="I168" s="16">
        <f t="shared" si="9"/>
        <v>450</v>
      </c>
      <c r="J168" s="7" t="s">
        <v>21</v>
      </c>
      <c r="K168" s="7" t="s">
        <v>21</v>
      </c>
      <c r="L168" s="7" t="s">
        <v>21</v>
      </c>
      <c r="M168" s="7"/>
    </row>
    <row r="169" spans="1:13" s="19" customFormat="1" ht="175.5">
      <c r="A169" s="3">
        <v>166</v>
      </c>
      <c r="B169" s="11" t="s">
        <v>150</v>
      </c>
      <c r="C169" s="11" t="s">
        <v>152</v>
      </c>
      <c r="D169" s="11" t="s">
        <v>151</v>
      </c>
      <c r="E169" s="7" t="s">
        <v>19</v>
      </c>
      <c r="F169" s="13">
        <v>9789864591459</v>
      </c>
      <c r="G169" s="16">
        <v>1</v>
      </c>
      <c r="H169" s="16">
        <v>480</v>
      </c>
      <c r="I169" s="16">
        <f t="shared" si="9"/>
        <v>480</v>
      </c>
      <c r="J169" s="7" t="s">
        <v>21</v>
      </c>
      <c r="K169" s="7" t="s">
        <v>21</v>
      </c>
      <c r="L169" s="7" t="s">
        <v>21</v>
      </c>
      <c r="M169" s="7"/>
    </row>
    <row r="170" spans="1:13" ht="39">
      <c r="A170" s="3">
        <v>167</v>
      </c>
      <c r="B170" s="12" t="s">
        <v>194</v>
      </c>
      <c r="C170" s="12" t="s">
        <v>128</v>
      </c>
      <c r="D170" s="12" t="s">
        <v>90</v>
      </c>
      <c r="E170" s="7" t="s">
        <v>19</v>
      </c>
      <c r="F170" s="13">
        <v>9789864795215</v>
      </c>
      <c r="G170" s="16">
        <v>1</v>
      </c>
      <c r="H170" s="16">
        <v>650</v>
      </c>
      <c r="I170" s="16">
        <f t="shared" si="9"/>
        <v>650</v>
      </c>
      <c r="J170" s="7" t="s">
        <v>21</v>
      </c>
      <c r="K170" s="7" t="s">
        <v>21</v>
      </c>
      <c r="L170" s="7" t="s">
        <v>21</v>
      </c>
      <c r="M170" s="7"/>
    </row>
    <row r="171" spans="1:13" ht="222.75" customHeight="1">
      <c r="A171" s="3">
        <v>168</v>
      </c>
      <c r="B171" s="11" t="s">
        <v>162</v>
      </c>
      <c r="C171" s="11" t="s">
        <v>164</v>
      </c>
      <c r="D171" s="11" t="s">
        <v>163</v>
      </c>
      <c r="E171" s="7" t="s">
        <v>19</v>
      </c>
      <c r="F171" s="13">
        <v>9789869663885</v>
      </c>
      <c r="G171" s="16">
        <v>1</v>
      </c>
      <c r="H171" s="16">
        <v>320</v>
      </c>
      <c r="I171" s="16">
        <f t="shared" si="9"/>
        <v>320</v>
      </c>
      <c r="J171" s="7" t="s">
        <v>21</v>
      </c>
      <c r="K171" s="7" t="s">
        <v>21</v>
      </c>
      <c r="L171" s="7" t="s">
        <v>21</v>
      </c>
      <c r="M171" s="7"/>
    </row>
    <row r="172" spans="1:13" ht="120.75" customHeight="1">
      <c r="A172" s="3">
        <v>169</v>
      </c>
      <c r="B172" s="11" t="s">
        <v>195</v>
      </c>
      <c r="C172" s="11" t="s">
        <v>206</v>
      </c>
      <c r="D172" s="11" t="s">
        <v>96</v>
      </c>
      <c r="E172" s="7" t="s">
        <v>19</v>
      </c>
      <c r="F172" s="13">
        <v>9789864435302</v>
      </c>
      <c r="G172" s="16">
        <v>1</v>
      </c>
      <c r="H172" s="16">
        <v>300</v>
      </c>
      <c r="I172" s="16">
        <f t="shared" si="9"/>
        <v>300</v>
      </c>
      <c r="J172" s="7" t="s">
        <v>21</v>
      </c>
      <c r="K172" s="7" t="s">
        <v>21</v>
      </c>
      <c r="L172" s="7" t="s">
        <v>21</v>
      </c>
      <c r="M172" s="7"/>
    </row>
    <row r="173" spans="1:13" ht="97.5">
      <c r="A173" s="3">
        <v>170</v>
      </c>
      <c r="B173" s="11" t="s">
        <v>241</v>
      </c>
      <c r="C173" s="11" t="s">
        <v>207</v>
      </c>
      <c r="D173" s="11" t="s">
        <v>166</v>
      </c>
      <c r="E173" s="7" t="s">
        <v>19</v>
      </c>
      <c r="F173" s="13">
        <v>9789869624497</v>
      </c>
      <c r="G173" s="16">
        <v>1</v>
      </c>
      <c r="H173" s="16">
        <v>380</v>
      </c>
      <c r="I173" s="16">
        <f t="shared" si="9"/>
        <v>380</v>
      </c>
      <c r="J173" s="7" t="s">
        <v>21</v>
      </c>
      <c r="K173" s="7" t="s">
        <v>21</v>
      </c>
      <c r="L173" s="7" t="s">
        <v>21</v>
      </c>
      <c r="M173" s="7"/>
    </row>
    <row r="174" spans="1:13" ht="19.5">
      <c r="A174" s="2" t="s">
        <v>14</v>
      </c>
      <c r="B174" s="9"/>
      <c r="C174" s="9"/>
      <c r="D174" s="9"/>
      <c r="E174" s="2"/>
      <c r="F174" s="8"/>
      <c r="G174" s="15">
        <f>SUM(G4:G173)</f>
        <v>180</v>
      </c>
      <c r="H174" s="15"/>
      <c r="I174" s="15">
        <f>SUM(I4:I173)</f>
        <v>67835</v>
      </c>
      <c r="J174" s="9"/>
      <c r="K174" s="9"/>
      <c r="L174" s="9"/>
      <c r="M174" s="9"/>
    </row>
    <row r="175" spans="1:13" ht="225" customHeight="1">
      <c r="A175" s="24" t="s">
        <v>15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</row>
    <row r="176" spans="1:13" ht="112.5" customHeight="1">
      <c r="A176" s="25" t="s">
        <v>416</v>
      </c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7"/>
    </row>
  </sheetData>
  <autoFilter ref="A3:M176">
    <sortState ref="A4:M161">
      <sortCondition ref="A4:A161"/>
    </sortState>
  </autoFilter>
  <mergeCells count="4">
    <mergeCell ref="A1:M1"/>
    <mergeCell ref="A2:M2"/>
    <mergeCell ref="A175:M175"/>
    <mergeCell ref="A176:M176"/>
  </mergeCells>
  <phoneticPr fontId="9" type="noConversion"/>
  <printOptions horizontalCentered="1"/>
  <pageMargins left="0.70866141732283472" right="0.70866141732283472" top="0.70866141732283472" bottom="0.51181102362204722" header="0.31496062992125984" footer="0.31496062992125984"/>
  <pageSetup paperSize="77" scale="63" firstPageNumber="0" fitToHeight="17" orientation="landscape" horizontalDpi="300" verticalDpi="300" r:id="rId1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Windows 使用者</cp:lastModifiedBy>
  <cp:revision>0</cp:revision>
  <cp:lastPrinted>2019-12-18T03:13:40Z</cp:lastPrinted>
  <dcterms:created xsi:type="dcterms:W3CDTF">2012-07-23T02:09:03Z</dcterms:created>
  <dcterms:modified xsi:type="dcterms:W3CDTF">2019-12-26T00:15:59Z</dcterms:modified>
  <dc:language>zh-TW</dc:language>
</cp:coreProperties>
</file>