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00" windowWidth="21255" windowHeight="9000"/>
  </bookViews>
  <sheets>
    <sheet name="正式書單" sheetId="1" r:id="rId1"/>
  </sheets>
  <calcPr calcId="125725"/>
</workbook>
</file>

<file path=xl/calcChain.xml><?xml version="1.0" encoding="utf-8"?>
<calcChain xmlns="http://schemas.openxmlformats.org/spreadsheetml/2006/main">
  <c r="I94" i="1"/>
  <c r="M14"/>
  <c r="I37"/>
  <c r="I38"/>
  <c r="I39"/>
  <c r="I40"/>
  <c r="I41"/>
  <c r="I42"/>
  <c r="I43"/>
  <c r="I44"/>
  <c r="I45"/>
  <c r="I46"/>
  <c r="I47"/>
  <c r="I48"/>
  <c r="I49"/>
  <c r="I50"/>
  <c r="I51"/>
  <c r="I52"/>
  <c r="I53"/>
  <c r="I12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5"/>
  <c r="I6"/>
  <c r="I7"/>
  <c r="I8"/>
  <c r="I9"/>
  <c r="I10"/>
  <c r="I11"/>
  <c r="I54"/>
  <c r="I55"/>
  <c r="I4"/>
  <c r="I36"/>
  <c r="I13"/>
</calcChain>
</file>

<file path=xl/sharedStrings.xml><?xml version="1.0" encoding="utf-8"?>
<sst xmlns="http://schemas.openxmlformats.org/spreadsheetml/2006/main" count="712" uniqueCount="291">
  <si>
    <t xml:space="preserve">            臺南市108學年度國民中小學圖書採購書單                     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</si>
  <si>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</si>
  <si>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</si>
  <si>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</si>
  <si>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</si>
  <si>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</si>
  <si>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</si>
  <si>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</si>
  <si>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</si>
  <si>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</si>
  <si>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</si>
  <si>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</si>
  <si>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</si>
  <si>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</si>
  <si>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每天都想吃三明治：誰都可以輕易做出的美味77道三明治食譜×45種私藏抹醬×6款搭配飲品大公開</t>
  </si>
  <si>
    <t> 金胤晶 </t>
  </si>
  <si>
    <t>大田</t>
  </si>
  <si>
    <t>韓國</t>
  </si>
  <si>
    <t>否</t>
  </si>
  <si>
    <t>是</t>
  </si>
  <si>
    <t>我離開之後：一個母親給女兒的人生指南， 以及那些來不及說的愛與牽掛</t>
  </si>
  <si>
    <t> 蘇西．霍普金斯</t>
  </si>
  <si>
    <t>三采</t>
  </si>
  <si>
    <t>台灣</t>
  </si>
  <si>
    <t>實用繩結小百科：700個步驟圖，日常生活、戶外休閒、急救繩技現學現用</t>
  </si>
  <si>
    <t> 陳文敏</t>
  </si>
  <si>
    <t>朱雀</t>
  </si>
  <si>
    <t>咖啡生豆的採購科學</t>
  </si>
  <si>
    <t> 萊恩．布朗</t>
  </si>
  <si>
    <t>方言文化</t>
  </si>
  <si>
    <t>臺灣</t>
  </si>
  <si>
    <t>來自咖啡產地的急件</t>
  </si>
  <si>
    <t> 狄恩．賽康 </t>
  </si>
  <si>
    <t> 臉譜文化</t>
  </si>
  <si>
    <t>土耳其史──歐亞十字路口上的國家(增訂三版)</t>
  </si>
  <si>
    <t>吳興東</t>
  </si>
  <si>
    <t>三民書局</t>
  </si>
  <si>
    <t>9789571467368</t>
  </si>
  <si>
    <t>That's Mean</t>
  </si>
  <si>
    <t>Gervais, Bernadette/ Pittau, Francesco/ Ross, Laura</t>
  </si>
  <si>
    <t>Warner Books (Time Warner Trade Publishing)</t>
  </si>
  <si>
    <t>9781579123529</t>
  </si>
  <si>
    <t>That's Disgusting</t>
  </si>
  <si>
    <t>9781579123512</t>
  </si>
  <si>
    <t>That's Dangerous</t>
  </si>
  <si>
    <t>9781579123505</t>
  </si>
  <si>
    <t>Pete the Cat I Love My White Shoes</t>
  </si>
  <si>
    <t>Eric Litwin,James Dean (ILT)</t>
  </si>
  <si>
    <t>Harpercollins Childrens Books</t>
  </si>
  <si>
    <t>New York, United States</t>
  </si>
  <si>
    <t>9780061906220</t>
  </si>
  <si>
    <t>Pete the Cat and his Four Groovy Buttons</t>
  </si>
  <si>
    <t>9780062110589</t>
  </si>
  <si>
    <t>Pete the Cat: Rocking in My School Shoes</t>
  </si>
  <si>
    <t>978-0-06-191025-8</t>
  </si>
  <si>
    <t>Rhyme Story Level 1: One Raining, Pouring Morning (BK+CD)</t>
  </si>
  <si>
    <t>Francisco Blane, Tim Budden</t>
  </si>
  <si>
    <t>Cavesbooks</t>
  </si>
  <si>
    <t>TW</t>
  </si>
  <si>
    <t>2800000009489</t>
  </si>
  <si>
    <t>Rhyme Story Level 1: Red Roses, Blue Violets, and…? (BK+CD)</t>
  </si>
  <si>
    <t>Rebecca Grudzina, Jacob Roth</t>
  </si>
  <si>
    <t>2800000009724</t>
  </si>
  <si>
    <t>Rhyme Story Level 1: The Purple Cow (BK+CD)</t>
  </si>
  <si>
    <t>Brooke Harris, Jacob Roth</t>
  </si>
  <si>
    <t>2800000009403</t>
  </si>
  <si>
    <t>Rhyme Story Level 1: This Little Pig, That Little Pig (BK+CD)</t>
  </si>
  <si>
    <t>2800000009410</t>
  </si>
  <si>
    <t>Rhyme Story Level 1: Wishing on a Bright Star (BK+CD)</t>
  </si>
  <si>
    <t>Jeffery B. Fuerst, Jacob Roth</t>
  </si>
  <si>
    <t>2800000009571</t>
  </si>
  <si>
    <t>Rhyme Story Level 2: Hunting We Will Go (BK+CD)</t>
  </si>
  <si>
    <t>Jeffery B. Fuerst, Tim Budden</t>
  </si>
  <si>
    <t>2800000009755</t>
  </si>
  <si>
    <t>Rhyme Story Level 2: Itsy Bitsy Spider Climbs Again (BK+CD)</t>
  </si>
  <si>
    <t>Jeffrey B. Fuerst, Tim Budden</t>
  </si>
  <si>
    <t>2800000009588</t>
  </si>
  <si>
    <t>Rhyme Story Level 2: Looking for the Muffin Man (BK+CD)</t>
  </si>
  <si>
    <t>Fancisco Blane, Tim Budden</t>
  </si>
  <si>
    <t>2800000009434</t>
  </si>
  <si>
    <t>Rhyme Story Level 2: Old MacDonald's Noisy Farm (BK+CD)</t>
  </si>
  <si>
    <t>2800000009519</t>
  </si>
  <si>
    <t>Rhyme Story Level 2: Old Mother Hubbard's Hungry Family (BK+CD)</t>
  </si>
  <si>
    <t>Carrie Smith, Tim Budden</t>
  </si>
  <si>
    <t>2800000009427</t>
  </si>
  <si>
    <t>Rhyme Story Level 2: One Silly Hey Diddle Day (BK+CD)</t>
  </si>
  <si>
    <t>2800000009748</t>
  </si>
  <si>
    <t>Rhyme Story Level 2: The Jumping Monkeys (BK+CD)</t>
  </si>
  <si>
    <t>2800000009502</t>
  </si>
  <si>
    <t>Rhyme Story Level 2: Tim Rows a Boat Gently Down the Stream (BK+CD)</t>
  </si>
  <si>
    <t>2800000009595</t>
  </si>
  <si>
    <t>生活知識王 來去工廠大探險</t>
  </si>
  <si>
    <t>黃筱涵</t>
  </si>
  <si>
    <t>楓葉社文化</t>
  </si>
  <si>
    <t>9789863701095</t>
  </si>
  <si>
    <t>108課綱科學素養小達人：看故事培養解決問題的超能力(孩子的第一套STEAM繪遊書精選套書)</t>
  </si>
  <si>
    <t xml:space="preserve"> 胡儀芬</t>
  </si>
  <si>
    <t>木馬文化</t>
  </si>
  <si>
    <t>如果歷史是一群喵</t>
  </si>
  <si>
    <t>肥志</t>
  </si>
  <si>
    <t>野人</t>
  </si>
  <si>
    <t>97898-63842-729</t>
  </si>
  <si>
    <t>97898-63843-061</t>
  </si>
  <si>
    <t>97898-63843-597</t>
  </si>
  <si>
    <t>國中生學習方法套書</t>
  </si>
  <si>
    <t>林進材.林香河</t>
  </si>
  <si>
    <t>五南</t>
  </si>
  <si>
    <t>97895-77635-563</t>
  </si>
  <si>
    <t>詩魂</t>
  </si>
  <si>
    <t>陳郁如</t>
  </si>
  <si>
    <t>親子天下</t>
  </si>
  <si>
    <t>47172-11025-642</t>
  </si>
  <si>
    <t>詞靈</t>
  </si>
  <si>
    <t>47172-11025-643</t>
  </si>
  <si>
    <t>畫仙</t>
  </si>
  <si>
    <t>47172-11025-644</t>
  </si>
  <si>
    <t>想你到大海</t>
  </si>
  <si>
    <t>鍾文音</t>
  </si>
  <si>
    <t>97898-61795-348</t>
  </si>
  <si>
    <t>決勝女王</t>
  </si>
  <si>
    <t>茉莉.布魯</t>
  </si>
  <si>
    <t>臉譜</t>
  </si>
  <si>
    <t>97898-62356-326</t>
  </si>
  <si>
    <t>我是馬克-就算靠腰人生還是要一直走下去</t>
  </si>
  <si>
    <t>馬克</t>
  </si>
  <si>
    <t>天下</t>
  </si>
  <si>
    <t>97898-63983-668</t>
  </si>
  <si>
    <t>蜜蜂與遠雷</t>
  </si>
  <si>
    <t>恩田陸</t>
  </si>
  <si>
    <t>圓神</t>
  </si>
  <si>
    <t>97898-61336-510</t>
  </si>
  <si>
    <t>在咖啡冷掉之前</t>
  </si>
  <si>
    <t>川口俊和</t>
  </si>
  <si>
    <t>悅知</t>
  </si>
  <si>
    <t>97895-78787-285</t>
  </si>
  <si>
    <t>在謊言拆穿之前</t>
  </si>
  <si>
    <t>97898-69560-603</t>
  </si>
  <si>
    <t>教學力: 深化素養學習的關鍵</t>
  </si>
  <si>
    <t>藍偉瑩</t>
  </si>
  <si>
    <t>親子天下股份有限公司</t>
  </si>
  <si>
    <t>9789575034986</t>
  </si>
  <si>
    <t>球學：哈佛跑鋒何凱成翻轉教育</t>
  </si>
  <si>
    <t>何凱成</t>
  </si>
  <si>
    <t xml:space="preserve">天下文化 </t>
  </si>
  <si>
    <t>9789864797554</t>
  </si>
  <si>
    <t>我愛百變三明治：簡單！速成！美味！（二版）</t>
  </si>
  <si>
    <t> 坂田阿希子 </t>
  </si>
  <si>
    <t>邦聯文化</t>
  </si>
  <si>
    <t>日本</t>
  </si>
  <si>
    <t>10分鐘上菜的百變杯料理：60道省時快速的美味杯料理，用馬克杯變出飯麵粥湯、爆漿蛋糕、奶酪布丁、輕盈沙拉</t>
  </si>
  <si>
    <t>美食坊工作室</t>
  </si>
  <si>
    <t>維他命文化</t>
  </si>
  <si>
    <t>阿芳的10分鐘上菜</t>
  </si>
  <si>
    <t> 蔡季芳</t>
  </si>
  <si>
    <t>台視文化</t>
  </si>
  <si>
    <t>私廚女王Irene的快速料理：40道家常×經典×創意食譜，10分鐘美味上桌</t>
  </si>
  <si>
    <t> Irene</t>
  </si>
  <si>
    <t>尖端</t>
  </si>
  <si>
    <t>免換鍋！一鍋到底：超乎想像，簡單的50道美味義大利麵</t>
  </si>
  <si>
    <t>范麗雯</t>
  </si>
  <si>
    <t>和平國際</t>
  </si>
  <si>
    <t>數學，為什麼是現在這樣子？一門不教公式，只講故事的數學課</t>
  </si>
  <si>
    <t>羅尼</t>
  </si>
  <si>
    <t>9789862357897</t>
  </si>
  <si>
    <t>用故事的方式學幾何</t>
  </si>
  <si>
    <t>中田壽幸</t>
  </si>
  <si>
    <t>采實文化</t>
  </si>
  <si>
    <t>9789869408110</t>
  </si>
  <si>
    <t>史上最強圖解數學</t>
  </si>
  <si>
    <t>數學能力開發研究會</t>
  </si>
  <si>
    <t>漢湘文化</t>
  </si>
  <si>
    <t>9789862254882</t>
  </si>
  <si>
    <t>茶水間的數學：學校這樣教數學就好了，光靠死背沒有用，每個公式、定理，都是一則思考的故事</t>
  </si>
  <si>
    <t>笹部貞市郎</t>
  </si>
  <si>
    <t>大是文化</t>
  </si>
  <si>
    <t>9789869481120</t>
  </si>
  <si>
    <t>藝數摺學：18堂從2D到3D的「摺紙數學課」，讓幾何從抽象變具體，發現數學的實用、趣味與美</t>
  </si>
  <si>
    <t>李政憲</t>
  </si>
  <si>
    <t xml:space="preserve">臉譜 </t>
  </si>
  <si>
    <t>9789862357774</t>
  </si>
  <si>
    <t>義大利麵：50道傳統義式輕料理</t>
  </si>
  <si>
    <t>百味來廚藝學院</t>
  </si>
  <si>
    <t>大石國際文化</t>
  </si>
  <si>
    <t>一團到底做烘焙：披薩ｘ餡餃ｘ麵包捲ｘ吐司ｘ佛卡夏ｘ帕尼尼ｘ麵包棒，簡單一團做，一試就掌握！</t>
  </si>
  <si>
    <t> 范麗雯</t>
  </si>
  <si>
    <t>手縫布雜的第一本書：5種基本手縫法X30款布雜手作</t>
  </si>
  <si>
    <t> 黃雪春</t>
  </si>
  <si>
    <t>旗林文化</t>
  </si>
  <si>
    <t>海獅說歐洲趣史</t>
  </si>
  <si>
    <t> 神奇海獅 </t>
  </si>
  <si>
    <t>究竟</t>
  </si>
  <si>
    <t>這些軍師不正常</t>
  </si>
  <si>
    <t>夜觀天花板</t>
  </si>
  <si>
    <t>高寶 </t>
  </si>
  <si>
    <t>這些皇帝很有事</t>
  </si>
  <si>
    <t>大宋饕客</t>
  </si>
  <si>
    <t> 劉海永 </t>
  </si>
  <si>
    <t>時報文化</t>
  </si>
  <si>
    <t>逛一回鮮活的宋朝民俗</t>
  </si>
  <si>
    <t xml:space="preserve"> 李開周</t>
  </si>
  <si>
    <t>明朝生活很有事</t>
  </si>
  <si>
    <t xml:space="preserve"> 袁燦興 </t>
  </si>
  <si>
    <t>海鴿</t>
  </si>
  <si>
    <t>哥不是魯蛇，是陰謀家</t>
  </si>
  <si>
    <t xml:space="preserve"> 霧滿瀾江 </t>
  </si>
  <si>
    <t>世界大局．地圖全解讀</t>
  </si>
  <si>
    <t> 亞歷克西斯．鮑茲曼主編</t>
  </si>
  <si>
    <t>野人文化</t>
  </si>
  <si>
    <t>什麼是種族歧視？在日常生活中又如何被複製？</t>
  </si>
  <si>
    <t xml:space="preserve"> 馬克．費侯</t>
  </si>
  <si>
    <t>麥田</t>
  </si>
  <si>
    <t>為什麼會有殖民地？</t>
  </si>
  <si>
    <t xml:space="preserve"> 塔哈爾．本．傑隆 </t>
  </si>
  <si>
    <t>過濾氣泡、假新聞與說謊媒體 我們如何避免被操弄？</t>
  </si>
  <si>
    <t> 曼佛雷德．泰森 </t>
  </si>
  <si>
    <t>宗教怎麼來的？為什麼人會相信看不見的神？</t>
  </si>
  <si>
    <t> 布克哈德．懷茲</t>
  </si>
  <si>
    <t>是誰決定我們的薪水？為什麼不可能人人均富？</t>
  </si>
  <si>
    <t> 文安德．馮．彼特爾斯多夫 </t>
  </si>
  <si>
    <t>政治人物可以說謊嗎？良心要多少才不算太多？</t>
  </si>
  <si>
    <t> 克莉絲汀．舒茲—萊斯 </t>
  </si>
  <si>
    <t>一個人值多少錢，誰是現代奴隸？</t>
  </si>
  <si>
    <t> 克莉絲汀．舒茲—萊斯</t>
  </si>
  <si>
    <t>國家地理終極世界探險地圖集</t>
  </si>
  <si>
    <t> 國家地理學會</t>
  </si>
  <si>
    <t>大石文化</t>
  </si>
  <si>
    <t>看地圖輕鬆學歷史(全套2冊)</t>
  </si>
  <si>
    <t> 孫淑松、黃益、楊曉燕等 </t>
  </si>
  <si>
    <t>屬於你我的手繪歷史地圖(全套2冊)</t>
  </si>
  <si>
    <t> 李繼勇</t>
  </si>
  <si>
    <t>不插電也能學編碼</t>
  </si>
  <si>
    <t xml:space="preserve"> 王啟仲</t>
  </si>
  <si>
    <t>商周出版</t>
  </si>
  <si>
    <t>9789864777464</t>
  </si>
  <si>
    <t>科學玩具自造王</t>
  </si>
  <si>
    <t xml:space="preserve"> 金克杰</t>
  </si>
  <si>
    <t>9789869371940</t>
  </si>
  <si>
    <t>科學玩具自造王2</t>
  </si>
  <si>
    <t>9789579095730</t>
  </si>
  <si>
    <t>元素城市GO！</t>
  </si>
  <si>
    <t xml:space="preserve"> 宮村一夫</t>
  </si>
  <si>
    <t>八方</t>
  </si>
  <si>
    <t>9789863811756</t>
  </si>
  <si>
    <t>活版印刷三日月堂-星子的書籤</t>
  </si>
  <si>
    <t>星緒早苗</t>
  </si>
  <si>
    <t>柳橋</t>
  </si>
  <si>
    <t>97898-62271-766</t>
  </si>
  <si>
    <t>青鳥</t>
  </si>
  <si>
    <t>重松清</t>
  </si>
  <si>
    <t>新雨</t>
  </si>
  <si>
    <t>97895-73333-913</t>
  </si>
  <si>
    <t>鏡之孤城</t>
  </si>
  <si>
    <t>辻村深月</t>
  </si>
  <si>
    <t>皇冠</t>
  </si>
  <si>
    <t>97898-69462-522</t>
  </si>
  <si>
    <t>琹涵老師的寫作教室(創意,點石成金)</t>
  </si>
  <si>
    <t>琹涵</t>
  </si>
  <si>
    <t>正中</t>
  </si>
  <si>
    <t>97895-70918-038</t>
  </si>
  <si>
    <t>琹涵老師的寫作教室(生活中找鑽石)</t>
  </si>
  <si>
    <t>97895-70917-819</t>
  </si>
  <si>
    <t>文化苦旅</t>
  </si>
  <si>
    <t>余秋雨</t>
  </si>
  <si>
    <t>爾雅</t>
  </si>
  <si>
    <t>95763-90834</t>
  </si>
  <si>
    <t>時光詞場</t>
  </si>
  <si>
    <t>張曼娟</t>
  </si>
  <si>
    <t>97898-61735-030</t>
  </si>
  <si>
    <t>人人都要學的三分鐘國文課5:常用詞語篇</t>
  </si>
  <si>
    <t>蘇建新</t>
  </si>
  <si>
    <t>如果</t>
  </si>
  <si>
    <t>97898-66702-761</t>
  </si>
  <si>
    <t>合計</t>
  </si>
  <si>
    <t>說明：
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</si>
  <si>
    <t>校名：
填表人：                                    教務主任：                  校長：
連絡電話：</t>
  </si>
  <si>
    <t>咖啡樣：全球咖啡浪潮下的Barista觀點×沖煮祕技×知識綜覽</t>
  </si>
  <si>
    <t> 麥特．羅賓森</t>
  </si>
  <si>
    <t> 拓客（上奇 </t>
  </si>
  <si>
    <t>Rhyme Story Level 3: Baa Baa Black Sheep Sells Her Wool (BK+CD)</t>
  </si>
  <si>
    <t>2800000009601</t>
  </si>
  <si>
    <t>Rhyme Story Level 3: Bear Goes Over the Mountain (BK+CD)</t>
  </si>
  <si>
    <t>2800000009465</t>
  </si>
  <si>
    <t>Rhyme Story Level 3: Chuck, Wood Chuck, Chuck! (BK+CD)</t>
  </si>
  <si>
    <t>2800000009762</t>
  </si>
  <si>
    <t>Rhyme Story Level 3: Lazy Mary Gets Up (BK+CD)</t>
  </si>
  <si>
    <t>2800000009618</t>
  </si>
  <si>
    <t>英文圖書</t>
    <phoneticPr fontId="7" type="noConversion"/>
  </si>
  <si>
    <t>學校班級最高學生數(17)人</t>
    <phoneticPr fontId="7" type="noConversion"/>
  </si>
  <si>
    <t>綜合領域</t>
    <phoneticPr fontId="7" type="noConversion"/>
  </si>
  <si>
    <t>校本課程</t>
    <phoneticPr fontId="7" type="noConversion"/>
  </si>
  <si>
    <t>社會領域</t>
    <phoneticPr fontId="7" type="noConversion"/>
  </si>
</sst>
</file>

<file path=xl/styles.xml><?xml version="1.0" encoding="utf-8"?>
<styleSheet xmlns="http://schemas.openxmlformats.org/spreadsheetml/2006/main">
  <numFmts count="5">
    <numFmt numFmtId="176" formatCode="&quot; &quot;#,##0.00&quot; &quot;;&quot;-&quot;#,##0.00&quot; &quot;;&quot; -&quot;00&quot; &quot;;&quot; &quot;@&quot; &quot;"/>
    <numFmt numFmtId="177" formatCode="0&quot; &quot;;[Red]&quot;(&quot;0&quot;)&quot;"/>
    <numFmt numFmtId="178" formatCode="#,##0&quot; &quot;;[Red]&quot;-&quot;#,##0&quot; &quot;"/>
    <numFmt numFmtId="179" formatCode="0_);[Red]\(0\)"/>
    <numFmt numFmtId="180" formatCode="#,##0_ ;[Red]\-#,##0\ "/>
  </numFmts>
  <fonts count="8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2"/>
      <color rgb="FF9C0006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</fonts>
  <fills count="7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rgb="FFFFFFFF"/>
        <bgColor rgb="FFFFFFFF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">
    <xf numFmtId="0" fontId="0" fillId="0" borderId="0">
      <alignment vertical="center"/>
    </xf>
    <xf numFmtId="0" fontId="1" fillId="0" borderId="0" applyNumberFormat="0" applyFont="0" applyBorder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>
      <alignment vertical="center"/>
    </xf>
    <xf numFmtId="177" fontId="4" fillId="0" borderId="3" xfId="0" applyNumberFormat="1" applyFont="1" applyBorder="1" applyAlignment="1">
      <alignment horizontal="right" vertical="center"/>
    </xf>
    <xf numFmtId="49" fontId="4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 applyAlignment="1">
      <alignment vertical="center" wrapText="1"/>
    </xf>
    <xf numFmtId="0" fontId="4" fillId="3" borderId="3" xfId="0" applyFont="1" applyFill="1" applyBorder="1">
      <alignment vertical="center"/>
    </xf>
    <xf numFmtId="0" fontId="4" fillId="3" borderId="3" xfId="0" applyFont="1" applyFill="1" applyBorder="1" applyAlignment="1">
      <alignment vertical="center" wrapText="1"/>
    </xf>
    <xf numFmtId="49" fontId="4" fillId="3" borderId="3" xfId="0" applyNumberFormat="1" applyFont="1" applyFill="1" applyBorder="1" applyAlignment="1">
      <alignment horizontal="right" vertical="center"/>
    </xf>
    <xf numFmtId="0" fontId="0" fillId="0" borderId="3" xfId="0" applyBorder="1">
      <alignment vertical="center"/>
    </xf>
    <xf numFmtId="0" fontId="5" fillId="0" borderId="3" xfId="0" applyFont="1" applyBorder="1">
      <alignment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3" xfId="0" applyFont="1" applyFill="1" applyBorder="1">
      <alignment vertical="center"/>
    </xf>
    <xf numFmtId="49" fontId="4" fillId="4" borderId="3" xfId="0" applyNumberFormat="1" applyFont="1" applyFill="1" applyBorder="1" applyAlignment="1">
      <alignment horizontal="right" vertical="center"/>
    </xf>
    <xf numFmtId="0" fontId="4" fillId="4" borderId="3" xfId="0" applyFont="1" applyFill="1" applyBorder="1" applyAlignment="1">
      <alignment horizontal="right" vertical="center"/>
    </xf>
    <xf numFmtId="178" fontId="4" fillId="4" borderId="3" xfId="0" applyNumberFormat="1" applyFont="1" applyFill="1" applyBorder="1">
      <alignment vertical="center"/>
    </xf>
    <xf numFmtId="180" fontId="4" fillId="4" borderId="3" xfId="0" applyNumberFormat="1" applyFont="1" applyFill="1" applyBorder="1">
      <alignment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3" xfId="0" applyFont="1" applyFill="1" applyBorder="1">
      <alignment vertical="center"/>
    </xf>
    <xf numFmtId="177" fontId="4" fillId="5" borderId="3" xfId="0" applyNumberFormat="1" applyFont="1" applyFill="1" applyBorder="1" applyAlignment="1">
      <alignment horizontal="right" vertical="center"/>
    </xf>
    <xf numFmtId="179" fontId="4" fillId="5" borderId="3" xfId="0" applyNumberFormat="1" applyFont="1" applyFill="1" applyBorder="1" applyAlignment="1">
      <alignment horizontal="right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3" xfId="0" applyFont="1" applyFill="1" applyBorder="1">
      <alignment vertical="center"/>
    </xf>
    <xf numFmtId="177" fontId="4" fillId="6" borderId="3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</cellXfs>
  <cellStyles count="5">
    <cellStyle name="cf1" xfId="4"/>
    <cellStyle name="一般" xfId="0" builtinId="0" customBuiltin="1"/>
    <cellStyle name="一般 2" xfId="1"/>
    <cellStyle name="千分位 2" xfId="2"/>
    <cellStyle name="千分位 2 2" xfId="3"/>
  </cellStyles>
  <dxfs count="1"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6"/>
  <sheetViews>
    <sheetView tabSelected="1" topLeftCell="C1" zoomScale="70" zoomScaleNormal="70" workbookViewId="0">
      <selection activeCell="I4" sqref="I4:I80"/>
    </sheetView>
  </sheetViews>
  <sheetFormatPr defaultColWidth="10" defaultRowHeight="16.5"/>
  <cols>
    <col min="1" max="1" width="10" customWidth="1"/>
    <col min="2" max="2" width="116.25" customWidth="1"/>
    <col min="3" max="3" width="16.25" customWidth="1"/>
    <col min="4" max="4" width="24.875" customWidth="1"/>
    <col min="5" max="5" width="23" customWidth="1"/>
    <col min="6" max="6" width="28.25" customWidth="1"/>
    <col min="7" max="7" width="13.375" bestFit="1" customWidth="1"/>
    <col min="8" max="8" width="16.5" bestFit="1" customWidth="1"/>
    <col min="9" max="9" width="10.25" bestFit="1" customWidth="1"/>
    <col min="10" max="11" width="12.125" customWidth="1"/>
    <col min="12" max="12" width="12.875" customWidth="1"/>
    <col min="13" max="13" width="10" customWidth="1"/>
  </cols>
  <sheetData>
    <row r="1" spans="1:13" ht="25.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25.5">
      <c r="A2" s="28" t="s">
        <v>287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39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2" t="s">
        <v>10</v>
      </c>
      <c r="K3" s="2" t="s">
        <v>11</v>
      </c>
      <c r="L3" s="2" t="s">
        <v>12</v>
      </c>
      <c r="M3" s="3" t="s">
        <v>13</v>
      </c>
    </row>
    <row r="4" spans="1:13" ht="19.5">
      <c r="A4" s="20">
        <v>1</v>
      </c>
      <c r="B4" s="21" t="s">
        <v>14</v>
      </c>
      <c r="C4" s="21" t="s">
        <v>15</v>
      </c>
      <c r="D4" s="21" t="s">
        <v>16</v>
      </c>
      <c r="E4" s="21" t="s">
        <v>17</v>
      </c>
      <c r="F4" s="22">
        <v>9789861794938</v>
      </c>
      <c r="G4" s="21">
        <v>1</v>
      </c>
      <c r="H4" s="21">
        <v>356</v>
      </c>
      <c r="I4" s="21">
        <f>G4*H4</f>
        <v>356</v>
      </c>
      <c r="J4" s="21" t="s">
        <v>18</v>
      </c>
      <c r="K4" s="21" t="s">
        <v>18</v>
      </c>
      <c r="L4" s="21" t="s">
        <v>19</v>
      </c>
      <c r="M4" s="13" t="s">
        <v>288</v>
      </c>
    </row>
    <row r="5" spans="1:13" ht="19.5">
      <c r="A5" s="20">
        <v>2</v>
      </c>
      <c r="B5" s="21" t="s">
        <v>20</v>
      </c>
      <c r="C5" s="21" t="s">
        <v>21</v>
      </c>
      <c r="D5" s="21" t="s">
        <v>22</v>
      </c>
      <c r="E5" s="21" t="s">
        <v>23</v>
      </c>
      <c r="F5" s="22">
        <v>9789576581502</v>
      </c>
      <c r="G5" s="21">
        <v>1</v>
      </c>
      <c r="H5" s="21">
        <v>300</v>
      </c>
      <c r="I5" s="21">
        <f t="shared" ref="I5:I11" si="0">G5*H5</f>
        <v>300</v>
      </c>
      <c r="J5" s="21" t="s">
        <v>18</v>
      </c>
      <c r="K5" s="21" t="s">
        <v>18</v>
      </c>
      <c r="L5" s="21" t="s">
        <v>19</v>
      </c>
      <c r="M5" s="13" t="s">
        <v>288</v>
      </c>
    </row>
    <row r="6" spans="1:13" ht="19.5">
      <c r="A6" s="20">
        <v>3</v>
      </c>
      <c r="B6" s="21" t="s">
        <v>24</v>
      </c>
      <c r="C6" s="21" t="s">
        <v>25</v>
      </c>
      <c r="D6" s="21" t="s">
        <v>26</v>
      </c>
      <c r="E6" s="21" t="s">
        <v>23</v>
      </c>
      <c r="F6" s="22">
        <v>9789866029318</v>
      </c>
      <c r="G6" s="21">
        <v>1</v>
      </c>
      <c r="H6" s="21">
        <v>198</v>
      </c>
      <c r="I6" s="21">
        <f t="shared" si="0"/>
        <v>198</v>
      </c>
      <c r="J6" s="21" t="s">
        <v>18</v>
      </c>
      <c r="K6" s="21" t="s">
        <v>18</v>
      </c>
      <c r="L6" s="21" t="s">
        <v>19</v>
      </c>
      <c r="M6" s="13" t="s">
        <v>288</v>
      </c>
    </row>
    <row r="7" spans="1:13" ht="19.5">
      <c r="A7" s="20">
        <v>4</v>
      </c>
      <c r="B7" s="21" t="s">
        <v>27</v>
      </c>
      <c r="C7" s="21" t="s">
        <v>28</v>
      </c>
      <c r="D7" s="21" t="s">
        <v>29</v>
      </c>
      <c r="E7" s="21" t="s">
        <v>30</v>
      </c>
      <c r="F7" s="22">
        <v>9789579094399</v>
      </c>
      <c r="G7" s="21">
        <v>4</v>
      </c>
      <c r="H7" s="21">
        <v>490</v>
      </c>
      <c r="I7" s="21">
        <f t="shared" si="0"/>
        <v>1960</v>
      </c>
      <c r="J7" s="21" t="s">
        <v>18</v>
      </c>
      <c r="K7" s="21" t="s">
        <v>18</v>
      </c>
      <c r="L7" s="21" t="s">
        <v>19</v>
      </c>
      <c r="M7" s="13" t="s">
        <v>289</v>
      </c>
    </row>
    <row r="8" spans="1:13" ht="19.5">
      <c r="A8" s="20">
        <v>5</v>
      </c>
      <c r="B8" s="21" t="s">
        <v>31</v>
      </c>
      <c r="C8" s="21" t="s">
        <v>32</v>
      </c>
      <c r="D8" s="21" t="s">
        <v>33</v>
      </c>
      <c r="E8" s="21" t="s">
        <v>30</v>
      </c>
      <c r="F8" s="22">
        <v>9789862356296</v>
      </c>
      <c r="G8" s="21">
        <v>1</v>
      </c>
      <c r="H8" s="21">
        <v>360</v>
      </c>
      <c r="I8" s="21">
        <f t="shared" si="0"/>
        <v>360</v>
      </c>
      <c r="J8" s="21" t="s">
        <v>18</v>
      </c>
      <c r="K8" s="21" t="s">
        <v>18</v>
      </c>
      <c r="L8" s="21" t="s">
        <v>19</v>
      </c>
      <c r="M8" s="13" t="s">
        <v>289</v>
      </c>
    </row>
    <row r="9" spans="1:13" ht="19.5">
      <c r="A9" s="20">
        <v>6</v>
      </c>
      <c r="B9" s="21" t="s">
        <v>34</v>
      </c>
      <c r="C9" s="21" t="s">
        <v>35</v>
      </c>
      <c r="D9" s="21" t="s">
        <v>36</v>
      </c>
      <c r="E9" s="21" t="s">
        <v>30</v>
      </c>
      <c r="F9" s="22" t="s">
        <v>37</v>
      </c>
      <c r="G9" s="21">
        <v>1</v>
      </c>
      <c r="H9" s="21">
        <v>460</v>
      </c>
      <c r="I9" s="21">
        <f t="shared" si="0"/>
        <v>460</v>
      </c>
      <c r="J9" s="21" t="s">
        <v>18</v>
      </c>
      <c r="K9" s="21" t="s">
        <v>18</v>
      </c>
      <c r="L9" s="21" t="s">
        <v>19</v>
      </c>
      <c r="M9" s="13" t="s">
        <v>290</v>
      </c>
    </row>
    <row r="10" spans="1:13" ht="19.5">
      <c r="A10" s="20">
        <v>7</v>
      </c>
      <c r="B10" s="21" t="s">
        <v>275</v>
      </c>
      <c r="C10" s="21" t="s">
        <v>276</v>
      </c>
      <c r="D10" s="21" t="s">
        <v>277</v>
      </c>
      <c r="E10" s="21" t="s">
        <v>30</v>
      </c>
      <c r="F10" s="23">
        <v>9789865000813</v>
      </c>
      <c r="G10" s="21">
        <v>4</v>
      </c>
      <c r="H10" s="21">
        <v>380</v>
      </c>
      <c r="I10" s="21">
        <f t="shared" si="0"/>
        <v>1520</v>
      </c>
      <c r="J10" s="21" t="s">
        <v>18</v>
      </c>
      <c r="K10" s="21" t="s">
        <v>18</v>
      </c>
      <c r="L10" s="21" t="s">
        <v>19</v>
      </c>
      <c r="M10" s="13" t="s">
        <v>289</v>
      </c>
    </row>
    <row r="11" spans="1:13" ht="19.5">
      <c r="A11" s="20">
        <v>8</v>
      </c>
      <c r="B11" s="21" t="s">
        <v>145</v>
      </c>
      <c r="C11" s="21" t="s">
        <v>146</v>
      </c>
      <c r="D11" s="21" t="s">
        <v>147</v>
      </c>
      <c r="E11" s="21" t="s">
        <v>148</v>
      </c>
      <c r="F11" s="22">
        <v>9789869637596</v>
      </c>
      <c r="G11" s="21">
        <v>1</v>
      </c>
      <c r="H11" s="21">
        <v>210</v>
      </c>
      <c r="I11" s="21">
        <f t="shared" si="0"/>
        <v>210</v>
      </c>
      <c r="J11" s="21" t="s">
        <v>18</v>
      </c>
      <c r="K11" s="21" t="s">
        <v>18</v>
      </c>
      <c r="L11" s="21" t="s">
        <v>19</v>
      </c>
      <c r="M11" s="13" t="s">
        <v>288</v>
      </c>
    </row>
    <row r="12" spans="1:13" ht="19.5">
      <c r="A12" s="20">
        <v>9</v>
      </c>
      <c r="B12" s="21" t="s">
        <v>155</v>
      </c>
      <c r="C12" s="21" t="s">
        <v>156</v>
      </c>
      <c r="D12" s="21" t="s">
        <v>157</v>
      </c>
      <c r="E12" s="21" t="s">
        <v>23</v>
      </c>
      <c r="F12" s="22">
        <v>9789571080918</v>
      </c>
      <c r="G12" s="21">
        <v>1</v>
      </c>
      <c r="H12" s="21">
        <v>300</v>
      </c>
      <c r="I12" s="21">
        <f>G12*H12</f>
        <v>300</v>
      </c>
      <c r="J12" s="21" t="s">
        <v>18</v>
      </c>
      <c r="K12" s="21" t="s">
        <v>18</v>
      </c>
      <c r="L12" s="21" t="s">
        <v>19</v>
      </c>
      <c r="M12" s="13" t="s">
        <v>288</v>
      </c>
    </row>
    <row r="13" spans="1:13" ht="19.5">
      <c r="A13" s="14">
        <v>10</v>
      </c>
      <c r="B13" s="15" t="s">
        <v>38</v>
      </c>
      <c r="C13" s="15" t="s">
        <v>39</v>
      </c>
      <c r="D13" s="15" t="s">
        <v>40</v>
      </c>
      <c r="E13" s="15"/>
      <c r="F13" s="16" t="s">
        <v>41</v>
      </c>
      <c r="G13" s="15">
        <v>1</v>
      </c>
      <c r="H13" s="15">
        <v>350</v>
      </c>
      <c r="I13" s="15">
        <f t="shared" ref="I13:I77" si="1">G13*H13</f>
        <v>350</v>
      </c>
      <c r="J13" s="15" t="s">
        <v>18</v>
      </c>
      <c r="K13" s="15" t="s">
        <v>18</v>
      </c>
      <c r="L13" s="15" t="s">
        <v>18</v>
      </c>
      <c r="M13" s="13" t="s">
        <v>286</v>
      </c>
    </row>
    <row r="14" spans="1:13" ht="19.5">
      <c r="A14" s="14">
        <v>11</v>
      </c>
      <c r="B14" s="15" t="s">
        <v>42</v>
      </c>
      <c r="C14" s="15" t="s">
        <v>39</v>
      </c>
      <c r="D14" s="15" t="s">
        <v>40</v>
      </c>
      <c r="E14" s="15"/>
      <c r="F14" s="16" t="s">
        <v>43</v>
      </c>
      <c r="G14" s="15">
        <v>1</v>
      </c>
      <c r="H14" s="15">
        <v>350</v>
      </c>
      <c r="I14" s="15">
        <f t="shared" si="1"/>
        <v>350</v>
      </c>
      <c r="J14" s="15" t="s">
        <v>18</v>
      </c>
      <c r="K14" s="15" t="s">
        <v>18</v>
      </c>
      <c r="L14" s="15" t="s">
        <v>18</v>
      </c>
      <c r="M14" s="4">
        <f>SUM(I13:I35)</f>
        <v>5930</v>
      </c>
    </row>
    <row r="15" spans="1:13" ht="19.5">
      <c r="A15" s="14">
        <v>12</v>
      </c>
      <c r="B15" s="15" t="s">
        <v>44</v>
      </c>
      <c r="C15" s="15" t="s">
        <v>39</v>
      </c>
      <c r="D15" s="15" t="s">
        <v>40</v>
      </c>
      <c r="E15" s="15"/>
      <c r="F15" s="16" t="s">
        <v>45</v>
      </c>
      <c r="G15" s="15">
        <v>1</v>
      </c>
      <c r="H15" s="15">
        <v>350</v>
      </c>
      <c r="I15" s="15">
        <f t="shared" si="1"/>
        <v>350</v>
      </c>
      <c r="J15" s="15" t="s">
        <v>18</v>
      </c>
      <c r="K15" s="15" t="s">
        <v>18</v>
      </c>
      <c r="L15" s="15" t="s">
        <v>18</v>
      </c>
      <c r="M15" s="4"/>
    </row>
    <row r="16" spans="1:13" ht="19.5">
      <c r="A16" s="14">
        <v>13</v>
      </c>
      <c r="B16" s="15" t="s">
        <v>46</v>
      </c>
      <c r="C16" s="15" t="s">
        <v>47</v>
      </c>
      <c r="D16" s="15" t="s">
        <v>48</v>
      </c>
      <c r="E16" s="15" t="s">
        <v>49</v>
      </c>
      <c r="F16" s="16" t="s">
        <v>50</v>
      </c>
      <c r="G16" s="15">
        <v>1</v>
      </c>
      <c r="H16" s="15">
        <v>595</v>
      </c>
      <c r="I16" s="15">
        <f t="shared" si="1"/>
        <v>595</v>
      </c>
      <c r="J16" s="15" t="s">
        <v>18</v>
      </c>
      <c r="K16" s="15" t="s">
        <v>18</v>
      </c>
      <c r="L16" s="15" t="s">
        <v>18</v>
      </c>
      <c r="M16" s="4"/>
    </row>
    <row r="17" spans="1:13" ht="19.5">
      <c r="A17" s="14">
        <v>14</v>
      </c>
      <c r="B17" s="15" t="s">
        <v>51</v>
      </c>
      <c r="C17" s="15" t="s">
        <v>47</v>
      </c>
      <c r="D17" s="15" t="s">
        <v>48</v>
      </c>
      <c r="E17" s="15" t="s">
        <v>49</v>
      </c>
      <c r="F17" s="16" t="s">
        <v>52</v>
      </c>
      <c r="G17" s="15">
        <v>1</v>
      </c>
      <c r="H17" s="15">
        <v>595</v>
      </c>
      <c r="I17" s="15">
        <f t="shared" si="1"/>
        <v>595</v>
      </c>
      <c r="J17" s="15" t="s">
        <v>18</v>
      </c>
      <c r="K17" s="15" t="s">
        <v>18</v>
      </c>
      <c r="L17" s="15" t="s">
        <v>18</v>
      </c>
      <c r="M17" s="4"/>
    </row>
    <row r="18" spans="1:13" ht="19.5">
      <c r="A18" s="14">
        <v>15</v>
      </c>
      <c r="B18" s="15" t="s">
        <v>53</v>
      </c>
      <c r="C18" s="15" t="s">
        <v>47</v>
      </c>
      <c r="D18" s="15" t="s">
        <v>48</v>
      </c>
      <c r="E18" s="15" t="s">
        <v>49</v>
      </c>
      <c r="F18" s="17" t="s">
        <v>54</v>
      </c>
      <c r="G18" s="15">
        <v>1</v>
      </c>
      <c r="H18" s="15">
        <v>630</v>
      </c>
      <c r="I18" s="15">
        <f t="shared" si="1"/>
        <v>630</v>
      </c>
      <c r="J18" s="15" t="s">
        <v>18</v>
      </c>
      <c r="K18" s="15" t="s">
        <v>18</v>
      </c>
      <c r="L18" s="15" t="s">
        <v>18</v>
      </c>
      <c r="M18" s="4"/>
    </row>
    <row r="19" spans="1:13" ht="19.5">
      <c r="A19" s="14">
        <v>16</v>
      </c>
      <c r="B19" s="15" t="s">
        <v>55</v>
      </c>
      <c r="C19" s="15" t="s">
        <v>56</v>
      </c>
      <c r="D19" s="15" t="s">
        <v>57</v>
      </c>
      <c r="E19" s="15" t="s">
        <v>58</v>
      </c>
      <c r="F19" s="16" t="s">
        <v>59</v>
      </c>
      <c r="G19" s="15">
        <v>1</v>
      </c>
      <c r="H19" s="18">
        <v>180</v>
      </c>
      <c r="I19" s="15">
        <f t="shared" si="1"/>
        <v>180</v>
      </c>
      <c r="J19" s="15" t="s">
        <v>18</v>
      </c>
      <c r="K19" s="15" t="s">
        <v>19</v>
      </c>
      <c r="L19" s="15" t="s">
        <v>18</v>
      </c>
      <c r="M19" s="4"/>
    </row>
    <row r="20" spans="1:13" ht="19.5">
      <c r="A20" s="14">
        <v>17</v>
      </c>
      <c r="B20" s="15" t="s">
        <v>60</v>
      </c>
      <c r="C20" s="15" t="s">
        <v>61</v>
      </c>
      <c r="D20" s="15" t="s">
        <v>57</v>
      </c>
      <c r="E20" s="15" t="s">
        <v>58</v>
      </c>
      <c r="F20" s="16" t="s">
        <v>62</v>
      </c>
      <c r="G20" s="15">
        <v>1</v>
      </c>
      <c r="H20" s="18">
        <v>180</v>
      </c>
      <c r="I20" s="15">
        <f t="shared" si="1"/>
        <v>180</v>
      </c>
      <c r="J20" s="15" t="s">
        <v>18</v>
      </c>
      <c r="K20" s="15" t="s">
        <v>19</v>
      </c>
      <c r="L20" s="15" t="s">
        <v>18</v>
      </c>
      <c r="M20" s="4"/>
    </row>
    <row r="21" spans="1:13" ht="19.5">
      <c r="A21" s="14">
        <v>18</v>
      </c>
      <c r="B21" s="15" t="s">
        <v>63</v>
      </c>
      <c r="C21" s="15" t="s">
        <v>64</v>
      </c>
      <c r="D21" s="15" t="s">
        <v>57</v>
      </c>
      <c r="E21" s="15" t="s">
        <v>58</v>
      </c>
      <c r="F21" s="16" t="s">
        <v>65</v>
      </c>
      <c r="G21" s="15">
        <v>1</v>
      </c>
      <c r="H21" s="18">
        <v>180</v>
      </c>
      <c r="I21" s="15">
        <f t="shared" si="1"/>
        <v>180</v>
      </c>
      <c r="J21" s="15" t="s">
        <v>18</v>
      </c>
      <c r="K21" s="15" t="s">
        <v>19</v>
      </c>
      <c r="L21" s="15" t="s">
        <v>18</v>
      </c>
      <c r="M21" s="4"/>
    </row>
    <row r="22" spans="1:13" ht="19.5">
      <c r="A22" s="14">
        <v>19</v>
      </c>
      <c r="B22" s="15" t="s">
        <v>66</v>
      </c>
      <c r="C22" s="15" t="s">
        <v>64</v>
      </c>
      <c r="D22" s="15" t="s">
        <v>57</v>
      </c>
      <c r="E22" s="15" t="s">
        <v>58</v>
      </c>
      <c r="F22" s="16" t="s">
        <v>67</v>
      </c>
      <c r="G22" s="15">
        <v>1</v>
      </c>
      <c r="H22" s="18">
        <v>180</v>
      </c>
      <c r="I22" s="15">
        <f t="shared" si="1"/>
        <v>180</v>
      </c>
      <c r="J22" s="15" t="s">
        <v>18</v>
      </c>
      <c r="K22" s="15" t="s">
        <v>19</v>
      </c>
      <c r="L22" s="15" t="s">
        <v>18</v>
      </c>
      <c r="M22" s="4"/>
    </row>
    <row r="23" spans="1:13" ht="19.5">
      <c r="A23" s="14">
        <v>20</v>
      </c>
      <c r="B23" s="15" t="s">
        <v>68</v>
      </c>
      <c r="C23" s="15" t="s">
        <v>69</v>
      </c>
      <c r="D23" s="15" t="s">
        <v>57</v>
      </c>
      <c r="E23" s="15" t="s">
        <v>58</v>
      </c>
      <c r="F23" s="16" t="s">
        <v>70</v>
      </c>
      <c r="G23" s="15">
        <v>1</v>
      </c>
      <c r="H23" s="18">
        <v>180</v>
      </c>
      <c r="I23" s="15">
        <f t="shared" si="1"/>
        <v>180</v>
      </c>
      <c r="J23" s="15" t="s">
        <v>18</v>
      </c>
      <c r="K23" s="15" t="s">
        <v>19</v>
      </c>
      <c r="L23" s="15" t="s">
        <v>18</v>
      </c>
      <c r="M23" s="4"/>
    </row>
    <row r="24" spans="1:13" ht="19.5">
      <c r="A24" s="14">
        <v>21</v>
      </c>
      <c r="B24" s="15" t="s">
        <v>71</v>
      </c>
      <c r="C24" s="15" t="s">
        <v>72</v>
      </c>
      <c r="D24" s="15" t="s">
        <v>57</v>
      </c>
      <c r="E24" s="15" t="s">
        <v>58</v>
      </c>
      <c r="F24" s="16" t="s">
        <v>73</v>
      </c>
      <c r="G24" s="15">
        <v>1</v>
      </c>
      <c r="H24" s="18">
        <v>180</v>
      </c>
      <c r="I24" s="15">
        <f t="shared" si="1"/>
        <v>180</v>
      </c>
      <c r="J24" s="15" t="s">
        <v>18</v>
      </c>
      <c r="K24" s="15" t="s">
        <v>19</v>
      </c>
      <c r="L24" s="15" t="s">
        <v>18</v>
      </c>
      <c r="M24" s="4"/>
    </row>
    <row r="25" spans="1:13" ht="19.5">
      <c r="A25" s="14">
        <v>22</v>
      </c>
      <c r="B25" s="15" t="s">
        <v>74</v>
      </c>
      <c r="C25" s="15" t="s">
        <v>75</v>
      </c>
      <c r="D25" s="15" t="s">
        <v>57</v>
      </c>
      <c r="E25" s="15" t="s">
        <v>58</v>
      </c>
      <c r="F25" s="16" t="s">
        <v>76</v>
      </c>
      <c r="G25" s="15">
        <v>1</v>
      </c>
      <c r="H25" s="18">
        <v>180</v>
      </c>
      <c r="I25" s="15">
        <f t="shared" si="1"/>
        <v>180</v>
      </c>
      <c r="J25" s="15" t="s">
        <v>18</v>
      </c>
      <c r="K25" s="15" t="s">
        <v>19</v>
      </c>
      <c r="L25" s="15" t="s">
        <v>18</v>
      </c>
      <c r="M25" s="4"/>
    </row>
    <row r="26" spans="1:13" ht="19.5">
      <c r="A26" s="14">
        <v>23</v>
      </c>
      <c r="B26" s="15" t="s">
        <v>77</v>
      </c>
      <c r="C26" s="15" t="s">
        <v>78</v>
      </c>
      <c r="D26" s="15" t="s">
        <v>57</v>
      </c>
      <c r="E26" s="15" t="s">
        <v>58</v>
      </c>
      <c r="F26" s="16" t="s">
        <v>79</v>
      </c>
      <c r="G26" s="15">
        <v>1</v>
      </c>
      <c r="H26" s="18">
        <v>180</v>
      </c>
      <c r="I26" s="15">
        <f t="shared" si="1"/>
        <v>180</v>
      </c>
      <c r="J26" s="15" t="s">
        <v>18</v>
      </c>
      <c r="K26" s="15" t="s">
        <v>19</v>
      </c>
      <c r="L26" s="15" t="s">
        <v>18</v>
      </c>
      <c r="M26" s="4"/>
    </row>
    <row r="27" spans="1:13" ht="19.5">
      <c r="A27" s="14">
        <v>24</v>
      </c>
      <c r="B27" s="15" t="s">
        <v>80</v>
      </c>
      <c r="C27" s="15" t="s">
        <v>75</v>
      </c>
      <c r="D27" s="15" t="s">
        <v>57</v>
      </c>
      <c r="E27" s="15" t="s">
        <v>58</v>
      </c>
      <c r="F27" s="16" t="s">
        <v>81</v>
      </c>
      <c r="G27" s="15">
        <v>1</v>
      </c>
      <c r="H27" s="18">
        <v>180</v>
      </c>
      <c r="I27" s="15">
        <f t="shared" si="1"/>
        <v>180</v>
      </c>
      <c r="J27" s="15" t="s">
        <v>18</v>
      </c>
      <c r="K27" s="15" t="s">
        <v>19</v>
      </c>
      <c r="L27" s="15" t="s">
        <v>18</v>
      </c>
      <c r="M27" s="4"/>
    </row>
    <row r="28" spans="1:13" ht="19.5">
      <c r="A28" s="14">
        <v>25</v>
      </c>
      <c r="B28" s="15" t="s">
        <v>82</v>
      </c>
      <c r="C28" s="15" t="s">
        <v>83</v>
      </c>
      <c r="D28" s="15" t="s">
        <v>57</v>
      </c>
      <c r="E28" s="15" t="s">
        <v>58</v>
      </c>
      <c r="F28" s="16" t="s">
        <v>84</v>
      </c>
      <c r="G28" s="15">
        <v>1</v>
      </c>
      <c r="H28" s="18">
        <v>180</v>
      </c>
      <c r="I28" s="15">
        <f t="shared" si="1"/>
        <v>180</v>
      </c>
      <c r="J28" s="15" t="s">
        <v>18</v>
      </c>
      <c r="K28" s="15" t="s">
        <v>19</v>
      </c>
      <c r="L28" s="15" t="s">
        <v>18</v>
      </c>
      <c r="M28" s="4"/>
    </row>
    <row r="29" spans="1:13" ht="19.5">
      <c r="A29" s="14">
        <v>26</v>
      </c>
      <c r="B29" s="15" t="s">
        <v>85</v>
      </c>
      <c r="C29" s="15" t="s">
        <v>83</v>
      </c>
      <c r="D29" s="15" t="s">
        <v>57</v>
      </c>
      <c r="E29" s="15" t="s">
        <v>58</v>
      </c>
      <c r="F29" s="16" t="s">
        <v>86</v>
      </c>
      <c r="G29" s="15">
        <v>1</v>
      </c>
      <c r="H29" s="18">
        <v>180</v>
      </c>
      <c r="I29" s="15">
        <f t="shared" si="1"/>
        <v>180</v>
      </c>
      <c r="J29" s="15" t="s">
        <v>18</v>
      </c>
      <c r="K29" s="15" t="s">
        <v>19</v>
      </c>
      <c r="L29" s="15" t="s">
        <v>18</v>
      </c>
      <c r="M29" s="4"/>
    </row>
    <row r="30" spans="1:13" ht="19.5">
      <c r="A30" s="14">
        <v>27</v>
      </c>
      <c r="B30" s="15" t="s">
        <v>87</v>
      </c>
      <c r="C30" s="15" t="s">
        <v>83</v>
      </c>
      <c r="D30" s="15" t="s">
        <v>57</v>
      </c>
      <c r="E30" s="15" t="s">
        <v>58</v>
      </c>
      <c r="F30" s="16" t="s">
        <v>88</v>
      </c>
      <c r="G30" s="15">
        <v>1</v>
      </c>
      <c r="H30" s="18">
        <v>180</v>
      </c>
      <c r="I30" s="15">
        <f t="shared" si="1"/>
        <v>180</v>
      </c>
      <c r="J30" s="15" t="s">
        <v>18</v>
      </c>
      <c r="K30" s="15" t="s">
        <v>19</v>
      </c>
      <c r="L30" s="15" t="s">
        <v>18</v>
      </c>
      <c r="M30" s="4"/>
    </row>
    <row r="31" spans="1:13" ht="19.5">
      <c r="A31" s="14">
        <v>28</v>
      </c>
      <c r="B31" s="15" t="s">
        <v>89</v>
      </c>
      <c r="C31" s="15" t="s">
        <v>56</v>
      </c>
      <c r="D31" s="15" t="s">
        <v>57</v>
      </c>
      <c r="E31" s="15" t="s">
        <v>58</v>
      </c>
      <c r="F31" s="16" t="s">
        <v>90</v>
      </c>
      <c r="G31" s="15">
        <v>1</v>
      </c>
      <c r="H31" s="18">
        <v>180</v>
      </c>
      <c r="I31" s="15">
        <f t="shared" si="1"/>
        <v>180</v>
      </c>
      <c r="J31" s="15" t="s">
        <v>18</v>
      </c>
      <c r="K31" s="15" t="s">
        <v>19</v>
      </c>
      <c r="L31" s="15" t="s">
        <v>18</v>
      </c>
      <c r="M31" s="4"/>
    </row>
    <row r="32" spans="1:13" ht="19.5">
      <c r="A32" s="14">
        <v>29</v>
      </c>
      <c r="B32" s="15" t="s">
        <v>278</v>
      </c>
      <c r="C32" s="15" t="s">
        <v>75</v>
      </c>
      <c r="D32" s="15" t="s">
        <v>57</v>
      </c>
      <c r="E32" s="15" t="s">
        <v>58</v>
      </c>
      <c r="F32" s="16" t="s">
        <v>279</v>
      </c>
      <c r="G32" s="15">
        <v>1</v>
      </c>
      <c r="H32" s="19">
        <v>180</v>
      </c>
      <c r="I32" s="15">
        <f t="shared" si="1"/>
        <v>180</v>
      </c>
      <c r="J32" s="15" t="s">
        <v>18</v>
      </c>
      <c r="K32" s="15" t="s">
        <v>19</v>
      </c>
      <c r="L32" s="15" t="s">
        <v>18</v>
      </c>
      <c r="M32" s="4"/>
    </row>
    <row r="33" spans="1:13" ht="19.5">
      <c r="A33" s="14">
        <v>30</v>
      </c>
      <c r="B33" s="15" t="s">
        <v>280</v>
      </c>
      <c r="C33" s="15" t="s">
        <v>75</v>
      </c>
      <c r="D33" s="15" t="s">
        <v>57</v>
      </c>
      <c r="E33" s="15" t="s">
        <v>58</v>
      </c>
      <c r="F33" s="16" t="s">
        <v>281</v>
      </c>
      <c r="G33" s="15">
        <v>1</v>
      </c>
      <c r="H33" s="19">
        <v>180</v>
      </c>
      <c r="I33" s="15">
        <f t="shared" si="1"/>
        <v>180</v>
      </c>
      <c r="J33" s="15" t="s">
        <v>18</v>
      </c>
      <c r="K33" s="15" t="s">
        <v>19</v>
      </c>
      <c r="L33" s="15" t="s">
        <v>18</v>
      </c>
      <c r="M33" s="4"/>
    </row>
    <row r="34" spans="1:13" ht="19.5">
      <c r="A34" s="14">
        <v>31</v>
      </c>
      <c r="B34" s="15" t="s">
        <v>282</v>
      </c>
      <c r="C34" s="15" t="s">
        <v>75</v>
      </c>
      <c r="D34" s="15" t="s">
        <v>57</v>
      </c>
      <c r="E34" s="15" t="s">
        <v>58</v>
      </c>
      <c r="F34" s="16" t="s">
        <v>283</v>
      </c>
      <c r="G34" s="15">
        <v>1</v>
      </c>
      <c r="H34" s="19">
        <v>180</v>
      </c>
      <c r="I34" s="15">
        <f t="shared" si="1"/>
        <v>180</v>
      </c>
      <c r="J34" s="15" t="s">
        <v>18</v>
      </c>
      <c r="K34" s="15" t="s">
        <v>19</v>
      </c>
      <c r="L34" s="15" t="s">
        <v>18</v>
      </c>
      <c r="M34" s="4"/>
    </row>
    <row r="35" spans="1:13" ht="19.5">
      <c r="A35" s="14">
        <v>32</v>
      </c>
      <c r="B35" s="15" t="s">
        <v>284</v>
      </c>
      <c r="C35" s="15" t="s">
        <v>75</v>
      </c>
      <c r="D35" s="15" t="s">
        <v>57</v>
      </c>
      <c r="E35" s="15" t="s">
        <v>58</v>
      </c>
      <c r="F35" s="16" t="s">
        <v>285</v>
      </c>
      <c r="G35" s="15">
        <v>1</v>
      </c>
      <c r="H35" s="19">
        <v>180</v>
      </c>
      <c r="I35" s="15">
        <f t="shared" si="1"/>
        <v>180</v>
      </c>
      <c r="J35" s="15" t="s">
        <v>18</v>
      </c>
      <c r="K35" s="15" t="s">
        <v>19</v>
      </c>
      <c r="L35" s="15" t="s">
        <v>18</v>
      </c>
      <c r="M35" s="4"/>
    </row>
    <row r="36" spans="1:13" ht="19.5">
      <c r="A36" s="1">
        <v>33</v>
      </c>
      <c r="B36" s="4" t="s">
        <v>91</v>
      </c>
      <c r="C36" s="4" t="s">
        <v>92</v>
      </c>
      <c r="D36" s="4" t="s">
        <v>93</v>
      </c>
      <c r="E36" s="4" t="s">
        <v>23</v>
      </c>
      <c r="F36" s="6" t="s">
        <v>94</v>
      </c>
      <c r="G36" s="4">
        <v>6</v>
      </c>
      <c r="H36" s="4">
        <v>380</v>
      </c>
      <c r="I36" s="4">
        <f t="shared" si="1"/>
        <v>2280</v>
      </c>
      <c r="J36" s="4" t="s">
        <v>18</v>
      </c>
      <c r="K36" s="4" t="s">
        <v>18</v>
      </c>
      <c r="L36" s="4" t="s">
        <v>18</v>
      </c>
      <c r="M36" s="4"/>
    </row>
    <row r="37" spans="1:13" ht="19.5">
      <c r="A37" s="1">
        <v>34</v>
      </c>
      <c r="B37" s="4" t="s">
        <v>95</v>
      </c>
      <c r="C37" s="4" t="s">
        <v>96</v>
      </c>
      <c r="D37" s="4" t="s">
        <v>97</v>
      </c>
      <c r="E37" s="4" t="s">
        <v>23</v>
      </c>
      <c r="F37" s="5">
        <v>8667106510400</v>
      </c>
      <c r="G37" s="4">
        <v>6</v>
      </c>
      <c r="H37" s="4">
        <v>1200</v>
      </c>
      <c r="I37" s="4">
        <f t="shared" si="1"/>
        <v>7200</v>
      </c>
      <c r="J37" s="4" t="s">
        <v>19</v>
      </c>
      <c r="K37" s="4" t="s">
        <v>18</v>
      </c>
      <c r="L37" s="4" t="s">
        <v>18</v>
      </c>
      <c r="M37" s="4"/>
    </row>
    <row r="38" spans="1:13" ht="19.5">
      <c r="A38" s="1">
        <v>35</v>
      </c>
      <c r="B38" s="4" t="s">
        <v>98</v>
      </c>
      <c r="C38" s="4" t="s">
        <v>99</v>
      </c>
      <c r="D38" s="8" t="s">
        <v>100</v>
      </c>
      <c r="E38" s="4" t="s">
        <v>23</v>
      </c>
      <c r="F38" s="5" t="s">
        <v>101</v>
      </c>
      <c r="G38" s="4">
        <v>1</v>
      </c>
      <c r="H38" s="4">
        <v>332</v>
      </c>
      <c r="I38" s="4">
        <f t="shared" si="1"/>
        <v>332</v>
      </c>
      <c r="J38" s="4" t="s">
        <v>19</v>
      </c>
      <c r="K38" s="4" t="s">
        <v>18</v>
      </c>
      <c r="L38" s="4" t="s">
        <v>18</v>
      </c>
      <c r="M38" s="4"/>
    </row>
    <row r="39" spans="1:13" ht="19.5">
      <c r="A39" s="1">
        <v>36</v>
      </c>
      <c r="B39" s="4" t="s">
        <v>98</v>
      </c>
      <c r="C39" s="4" t="s">
        <v>99</v>
      </c>
      <c r="D39" s="8" t="s">
        <v>100</v>
      </c>
      <c r="E39" s="4" t="s">
        <v>23</v>
      </c>
      <c r="F39" s="5" t="s">
        <v>102</v>
      </c>
      <c r="G39" s="4">
        <v>1</v>
      </c>
      <c r="H39" s="4">
        <v>356</v>
      </c>
      <c r="I39" s="4">
        <f t="shared" si="1"/>
        <v>356</v>
      </c>
      <c r="J39" s="4" t="s">
        <v>19</v>
      </c>
      <c r="K39" s="4" t="s">
        <v>18</v>
      </c>
      <c r="L39" s="4" t="s">
        <v>18</v>
      </c>
      <c r="M39" s="4"/>
    </row>
    <row r="40" spans="1:13" ht="19.5">
      <c r="A40" s="1">
        <v>37</v>
      </c>
      <c r="B40" s="4" t="s">
        <v>98</v>
      </c>
      <c r="C40" s="4" t="s">
        <v>99</v>
      </c>
      <c r="D40" s="8" t="s">
        <v>100</v>
      </c>
      <c r="E40" s="4" t="s">
        <v>23</v>
      </c>
      <c r="F40" s="5" t="s">
        <v>103</v>
      </c>
      <c r="G40" s="4">
        <v>1</v>
      </c>
      <c r="H40" s="4">
        <v>356</v>
      </c>
      <c r="I40" s="4">
        <f t="shared" si="1"/>
        <v>356</v>
      </c>
      <c r="J40" s="4" t="s">
        <v>19</v>
      </c>
      <c r="K40" s="4" t="s">
        <v>18</v>
      </c>
      <c r="L40" s="4" t="s">
        <v>18</v>
      </c>
      <c r="M40" s="4"/>
    </row>
    <row r="41" spans="1:13" ht="19.5">
      <c r="A41" s="1">
        <v>38</v>
      </c>
      <c r="B41" s="4" t="s">
        <v>104</v>
      </c>
      <c r="C41" s="4" t="s">
        <v>105</v>
      </c>
      <c r="D41" s="8" t="s">
        <v>106</v>
      </c>
      <c r="E41" s="4" t="s">
        <v>23</v>
      </c>
      <c r="F41" s="5" t="s">
        <v>107</v>
      </c>
      <c r="G41" s="4">
        <v>1</v>
      </c>
      <c r="H41" s="4">
        <v>666</v>
      </c>
      <c r="I41" s="4">
        <f t="shared" si="1"/>
        <v>666</v>
      </c>
      <c r="J41" s="4" t="s">
        <v>18</v>
      </c>
      <c r="K41" s="4" t="s">
        <v>18</v>
      </c>
      <c r="L41" s="4" t="s">
        <v>18</v>
      </c>
      <c r="M41" s="4"/>
    </row>
    <row r="42" spans="1:13" ht="19.5">
      <c r="A42" s="1">
        <v>39</v>
      </c>
      <c r="B42" s="4" t="s">
        <v>108</v>
      </c>
      <c r="C42" s="4" t="s">
        <v>109</v>
      </c>
      <c r="D42" s="4" t="s">
        <v>110</v>
      </c>
      <c r="E42" s="4" t="s">
        <v>23</v>
      </c>
      <c r="F42" s="5" t="s">
        <v>111</v>
      </c>
      <c r="G42" s="4">
        <v>1</v>
      </c>
      <c r="H42" s="4">
        <v>285</v>
      </c>
      <c r="I42" s="4">
        <f t="shared" si="1"/>
        <v>285</v>
      </c>
      <c r="J42" s="4" t="s">
        <v>19</v>
      </c>
      <c r="K42" s="4" t="s">
        <v>18</v>
      </c>
      <c r="L42" s="4" t="s">
        <v>18</v>
      </c>
      <c r="M42" s="4"/>
    </row>
    <row r="43" spans="1:13" ht="19.5">
      <c r="A43" s="1">
        <v>40</v>
      </c>
      <c r="B43" s="4" t="s">
        <v>112</v>
      </c>
      <c r="C43" s="4" t="s">
        <v>109</v>
      </c>
      <c r="D43" s="4" t="s">
        <v>110</v>
      </c>
      <c r="E43" s="4" t="s">
        <v>23</v>
      </c>
      <c r="F43" s="5" t="s">
        <v>113</v>
      </c>
      <c r="G43" s="4">
        <v>1</v>
      </c>
      <c r="H43" s="4">
        <v>285</v>
      </c>
      <c r="I43" s="4">
        <f t="shared" si="1"/>
        <v>285</v>
      </c>
      <c r="J43" s="4" t="s">
        <v>19</v>
      </c>
      <c r="K43" s="4" t="s">
        <v>18</v>
      </c>
      <c r="L43" s="4" t="s">
        <v>18</v>
      </c>
      <c r="M43" s="4"/>
    </row>
    <row r="44" spans="1:13" ht="19.5">
      <c r="A44" s="1">
        <v>41</v>
      </c>
      <c r="B44" s="4" t="s">
        <v>114</v>
      </c>
      <c r="C44" s="4" t="s">
        <v>109</v>
      </c>
      <c r="D44" s="4" t="s">
        <v>110</v>
      </c>
      <c r="E44" s="4" t="s">
        <v>23</v>
      </c>
      <c r="F44" s="5" t="s">
        <v>115</v>
      </c>
      <c r="G44" s="4">
        <v>1</v>
      </c>
      <c r="H44" s="4">
        <v>285</v>
      </c>
      <c r="I44" s="4">
        <f t="shared" si="1"/>
        <v>285</v>
      </c>
      <c r="J44" s="4" t="s">
        <v>19</v>
      </c>
      <c r="K44" s="4" t="s">
        <v>18</v>
      </c>
      <c r="L44" s="4" t="s">
        <v>18</v>
      </c>
      <c r="M44" s="4"/>
    </row>
    <row r="45" spans="1:13" ht="19.5">
      <c r="A45" s="1">
        <v>42</v>
      </c>
      <c r="B45" s="4" t="s">
        <v>116</v>
      </c>
      <c r="C45" s="4" t="s">
        <v>117</v>
      </c>
      <c r="D45" s="8" t="s">
        <v>16</v>
      </c>
      <c r="E45" s="4" t="s">
        <v>23</v>
      </c>
      <c r="F45" s="5" t="s">
        <v>118</v>
      </c>
      <c r="G45" s="4">
        <v>1</v>
      </c>
      <c r="H45" s="4">
        <v>449</v>
      </c>
      <c r="I45" s="4">
        <f t="shared" si="1"/>
        <v>449</v>
      </c>
      <c r="J45" s="4" t="s">
        <v>18</v>
      </c>
      <c r="K45" s="4" t="s">
        <v>18</v>
      </c>
      <c r="L45" s="4" t="s">
        <v>18</v>
      </c>
      <c r="M45" s="4"/>
    </row>
    <row r="46" spans="1:13" ht="19.5">
      <c r="A46" s="1">
        <v>43</v>
      </c>
      <c r="B46" s="4" t="s">
        <v>119</v>
      </c>
      <c r="C46" s="4" t="s">
        <v>120</v>
      </c>
      <c r="D46" s="8" t="s">
        <v>121</v>
      </c>
      <c r="E46" s="4" t="s">
        <v>23</v>
      </c>
      <c r="F46" s="5" t="s">
        <v>122</v>
      </c>
      <c r="G46" s="4">
        <v>1</v>
      </c>
      <c r="H46" s="4">
        <v>320</v>
      </c>
      <c r="I46" s="4">
        <f t="shared" si="1"/>
        <v>320</v>
      </c>
      <c r="J46" s="4" t="s">
        <v>18</v>
      </c>
      <c r="K46" s="4" t="s">
        <v>18</v>
      </c>
      <c r="L46" s="4" t="s">
        <v>18</v>
      </c>
      <c r="M46" s="4"/>
    </row>
    <row r="47" spans="1:13" ht="19.5">
      <c r="A47" s="1">
        <v>44</v>
      </c>
      <c r="B47" s="4" t="s">
        <v>123</v>
      </c>
      <c r="C47" s="4" t="s">
        <v>124</v>
      </c>
      <c r="D47" s="8" t="s">
        <v>125</v>
      </c>
      <c r="E47" s="4" t="s">
        <v>23</v>
      </c>
      <c r="F47" s="5" t="s">
        <v>126</v>
      </c>
      <c r="G47" s="4">
        <v>1</v>
      </c>
      <c r="H47" s="4">
        <v>330</v>
      </c>
      <c r="I47" s="4">
        <f t="shared" si="1"/>
        <v>330</v>
      </c>
      <c r="J47" s="4" t="s">
        <v>18</v>
      </c>
      <c r="K47" s="4" t="s">
        <v>18</v>
      </c>
      <c r="L47" s="4" t="s">
        <v>18</v>
      </c>
      <c r="M47" s="4"/>
    </row>
    <row r="48" spans="1:13" ht="19.5">
      <c r="A48" s="1">
        <v>45</v>
      </c>
      <c r="B48" s="4" t="s">
        <v>127</v>
      </c>
      <c r="C48" s="4" t="s">
        <v>128</v>
      </c>
      <c r="D48" s="8" t="s">
        <v>129</v>
      </c>
      <c r="E48" s="4" t="s">
        <v>23</v>
      </c>
      <c r="F48" s="5" t="s">
        <v>130</v>
      </c>
      <c r="G48" s="4">
        <v>1</v>
      </c>
      <c r="H48" s="4">
        <v>499</v>
      </c>
      <c r="I48" s="4">
        <f t="shared" si="1"/>
        <v>499</v>
      </c>
      <c r="J48" s="4" t="s">
        <v>18</v>
      </c>
      <c r="K48" s="4" t="s">
        <v>18</v>
      </c>
      <c r="L48" s="4" t="s">
        <v>18</v>
      </c>
      <c r="M48" s="4"/>
    </row>
    <row r="49" spans="1:13" ht="19.5">
      <c r="A49" s="1">
        <v>46</v>
      </c>
      <c r="B49" s="4" t="s">
        <v>131</v>
      </c>
      <c r="C49" s="4" t="s">
        <v>132</v>
      </c>
      <c r="D49" s="8" t="s">
        <v>133</v>
      </c>
      <c r="E49" s="4" t="s">
        <v>23</v>
      </c>
      <c r="F49" s="5" t="s">
        <v>134</v>
      </c>
      <c r="G49" s="4">
        <v>1</v>
      </c>
      <c r="H49" s="4">
        <v>360</v>
      </c>
      <c r="I49" s="4">
        <f t="shared" si="1"/>
        <v>360</v>
      </c>
      <c r="J49" s="4" t="s">
        <v>18</v>
      </c>
      <c r="K49" s="4" t="s">
        <v>18</v>
      </c>
      <c r="L49" s="4" t="s">
        <v>18</v>
      </c>
      <c r="M49" s="4"/>
    </row>
    <row r="50" spans="1:13" ht="19.5">
      <c r="A50" s="1">
        <v>47</v>
      </c>
      <c r="B50" s="4" t="s">
        <v>135</v>
      </c>
      <c r="C50" s="4" t="s">
        <v>132</v>
      </c>
      <c r="D50" s="8" t="s">
        <v>133</v>
      </c>
      <c r="E50" s="4" t="s">
        <v>23</v>
      </c>
      <c r="F50" s="5" t="s">
        <v>136</v>
      </c>
      <c r="G50" s="4">
        <v>1</v>
      </c>
      <c r="H50" s="4">
        <v>360</v>
      </c>
      <c r="I50" s="4">
        <f t="shared" si="1"/>
        <v>360</v>
      </c>
      <c r="J50" s="4" t="s">
        <v>18</v>
      </c>
      <c r="K50" s="4" t="s">
        <v>18</v>
      </c>
      <c r="L50" s="4" t="s">
        <v>18</v>
      </c>
      <c r="M50" s="4"/>
    </row>
    <row r="51" spans="1:13" ht="19.5" customHeight="1">
      <c r="A51" s="1">
        <v>48</v>
      </c>
      <c r="B51" s="9" t="s">
        <v>137</v>
      </c>
      <c r="C51" s="9" t="s">
        <v>138</v>
      </c>
      <c r="D51" s="10" t="s">
        <v>139</v>
      </c>
      <c r="E51" s="9" t="s">
        <v>23</v>
      </c>
      <c r="F51" s="11" t="s">
        <v>140</v>
      </c>
      <c r="G51" s="9">
        <v>1</v>
      </c>
      <c r="H51" s="9">
        <v>400</v>
      </c>
      <c r="I51" s="4">
        <f t="shared" si="1"/>
        <v>400</v>
      </c>
      <c r="J51" s="9" t="s">
        <v>18</v>
      </c>
      <c r="K51" s="9" t="s">
        <v>18</v>
      </c>
      <c r="L51" s="9" t="s">
        <v>18</v>
      </c>
      <c r="M51" s="4"/>
    </row>
    <row r="52" spans="1:13" ht="19.5">
      <c r="A52" s="1">
        <v>49</v>
      </c>
      <c r="B52" s="9" t="s">
        <v>141</v>
      </c>
      <c r="C52" s="9" t="s">
        <v>142</v>
      </c>
      <c r="D52" s="10" t="s">
        <v>143</v>
      </c>
      <c r="E52" s="9" t="s">
        <v>23</v>
      </c>
      <c r="F52" s="11" t="s">
        <v>144</v>
      </c>
      <c r="G52" s="9">
        <v>1</v>
      </c>
      <c r="H52" s="9">
        <v>380</v>
      </c>
      <c r="I52" s="4">
        <f t="shared" si="1"/>
        <v>380</v>
      </c>
      <c r="J52" s="9" t="s">
        <v>18</v>
      </c>
      <c r="K52" s="9" t="s">
        <v>18</v>
      </c>
      <c r="L52" s="9" t="s">
        <v>18</v>
      </c>
      <c r="M52" s="4"/>
    </row>
    <row r="53" spans="1:13" ht="19.5">
      <c r="A53" s="1">
        <v>50</v>
      </c>
      <c r="B53" s="4" t="s">
        <v>152</v>
      </c>
      <c r="C53" s="4" t="s">
        <v>153</v>
      </c>
      <c r="D53" s="4" t="s">
        <v>154</v>
      </c>
      <c r="E53" s="4" t="s">
        <v>23</v>
      </c>
      <c r="F53" s="5">
        <v>9789575652623</v>
      </c>
      <c r="G53" s="4">
        <v>1</v>
      </c>
      <c r="H53" s="4">
        <v>270</v>
      </c>
      <c r="I53" s="4">
        <f t="shared" si="1"/>
        <v>270</v>
      </c>
      <c r="J53" s="4" t="s">
        <v>18</v>
      </c>
      <c r="K53" s="4" t="s">
        <v>18</v>
      </c>
      <c r="L53" s="4" t="s">
        <v>18</v>
      </c>
      <c r="M53" s="4"/>
    </row>
    <row r="54" spans="1:13" ht="19.5">
      <c r="A54" s="24">
        <v>51</v>
      </c>
      <c r="B54" s="25" t="s">
        <v>149</v>
      </c>
      <c r="C54" s="25" t="s">
        <v>150</v>
      </c>
      <c r="D54" s="25" t="s">
        <v>151</v>
      </c>
      <c r="E54" s="25" t="s">
        <v>23</v>
      </c>
      <c r="F54" s="26">
        <v>9789865786892</v>
      </c>
      <c r="G54" s="25">
        <v>1</v>
      </c>
      <c r="H54" s="25">
        <v>252</v>
      </c>
      <c r="I54" s="25">
        <f>G54*H54</f>
        <v>252</v>
      </c>
      <c r="J54" s="25" t="s">
        <v>18</v>
      </c>
      <c r="K54" s="25" t="s">
        <v>18</v>
      </c>
      <c r="L54" s="25" t="s">
        <v>19</v>
      </c>
      <c r="M54" s="4"/>
    </row>
    <row r="55" spans="1:13" ht="19.5">
      <c r="A55" s="24">
        <v>52</v>
      </c>
      <c r="B55" s="25" t="s">
        <v>158</v>
      </c>
      <c r="C55" s="25" t="s">
        <v>159</v>
      </c>
      <c r="D55" s="25" t="s">
        <v>160</v>
      </c>
      <c r="E55" s="25" t="s">
        <v>23</v>
      </c>
      <c r="F55" s="26">
        <v>9789865894047</v>
      </c>
      <c r="G55" s="25">
        <v>1</v>
      </c>
      <c r="H55" s="25">
        <v>196</v>
      </c>
      <c r="I55" s="25">
        <f>G55*H55</f>
        <v>196</v>
      </c>
      <c r="J55" s="25" t="s">
        <v>18</v>
      </c>
      <c r="K55" s="25" t="s">
        <v>18</v>
      </c>
      <c r="L55" s="25" t="s">
        <v>19</v>
      </c>
      <c r="M55" s="4"/>
    </row>
    <row r="56" spans="1:13" ht="19.5">
      <c r="A56" s="1">
        <v>53</v>
      </c>
      <c r="B56" s="4" t="s">
        <v>161</v>
      </c>
      <c r="C56" s="4" t="s">
        <v>162</v>
      </c>
      <c r="D56" s="4" t="s">
        <v>121</v>
      </c>
      <c r="E56" s="4" t="s">
        <v>23</v>
      </c>
      <c r="F56" s="6" t="s">
        <v>163</v>
      </c>
      <c r="G56" s="4">
        <v>1</v>
      </c>
      <c r="H56" s="4">
        <v>420</v>
      </c>
      <c r="I56" s="4">
        <f t="shared" si="1"/>
        <v>420</v>
      </c>
      <c r="J56" s="4" t="s">
        <v>18</v>
      </c>
      <c r="K56" s="4" t="s">
        <v>18</v>
      </c>
      <c r="L56" s="4" t="s">
        <v>18</v>
      </c>
      <c r="M56" s="4"/>
    </row>
    <row r="57" spans="1:13" ht="19.5">
      <c r="A57" s="1">
        <v>54</v>
      </c>
      <c r="B57" s="4" t="s">
        <v>164</v>
      </c>
      <c r="C57" s="4" t="s">
        <v>165</v>
      </c>
      <c r="D57" s="4" t="s">
        <v>166</v>
      </c>
      <c r="E57" s="4" t="s">
        <v>23</v>
      </c>
      <c r="F57" s="6" t="s">
        <v>167</v>
      </c>
      <c r="G57" s="4">
        <v>1</v>
      </c>
      <c r="H57" s="4">
        <v>300</v>
      </c>
      <c r="I57" s="4">
        <f t="shared" si="1"/>
        <v>300</v>
      </c>
      <c r="J57" s="4" t="s">
        <v>18</v>
      </c>
      <c r="K57" s="4" t="s">
        <v>18</v>
      </c>
      <c r="L57" s="4" t="s">
        <v>18</v>
      </c>
      <c r="M57" s="4"/>
    </row>
    <row r="58" spans="1:13" ht="19.5">
      <c r="A58" s="1">
        <v>55</v>
      </c>
      <c r="B58" s="4" t="s">
        <v>168</v>
      </c>
      <c r="C58" s="4" t="s">
        <v>169</v>
      </c>
      <c r="D58" s="4" t="s">
        <v>170</v>
      </c>
      <c r="E58" s="4" t="s">
        <v>23</v>
      </c>
      <c r="F58" s="6" t="s">
        <v>171</v>
      </c>
      <c r="G58" s="4">
        <v>1</v>
      </c>
      <c r="H58" s="4">
        <v>380</v>
      </c>
      <c r="I58" s="4">
        <f t="shared" si="1"/>
        <v>380</v>
      </c>
      <c r="J58" s="4" t="s">
        <v>18</v>
      </c>
      <c r="K58" s="4" t="s">
        <v>18</v>
      </c>
      <c r="L58" s="4" t="s">
        <v>18</v>
      </c>
      <c r="M58" s="4"/>
    </row>
    <row r="59" spans="1:13" ht="19.5">
      <c r="A59" s="1">
        <v>56</v>
      </c>
      <c r="B59" s="4" t="s">
        <v>172</v>
      </c>
      <c r="C59" s="4" t="s">
        <v>173</v>
      </c>
      <c r="D59" s="4" t="s">
        <v>174</v>
      </c>
      <c r="E59" s="4" t="s">
        <v>23</v>
      </c>
      <c r="F59" s="6" t="s">
        <v>175</v>
      </c>
      <c r="G59" s="4">
        <v>1</v>
      </c>
      <c r="H59" s="4">
        <v>340</v>
      </c>
      <c r="I59" s="4">
        <f t="shared" si="1"/>
        <v>340</v>
      </c>
      <c r="J59" s="4" t="s">
        <v>18</v>
      </c>
      <c r="K59" s="4" t="s">
        <v>18</v>
      </c>
      <c r="L59" s="4" t="s">
        <v>18</v>
      </c>
      <c r="M59" s="4"/>
    </row>
    <row r="60" spans="1:13" ht="19.5">
      <c r="A60" s="1">
        <v>57</v>
      </c>
      <c r="B60" s="4" t="s">
        <v>176</v>
      </c>
      <c r="C60" s="4" t="s">
        <v>177</v>
      </c>
      <c r="D60" s="4" t="s">
        <v>178</v>
      </c>
      <c r="E60" s="4" t="s">
        <v>23</v>
      </c>
      <c r="F60" s="6" t="s">
        <v>179</v>
      </c>
      <c r="G60" s="4">
        <v>1</v>
      </c>
      <c r="H60" s="4">
        <v>520</v>
      </c>
      <c r="I60" s="4">
        <f t="shared" si="1"/>
        <v>520</v>
      </c>
      <c r="J60" s="4" t="s">
        <v>18</v>
      </c>
      <c r="K60" s="4" t="s">
        <v>18</v>
      </c>
      <c r="L60" s="4" t="s">
        <v>18</v>
      </c>
      <c r="M60" s="4"/>
    </row>
    <row r="61" spans="1:13" ht="19.5">
      <c r="A61" s="1">
        <v>58</v>
      </c>
      <c r="B61" s="4" t="s">
        <v>180</v>
      </c>
      <c r="C61" s="4" t="s">
        <v>181</v>
      </c>
      <c r="D61" s="4" t="s">
        <v>182</v>
      </c>
      <c r="E61" s="4" t="s">
        <v>23</v>
      </c>
      <c r="F61" s="5">
        <v>9789865918347</v>
      </c>
      <c r="G61" s="4">
        <v>1</v>
      </c>
      <c r="H61" s="4">
        <v>359</v>
      </c>
      <c r="I61" s="4">
        <f t="shared" si="1"/>
        <v>359</v>
      </c>
      <c r="J61" s="4" t="s">
        <v>18</v>
      </c>
      <c r="K61" s="4" t="s">
        <v>18</v>
      </c>
      <c r="L61" s="4" t="s">
        <v>18</v>
      </c>
      <c r="M61" s="4"/>
    </row>
    <row r="62" spans="1:13" ht="19.5">
      <c r="A62" s="1">
        <v>59</v>
      </c>
      <c r="B62" s="4" t="s">
        <v>183</v>
      </c>
      <c r="C62" s="4" t="s">
        <v>184</v>
      </c>
      <c r="D62" s="4" t="s">
        <v>160</v>
      </c>
      <c r="E62" s="4" t="s">
        <v>23</v>
      </c>
      <c r="F62" s="5">
        <v>9789863710295</v>
      </c>
      <c r="G62" s="4">
        <v>1</v>
      </c>
      <c r="H62" s="4">
        <v>140</v>
      </c>
      <c r="I62" s="4">
        <f t="shared" si="1"/>
        <v>140</v>
      </c>
      <c r="J62" s="4" t="s">
        <v>18</v>
      </c>
      <c r="K62" s="4" t="s">
        <v>18</v>
      </c>
      <c r="L62" s="4" t="s">
        <v>18</v>
      </c>
      <c r="M62" s="4"/>
    </row>
    <row r="63" spans="1:13" ht="19.5">
      <c r="A63" s="1">
        <v>60</v>
      </c>
      <c r="B63" s="4" t="s">
        <v>185</v>
      </c>
      <c r="C63" s="4" t="s">
        <v>186</v>
      </c>
      <c r="D63" s="4" t="s">
        <v>187</v>
      </c>
      <c r="E63" s="4" t="s">
        <v>23</v>
      </c>
      <c r="F63" s="5">
        <v>9789863830399</v>
      </c>
      <c r="G63" s="4">
        <v>1</v>
      </c>
      <c r="H63" s="4">
        <v>238</v>
      </c>
      <c r="I63" s="4">
        <f t="shared" si="1"/>
        <v>238</v>
      </c>
      <c r="J63" s="4" t="s">
        <v>18</v>
      </c>
      <c r="K63" s="4" t="s">
        <v>18</v>
      </c>
      <c r="L63" s="4" t="s">
        <v>18</v>
      </c>
      <c r="M63" s="4"/>
    </row>
    <row r="64" spans="1:13" ht="19.5">
      <c r="A64" s="1">
        <v>61</v>
      </c>
      <c r="B64" s="4" t="s">
        <v>188</v>
      </c>
      <c r="C64" s="4" t="s">
        <v>189</v>
      </c>
      <c r="D64" s="4" t="s">
        <v>190</v>
      </c>
      <c r="E64" s="4" t="s">
        <v>30</v>
      </c>
      <c r="F64" s="5">
        <v>9789861372792</v>
      </c>
      <c r="G64" s="4">
        <v>4</v>
      </c>
      <c r="H64" s="4">
        <v>310</v>
      </c>
      <c r="I64" s="4">
        <f t="shared" si="1"/>
        <v>1240</v>
      </c>
      <c r="J64" s="4" t="s">
        <v>18</v>
      </c>
      <c r="K64" s="4" t="s">
        <v>18</v>
      </c>
      <c r="L64" s="4" t="s">
        <v>18</v>
      </c>
      <c r="M64" s="4"/>
    </row>
    <row r="65" spans="1:13" ht="19.5">
      <c r="A65" s="1">
        <v>62</v>
      </c>
      <c r="B65" s="4" t="s">
        <v>191</v>
      </c>
      <c r="C65" s="4" t="s">
        <v>192</v>
      </c>
      <c r="D65" s="4" t="s">
        <v>193</v>
      </c>
      <c r="E65" s="4" t="s">
        <v>30</v>
      </c>
      <c r="F65" s="5">
        <v>9789863616986</v>
      </c>
      <c r="G65" s="4">
        <v>1</v>
      </c>
      <c r="H65" s="4">
        <v>360</v>
      </c>
      <c r="I65" s="4">
        <f t="shared" si="1"/>
        <v>360</v>
      </c>
      <c r="J65" s="4" t="s">
        <v>18</v>
      </c>
      <c r="K65" s="4" t="s">
        <v>18</v>
      </c>
      <c r="L65" s="4" t="s">
        <v>18</v>
      </c>
      <c r="M65" s="4"/>
    </row>
    <row r="66" spans="1:13" ht="19.5">
      <c r="A66" s="1">
        <v>63</v>
      </c>
      <c r="B66" s="4" t="s">
        <v>194</v>
      </c>
      <c r="C66" s="4" t="s">
        <v>192</v>
      </c>
      <c r="D66" s="4" t="s">
        <v>193</v>
      </c>
      <c r="E66" s="4" t="s">
        <v>30</v>
      </c>
      <c r="F66" s="5">
        <v>9789863616535</v>
      </c>
      <c r="G66" s="4">
        <v>1</v>
      </c>
      <c r="H66" s="4">
        <v>320</v>
      </c>
      <c r="I66" s="4">
        <f t="shared" si="1"/>
        <v>320</v>
      </c>
      <c r="J66" s="4" t="s">
        <v>18</v>
      </c>
      <c r="K66" s="4" t="s">
        <v>18</v>
      </c>
      <c r="L66" s="4" t="s">
        <v>18</v>
      </c>
      <c r="M66" s="4"/>
    </row>
    <row r="67" spans="1:13" ht="19.5">
      <c r="A67" s="1">
        <v>64</v>
      </c>
      <c r="B67" s="4" t="s">
        <v>195</v>
      </c>
      <c r="C67" s="4" t="s">
        <v>196</v>
      </c>
      <c r="D67" s="4" t="s">
        <v>197</v>
      </c>
      <c r="E67" s="4" t="s">
        <v>30</v>
      </c>
      <c r="F67" s="5">
        <v>9789571380155</v>
      </c>
      <c r="G67" s="4">
        <v>1</v>
      </c>
      <c r="H67" s="4">
        <v>330</v>
      </c>
      <c r="I67" s="4">
        <f t="shared" si="1"/>
        <v>330</v>
      </c>
      <c r="J67" s="4" t="s">
        <v>18</v>
      </c>
      <c r="K67" s="4" t="s">
        <v>18</v>
      </c>
      <c r="L67" s="4" t="s">
        <v>18</v>
      </c>
      <c r="M67" s="4"/>
    </row>
    <row r="68" spans="1:13" ht="19.5">
      <c r="A68" s="1">
        <v>65</v>
      </c>
      <c r="B68" s="4" t="s">
        <v>198</v>
      </c>
      <c r="C68" s="4" t="s">
        <v>199</v>
      </c>
      <c r="D68" s="4" t="s">
        <v>197</v>
      </c>
      <c r="E68" s="4" t="s">
        <v>30</v>
      </c>
      <c r="F68" s="5">
        <v>9789571376462</v>
      </c>
      <c r="G68" s="4">
        <v>1</v>
      </c>
      <c r="H68" s="4">
        <v>380</v>
      </c>
      <c r="I68" s="4">
        <f t="shared" si="1"/>
        <v>380</v>
      </c>
      <c r="J68" s="4" t="s">
        <v>18</v>
      </c>
      <c r="K68" s="4" t="s">
        <v>18</v>
      </c>
      <c r="L68" s="4" t="s">
        <v>18</v>
      </c>
      <c r="M68" s="4"/>
    </row>
    <row r="69" spans="1:13" ht="19.5">
      <c r="A69" s="1">
        <v>66</v>
      </c>
      <c r="B69" s="4" t="s">
        <v>200</v>
      </c>
      <c r="C69" s="4" t="s">
        <v>201</v>
      </c>
      <c r="D69" s="4" t="s">
        <v>202</v>
      </c>
      <c r="E69" s="4" t="s">
        <v>30</v>
      </c>
      <c r="F69" s="5">
        <v>9789863922889</v>
      </c>
      <c r="G69" s="4">
        <v>1</v>
      </c>
      <c r="H69" s="4">
        <v>340</v>
      </c>
      <c r="I69" s="4">
        <f t="shared" si="1"/>
        <v>340</v>
      </c>
      <c r="J69" s="4" t="s">
        <v>18</v>
      </c>
      <c r="K69" s="4" t="s">
        <v>18</v>
      </c>
      <c r="L69" s="4" t="s">
        <v>18</v>
      </c>
      <c r="M69" s="4"/>
    </row>
    <row r="70" spans="1:13" ht="19.5">
      <c r="A70" s="1">
        <v>67</v>
      </c>
      <c r="B70" s="4" t="s">
        <v>203</v>
      </c>
      <c r="C70" s="4" t="s">
        <v>204</v>
      </c>
      <c r="D70" s="4" t="s">
        <v>193</v>
      </c>
      <c r="E70" s="4" t="s">
        <v>30</v>
      </c>
      <c r="F70" s="5">
        <v>9789863616375</v>
      </c>
      <c r="G70" s="4">
        <v>1</v>
      </c>
      <c r="H70" s="4">
        <v>360</v>
      </c>
      <c r="I70" s="4">
        <f t="shared" si="1"/>
        <v>360</v>
      </c>
      <c r="J70" s="4" t="s">
        <v>18</v>
      </c>
      <c r="K70" s="4" t="s">
        <v>18</v>
      </c>
      <c r="L70" s="4" t="s">
        <v>18</v>
      </c>
      <c r="M70" s="4"/>
    </row>
    <row r="71" spans="1:13" ht="19.5">
      <c r="A71" s="1">
        <v>68</v>
      </c>
      <c r="B71" s="4" t="s">
        <v>205</v>
      </c>
      <c r="C71" s="4" t="s">
        <v>206</v>
      </c>
      <c r="D71" s="4" t="s">
        <v>207</v>
      </c>
      <c r="E71" s="4" t="s">
        <v>30</v>
      </c>
      <c r="F71" s="5">
        <v>9789863843344</v>
      </c>
      <c r="G71" s="4">
        <v>4</v>
      </c>
      <c r="H71" s="4">
        <v>1200</v>
      </c>
      <c r="I71" s="4">
        <f t="shared" si="1"/>
        <v>4800</v>
      </c>
      <c r="J71" s="4" t="s">
        <v>18</v>
      </c>
      <c r="K71" s="4" t="s">
        <v>18</v>
      </c>
      <c r="L71" s="4" t="s">
        <v>18</v>
      </c>
      <c r="M71" s="4"/>
    </row>
    <row r="72" spans="1:13" ht="19.5">
      <c r="A72" s="1">
        <v>69</v>
      </c>
      <c r="B72" s="4" t="s">
        <v>208</v>
      </c>
      <c r="C72" s="4" t="s">
        <v>209</v>
      </c>
      <c r="D72" s="4" t="s">
        <v>210</v>
      </c>
      <c r="E72" s="4" t="s">
        <v>30</v>
      </c>
      <c r="F72" s="5">
        <v>9789863446187</v>
      </c>
      <c r="G72" s="4">
        <v>1</v>
      </c>
      <c r="H72" s="4">
        <v>280</v>
      </c>
      <c r="I72" s="4">
        <f t="shared" si="1"/>
        <v>280</v>
      </c>
      <c r="J72" s="4" t="s">
        <v>19</v>
      </c>
      <c r="K72" s="4" t="s">
        <v>18</v>
      </c>
      <c r="L72" s="4" t="s">
        <v>18</v>
      </c>
      <c r="M72" s="4"/>
    </row>
    <row r="73" spans="1:13" ht="19.5">
      <c r="A73" s="1">
        <v>70</v>
      </c>
      <c r="B73" s="4" t="s">
        <v>211</v>
      </c>
      <c r="C73" s="4" t="s">
        <v>212</v>
      </c>
      <c r="D73" s="4" t="s">
        <v>210</v>
      </c>
      <c r="E73" s="4" t="s">
        <v>30</v>
      </c>
      <c r="F73" s="5">
        <v>9789863446781</v>
      </c>
      <c r="G73" s="4">
        <v>1</v>
      </c>
      <c r="H73" s="4">
        <v>299</v>
      </c>
      <c r="I73" s="4">
        <f t="shared" si="1"/>
        <v>299</v>
      </c>
      <c r="J73" s="4" t="s">
        <v>19</v>
      </c>
      <c r="K73" s="4" t="s">
        <v>18</v>
      </c>
      <c r="L73" s="4" t="s">
        <v>18</v>
      </c>
      <c r="M73" s="4"/>
    </row>
    <row r="74" spans="1:13" ht="19.5">
      <c r="A74" s="1">
        <v>71</v>
      </c>
      <c r="B74" s="4" t="s">
        <v>213</v>
      </c>
      <c r="C74" s="4" t="s">
        <v>214</v>
      </c>
      <c r="D74" s="4" t="s">
        <v>210</v>
      </c>
      <c r="E74" s="4" t="s">
        <v>30</v>
      </c>
      <c r="F74" s="5">
        <v>9789863446927</v>
      </c>
      <c r="G74" s="4">
        <v>2</v>
      </c>
      <c r="H74" s="4">
        <v>280</v>
      </c>
      <c r="I74" s="4">
        <f t="shared" si="1"/>
        <v>560</v>
      </c>
      <c r="J74" s="4" t="s">
        <v>19</v>
      </c>
      <c r="K74" s="4" t="s">
        <v>18</v>
      </c>
      <c r="L74" s="4" t="s">
        <v>18</v>
      </c>
      <c r="M74" s="4"/>
    </row>
    <row r="75" spans="1:13" ht="19.5">
      <c r="A75" s="1">
        <v>72</v>
      </c>
      <c r="B75" s="4" t="s">
        <v>215</v>
      </c>
      <c r="C75" s="4" t="s">
        <v>216</v>
      </c>
      <c r="D75" s="4" t="s">
        <v>210</v>
      </c>
      <c r="E75" s="4" t="s">
        <v>30</v>
      </c>
      <c r="F75" s="5">
        <v>9789863446118</v>
      </c>
      <c r="G75" s="4">
        <v>1</v>
      </c>
      <c r="H75" s="4">
        <v>299</v>
      </c>
      <c r="I75" s="4">
        <f t="shared" si="1"/>
        <v>299</v>
      </c>
      <c r="J75" s="4" t="s">
        <v>19</v>
      </c>
      <c r="K75" s="4" t="s">
        <v>18</v>
      </c>
      <c r="L75" s="4" t="s">
        <v>18</v>
      </c>
      <c r="M75" s="4"/>
    </row>
    <row r="76" spans="1:13" ht="19.5">
      <c r="A76" s="1">
        <v>73</v>
      </c>
      <c r="B76" s="4" t="s">
        <v>217</v>
      </c>
      <c r="C76" s="4" t="s">
        <v>218</v>
      </c>
      <c r="D76" s="4" t="s">
        <v>210</v>
      </c>
      <c r="E76" s="4" t="s">
        <v>30</v>
      </c>
      <c r="F76" s="5">
        <v>9789863445937</v>
      </c>
      <c r="G76" s="4">
        <v>1</v>
      </c>
      <c r="H76" s="4">
        <v>299</v>
      </c>
      <c r="I76" s="4">
        <f t="shared" si="1"/>
        <v>299</v>
      </c>
      <c r="J76" s="4" t="s">
        <v>19</v>
      </c>
      <c r="K76" s="4" t="s">
        <v>18</v>
      </c>
      <c r="L76" s="4" t="s">
        <v>18</v>
      </c>
      <c r="M76" s="4"/>
    </row>
    <row r="77" spans="1:13" ht="19.5">
      <c r="A77" s="1">
        <v>74</v>
      </c>
      <c r="B77" s="4" t="s">
        <v>219</v>
      </c>
      <c r="C77" s="4" t="s">
        <v>220</v>
      </c>
      <c r="D77" s="4" t="s">
        <v>210</v>
      </c>
      <c r="E77" s="4" t="s">
        <v>30</v>
      </c>
      <c r="F77" s="5">
        <v>9789863444602</v>
      </c>
      <c r="G77" s="4">
        <v>1</v>
      </c>
      <c r="H77" s="4">
        <v>299</v>
      </c>
      <c r="I77" s="4">
        <f t="shared" si="1"/>
        <v>299</v>
      </c>
      <c r="J77" s="4" t="s">
        <v>19</v>
      </c>
      <c r="K77" s="4" t="s">
        <v>18</v>
      </c>
      <c r="L77" s="4" t="s">
        <v>18</v>
      </c>
      <c r="M77" s="4"/>
    </row>
    <row r="78" spans="1:13" ht="19.5">
      <c r="A78" s="1">
        <v>75</v>
      </c>
      <c r="B78" s="4" t="s">
        <v>221</v>
      </c>
      <c r="C78" s="4" t="s">
        <v>222</v>
      </c>
      <c r="D78" s="4" t="s">
        <v>210</v>
      </c>
      <c r="E78" s="4" t="s">
        <v>30</v>
      </c>
      <c r="F78" s="5">
        <v>9789863444558</v>
      </c>
      <c r="G78" s="4">
        <v>1</v>
      </c>
      <c r="H78" s="4">
        <v>280</v>
      </c>
      <c r="I78" s="4">
        <f t="shared" ref="I78:I93" si="2">G78*H78</f>
        <v>280</v>
      </c>
      <c r="J78" s="4" t="s">
        <v>19</v>
      </c>
      <c r="K78" s="4" t="s">
        <v>18</v>
      </c>
      <c r="L78" s="4" t="s">
        <v>18</v>
      </c>
      <c r="M78" s="4"/>
    </row>
    <row r="79" spans="1:13" ht="19.5">
      <c r="A79" s="1">
        <v>76</v>
      </c>
      <c r="B79" s="4" t="s">
        <v>223</v>
      </c>
      <c r="C79" s="4" t="s">
        <v>224</v>
      </c>
      <c r="D79" s="4" t="s">
        <v>225</v>
      </c>
      <c r="E79" s="4" t="s">
        <v>30</v>
      </c>
      <c r="F79" s="5">
        <v>9789578722262</v>
      </c>
      <c r="G79" s="4">
        <v>4</v>
      </c>
      <c r="H79" s="4">
        <v>680</v>
      </c>
      <c r="I79" s="4">
        <f t="shared" si="2"/>
        <v>2720</v>
      </c>
      <c r="J79" s="4" t="s">
        <v>18</v>
      </c>
      <c r="K79" s="4" t="s">
        <v>18</v>
      </c>
      <c r="L79" s="4" t="s">
        <v>18</v>
      </c>
      <c r="M79" s="4"/>
    </row>
    <row r="80" spans="1:13" ht="19.5">
      <c r="A80" s="1">
        <v>77</v>
      </c>
      <c r="B80" s="4" t="s">
        <v>226</v>
      </c>
      <c r="C80" s="4" t="s">
        <v>227</v>
      </c>
      <c r="D80" s="4" t="s">
        <v>106</v>
      </c>
      <c r="E80" s="4" t="s">
        <v>30</v>
      </c>
      <c r="F80" s="5">
        <v>9789577634511</v>
      </c>
      <c r="G80" s="4">
        <v>2</v>
      </c>
      <c r="H80" s="4">
        <v>669</v>
      </c>
      <c r="I80" s="4">
        <f t="shared" si="2"/>
        <v>1338</v>
      </c>
      <c r="J80" s="4" t="s">
        <v>19</v>
      </c>
      <c r="K80" s="4" t="s">
        <v>18</v>
      </c>
      <c r="L80" s="4" t="s">
        <v>18</v>
      </c>
      <c r="M80" s="4"/>
    </row>
    <row r="81" spans="1:13" ht="19.5">
      <c r="A81" s="1">
        <v>78</v>
      </c>
      <c r="B81" s="4" t="s">
        <v>228</v>
      </c>
      <c r="C81" s="4" t="s">
        <v>229</v>
      </c>
      <c r="D81" s="4" t="s">
        <v>106</v>
      </c>
      <c r="E81" s="4" t="s">
        <v>30</v>
      </c>
      <c r="F81" s="5">
        <v>9789577634528</v>
      </c>
      <c r="G81" s="4">
        <v>2</v>
      </c>
      <c r="H81" s="4">
        <v>710</v>
      </c>
      <c r="I81" s="4">
        <f t="shared" si="2"/>
        <v>1420</v>
      </c>
      <c r="J81" s="4" t="s">
        <v>19</v>
      </c>
      <c r="K81" s="4" t="s">
        <v>18</v>
      </c>
      <c r="L81" s="4" t="s">
        <v>18</v>
      </c>
      <c r="M81" s="4"/>
    </row>
    <row r="82" spans="1:13" ht="19.5">
      <c r="A82" s="1">
        <v>79</v>
      </c>
      <c r="B82" s="4" t="s">
        <v>230</v>
      </c>
      <c r="C82" s="4" t="s">
        <v>231</v>
      </c>
      <c r="D82" s="4" t="s">
        <v>232</v>
      </c>
      <c r="E82" s="4" t="s">
        <v>23</v>
      </c>
      <c r="F82" s="7" t="s">
        <v>233</v>
      </c>
      <c r="G82" s="4">
        <v>6</v>
      </c>
      <c r="H82" s="4">
        <v>390</v>
      </c>
      <c r="I82" s="4">
        <f t="shared" si="2"/>
        <v>2340</v>
      </c>
      <c r="J82" s="4" t="s">
        <v>18</v>
      </c>
      <c r="K82" s="4" t="s">
        <v>18</v>
      </c>
      <c r="L82" s="4" t="s">
        <v>18</v>
      </c>
      <c r="M82" s="4"/>
    </row>
    <row r="83" spans="1:13" ht="19.5">
      <c r="A83" s="1">
        <v>80</v>
      </c>
      <c r="B83" s="4" t="s">
        <v>234</v>
      </c>
      <c r="C83" s="4" t="s">
        <v>235</v>
      </c>
      <c r="D83" s="4" t="s">
        <v>110</v>
      </c>
      <c r="E83" s="4" t="s">
        <v>23</v>
      </c>
      <c r="F83" s="7" t="s">
        <v>236</v>
      </c>
      <c r="G83" s="4">
        <v>6</v>
      </c>
      <c r="H83" s="4">
        <v>399</v>
      </c>
      <c r="I83" s="4">
        <f t="shared" si="2"/>
        <v>2394</v>
      </c>
      <c r="J83" s="4" t="s">
        <v>18</v>
      </c>
      <c r="K83" s="4" t="s">
        <v>18</v>
      </c>
      <c r="L83" s="4" t="s">
        <v>18</v>
      </c>
      <c r="M83" s="4"/>
    </row>
    <row r="84" spans="1:13" ht="19.5">
      <c r="A84" s="1">
        <v>81</v>
      </c>
      <c r="B84" s="4" t="s">
        <v>237</v>
      </c>
      <c r="C84" s="4" t="s">
        <v>235</v>
      </c>
      <c r="D84" s="4" t="s">
        <v>110</v>
      </c>
      <c r="E84" s="4" t="s">
        <v>23</v>
      </c>
      <c r="F84" s="7" t="s">
        <v>238</v>
      </c>
      <c r="G84" s="4">
        <v>6</v>
      </c>
      <c r="H84" s="4">
        <v>399</v>
      </c>
      <c r="I84" s="4">
        <f t="shared" si="2"/>
        <v>2394</v>
      </c>
      <c r="J84" s="4" t="s">
        <v>18</v>
      </c>
      <c r="K84" s="4" t="s">
        <v>18</v>
      </c>
      <c r="L84" s="4" t="s">
        <v>18</v>
      </c>
      <c r="M84" s="4"/>
    </row>
    <row r="85" spans="1:13" ht="19.5">
      <c r="A85" s="1">
        <v>82</v>
      </c>
      <c r="B85" s="4" t="s">
        <v>239</v>
      </c>
      <c r="C85" s="4" t="s">
        <v>240</v>
      </c>
      <c r="D85" s="4" t="s">
        <v>241</v>
      </c>
      <c r="E85" s="4" t="s">
        <v>23</v>
      </c>
      <c r="F85" s="7" t="s">
        <v>242</v>
      </c>
      <c r="G85" s="4">
        <v>6</v>
      </c>
      <c r="H85" s="4">
        <v>350</v>
      </c>
      <c r="I85" s="4">
        <f t="shared" si="2"/>
        <v>2100</v>
      </c>
      <c r="J85" s="4" t="s">
        <v>18</v>
      </c>
      <c r="K85" s="4" t="s">
        <v>18</v>
      </c>
      <c r="L85" s="4" t="s">
        <v>18</v>
      </c>
      <c r="M85" s="4"/>
    </row>
    <row r="86" spans="1:13" ht="19.5">
      <c r="A86" s="1">
        <v>83</v>
      </c>
      <c r="B86" s="4" t="s">
        <v>243</v>
      </c>
      <c r="C86" s="4" t="s">
        <v>244</v>
      </c>
      <c r="D86" s="4" t="s">
        <v>245</v>
      </c>
      <c r="E86" s="4" t="s">
        <v>23</v>
      </c>
      <c r="F86" s="5" t="s">
        <v>246</v>
      </c>
      <c r="G86" s="4">
        <v>1</v>
      </c>
      <c r="H86" s="4">
        <v>380</v>
      </c>
      <c r="I86" s="4">
        <f t="shared" si="2"/>
        <v>380</v>
      </c>
      <c r="J86" s="4" t="s">
        <v>18</v>
      </c>
      <c r="K86" s="4" t="s">
        <v>18</v>
      </c>
      <c r="L86" s="4" t="s">
        <v>18</v>
      </c>
      <c r="M86" s="4"/>
    </row>
    <row r="87" spans="1:13" ht="19.5">
      <c r="A87" s="1">
        <v>84</v>
      </c>
      <c r="B87" s="4" t="s">
        <v>247</v>
      </c>
      <c r="C87" s="4" t="s">
        <v>248</v>
      </c>
      <c r="D87" s="4" t="s">
        <v>249</v>
      </c>
      <c r="E87" s="4" t="s">
        <v>23</v>
      </c>
      <c r="F87" s="5" t="s">
        <v>250</v>
      </c>
      <c r="G87" s="4">
        <v>1</v>
      </c>
      <c r="H87" s="4">
        <v>350</v>
      </c>
      <c r="I87" s="4">
        <f t="shared" si="2"/>
        <v>350</v>
      </c>
      <c r="J87" s="4" t="s">
        <v>18</v>
      </c>
      <c r="K87" s="4" t="s">
        <v>18</v>
      </c>
      <c r="L87" s="4" t="s">
        <v>18</v>
      </c>
      <c r="M87" s="4"/>
    </row>
    <row r="88" spans="1:13" ht="19.5">
      <c r="A88" s="1">
        <v>85</v>
      </c>
      <c r="B88" s="4" t="s">
        <v>251</v>
      </c>
      <c r="C88" s="4" t="s">
        <v>252</v>
      </c>
      <c r="D88" s="4" t="s">
        <v>253</v>
      </c>
      <c r="E88" s="4" t="s">
        <v>23</v>
      </c>
      <c r="F88" s="5" t="s">
        <v>254</v>
      </c>
      <c r="G88" s="4">
        <v>1</v>
      </c>
      <c r="H88" s="4">
        <v>420</v>
      </c>
      <c r="I88" s="4">
        <f t="shared" si="2"/>
        <v>420</v>
      </c>
      <c r="J88" s="4" t="s">
        <v>18</v>
      </c>
      <c r="K88" s="4" t="s">
        <v>18</v>
      </c>
      <c r="L88" s="4" t="s">
        <v>18</v>
      </c>
      <c r="M88" s="4"/>
    </row>
    <row r="89" spans="1:13" ht="19.5">
      <c r="A89" s="1">
        <v>86</v>
      </c>
      <c r="B89" s="4" t="s">
        <v>255</v>
      </c>
      <c r="C89" s="4" t="s">
        <v>256</v>
      </c>
      <c r="D89" s="4" t="s">
        <v>257</v>
      </c>
      <c r="E89" s="4" t="s">
        <v>23</v>
      </c>
      <c r="F89" s="5" t="s">
        <v>258</v>
      </c>
      <c r="G89" s="4">
        <v>1</v>
      </c>
      <c r="H89" s="4">
        <v>280</v>
      </c>
      <c r="I89" s="4">
        <f t="shared" si="2"/>
        <v>280</v>
      </c>
      <c r="J89" s="4" t="s">
        <v>18</v>
      </c>
      <c r="K89" s="4" t="s">
        <v>18</v>
      </c>
      <c r="L89" s="4" t="s">
        <v>18</v>
      </c>
      <c r="M89" s="4"/>
    </row>
    <row r="90" spans="1:13" ht="19.5">
      <c r="A90" s="1">
        <v>87</v>
      </c>
      <c r="B90" s="4" t="s">
        <v>259</v>
      </c>
      <c r="C90" s="4" t="s">
        <v>256</v>
      </c>
      <c r="D90" s="4" t="s">
        <v>257</v>
      </c>
      <c r="E90" s="4" t="s">
        <v>23</v>
      </c>
      <c r="F90" s="5" t="s">
        <v>260</v>
      </c>
      <c r="G90" s="4">
        <v>1</v>
      </c>
      <c r="H90" s="4">
        <v>280</v>
      </c>
      <c r="I90" s="4">
        <f t="shared" si="2"/>
        <v>280</v>
      </c>
      <c r="J90" s="4" t="s">
        <v>18</v>
      </c>
      <c r="K90" s="4" t="s">
        <v>18</v>
      </c>
      <c r="L90" s="4" t="s">
        <v>18</v>
      </c>
      <c r="M90" s="4"/>
    </row>
    <row r="91" spans="1:13" ht="19.5">
      <c r="A91" s="1">
        <v>88</v>
      </c>
      <c r="B91" s="4" t="s">
        <v>261</v>
      </c>
      <c r="C91" s="4" t="s">
        <v>262</v>
      </c>
      <c r="D91" s="4" t="s">
        <v>263</v>
      </c>
      <c r="E91" s="4" t="s">
        <v>23</v>
      </c>
      <c r="F91" s="5" t="s">
        <v>264</v>
      </c>
      <c r="G91" s="4">
        <v>1</v>
      </c>
      <c r="H91" s="4">
        <v>320</v>
      </c>
      <c r="I91" s="4">
        <f t="shared" si="2"/>
        <v>320</v>
      </c>
      <c r="J91" s="4" t="s">
        <v>18</v>
      </c>
      <c r="K91" s="4" t="s">
        <v>18</v>
      </c>
      <c r="L91" s="4" t="s">
        <v>18</v>
      </c>
      <c r="M91" s="4"/>
    </row>
    <row r="92" spans="1:13" ht="19.5">
      <c r="A92" s="1">
        <v>89</v>
      </c>
      <c r="B92" s="4" t="s">
        <v>265</v>
      </c>
      <c r="C92" s="4" t="s">
        <v>266</v>
      </c>
      <c r="D92" s="4" t="s">
        <v>210</v>
      </c>
      <c r="E92" s="4" t="s">
        <v>23</v>
      </c>
      <c r="F92" s="5" t="s">
        <v>267</v>
      </c>
      <c r="G92" s="4">
        <v>1</v>
      </c>
      <c r="H92" s="4">
        <v>280</v>
      </c>
      <c r="I92" s="4">
        <f t="shared" si="2"/>
        <v>280</v>
      </c>
      <c r="J92" s="4" t="s">
        <v>18</v>
      </c>
      <c r="K92" s="4" t="s">
        <v>18</v>
      </c>
      <c r="L92" s="4" t="s">
        <v>18</v>
      </c>
      <c r="M92" s="4"/>
    </row>
    <row r="93" spans="1:13" ht="19.5">
      <c r="A93" s="1">
        <v>90</v>
      </c>
      <c r="B93" s="4" t="s">
        <v>268</v>
      </c>
      <c r="C93" s="4" t="s">
        <v>269</v>
      </c>
      <c r="D93" s="4" t="s">
        <v>270</v>
      </c>
      <c r="E93" s="4" t="s">
        <v>23</v>
      </c>
      <c r="F93" s="5" t="s">
        <v>271</v>
      </c>
      <c r="G93" s="4">
        <v>1</v>
      </c>
      <c r="H93" s="4">
        <v>260</v>
      </c>
      <c r="I93" s="4">
        <f t="shared" si="2"/>
        <v>260</v>
      </c>
      <c r="J93" s="4" t="s">
        <v>18</v>
      </c>
      <c r="K93" s="4" t="s">
        <v>18</v>
      </c>
      <c r="L93" s="4" t="s">
        <v>18</v>
      </c>
      <c r="M93" s="4"/>
    </row>
    <row r="94" spans="1:13" ht="19.5">
      <c r="A94" s="1" t="s">
        <v>272</v>
      </c>
      <c r="B94" s="12"/>
      <c r="C94" s="12"/>
      <c r="E94" s="1"/>
      <c r="F94" s="1"/>
      <c r="G94" s="1"/>
      <c r="H94" s="12"/>
      <c r="I94" s="13">
        <f>SUM(I4:I93)</f>
        <v>57874</v>
      </c>
      <c r="J94" s="12"/>
      <c r="K94" s="12"/>
      <c r="L94" s="12"/>
      <c r="M94" s="12"/>
    </row>
    <row r="95" spans="1:13" ht="254.45" customHeight="1">
      <c r="A95" s="29" t="s">
        <v>273</v>
      </c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</row>
    <row r="96" spans="1:13" ht="82.5" customHeight="1">
      <c r="A96" s="30" t="s">
        <v>274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</row>
  </sheetData>
  <mergeCells count="4">
    <mergeCell ref="A1:M1"/>
    <mergeCell ref="A2:M2"/>
    <mergeCell ref="A95:M95"/>
    <mergeCell ref="A96:L96"/>
  </mergeCells>
  <phoneticPr fontId="7" type="noConversion"/>
  <conditionalFormatting sqref="B4:B37 B41:B93">
    <cfRule type="expression" dxfId="0" priority="3" stopIfTrue="1">
      <formula>AND(COUNTIF($B$4:$B$37, B4)+COUNTIF($B$41:$B$93, B4)&gt;1,NOT(ISBLANK(B4)))</formula>
    </cfRule>
  </conditionalFormatting>
  <printOptions horizontalCentered="1"/>
  <pageMargins left="0.70866141732283516" right="0.70866141732283516" top="0.74803149606299213" bottom="0.74803149606299213" header="0.31496062992126012" footer="0.31496062992126012"/>
  <pageSetup paperSize="0" scale="74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</cp:lastModifiedBy>
  <cp:lastPrinted>2017-03-01T10:00:41Z</cp:lastPrinted>
  <dcterms:created xsi:type="dcterms:W3CDTF">2012-07-23T02:09:03Z</dcterms:created>
  <dcterms:modified xsi:type="dcterms:W3CDTF">2019-12-27T03:30:38Z</dcterms:modified>
</cp:coreProperties>
</file>