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Downloads\"/>
    </mc:Choice>
  </mc:AlternateContent>
  <bookViews>
    <workbookView xWindow="0" yWindow="0" windowWidth="28800" windowHeight="12390"/>
  </bookViews>
  <sheets>
    <sheet name="工作表1" sheetId="2" r:id="rId1"/>
    <sheet name="工作表2" sheetId="3" r:id="rId2"/>
  </sheets>
  <calcPr calcId="152511"/>
</workbook>
</file>

<file path=xl/calcChain.xml><?xml version="1.0" encoding="utf-8"?>
<calcChain xmlns="http://schemas.openxmlformats.org/spreadsheetml/2006/main">
  <c r="I13" i="2" l="1"/>
  <c r="I12" i="2" l="1"/>
  <c r="I183" i="2"/>
  <c r="I143" i="2"/>
  <c r="I181" i="2"/>
  <c r="I169" i="2"/>
  <c r="I192" i="2"/>
  <c r="I205" i="2"/>
  <c r="I206" i="2"/>
  <c r="I79" i="2"/>
  <c r="I207" i="2"/>
  <c r="I237" i="2"/>
  <c r="I189" i="2"/>
  <c r="I129" i="2"/>
  <c r="I75" i="2"/>
  <c r="I216" i="2"/>
  <c r="I140" i="2"/>
  <c r="I74" i="2"/>
  <c r="I226" i="2"/>
  <c r="I213" i="2"/>
  <c r="I43" i="2"/>
  <c r="I238" i="2"/>
  <c r="I80" i="2"/>
  <c r="I77" i="2"/>
  <c r="I196" i="2"/>
  <c r="I179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0" i="2" l="1"/>
  <c r="I76" i="2"/>
  <c r="I194" i="2"/>
  <c r="I239" i="2"/>
  <c r="I92" i="2"/>
  <c r="I81" i="2" l="1"/>
  <c r="I50" i="2"/>
  <c r="I49" i="2"/>
  <c r="I148" i="2"/>
  <c r="I147" i="2"/>
  <c r="I146" i="2"/>
  <c r="I168" i="2"/>
  <c r="I51" i="2"/>
  <c r="I222" i="2"/>
  <c r="I203" i="2"/>
  <c r="I95" i="2"/>
  <c r="I88" i="2"/>
  <c r="I89" i="2"/>
  <c r="I243" i="2"/>
  <c r="I130" i="2"/>
  <c r="I131" i="2"/>
  <c r="I186" i="2"/>
  <c r="I167" i="2"/>
  <c r="I142" i="2"/>
  <c r="I141" i="2"/>
  <c r="I29" i="2"/>
  <c r="I217" i="2"/>
  <c r="I127" i="2"/>
  <c r="I30" i="2"/>
  <c r="I87" i="2"/>
  <c r="I31" i="2"/>
  <c r="I210" i="2"/>
  <c r="I211" i="2"/>
  <c r="I198" i="2"/>
  <c r="I197" i="2"/>
  <c r="I212" i="2"/>
  <c r="I187" i="2"/>
  <c r="I132" i="2"/>
  <c r="I133" i="2"/>
  <c r="I106" i="2"/>
  <c r="I119" i="2"/>
  <c r="I65" i="2"/>
  <c r="I109" i="2"/>
  <c r="I108" i="2"/>
  <c r="I96" i="2"/>
  <c r="I63" i="2"/>
  <c r="I149" i="2"/>
  <c r="I150" i="2"/>
  <c r="I112" i="2"/>
  <c r="I111" i="2"/>
  <c r="I107" i="2"/>
  <c r="I144" i="2"/>
  <c r="I83" i="2"/>
  <c r="I66" i="2"/>
  <c r="I110" i="2"/>
  <c r="I230" i="2"/>
  <c r="I85" i="2"/>
  <c r="I215" i="2"/>
  <c r="I97" i="2"/>
  <c r="I82" i="2"/>
  <c r="I113" i="2"/>
  <c r="I70" i="2"/>
  <c r="I118" i="2"/>
  <c r="I101" i="2"/>
  <c r="I99" i="2"/>
  <c r="I44" i="2"/>
  <c r="I91" i="2"/>
  <c r="I152" i="2"/>
  <c r="I104" i="2"/>
  <c r="I114" i="2"/>
  <c r="I117" i="2"/>
  <c r="I116" i="2"/>
  <c r="I240" i="2"/>
  <c r="I86" i="2"/>
  <c r="I37" i="2"/>
  <c r="I42" i="2"/>
  <c r="I139" i="2"/>
  <c r="I134" i="2"/>
  <c r="I52" i="2"/>
  <c r="I214" i="2"/>
  <c r="I191" i="2"/>
  <c r="I102" i="2"/>
  <c r="I98" i="2"/>
  <c r="I105" i="2"/>
  <c r="I115" i="2"/>
  <c r="I199" i="2"/>
  <c r="I48" i="2"/>
  <c r="I90" i="2"/>
  <c r="I190" i="2"/>
  <c r="I103" i="2"/>
  <c r="I100" i="2"/>
  <c r="I200" i="2"/>
  <c r="I33" i="2"/>
  <c r="I34" i="2"/>
  <c r="I40" i="2"/>
  <c r="I41" i="2"/>
  <c r="I54" i="2"/>
  <c r="I242" i="2"/>
  <c r="I84" i="2"/>
  <c r="I154" i="2"/>
  <c r="I153" i="2"/>
  <c r="I201" i="2"/>
  <c r="I94" i="2"/>
  <c r="I233" i="2"/>
  <c r="I180" i="2"/>
  <c r="I45" i="2"/>
  <c r="I202" i="2"/>
  <c r="I39" i="2"/>
  <c r="I234" i="2"/>
  <c r="I38" i="2"/>
  <c r="I71" i="2"/>
  <c r="I62" i="2"/>
  <c r="I35" i="2"/>
  <c r="I72" i="2"/>
  <c r="I28" i="2"/>
  <c r="I36" i="2"/>
  <c r="I245" i="2"/>
  <c r="I218" i="2"/>
  <c r="I182" i="2"/>
  <c r="I184" i="2"/>
  <c r="I227" i="2"/>
  <c r="I232" i="2"/>
  <c r="I231" i="2"/>
  <c r="I220" i="2"/>
  <c r="I223" i="2"/>
  <c r="I224" i="2"/>
  <c r="I229" i="2"/>
  <c r="I225" i="2"/>
  <c r="I228" i="2"/>
  <c r="I236" i="2"/>
  <c r="I235" i="2"/>
  <c r="I219" i="2"/>
  <c r="I221" i="2"/>
  <c r="I7" i="2"/>
  <c r="I8" i="2"/>
  <c r="I9" i="2"/>
  <c r="I14" i="2"/>
  <c r="I123" i="2"/>
  <c r="I61" i="2"/>
  <c r="I60" i="2"/>
  <c r="I59" i="2"/>
  <c r="I58" i="2"/>
  <c r="I57" i="2"/>
  <c r="I56" i="2"/>
  <c r="I120" i="2"/>
  <c r="I185" i="2"/>
  <c r="I55" i="2"/>
  <c r="I125" i="2"/>
  <c r="I145" i="2"/>
  <c r="I126" i="2"/>
  <c r="I93" i="2"/>
  <c r="I53" i="2"/>
  <c r="I64" i="2"/>
  <c r="I241" i="2"/>
  <c r="I68" i="2"/>
  <c r="I135" i="2"/>
  <c r="I136" i="2"/>
  <c r="I69" i="2"/>
  <c r="I124" i="2"/>
  <c r="I122" i="2"/>
  <c r="I121" i="2"/>
  <c r="I128" i="2"/>
  <c r="I188" i="2"/>
  <c r="I78" i="2"/>
  <c r="I170" i="2"/>
  <c r="I11" i="2"/>
  <c r="I172" i="2"/>
  <c r="I195" i="2"/>
  <c r="I151" i="2"/>
  <c r="I244" i="2"/>
  <c r="I193" i="2"/>
  <c r="I67" i="2"/>
  <c r="I46" i="2"/>
  <c r="I47" i="2"/>
  <c r="I204" i="2"/>
  <c r="I171" i="2"/>
  <c r="I18" i="2"/>
  <c r="I16" i="2"/>
  <c r="I23" i="2"/>
  <c r="I24" i="2"/>
  <c r="I26" i="2"/>
  <c r="I19" i="2"/>
  <c r="I25" i="2"/>
  <c r="I22" i="2"/>
  <c r="I20" i="2"/>
  <c r="I15" i="2"/>
  <c r="I17" i="2" l="1"/>
  <c r="I27" i="2"/>
  <c r="I21" i="2"/>
  <c r="I246" i="2" l="1"/>
</calcChain>
</file>

<file path=xl/sharedStrings.xml><?xml version="1.0" encoding="utf-8"?>
<sst xmlns="http://schemas.openxmlformats.org/spreadsheetml/2006/main" count="1987" uniqueCount="673">
  <si>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</si>
  <si>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</si>
  <si>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</si>
  <si>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</si>
  <si>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</si>
  <si>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</si>
  <si>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</si>
  <si>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</si>
  <si>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</si>
  <si>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</si>
  <si>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</si>
  <si>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</si>
  <si>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</si>
  <si>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</si>
  <si>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</si>
  <si>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</si>
  <si>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</si>
  <si>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</si>
  <si>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</si>
  <si>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</si>
  <si>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</si>
  <si>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</si>
  <si>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</si>
  <si>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</si>
  <si>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</si>
  <si>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4" type="noConversion"/>
  </si>
  <si>
    <t>學校班級最高學生數(  29  )人</t>
    <phoneticPr fontId="4" type="noConversion"/>
  </si>
  <si>
    <t>校名：臺南市立延平國中</t>
    <phoneticPr fontId="4" type="noConversion"/>
  </si>
  <si>
    <t>連絡電話： (06)2514720#111</t>
    <phoneticPr fontId="4" type="noConversion"/>
  </si>
  <si>
    <t>Jane Yolen</t>
    <phoneticPr fontId="4" type="noConversion"/>
  </si>
  <si>
    <t>Scholasticasia</t>
    <phoneticPr fontId="4" type="noConversion"/>
  </si>
  <si>
    <t>美國</t>
    <phoneticPr fontId="4" type="noConversion"/>
  </si>
  <si>
    <t>是</t>
    <phoneticPr fontId="4" type="noConversion"/>
  </si>
  <si>
    <t>否</t>
    <phoneticPr fontId="4" type="noConversion"/>
  </si>
  <si>
    <t>Elephant &amp; Piggie Collection</t>
    <phoneticPr fontId="4" type="noConversion"/>
  </si>
  <si>
    <t xml:space="preserve"> Mo Willems</t>
    <phoneticPr fontId="4" type="noConversion"/>
  </si>
  <si>
    <t>Walker Books</t>
    <phoneticPr fontId="4" type="noConversion"/>
  </si>
  <si>
    <t>英國</t>
    <phoneticPr fontId="4" type="noConversion"/>
  </si>
  <si>
    <t>大熊＆鴨子爆笑繪本四部曲套書</t>
    <phoneticPr fontId="4" type="noConversion"/>
  </si>
  <si>
    <t xml:space="preserve"> Jory John,Benji Davies</t>
    <phoneticPr fontId="4" type="noConversion"/>
  </si>
  <si>
    <t>Harper Collins</t>
    <phoneticPr fontId="4" type="noConversion"/>
  </si>
  <si>
    <t>F014306010</t>
    <phoneticPr fontId="4" type="noConversion"/>
  </si>
  <si>
    <t>Arnold Lobel《I Can Read 有聲讀本套書》（10書+4CD合售）</t>
    <phoneticPr fontId="4" type="noConversion"/>
  </si>
  <si>
    <t xml:space="preserve"> Arnold Lobel</t>
    <phoneticPr fontId="4" type="noConversion"/>
  </si>
  <si>
    <t>HarperCollins</t>
    <phoneticPr fontId="4" type="noConversion"/>
  </si>
  <si>
    <t>臉譜</t>
  </si>
  <si>
    <t>陸嘉宏</t>
    <phoneticPr fontId="4" type="noConversion"/>
  </si>
  <si>
    <t>高寶</t>
    <phoneticPr fontId="4" type="noConversion"/>
  </si>
  <si>
    <t>107圖書採購剩餘書單</t>
    <phoneticPr fontId="4" type="noConversion"/>
  </si>
  <si>
    <t>How Do Dinosaurs Collection</t>
    <phoneticPr fontId="4" type="noConversion"/>
  </si>
  <si>
    <t/>
  </si>
  <si>
    <t>USA</t>
  </si>
  <si>
    <t>8809448441442</t>
  </si>
  <si>
    <t>Disney</t>
  </si>
  <si>
    <t>9781368021173</t>
  </si>
  <si>
    <t>Marvel Press</t>
  </si>
  <si>
    <t>9781484751312</t>
  </si>
  <si>
    <t>8809448442241</t>
  </si>
  <si>
    <t>Dinosaur Rap (Book+CD)(Ages 8-12)</t>
  </si>
  <si>
    <t>Barefoot</t>
  </si>
  <si>
    <t>9781782853022</t>
  </si>
  <si>
    <t xml:space="preserve">Disney Mickey Mouse: The Scariest Halloween Story Ever! (Read-Along Storybook and CD) (Ages 6-8) </t>
  </si>
  <si>
    <t>9781368020527</t>
  </si>
  <si>
    <t xml:space="preserve">Scholastic UK Popcorn Readers 2: Peanuts: Snoopy and Friends (Book+CD) (Ages 8-12) (Lexile 360L)  </t>
  </si>
  <si>
    <t>Bloese, Jacquie</t>
  </si>
  <si>
    <t>Mary Glasgow Magazines</t>
  </si>
  <si>
    <t>UK</t>
  </si>
  <si>
    <t>9781910173305</t>
  </si>
  <si>
    <t xml:space="preserve">The Smartest Giant in Town (Book + CD) </t>
  </si>
  <si>
    <t>Donaldson, Julia</t>
  </si>
  <si>
    <t>Macmillan UK</t>
  </si>
  <si>
    <t>9781509815302</t>
  </si>
  <si>
    <t xml:space="preserve">The Snail and the Whale (Book + CD) </t>
  </si>
  <si>
    <t>9781509815265</t>
  </si>
  <si>
    <t>9781368011907</t>
  </si>
  <si>
    <t>英文/107圖書採購剩餘書單</t>
    <phoneticPr fontId="4" type="noConversion"/>
  </si>
  <si>
    <t>英文</t>
    <phoneticPr fontId="4" type="noConversion"/>
  </si>
  <si>
    <t>松田泰子</t>
    <phoneticPr fontId="4" type="noConversion"/>
  </si>
  <si>
    <t>晨星</t>
    <phoneticPr fontId="4" type="noConversion"/>
  </si>
  <si>
    <t>植物大戰殭屍-浩瀚宇宙</t>
    <phoneticPr fontId="4" type="noConversion"/>
  </si>
  <si>
    <t>笑江南</t>
    <phoneticPr fontId="4" type="noConversion"/>
  </si>
  <si>
    <t>狗狗圖書</t>
    <phoneticPr fontId="4" type="noConversion"/>
  </si>
  <si>
    <t>植物大戰殭屍-環境能源</t>
    <phoneticPr fontId="4" type="noConversion"/>
  </si>
  <si>
    <t>植物大戰殭屍-天氣與氣候</t>
    <phoneticPr fontId="4" type="noConversion"/>
  </si>
  <si>
    <t>植物大戰殭屍-鳥類世界</t>
    <phoneticPr fontId="4" type="noConversion"/>
  </si>
  <si>
    <t>植物大戰殭屍-恐龍時代</t>
    <phoneticPr fontId="4" type="noConversion"/>
  </si>
  <si>
    <t>植物大戰殭屍-人體奧妙</t>
    <phoneticPr fontId="4" type="noConversion"/>
  </si>
  <si>
    <t>植物大戰殭屍-災害與防護</t>
    <phoneticPr fontId="4" type="noConversion"/>
  </si>
  <si>
    <t>晨星</t>
  </si>
  <si>
    <t>親子天下</t>
    <phoneticPr fontId="4" type="noConversion"/>
  </si>
  <si>
    <t>Martin Jenkins</t>
    <phoneticPr fontId="4" type="noConversion"/>
  </si>
  <si>
    <t>三采文化</t>
    <phoneticPr fontId="4" type="noConversion"/>
  </si>
  <si>
    <t>丸山宗利</t>
    <phoneticPr fontId="4" type="noConversion"/>
  </si>
  <si>
    <t>都會賞樹秘笈</t>
    <phoneticPr fontId="4" type="noConversion"/>
  </si>
  <si>
    <t>張蕙芬</t>
    <phoneticPr fontId="4" type="noConversion"/>
  </si>
  <si>
    <t>遠見</t>
    <phoneticPr fontId="4" type="noConversion"/>
  </si>
  <si>
    <t>替未來尋找一顆星-來自科展</t>
    <phoneticPr fontId="4" type="noConversion"/>
  </si>
  <si>
    <t>李屏瑤</t>
    <phoneticPr fontId="4" type="noConversion"/>
  </si>
  <si>
    <t>追蹤開膛手傑克-DNA科學鑑識</t>
    <phoneticPr fontId="4" type="noConversion"/>
  </si>
  <si>
    <t>羅素.愛德華茲</t>
    <phoneticPr fontId="4" type="noConversion"/>
  </si>
  <si>
    <t>商周</t>
    <phoneticPr fontId="4" type="noConversion"/>
  </si>
  <si>
    <t>廖彥朋</t>
    <phoneticPr fontId="4" type="noConversion"/>
  </si>
  <si>
    <t>時報文化</t>
    <phoneticPr fontId="4" type="noConversion"/>
  </si>
  <si>
    <t>超能力動物百科</t>
    <phoneticPr fontId="4" type="noConversion"/>
  </si>
  <si>
    <t>Derek Harvey</t>
    <phoneticPr fontId="4" type="noConversion"/>
  </si>
  <si>
    <t>大石國際</t>
    <phoneticPr fontId="4" type="noConversion"/>
  </si>
  <si>
    <t>Rob Knight</t>
    <phoneticPr fontId="4" type="noConversion"/>
  </si>
  <si>
    <t>天下雜誌</t>
    <phoneticPr fontId="4" type="noConversion"/>
  </si>
  <si>
    <t>Stephen L.Petranek</t>
    <phoneticPr fontId="4" type="noConversion"/>
  </si>
  <si>
    <t>圖解小文具大科學辦公室的高科技</t>
    <phoneticPr fontId="4" type="noConversion"/>
  </si>
  <si>
    <t>涌井 良幸</t>
    <phoneticPr fontId="4" type="noConversion"/>
  </si>
  <si>
    <t>十力文化</t>
    <phoneticPr fontId="4" type="noConversion"/>
  </si>
  <si>
    <t>松本久志</t>
  </si>
  <si>
    <t>科學驚奇探索漫畫6：驚！怪物颱風來啦！</t>
  </si>
  <si>
    <t> 立花未來王</t>
  </si>
  <si>
    <t>電是如何傳到家裡</t>
  </si>
  <si>
    <t>福田務</t>
  </si>
  <si>
    <t>小城勝相</t>
  </si>
  <si>
    <t>石川伸一</t>
  </si>
  <si>
    <t>健康氣象學入門【圖解版】</t>
  </si>
  <si>
    <t>村山貢司</t>
  </si>
  <si>
    <t>親子天下</t>
    <phoneticPr fontId="4" type="noConversion"/>
  </si>
  <si>
    <t>我是馬拉拉</t>
    <phoneticPr fontId="4" type="noConversion"/>
  </si>
  <si>
    <t xml:space="preserve"> 馬拉拉．優薩福扎伊, 克莉絲汀娜．拉姆 </t>
    <phoneticPr fontId="4" type="noConversion"/>
  </si>
  <si>
    <t>愛米粒</t>
    <phoneticPr fontId="4" type="noConversion"/>
  </si>
  <si>
    <t xml:space="preserve"> 肥志</t>
    <phoneticPr fontId="4" type="noConversion"/>
  </si>
  <si>
    <t>野人</t>
    <phoneticPr fontId="4" type="noConversion"/>
  </si>
  <si>
    <t>霧滿攔江</t>
    <phoneticPr fontId="4" type="noConversion"/>
  </si>
  <si>
    <t xml:space="preserve">普天出版社 </t>
    <phoneticPr fontId="4" type="noConversion"/>
  </si>
  <si>
    <t xml:space="preserve">亞歷克西斯．鮑茲曼, 蘿拉．瑪格麗特 </t>
    <phoneticPr fontId="4" type="noConversion"/>
  </si>
  <si>
    <t>金錢教室談的可不只是錢！：這個世界上有六種方法可以賺到錢！世界最棒的經濟．金融思考課程，你的人生課表就缺這一堂</t>
    <phoneticPr fontId="4" type="noConversion"/>
  </si>
  <si>
    <t>高井浩章</t>
  </si>
  <si>
    <t>三悅文化  </t>
  </si>
  <si>
    <t>社會領域推薦</t>
    <phoneticPr fontId="4" type="noConversion"/>
  </si>
  <si>
    <t>自然領域推薦</t>
    <phoneticPr fontId="4" type="noConversion"/>
  </si>
  <si>
    <t>李儀婷 </t>
  </si>
  <si>
    <t> 四也出版</t>
  </si>
  <si>
    <t>為什麼公車一次來三班？：生活中隱藏的81個數學謎題</t>
  </si>
  <si>
    <t>羅勃‧伊斯威, 傑瑞米‧溫德漢 </t>
  </si>
  <si>
    <t> 林壽福、吳如皓</t>
  </si>
  <si>
    <t>尖端</t>
  </si>
  <si>
    <t> 瑪莎．葛森</t>
  </si>
  <si>
    <t>究竟</t>
  </si>
  <si>
    <t> 莉莉安．李伯</t>
  </si>
  <si>
    <t> 黃敏晃</t>
  </si>
  <si>
    <t>天下文化</t>
  </si>
  <si>
    <t>王富祥</t>
  </si>
  <si>
    <t>考用</t>
  </si>
  <si>
    <t>數學領域推薦</t>
    <phoneticPr fontId="4" type="noConversion"/>
  </si>
  <si>
    <t>護理師+B3:B19啟萌計畫: 於是空白與這條充滿冒險的護理之路</t>
    <phoneticPr fontId="4" type="noConversion"/>
  </si>
  <si>
    <t>王庭馨</t>
  </si>
  <si>
    <t>大笑文化</t>
    <phoneticPr fontId="4" type="noConversion"/>
  </si>
  <si>
    <t>Nikumon</t>
  </si>
  <si>
    <t>遠流</t>
    <phoneticPr fontId="4" type="noConversion"/>
  </si>
  <si>
    <t>醫生哪有這麼萌. 2: 菜鳥以上、老鳥未滿的白袍日記</t>
  </si>
  <si>
    <t>WHY?服飾與時裝</t>
  </si>
  <si>
    <t>李俊範</t>
  </si>
  <si>
    <t>五南 </t>
  </si>
  <si>
    <t>漫畫版怦然心動的人生整理魔法</t>
    <phoneticPr fontId="4" type="noConversion"/>
  </si>
  <si>
    <t>近藤麻理恵</t>
  </si>
  <si>
    <t>臺灣東販</t>
  </si>
  <si>
    <t>遠見天下文化</t>
  </si>
  <si>
    <t xml:space="preserve">看漫畫輕鬆學: 朋友相處 </t>
    <phoneticPr fontId="4" type="noConversion"/>
  </si>
  <si>
    <t>相川充</t>
  </si>
  <si>
    <t>看漫畫輕鬆學: 自我管理</t>
  </si>
  <si>
    <t>菅原洋平</t>
  </si>
  <si>
    <t>洛莉.杜倫(Lori Duron)</t>
  </si>
  <si>
    <t>臺灣商務 </t>
  </si>
  <si>
    <t>高蕊</t>
  </si>
  <si>
    <t>大拓文化 </t>
  </si>
  <si>
    <t>男孩不好意思問的事 </t>
  </si>
  <si>
    <t>沙嘯巖</t>
  </si>
  <si>
    <t>大拓文化 </t>
    <phoneticPr fontId="4" type="noConversion"/>
  </si>
  <si>
    <t>八耐舜子 </t>
    <phoneticPr fontId="4" type="noConversion"/>
  </si>
  <si>
    <t>大田 </t>
  </si>
  <si>
    <t>蘇西.摩根斯坦</t>
  </si>
  <si>
    <t>玉山社</t>
    <phoneticPr fontId="4" type="noConversion"/>
  </si>
  <si>
    <t>小野</t>
  </si>
  <si>
    <t>麥田</t>
    <phoneticPr fontId="4" type="noConversion"/>
  </si>
  <si>
    <t>臨別清單 </t>
  </si>
  <si>
    <t>莎莉.妮柯絲(Sally Nicholls)</t>
  </si>
  <si>
    <t>木馬文化</t>
  </si>
  <si>
    <t>聽不見的聲音 </t>
  </si>
  <si>
    <t>艾莉.班傑敏(Ali Benjamin)</t>
  </si>
  <si>
    <t>小麥田 </t>
  </si>
  <si>
    <t> 9789869352604</t>
  </si>
  <si>
    <t>張英珉</t>
  </si>
  <si>
    <t>蘿拉老師教你畫禪繞. 入門篇</t>
  </si>
  <si>
    <t>蘿拉老師</t>
    <phoneticPr fontId="4" type="noConversion"/>
  </si>
  <si>
    <t>張學敏</t>
  </si>
  <si>
    <t>晨星 </t>
  </si>
  <si>
    <t>沒有答案的旅程: 放下自我的設限,去理解那陌生的國度 </t>
  </si>
  <si>
    <t>朱永祥</t>
  </si>
  <si>
    <t>木馬文化</t>
    <phoneticPr fontId="4" type="noConversion"/>
  </si>
  <si>
    <t> 9789863593911</t>
  </si>
  <si>
    <t>別讓世界只剩下動物園: 我在非洲野生動物保育現場</t>
  </si>
  <si>
    <t>上田莉棋</t>
  </si>
  <si>
    <t>啟動文化</t>
  </si>
  <si>
    <t>你最重要的東西是什麼？ </t>
  </si>
  <si>
    <t>山本敏晴</t>
  </si>
  <si>
    <t>親子天下</t>
  </si>
  <si>
    <t> 9789579095495</t>
  </si>
  <si>
    <t>你比想像的更聰明 </t>
  </si>
  <si>
    <t>湯瑪士.阿姆斯壯(Thomas Armstrong)</t>
  </si>
  <si>
    <t>給中學生的生涯探索術: 找到人生目標的關鍵探索力,現在開始學習!</t>
  </si>
  <si>
    <t>謝其濬</t>
  </si>
  <si>
    <t>我是怪胎 </t>
  </si>
  <si>
    <t>王淑芬</t>
  </si>
  <si>
    <t>我是好人 </t>
  </si>
  <si>
    <t>50堂最療癒人心的說話練習：在溝通中肯定自己，觸動他人</t>
  </si>
  <si>
    <t>曾寶儀</t>
  </si>
  <si>
    <t>大田</t>
  </si>
  <si>
    <t>比句點更悲傷</t>
  </si>
  <si>
    <t>大師兄</t>
  </si>
  <si>
    <t>寶瓶文化</t>
  </si>
  <si>
    <t>你好,我是接體員! </t>
  </si>
  <si>
    <t>綜合領域推薦</t>
    <phoneticPr fontId="4" type="noConversion"/>
  </si>
  <si>
    <t>小朋友</t>
  </si>
  <si>
    <t>湖南蟲</t>
  </si>
  <si>
    <t>九歌出版社</t>
  </si>
  <si>
    <t>臺灣</t>
    <phoneticPr fontId="6" type="noConversion"/>
  </si>
  <si>
    <t>否</t>
    <phoneticPr fontId="6" type="noConversion"/>
  </si>
  <si>
    <t>魚缸裡的貓－－童詩集</t>
  </si>
  <si>
    <t>洪淑苓</t>
  </si>
  <si>
    <t>釀出版（秀威資訊）</t>
  </si>
  <si>
    <t>精靈製造機——林世仁的6個音樂奇想故事</t>
  </si>
  <si>
    <t>林世仁</t>
  </si>
  <si>
    <t>送給妹妹的彩虹</t>
  </si>
  <si>
    <t>廖玉蕙</t>
  </si>
  <si>
    <t>蝴蝶森林</t>
  </si>
  <si>
    <t>杜虹</t>
  </si>
  <si>
    <t>魂草</t>
  </si>
  <si>
    <t>葛葉</t>
  </si>
  <si>
    <t>台灣角川股份有限公司</t>
  </si>
  <si>
    <t>否</t>
    <phoneticPr fontId="6" type="noConversion"/>
  </si>
  <si>
    <t>靈魂裡的火把</t>
  </si>
  <si>
    <t>幸佳慧/蔡元婷</t>
  </si>
  <si>
    <t>典藏藝術家庭/小典藏</t>
  </si>
  <si>
    <t>老人革命</t>
  </si>
  <si>
    <t>林秀赫</t>
  </si>
  <si>
    <t>聯合文學出版社股份有限公司</t>
  </si>
  <si>
    <t>怪物之鄉</t>
  </si>
  <si>
    <t>邱常婷</t>
  </si>
  <si>
    <t>午後的病房課</t>
  </si>
  <si>
    <t>蔡文騫</t>
  </si>
  <si>
    <t>禁忌拼圖</t>
  </si>
  <si>
    <t>袁瓊瓊</t>
  </si>
  <si>
    <t>長跑少年</t>
  </si>
  <si>
    <t>人情的流轉：國民小說讀本</t>
  </si>
  <si>
    <t>凌性傑/石曉楓</t>
  </si>
  <si>
    <t>城邦文化事業(股)公司-麥田出版社</t>
  </si>
  <si>
    <t>瓦滴</t>
  </si>
  <si>
    <t>林加春</t>
  </si>
  <si>
    <t>秀威少年（秀威資訊）</t>
  </si>
  <si>
    <t>阿國在蘇花公路上騎單車</t>
  </si>
  <si>
    <t>張友漁</t>
  </si>
  <si>
    <t>長不大的女孩</t>
  </si>
  <si>
    <t>管家琪</t>
  </si>
  <si>
    <t>虎地貓</t>
  </si>
  <si>
    <t>劉克襄</t>
  </si>
  <si>
    <t>遠流出版事業股份有限公司</t>
  </si>
  <si>
    <t>二哥情事</t>
  </si>
  <si>
    <t>可白</t>
  </si>
  <si>
    <t>小兵出版社有限公司</t>
  </si>
  <si>
    <t>小鎮醫師診療物語</t>
  </si>
  <si>
    <t>葉宣哲</t>
  </si>
  <si>
    <t>遠景出版事業有限公司</t>
  </si>
  <si>
    <t>初夏的東港之櫻</t>
  </si>
  <si>
    <t>作者： 值言 插畫：黑蛛白蛛/漫畫：曾豐麟</t>
  </si>
  <si>
    <t>東立出版社有限公司</t>
  </si>
  <si>
    <t>夢之國度碧西兒</t>
  </si>
  <si>
    <t>草山之鷹</t>
  </si>
  <si>
    <t>陳偉民</t>
  </si>
  <si>
    <t>幼獅文化事業股份有限公司</t>
  </si>
  <si>
    <t>移動的夢想：給下一輪少年的備忘錄</t>
  </si>
  <si>
    <t>林黛嫚 著</t>
  </si>
  <si>
    <t>木蘭文化事業有限公司</t>
  </si>
  <si>
    <t>時報文化出版企業股份有限公司</t>
  </si>
  <si>
    <t>無聲的催眠</t>
  </si>
  <si>
    <t>詹佳鑫</t>
  </si>
  <si>
    <t>故事書：2福地福人居、故事書：3三合院靈光乍現</t>
  </si>
  <si>
    <t>楊富閔</t>
  </si>
  <si>
    <t>收藏一撮牛尾毛</t>
  </si>
  <si>
    <t>林央敏</t>
  </si>
  <si>
    <t>好人</t>
  </si>
  <si>
    <t>宋尚緯</t>
  </si>
  <si>
    <t>啟明出版</t>
  </si>
  <si>
    <t>勇敢向世界發聲：馬拉拉</t>
  </si>
  <si>
    <t>林滿秋</t>
  </si>
  <si>
    <t>遠見天下文化出版股份有限公司</t>
  </si>
  <si>
    <t>中藥舖的女兒</t>
  </si>
  <si>
    <t>湯素貞</t>
  </si>
  <si>
    <t>蓋亞文化有限公司</t>
  </si>
  <si>
    <t>來自地球的魔女</t>
  </si>
  <si>
    <t>許芳慈</t>
  </si>
  <si>
    <t>喵星人森林──動物保護‧生態關懷文選</t>
  </si>
  <si>
    <t>陳幸蕙</t>
  </si>
  <si>
    <t>明日的茄苳老師</t>
  </si>
  <si>
    <t>李潼</t>
  </si>
  <si>
    <t>只因牠特別忠厚──動物保護‧生態關懷文選</t>
  </si>
  <si>
    <t>影劇六村活見鬼</t>
  </si>
  <si>
    <t>馮翊綱</t>
  </si>
  <si>
    <t>那年我們</t>
  </si>
  <si>
    <t>王文華著</t>
  </si>
  <si>
    <t>許芳慈著</t>
  </si>
  <si>
    <t>09789869641746</t>
  </si>
  <si>
    <t>新編蟲洞書簡</t>
  </si>
  <si>
    <t>王溢嘉</t>
  </si>
  <si>
    <t>有鹿文化事業有限公司</t>
  </si>
  <si>
    <t>唐朝有嘻哈：唐詩Hip-Hop新解。從海選到決賽，直播大唐國民詩人freestyle說唱現場 ＆ 燃炸battle戰</t>
  </si>
  <si>
    <t>古人很潮（Great Poets of the Tang Dynasty）</t>
  </si>
  <si>
    <t>讀書共和國（野人文化）</t>
  </si>
  <si>
    <t>天長地久：給美君的信</t>
  </si>
  <si>
    <t>龍應台</t>
  </si>
  <si>
    <t>天下雜誌股份有限公司</t>
  </si>
  <si>
    <t>看不見的看見――從「心」轉動人生的23堂課</t>
  </si>
  <si>
    <t>楊聖弘 著</t>
  </si>
  <si>
    <t>耶魯國際文化事業股份有限公司</t>
  </si>
  <si>
    <t>人間筆記：莊坤良書畫集</t>
  </si>
  <si>
    <t>莊坤良</t>
  </si>
  <si>
    <t>書林出版有限公司</t>
  </si>
  <si>
    <t>大頭的再見安打</t>
  </si>
  <si>
    <t>陳啟淦</t>
  </si>
  <si>
    <t>康軒文教事業股份有限公司</t>
  </si>
  <si>
    <t>海角相思雨</t>
  </si>
  <si>
    <t>阿盛</t>
  </si>
  <si>
    <t>回憶打著大大的糖果結——給孩子的情書</t>
  </si>
  <si>
    <t>吳鈞堯</t>
  </si>
  <si>
    <t>九歌兒童文學讀本</t>
  </si>
  <si>
    <t>兔子阿姨露營記</t>
  </si>
  <si>
    <t>陳素宜</t>
  </si>
  <si>
    <t>少年廚俠2：西湖鳴冤記</t>
  </si>
  <si>
    <t>鄭宗弦</t>
  </si>
  <si>
    <t>親子天下股份有限公司</t>
  </si>
  <si>
    <t>我的青春不要只有一坪大</t>
  </si>
  <si>
    <t>蔡正雄</t>
  </si>
  <si>
    <t>四也文化出版有限公司</t>
  </si>
  <si>
    <t>沒鰭──陳素宜生態童話</t>
  </si>
  <si>
    <t>媽媽的芒果任務</t>
  </si>
  <si>
    <t>李光福</t>
  </si>
  <si>
    <t>剪紙少女翩翩</t>
  </si>
  <si>
    <t>鄭若珣</t>
  </si>
  <si>
    <t>恐懼的馬赫數</t>
  </si>
  <si>
    <t>董少尹</t>
  </si>
  <si>
    <t>少年廚俠1：兩王的心結</t>
  </si>
  <si>
    <t>寫作第一課：從閱讀起跑</t>
  </si>
  <si>
    <t>凌性傑，林皇德</t>
  </si>
  <si>
    <t>蔚藍文化出版股份有限公司</t>
  </si>
  <si>
    <t>我並不孤單──少年鍋餅的勇氣之旅</t>
  </si>
  <si>
    <t>李明足</t>
  </si>
  <si>
    <t>暗號偵探社</t>
  </si>
  <si>
    <t>郭瀞婷著</t>
  </si>
  <si>
    <t>黑潮漂流</t>
  </si>
  <si>
    <t>廖鴻基</t>
  </si>
  <si>
    <t>國文領域推薦</t>
    <phoneticPr fontId="4" type="noConversion"/>
  </si>
  <si>
    <t>卡里布彎．數學獵人</t>
    <phoneticPr fontId="4" type="noConversion"/>
  </si>
  <si>
    <t>數學女孩秘密筆記. 公式．圖形篇</t>
  </si>
  <si>
    <t>數學女孩秘密筆記. 排列組合篇</t>
  </si>
  <si>
    <t>數學女孩秘密筆記. 統計篇</t>
  </si>
  <si>
    <t>世茂</t>
  </si>
  <si>
    <t>結城浩作; 簡毓棻譯</t>
  </si>
  <si>
    <t>結城浩作; 陳朕疆譯</t>
  </si>
  <si>
    <t>結城浩作; 衛宮鈜譯</t>
  </si>
  <si>
    <t>280</t>
  </si>
  <si>
    <t>350</t>
  </si>
  <si>
    <t>結城浩原作; 春日旬作畫; 郭名珊譯</t>
  </si>
  <si>
    <t>東立</t>
  </si>
  <si>
    <t>130</t>
    <phoneticPr fontId="4" type="noConversion"/>
  </si>
  <si>
    <t>131</t>
  </si>
  <si>
    <t>132</t>
  </si>
  <si>
    <t>故事:說給所有人的歷史團隊作; 慢熟工作室繪</t>
  </si>
  <si>
    <t>坂詰真二</t>
  </si>
  <si>
    <t>旗標</t>
  </si>
  <si>
    <t>滾筒運動圖解聖經</t>
  </si>
  <si>
    <t>Sam Woodworth</t>
  </si>
  <si>
    <t>平凡文化</t>
  </si>
  <si>
    <t> みやすのんき</t>
  </si>
  <si>
    <t>台灣東販</t>
  </si>
  <si>
    <t> 關家良一</t>
  </si>
  <si>
    <t>遠流</t>
  </si>
  <si>
    <t>旅跑．日本</t>
  </si>
  <si>
    <t>大塊文化 </t>
  </si>
  <si>
    <t>Jay的跑步筆記</t>
  </si>
  <si>
    <t> 許立杰 </t>
  </si>
  <si>
    <t>一心文化 </t>
  </si>
  <si>
    <t>沒有不可能的人生</t>
  </si>
  <si>
    <t> 邱靖貽</t>
  </si>
  <si>
    <t>字遊出版</t>
  </si>
  <si>
    <t>無傷跑步</t>
  </si>
  <si>
    <t> 郭豐州, 蔡忠憲</t>
  </si>
  <si>
    <t>奇点出版 </t>
  </si>
  <si>
    <t>從零開始的體幹核心訓練</t>
  </si>
  <si>
    <t> 長友佑都</t>
  </si>
  <si>
    <t>遠流 </t>
  </si>
  <si>
    <t>伸展，怎麼做最有效？</t>
  </si>
  <si>
    <t xml:space="preserve">坂詰真二  </t>
  </si>
  <si>
    <t>采實文化</t>
  </si>
  <si>
    <t>否</t>
  </si>
  <si>
    <t>深蹲法則</t>
  </si>
  <si>
    <t>醫學博士才知道的「痠痛拉筋操」</t>
  </si>
  <si>
    <t xml:space="preserve"> 小山勝弘</t>
  </si>
  <si>
    <t>核心訓練圖解聖經</t>
  </si>
  <si>
    <t xml:space="preserve"> DK Publishing </t>
  </si>
  <si>
    <t>你真的會跑步嗎？</t>
  </si>
  <si>
    <t> 金哲彦</t>
  </si>
  <si>
    <t>圖解馬拉松入門</t>
  </si>
  <si>
    <t>放慢速度的勇氣</t>
  </si>
  <si>
    <t> 歐陽靖 </t>
  </si>
  <si>
    <t>是</t>
  </si>
  <si>
    <t>趙自強、徐琬瑩</t>
  </si>
  <si>
    <t>幼獅文化</t>
  </si>
  <si>
    <t>戲法學校中級篇</t>
  </si>
  <si>
    <t>戲法學校初級篇</t>
  </si>
  <si>
    <t>戲法學校高級篇</t>
    <phoneticPr fontId="4" type="noConversion"/>
  </si>
  <si>
    <t>藝術領域推薦</t>
    <phoneticPr fontId="4" type="noConversion"/>
  </si>
  <si>
    <t>對著夏空大合唱</t>
  </si>
  <si>
    <t>和泉智，譯者黃薇嬪</t>
    <phoneticPr fontId="4" type="noConversion"/>
  </si>
  <si>
    <t>博識圖書</t>
    <phoneticPr fontId="4" type="noConversion"/>
  </si>
  <si>
    <t>幻想即興曲 偵探響季姊妹：蕭邦篇</t>
  </si>
  <si>
    <t>有樂</t>
    <phoneticPr fontId="4" type="noConversion"/>
  </si>
  <si>
    <t>碧空的卡農：航空自衛隊中央航空樂隊記事</t>
  </si>
  <si>
    <t>聽不見的鋼琴家</t>
  </si>
  <si>
    <t>宮本円香，譯者陳偉樺</t>
    <phoneticPr fontId="4" type="noConversion"/>
  </si>
  <si>
    <t>雲端裡的琴聲</t>
  </si>
  <si>
    <t>林滿秋</t>
    <phoneticPr fontId="4" type="noConversion"/>
  </si>
  <si>
    <t>小魯</t>
    <phoneticPr fontId="4" type="noConversion"/>
  </si>
  <si>
    <t>音樂家被告中！：今天出庭不上台：古典音樂法律攻防戰</t>
  </si>
  <si>
    <t>趙炳宣</t>
    <phoneticPr fontId="4" type="noConversion"/>
  </si>
  <si>
    <t>你的心情，古典音樂大師懂！巴哈、莫札特、貝多芬、蕭邦、德布西……100首陪你度過關鍵時刻的鉅作</t>
  </si>
  <si>
    <t>費歐娜梅鐸</t>
    <phoneticPr fontId="4" type="noConversion"/>
  </si>
  <si>
    <t>聯經</t>
    <phoneticPr fontId="4" type="noConversion"/>
  </si>
  <si>
    <t>柯宗明</t>
    <phoneticPr fontId="4" type="noConversion"/>
  </si>
  <si>
    <t>遠流出版</t>
    <phoneticPr fontId="4" type="noConversion"/>
  </si>
  <si>
    <t>否</t>
    <phoneticPr fontId="4" type="noConversion"/>
  </si>
  <si>
    <t>呂紹睿</t>
    <phoneticPr fontId="4" type="noConversion"/>
  </si>
  <si>
    <t>小魯文化</t>
    <phoneticPr fontId="4" type="noConversion"/>
  </si>
  <si>
    <t>陳月文</t>
    <phoneticPr fontId="4" type="noConversion"/>
  </si>
  <si>
    <t>小魯文化</t>
  </si>
  <si>
    <t>遠流出版</t>
  </si>
  <si>
    <t>是</t>
    <phoneticPr fontId="4" type="noConversion"/>
  </si>
  <si>
    <t>邵廣昭、陳麗淑 </t>
  </si>
  <si>
    <t>小野洋子</t>
  </si>
  <si>
    <t>波普先生的企鵝－經典新視界 3</t>
  </si>
  <si>
    <t>理查‧艾特瓦特夫婦</t>
  </si>
  <si>
    <t>老師傅的排版桌：臺灣活字排版實作工具圖解紀錄</t>
  </si>
  <si>
    <t>高鵬翔</t>
    <phoneticPr fontId="4" type="noConversion"/>
  </si>
  <si>
    <t>上谷夫婦</t>
    <phoneticPr fontId="4" type="noConversion"/>
  </si>
  <si>
    <t>我和我的T媽媽</t>
  </si>
  <si>
    <t>黃惠偵</t>
  </si>
  <si>
    <t>用九柑仔店1：守護暖心的所在</t>
  </si>
  <si>
    <t>阮光民</t>
  </si>
  <si>
    <t>用九柑仔店2：聽見發芽的聲音</t>
  </si>
  <si>
    <t>鴨子？兔子？：啟動想像、學習尊重的創意繪本</t>
  </si>
  <si>
    <t>艾美‧克蘿思‧羅森朵、湯姆‧利希騰赫德</t>
  </si>
  <si>
    <t>做了這本書</t>
  </si>
  <si>
    <t>凱莉‧史密斯</t>
  </si>
  <si>
    <t>教你一次學會禪繞畫：12種基本圖樣、125個範例統統學會</t>
  </si>
  <si>
    <t>凱絲‧霍爾</t>
  </si>
  <si>
    <t>中村開己</t>
    <phoneticPr fontId="4" type="noConversion"/>
  </si>
  <si>
    <t>新手學英文藝術字的第一本書：手寫藝術字、字型編排、裝飾圖案字體一次通通學會</t>
  </si>
  <si>
    <t>蓋比芮‧喬伊‧柯肯道爾 &amp; 賈克琳‧愛斯勒拉</t>
  </si>
  <si>
    <t>健體領域推薦</t>
    <phoneticPr fontId="4" type="noConversion"/>
  </si>
  <si>
    <t>陳澄波密碼</t>
  </si>
  <si>
    <t xml:space="preserve">A House is a House for Me (Book + CD) (輕鬆聽出英語力2) </t>
  </si>
  <si>
    <t>是</t>
    <phoneticPr fontId="6" type="noConversion"/>
  </si>
  <si>
    <t xml:space="preserve">Big Hero 6 (Read-Along Storybook and CD) (Ages 6-8) 大英雄天團 </t>
  </si>
  <si>
    <t xml:space="preserve">Captain America: The First Avenger (Read-Along Storybook and CD)  美國隊長 </t>
  </si>
  <si>
    <t xml:space="preserve">Wreck-It Ralph 2: Ralph Breaks the Internet 無敵破壞王2：網路大暴走 (Read-Along Storybook and CD) (Ages 4-7) </t>
  </si>
  <si>
    <t>徐錦成</t>
  </si>
  <si>
    <t>西澤保彥，譯者Miyako</t>
    <phoneticPr fontId="4" type="noConversion"/>
  </si>
  <si>
    <t>福田和代，譯者Miyako</t>
    <phoneticPr fontId="4" type="noConversion"/>
  </si>
  <si>
    <t>群青的卡農：航空自衛隊航空中央樂隊記事2</t>
    <phoneticPr fontId="4" type="noConversion"/>
  </si>
  <si>
    <t>禁咒師</t>
  </si>
  <si>
    <t>蝴蝶Seba著</t>
  </si>
  <si>
    <t>雅書堂文化</t>
  </si>
  <si>
    <t>司命書. 壹</t>
  </si>
  <si>
    <t>司命書. 貳</t>
  </si>
  <si>
    <t>司命書. 參</t>
  </si>
  <si>
    <t>司命書. 肆</t>
  </si>
  <si>
    <t>司命書. 伍</t>
  </si>
  <si>
    <t>240</t>
  </si>
  <si>
    <t>220</t>
  </si>
  <si>
    <t>250</t>
  </si>
  <si>
    <t>220</t>
    <phoneticPr fontId="4" type="noConversion"/>
  </si>
  <si>
    <t>藝數摺學: 18堂從2D到3D的「摺紙數學課」,讓幾何從抽象變具體,發現數學的實用、趣味與美</t>
  </si>
  <si>
    <t>李政憲著</t>
  </si>
  <si>
    <t>臉譜 </t>
  </si>
  <si>
    <t>張惠雄著</t>
  </si>
  <si>
    <t>智力工作坊 </t>
  </si>
  <si>
    <t>妖怪藥局 (我的玉兔店長、神仙惹麻煩)</t>
    <phoneticPr fontId="4" type="noConversion"/>
  </si>
  <si>
    <t>數學領域推薦(用於數學課程)</t>
    <phoneticPr fontId="4" type="noConversion"/>
  </si>
  <si>
    <t>藝術領域推薦(應用於表演藝術課程)</t>
    <phoneticPr fontId="4" type="noConversion"/>
  </si>
  <si>
    <t>岸見一郎, 古賀史健著; 葉小燕譯</t>
    <phoneticPr fontId="6" type="noConversion"/>
  </si>
  <si>
    <t>究竟</t>
    <phoneticPr fontId="6" type="noConversion"/>
  </si>
  <si>
    <t>學生推薦</t>
    <phoneticPr fontId="4" type="noConversion"/>
  </si>
  <si>
    <t>臺灣</t>
    <phoneticPr fontId="6" type="noConversion"/>
  </si>
  <si>
    <t>否</t>
    <phoneticPr fontId="4" type="noConversion"/>
  </si>
  <si>
    <t>綜合領域推薦</t>
    <phoneticPr fontId="4" type="noConversion"/>
  </si>
  <si>
    <t>那又怎樣的一年</t>
  </si>
  <si>
    <t>未來出版</t>
  </si>
  <si>
    <t>獵書遊戲：逃出惡魔島</t>
  </si>
  <si>
    <t>獵書遊戲：被詛咒的寶藏</t>
  </si>
  <si>
    <t>餐桌上的地理課</t>
  </si>
  <si>
    <t>陳曉玲, 林峻有</t>
  </si>
  <si>
    <t>三民</t>
  </si>
  <si>
    <t>手斧男孩首部曲</t>
  </si>
  <si>
    <t xml:space="preserve"> Gary Paulsen</t>
  </si>
  <si>
    <t>野人</t>
  </si>
  <si>
    <t>9789865947125</t>
  </si>
  <si>
    <t>億載金城之暗夜迷蹤</t>
  </si>
  <si>
    <t xml:space="preserve"> 廖炳焜</t>
  </si>
  <si>
    <t>四也出版公司</t>
  </si>
  <si>
    <t>9789866039591</t>
  </si>
  <si>
    <t>山茶花文具店</t>
  </si>
  <si>
    <t>小川糸</t>
  </si>
  <si>
    <t>圓神</t>
  </si>
  <si>
    <t>神奇酷科學 1 人體的運作祕密</t>
  </si>
  <si>
    <t> Nick Arnold</t>
  </si>
  <si>
    <t>小天下</t>
  </si>
  <si>
    <t>9789862167830</t>
  </si>
  <si>
    <t>課堂上沒教的科學知識：60則令人拍案叫絕的故事</t>
  </si>
  <si>
    <t> 張之傑</t>
  </si>
  <si>
    <t>台灣商務</t>
  </si>
  <si>
    <t>9789570531220</t>
  </si>
  <si>
    <t>厭世廢文觀止：英雄豪傑競靠腰，國文課本沒有教</t>
  </si>
  <si>
    <t>厭世國文老師</t>
  </si>
  <si>
    <t>超科少年01：力學奇葩牛頓</t>
  </si>
  <si>
    <t>漫畫科普編輯部, 好面, 彭傑</t>
  </si>
  <si>
    <t>9789869248624</t>
  </si>
  <si>
    <t>廁所裡的哲學課：每天14分鐘，跟著蘇格拉底、笛卡兒、尼采等13位世界哲人，秒懂100個最經典的哲學思</t>
  </si>
  <si>
    <t>亞當‧弗萊徹,盧卡斯‧NP‧艾格,康拉德‧柯列弗,陳俊宇</t>
  </si>
  <si>
    <t>PCuSER電腦人文化</t>
  </si>
  <si>
    <t>荒野探險隊－防災篇－RUN!災害應變小英雄： 火災、地震、颱風——漫畫圖解求生的關鍵時刻</t>
  </si>
  <si>
    <t>湯芝萱, 樊千睿</t>
  </si>
  <si>
    <t>小文房</t>
  </si>
  <si>
    <t>9789869528498</t>
  </si>
  <si>
    <t>單車迷魂記</t>
  </si>
  <si>
    <t>廖炳焜</t>
  </si>
  <si>
    <t>小魯文化 </t>
  </si>
  <si>
    <t>自願被吃的豬：100個讓人想破頭的哲學問題</t>
  </si>
  <si>
    <t xml:space="preserve"> 朱立安．巴吉尼 </t>
  </si>
  <si>
    <t>麥田</t>
  </si>
  <si>
    <t>9789863446729</t>
  </si>
  <si>
    <t>太空人的地球生活指南：夢想、心態、怎麼按電梯、如何刷牙，以及怎麼穿著方形裝備走出圓形的門</t>
  </si>
  <si>
    <t xml:space="preserve"> 克里斯‧哈德菲爾</t>
  </si>
  <si>
    <t>大塊文化</t>
  </si>
  <si>
    <t>9789862135297</t>
  </si>
  <si>
    <t>機器人會變成人嗎？：33則最令現代人焦慮的邏輯議題</t>
  </si>
  <si>
    <t>彼得．凱夫</t>
  </si>
  <si>
    <t>EZ叢書館</t>
  </si>
  <si>
    <t>9789862488379</t>
  </si>
  <si>
    <t>海獅說歐洲趣史：歷史課本一句話，背後其實很有事</t>
  </si>
  <si>
    <t>神奇海獅</t>
  </si>
  <si>
    <t>9789861372792</t>
  </si>
  <si>
    <t>小說課Ⅱ：偷故事的人</t>
  </si>
  <si>
    <t>許榮哲</t>
  </si>
  <si>
    <t>國語日報</t>
  </si>
  <si>
    <t>故事課1：3分鐘說18萬個故事，打造影響力</t>
  </si>
  <si>
    <t> 許榮哲</t>
  </si>
  <si>
    <t>9789573285229</t>
  </si>
  <si>
    <t> 傑克．倫敦</t>
  </si>
  <si>
    <t>如果</t>
  </si>
  <si>
    <t>數學零分的人</t>
  </si>
  <si>
    <t>安娜‧馮塔</t>
  </si>
  <si>
    <t>宇宙光</t>
  </si>
  <si>
    <t>我們叫它粉靈豆</t>
  </si>
  <si>
    <t>安德魯．克萊門斯</t>
  </si>
  <si>
    <t>博士熱愛的算式</t>
  </si>
  <si>
    <t>小川洋子</t>
  </si>
  <si>
    <t>How It Works知識大圖解 奧妙科學大圖解</t>
  </si>
  <si>
    <t> LiveABC編輯群</t>
  </si>
  <si>
    <t>商周出版</t>
  </si>
  <si>
    <t>一百件洋裝</t>
  </si>
  <si>
    <t>艾蓮諾．艾斯提斯</t>
  </si>
  <si>
    <t>維京</t>
  </si>
  <si>
    <t>Q&amp;A(電影『貧民百萬富翁』暢銷原著小說)</t>
  </si>
  <si>
    <t>Vikas Swarup</t>
  </si>
  <si>
    <t>皇冠</t>
  </si>
  <si>
    <t xml:space="preserve"> 9789573323723</t>
  </si>
  <si>
    <t>自然課可以這麼浪漫： 李偉文的200個環境關鍵字</t>
  </si>
  <si>
    <t>李偉文, AB寶</t>
  </si>
  <si>
    <t>9789863843108</t>
  </si>
  <si>
    <t xml:space="preserve"> 蓋瑞．施密特</t>
  </si>
  <si>
    <t xml:space="preserve"> 珍妮佛．夏伯里斯．貝特曼</t>
  </si>
  <si>
    <t>是</t>
    <phoneticPr fontId="4" type="noConversion"/>
  </si>
  <si>
    <t>提升K-12閱讀素養</t>
  </si>
  <si>
    <t>提升K-12閱讀素養</t>
    <phoneticPr fontId="4" type="noConversion"/>
  </si>
  <si>
    <t>臺灣</t>
    <phoneticPr fontId="6" type="noConversion"/>
  </si>
  <si>
    <t>提升K-12閱讀素養</t>
    <phoneticPr fontId="4" type="noConversion"/>
  </si>
  <si>
    <t>臺灣</t>
    <phoneticPr fontId="6" type="noConversion"/>
  </si>
  <si>
    <t>臺灣</t>
    <phoneticPr fontId="6" type="noConversion"/>
  </si>
  <si>
    <t>臺灣</t>
    <phoneticPr fontId="6" type="noConversion"/>
  </si>
  <si>
    <t>臺灣</t>
    <phoneticPr fontId="6" type="noConversion"/>
  </si>
  <si>
    <t>臺灣</t>
    <phoneticPr fontId="6" type="noConversion"/>
  </si>
  <si>
    <t>臺灣</t>
    <phoneticPr fontId="6" type="noConversion"/>
  </si>
  <si>
    <t>野性的呼喚：傑克．倫敦小說選(與高中45重複)</t>
  </si>
  <si>
    <t>臺灣</t>
    <phoneticPr fontId="6" type="noConversion"/>
  </si>
  <si>
    <t>臺灣</t>
    <phoneticPr fontId="6" type="noConversion"/>
  </si>
  <si>
    <t>臺灣</t>
    <phoneticPr fontId="6" type="noConversion"/>
  </si>
  <si>
    <t>許芳宜著</t>
    <phoneticPr fontId="6" type="noConversion"/>
  </si>
  <si>
    <t>時報文化 </t>
    <phoneticPr fontId="6" type="noConversion"/>
  </si>
  <si>
    <t>數學領域推薦(用於數學課程)</t>
    <phoneticPr fontId="4" type="noConversion"/>
  </si>
  <si>
    <t>數學魔術：27個數學概念奇蹟</t>
    <phoneticPr fontId="4" type="noConversion"/>
  </si>
  <si>
    <t>孩子的第一本作文心智圖</t>
  </si>
  <si>
    <t>王韻華</t>
  </si>
  <si>
    <t>語樂多文化</t>
  </si>
  <si>
    <t>桌遊課：原來我玩的不只是桌遊，是人生</t>
  </si>
  <si>
    <t>優秀老師這樣做：輕鬆應付課堂挑戰50招</t>
  </si>
  <si>
    <t>木馬文化 </t>
  </si>
  <si>
    <t>數學領域推薦(用於班級經營管理)</t>
    <phoneticPr fontId="4" type="noConversion"/>
  </si>
  <si>
    <t>Sierra, Judy/ Hillenbrand, Will (ILT)</t>
  </si>
  <si>
    <t>Houghton Mifflin Harcourt</t>
  </si>
  <si>
    <t xml:space="preserve">             </t>
    <phoneticPr fontId="4" type="noConversion"/>
  </si>
  <si>
    <t xml:space="preserve">Counting Crocodiles (Book + CD) (輕鬆聽出英語力2) </t>
    <phoneticPr fontId="4" type="noConversion"/>
  </si>
  <si>
    <t>生活中的毒物科學：如何吃得安全、健康？</t>
    <phoneticPr fontId="4" type="noConversion"/>
  </si>
  <si>
    <t>偷學生物超能力</t>
    <phoneticPr fontId="4" type="noConversion"/>
  </si>
  <si>
    <t>科學驚奇探索漫畫5：病毒入侵危機！</t>
    <phoneticPr fontId="4" type="noConversion"/>
  </si>
  <si>
    <t>餐桌上的生物學：看色、香、味、溫度、食器如何影響食物的味道小倉明彥</t>
    <phoneticPr fontId="4" type="noConversion"/>
  </si>
  <si>
    <t>昆蟲真不可思議-比人類世界</t>
    <phoneticPr fontId="4" type="noConversion"/>
  </si>
  <si>
    <t>玩色彩!我的草木染生活手作</t>
    <phoneticPr fontId="4" type="noConversion"/>
  </si>
  <si>
    <t>解構分子料理：他們用液態氮、膠囊、試管、針筒改變了煎煮炒炸</t>
    <phoneticPr fontId="4" type="noConversion"/>
  </si>
  <si>
    <t xml:space="preserve">女孩不好意思問的事 </t>
    <phoneticPr fontId="4" type="noConversion"/>
  </si>
  <si>
    <t>微生物的巨大衝擊</t>
    <phoneticPr fontId="4" type="noConversion"/>
  </si>
  <si>
    <t>如何在火星上生活</t>
    <phoneticPr fontId="4" type="noConversion"/>
  </si>
  <si>
    <t>如果歷史是一群喵(3)：秦楚兩漢篇【萌貓漫畫學歷史】</t>
    <phoneticPr fontId="4" type="noConversion"/>
  </si>
  <si>
    <t>世界大局．地圖全解讀</t>
    <phoneticPr fontId="4" type="noConversion"/>
  </si>
  <si>
    <t xml:space="preserve">不管輸贏都愛你: 小野與四個孫子的生活陪伴日記 </t>
    <phoneticPr fontId="4" type="noConversion"/>
  </si>
  <si>
    <t>太空的故事</t>
    <phoneticPr fontId="4" type="noConversion"/>
  </si>
  <si>
    <t>數學女孩費馬最後定理3</t>
    <phoneticPr fontId="4" type="noConversion"/>
  </si>
  <si>
    <t>數學女孩費馬最後定理2</t>
    <phoneticPr fontId="4" type="noConversion"/>
  </si>
  <si>
    <t>數學女孩費馬最後定理1</t>
    <phoneticPr fontId="4" type="noConversion"/>
  </si>
  <si>
    <t xml:space="preserve"> 生活數學故事: 黃敏晃教授.數學素養系列</t>
    <phoneticPr fontId="4" type="noConversion"/>
  </si>
  <si>
    <t>巴黎老奶奶的故事</t>
    <phoneticPr fontId="4" type="noConversion"/>
  </si>
  <si>
    <t xml:space="preserve">歐吉桑ㄍㄨㄥ數學: 你1-9年級數學資優生了沒?!. 代數篇 </t>
    <phoneticPr fontId="4" type="noConversion"/>
  </si>
  <si>
    <t>消失的天才: 完美的數學證明、捨棄的百萬美元大獎,一位破解百年難題的數學家神秘遁逃的故事</t>
    <phoneticPr fontId="4" type="noConversion"/>
  </si>
  <si>
    <t>別笑，這是大清正史 之6：盛清烽火(完結)</t>
    <phoneticPr fontId="4" type="noConversion"/>
  </si>
  <si>
    <t>別笑，這是大清正史 之5：鏖行天下</t>
    <phoneticPr fontId="4" type="noConversion"/>
  </si>
  <si>
    <t>別笑，這是大清正史 之4：血染南明</t>
    <phoneticPr fontId="4" type="noConversion"/>
  </si>
  <si>
    <t>別笑，這是大清正史 之3：三皇之戰</t>
    <phoneticPr fontId="4" type="noConversion"/>
  </si>
  <si>
    <t>別笑，這是大清正史 之2：龍興遼東</t>
    <phoneticPr fontId="4" type="noConversion"/>
  </si>
  <si>
    <t>Dr.Knee的希望花園 60度的秘密</t>
    <phoneticPr fontId="4" type="noConversion"/>
  </si>
  <si>
    <t>人體大遊歷1:消化道之旅</t>
    <phoneticPr fontId="4" type="noConversion"/>
  </si>
  <si>
    <t>解壓放空店：八耐舜子的笑看青春集 </t>
    <phoneticPr fontId="4" type="noConversion"/>
  </si>
  <si>
    <t>被討厭的勇氣 二部曲完結篇：人生幸福的行動指南</t>
    <phoneticPr fontId="6" type="noConversion"/>
  </si>
  <si>
    <t xml:space="preserve"> 啟發每個人的數學小書: 愛因斯坦愉悅推薦,經典長銷70年</t>
    <phoneticPr fontId="4" type="noConversion"/>
  </si>
  <si>
    <t>故事臺灣史：22個改變臺灣的關鍵人物</t>
    <phoneticPr fontId="4" type="noConversion"/>
  </si>
  <si>
    <t>故事臺灣史：10個翻轉臺灣的關鍵時刻</t>
    <phoneticPr fontId="4" type="noConversion"/>
  </si>
  <si>
    <t>我是白痴 </t>
    <phoneticPr fontId="4" type="noConversion"/>
  </si>
  <si>
    <t>中村開己的3D幾何紙機關</t>
    <phoneticPr fontId="4" type="noConversion"/>
  </si>
  <si>
    <t>燒杯君和他的夥伴：愉快的實驗器材圖鑑</t>
    <phoneticPr fontId="4" type="noConversion"/>
  </si>
  <si>
    <t>魚類觀察入門</t>
    <phoneticPr fontId="4" type="noConversion"/>
  </si>
  <si>
    <t>小野洋子的生命種子之歌</t>
    <phoneticPr fontId="4" type="noConversion"/>
  </si>
  <si>
    <t>我心我行.Salute</t>
    <phoneticPr fontId="6" type="noConversion"/>
  </si>
  <si>
    <t>怕輻射-不如先補腦</t>
    <phoneticPr fontId="4" type="noConversion"/>
  </si>
  <si>
    <t>家有彩虹男孩: 探索性別認同的路上母子同行</t>
    <phoneticPr fontId="4" type="noConversion"/>
  </si>
  <si>
    <t>別笑，這是大清正史 卷一</t>
    <phoneticPr fontId="4" type="noConversion"/>
  </si>
  <si>
    <t>小說課Ⅲ：偷電影的故事賊</t>
  </si>
  <si>
    <t> 育苗團隊</t>
  </si>
  <si>
    <t>字畝文化</t>
    <phoneticPr fontId="6" type="noConversion"/>
  </si>
  <si>
    <t>明日之書套書（三冊不分售）：《什麼是民主》+《關於社會階級》+《這就是獨裁》</t>
    <phoneticPr fontId="6" type="noConversion"/>
  </si>
  <si>
    <t>108新生閱讀書單</t>
    <phoneticPr fontId="4" type="noConversion"/>
  </si>
  <si>
    <r>
      <t xml:space="preserve"> </t>
    </r>
    <r>
      <rPr>
        <b/>
        <sz val="16"/>
        <rFont val="新細明體"/>
        <family val="1"/>
        <charset val="136"/>
        <scheme val="major"/>
      </rPr>
      <t xml:space="preserve"> 臺南市108學年度國民中小學圖書採購書單</t>
    </r>
    <phoneticPr fontId="4" type="noConversion"/>
  </si>
  <si>
    <r>
      <t>7.班級用書界定為單一圖書購買冊數達到</t>
    </r>
    <r>
      <rPr>
        <b/>
        <sz val="14"/>
        <color indexed="8"/>
        <rFont val="新細明體"/>
        <family val="1"/>
        <charset val="136"/>
        <scheme val="major"/>
      </rPr>
      <t>學校班級最高學生數</t>
    </r>
    <r>
      <rPr>
        <sz val="12"/>
        <color indexed="8"/>
        <rFont val="新細明體"/>
        <family val="1"/>
        <charset val="136"/>
        <scheme val="major"/>
      </rPr>
      <t>(含)以上皆屬之。</t>
    </r>
  </si>
  <si>
    <t xml:space="preserve"> 許榮哲, 歐陽立中</t>
  </si>
  <si>
    <t> 陶德．威塔克, 安妮特．布諾</t>
  </si>
  <si>
    <r>
      <t>速解高手！20秒解開魔術方塊</t>
    </r>
    <r>
      <rPr>
        <strike/>
        <sz val="12"/>
        <color indexed="12"/>
        <rFont val="標楷體"/>
        <family val="4"/>
        <charset val="136"/>
      </rPr>
      <t/>
    </r>
    <phoneticPr fontId="4" type="noConversion"/>
  </si>
  <si>
    <t>小計</t>
    <phoneticPr fontId="6" type="noConversion"/>
  </si>
  <si>
    <t>填表人：   教學設備組長 鄭家禎                                                    教務主任：     陳彩琴                                                             校長：  杜俊興</t>
    <phoneticPr fontId="4" type="noConversion"/>
  </si>
  <si>
    <t>教室裡的阿德勒：人生三角柱裡的處世智慧</t>
  </si>
  <si>
    <t>溫美玉</t>
  </si>
  <si>
    <t>標準數獨. 入門篇19</t>
    <phoneticPr fontId="6" type="noConversion"/>
  </si>
  <si>
    <t>否</t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</si>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</sst>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);[Red]\(0\)"/>
    <numFmt numFmtId="177" formatCode="0;[Red]0"/>
    <numFmt numFmtId="178" formatCode="0&quot; &quot;;[Red]&quot;(&quot;0&quot;)&quot;"/>
  </numFmts>
  <fonts count="21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trike/>
      <sz val="12"/>
      <color indexed="12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b/>
      <sz val="12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6"/>
      <name val="新細明體"/>
      <family val="1"/>
      <charset val="136"/>
      <scheme val="major"/>
    </font>
    <font>
      <b/>
      <sz val="16"/>
      <name val="新細明體"/>
      <family val="1"/>
      <charset val="136"/>
      <scheme val="major"/>
    </font>
    <font>
      <b/>
      <sz val="14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2"/>
      <color indexed="8"/>
      <name val="新細明體"/>
      <family val="1"/>
      <charset val="136"/>
      <scheme val="major"/>
    </font>
    <font>
      <b/>
      <sz val="14"/>
      <color indexed="8"/>
      <name val="新細明體"/>
      <family val="1"/>
      <charset val="136"/>
      <scheme val="major"/>
    </font>
    <font>
      <b/>
      <sz val="18"/>
      <name val="新細明體"/>
      <family val="1"/>
      <charset val="136"/>
      <scheme val="major"/>
    </font>
    <font>
      <sz val="14"/>
      <color theme="1"/>
      <name val="新細明體"/>
      <family val="1"/>
      <charset val="136"/>
      <scheme val="major"/>
    </font>
    <font>
      <sz val="9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6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ont="0" applyBorder="0" applyProtection="0">
      <alignment vertical="center"/>
    </xf>
  </cellStyleXfs>
  <cellXfs count="70">
    <xf numFmtId="0" fontId="0" fillId="0" borderId="0" xfId="0">
      <alignment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 shrinkToFit="1"/>
    </xf>
    <xf numFmtId="176" fontId="15" fillId="0" borderId="1" xfId="1" applyNumberFormat="1" applyFont="1" applyFill="1" applyBorder="1" applyAlignment="1">
      <alignment horizontal="center" vertical="center" wrapText="1" shrinkToFi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/>
    </xf>
    <xf numFmtId="0" fontId="15" fillId="0" borderId="1" xfId="4" applyFont="1" applyFill="1" applyBorder="1">
      <alignment vertical="center"/>
    </xf>
    <xf numFmtId="0" fontId="15" fillId="0" borderId="1" xfId="4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176" fontId="15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5" fillId="0" borderId="1" xfId="7" applyFont="1" applyFill="1" applyBorder="1" applyAlignment="1" applyProtection="1">
      <alignment horizontal="center" vertical="center" wrapText="1"/>
    </xf>
    <xf numFmtId="178" fontId="15" fillId="0" borderId="1" xfId="7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left" vertical="center"/>
    </xf>
    <xf numFmtId="0" fontId="15" fillId="0" borderId="1" xfId="6" applyFont="1" applyFill="1" applyBorder="1">
      <alignment vertical="center"/>
    </xf>
    <xf numFmtId="1" fontId="15" fillId="0" borderId="1" xfId="6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5" fillId="0" borderId="0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176" fontId="15" fillId="0" borderId="1" xfId="0" applyNumberFormat="1" applyFont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一般" xfId="0" builtinId="0"/>
    <cellStyle name="一般 2" xfId="1"/>
    <cellStyle name="一般 2 2" xfId="7"/>
    <cellStyle name="一般 2 4" xfId="6"/>
    <cellStyle name="千分位 2" xfId="2"/>
    <cellStyle name="千分位 2 2" xfId="3"/>
    <cellStyle name="千分位 2 3" xfId="5"/>
    <cellStyle name="超連結" xfId="4" builtinId="8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3%81%BF%E3%82%84%E3%81%99%E3%81%AE%E3%82%93%E3%81%8D/adv_author/1/" TargetMode="External"/><Relationship Id="rId18" Type="http://schemas.openxmlformats.org/officeDocument/2006/relationships/hyperlink" Target="https://www.books.com.tw/web/sys_puballb/books/?pubid=locus" TargetMode="External"/><Relationship Id="rId26" Type="http://schemas.openxmlformats.org/officeDocument/2006/relationships/hyperlink" Target="http://isbn.ncl.edu.tw/NEW_ISBNNet/main_DisplayRecord.php?&amp;Pact=init&amp;Pstart=1" TargetMode="External"/><Relationship Id="rId21" Type="http://schemas.openxmlformats.org/officeDocument/2006/relationships/hyperlink" Target="https://www.books.com.tw/web/sys_puballb/books/?pubid=ecore38" TargetMode="External"/><Relationship Id="rId34" Type="http://schemas.openxmlformats.org/officeDocument/2006/relationships/hyperlink" Target="https://search.books.com.tw/search/query/key/%E8%A8%B1%E6%A6%AE%E5%93%B2/adv_author/1/" TargetMode="External"/><Relationship Id="rId7" Type="http://schemas.openxmlformats.org/officeDocument/2006/relationships/hyperlink" Target="https://www.morningstar.com.tw/press/?pbid=01" TargetMode="External"/><Relationship Id="rId12" Type="http://schemas.openxmlformats.org/officeDocument/2006/relationships/hyperlink" Target="https://www.books.com.tw/web/sys_puballb/books/?pubid=pingfang" TargetMode="External"/><Relationship Id="rId17" Type="http://schemas.openxmlformats.org/officeDocument/2006/relationships/hyperlink" Target="https://search.books.com.tw/search/query/key/%E6%AD%90%E9%99%BD%E9%9D%96/adv_author/1/" TargetMode="External"/><Relationship Id="rId25" Type="http://schemas.openxmlformats.org/officeDocument/2006/relationships/hyperlink" Target="https://www.books.com.tw/web/sys_puballb/books/?pubid=yuanliou" TargetMode="External"/><Relationship Id="rId33" Type="http://schemas.openxmlformats.org/officeDocument/2006/relationships/hyperlink" Target="https://www.books.com.tw/web/sys_puballb/books/?pubid=muma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sanyuh" TargetMode="External"/><Relationship Id="rId16" Type="http://schemas.openxmlformats.org/officeDocument/2006/relationships/hyperlink" Target="https://www.books.com.tw/web/sys_puballb/books/?pubid=yuanliou" TargetMode="External"/><Relationship Id="rId20" Type="http://schemas.openxmlformats.org/officeDocument/2006/relationships/hyperlink" Target="https://www.books.com.tw/web/sys_puballb/books/?pubid=soloheart" TargetMode="External"/><Relationship Id="rId29" Type="http://schemas.openxmlformats.org/officeDocument/2006/relationships/hyperlink" Target="https://www.books.com.tw/web/sys_puballb/books/?pubid=crown" TargetMode="External"/><Relationship Id="rId1" Type="http://schemas.openxmlformats.org/officeDocument/2006/relationships/hyperlink" Target="https://www.morningstar.com.tw/booksearch.aspx?_query=%E5%B0%8F%E5%9F%8E%E5%8B%9D%E7%9B%B8" TargetMode="External"/><Relationship Id="rId6" Type="http://schemas.openxmlformats.org/officeDocument/2006/relationships/hyperlink" Target="https://www.morningstar.com.tw/booksearch.aspx?_query=%E6%9D%91%E5%B1%B1%E8%B2%A2%E5%8F%B8" TargetMode="External"/><Relationship Id="rId11" Type="http://schemas.openxmlformats.org/officeDocument/2006/relationships/hyperlink" Target="https://search.books.com.tw/search/query/key/%E9%87%91%E5%93%B2%E5%BD%A6/adv_author/1/" TargetMode="External"/><Relationship Id="rId24" Type="http://schemas.openxmlformats.org/officeDocument/2006/relationships/hyperlink" Target="https://search.books.com.tw/search/query/key/%E9%95%B7%E5%8F%8B%E4%BD%91%E9%83%BD/adv_author/1/" TargetMode="External"/><Relationship Id="rId32" Type="http://schemas.openxmlformats.org/officeDocument/2006/relationships/hyperlink" Target="https://www.books.com.tw/web/sys_puballb/books/?pubid=yuanliou" TargetMode="External"/><Relationship Id="rId37" Type="http://schemas.openxmlformats.org/officeDocument/2006/relationships/hyperlink" Target="https://www.books.com.tw/web/sys_puballb/books/?pubid=wordfield" TargetMode="External"/><Relationship Id="rId5" Type="http://schemas.openxmlformats.org/officeDocument/2006/relationships/hyperlink" Target="https://www.morningstar.com.tw/booksearch.aspx?_query=%E7%9F%B3%E5%B7%9D%E4%BC%B8%E4%B8%80" TargetMode="External"/><Relationship Id="rId15" Type="http://schemas.openxmlformats.org/officeDocument/2006/relationships/hyperlink" Target="https://search.books.com.tw/search/query/key/%E9%97%9C%E5%AE%B6%E8%89%AF%E4%B8%80/adv_author/1/" TargetMode="External"/><Relationship Id="rId23" Type="http://schemas.openxmlformats.org/officeDocument/2006/relationships/hyperlink" Target="https://www.books.com.tw/web/sys_puballb/books/?pubid=singularity" TargetMode="External"/><Relationship Id="rId28" Type="http://schemas.openxmlformats.org/officeDocument/2006/relationships/hyperlink" Target="https://search.books.com.tw/search/query/key/&#20625;&#20811;&#65294;&#20523;&#25958;/adv_author/1/" TargetMode="External"/><Relationship Id="rId36" Type="http://schemas.openxmlformats.org/officeDocument/2006/relationships/hyperlink" Target="https://search.books.com.tw/search/query/key/%E8%82%B2%E8%8B%97%E5%9C%98%E9%9A%8A/adv_author/1/" TargetMode="External"/><Relationship Id="rId10" Type="http://schemas.openxmlformats.org/officeDocument/2006/relationships/hyperlink" Target="https://www.books.com.tw/web/sys_puballb/books/?pubid=flag" TargetMode="External"/><Relationship Id="rId19" Type="http://schemas.openxmlformats.org/officeDocument/2006/relationships/hyperlink" Target="https://search.books.com.tw/search/query/key/%E8%A8%B1%E7%AB%8B%E6%9D%B0/adv_author/1/" TargetMode="External"/><Relationship Id="rId31" Type="http://schemas.openxmlformats.org/officeDocument/2006/relationships/hyperlink" Target="https://www.books.com.tw/web/sys_puballb/books/?pubid=cwisdom9" TargetMode="External"/><Relationship Id="rId4" Type="http://schemas.openxmlformats.org/officeDocument/2006/relationships/hyperlink" Target="https://search.books.com.tw/search/query/key/%E7%AB%8B%E8%8A%B1%E6%9C%AA%E4%BE%86%E7%8E%8B/adv_author/1/" TargetMode="External"/><Relationship Id="rId9" Type="http://schemas.openxmlformats.org/officeDocument/2006/relationships/hyperlink" Target="https://search.books.com.tw/search/query/key/Sam+Woodworth/adv_author/1/" TargetMode="External"/><Relationship Id="rId14" Type="http://schemas.openxmlformats.org/officeDocument/2006/relationships/hyperlink" Target="https://www.books.com.tw/web/sys_puballb/books/?pubid=tohan" TargetMode="External"/><Relationship Id="rId22" Type="http://schemas.openxmlformats.org/officeDocument/2006/relationships/hyperlink" Target="https://search.books.com.tw/search/query/key/%E9%82%B1%E9%9D%96%E8%B2%BD/adv_author/1/" TargetMode="External"/><Relationship Id="rId27" Type="http://schemas.openxmlformats.org/officeDocument/2006/relationships/hyperlink" Target="https://www.books.com.tw/web/sys_puballb/books/?pubid=yuanliou" TargetMode="External"/><Relationship Id="rId30" Type="http://schemas.openxmlformats.org/officeDocument/2006/relationships/hyperlink" Target="https://search.books.com.tw/search/query/key/%E7%8E%8B%E9%9F%BB%E8%8F%AF/adv_author/1/" TargetMode="External"/><Relationship Id="rId35" Type="http://schemas.openxmlformats.org/officeDocument/2006/relationships/hyperlink" Target="https://www.books.com.tw/web/sys_puballb/books/?pubid=mdnkids" TargetMode="External"/><Relationship Id="rId8" Type="http://schemas.openxmlformats.org/officeDocument/2006/relationships/hyperlink" Target="https://search.books.com.tw/search/query/key/DK+Publishing/adv_author/1/" TargetMode="External"/><Relationship Id="rId3" Type="http://schemas.openxmlformats.org/officeDocument/2006/relationships/hyperlink" Target="https://search.books.com.tw/search/query/key/%E6%9D%BE%E6%9C%AC%E4%B9%85%E5%BF%9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58"/>
  <sheetViews>
    <sheetView tabSelected="1" topLeftCell="A55" zoomScale="85" zoomScaleNormal="85" workbookViewId="0">
      <selection activeCell="I15" sqref="I15"/>
    </sheetView>
  </sheetViews>
  <sheetFormatPr defaultColWidth="8.875" defaultRowHeight="16.5" x14ac:dyDescent="0.25"/>
  <cols>
    <col min="1" max="1" width="7" style="1" customWidth="1"/>
    <col min="2" max="2" width="29.625" style="34" customWidth="1"/>
    <col min="3" max="3" width="18.875" style="30" bestFit="1" customWidth="1"/>
    <col min="4" max="4" width="16.5" style="31" bestFit="1" customWidth="1"/>
    <col min="5" max="5" width="8.875" style="31"/>
    <col min="6" max="6" width="22.75" style="32" bestFit="1" customWidth="1"/>
    <col min="7" max="7" width="5.625" style="31" customWidth="1"/>
    <col min="8" max="8" width="8.875" style="33"/>
    <col min="9" max="9" width="14.125" style="33" customWidth="1"/>
    <col min="10" max="11" width="8.875" style="31"/>
    <col min="12" max="12" width="10.5" style="31" customWidth="1"/>
    <col min="13" max="13" width="35.25" style="31" bestFit="1" customWidth="1"/>
    <col min="14" max="14" width="21.875" style="1" customWidth="1"/>
    <col min="15" max="15" width="8.875" style="2"/>
    <col min="16" max="16384" width="8.875" style="1"/>
  </cols>
  <sheetData>
    <row r="2" spans="1:15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ht="54.6" customHeight="1" x14ac:dyDescent="0.25">
      <c r="A3" s="60" t="s">
        <v>661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5" ht="22.9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5" s="31" customFormat="1" x14ac:dyDescent="0.25">
      <c r="A5" s="62" t="s">
        <v>1</v>
      </c>
      <c r="B5" s="63" t="s">
        <v>2</v>
      </c>
      <c r="C5" s="63" t="s">
        <v>3</v>
      </c>
      <c r="D5" s="62" t="s">
        <v>4</v>
      </c>
      <c r="E5" s="3" t="s">
        <v>5</v>
      </c>
      <c r="F5" s="64" t="s">
        <v>7</v>
      </c>
      <c r="G5" s="63" t="s">
        <v>8</v>
      </c>
      <c r="H5" s="4" t="s">
        <v>9</v>
      </c>
      <c r="I5" s="65" t="s">
        <v>666</v>
      </c>
      <c r="J5" s="5" t="s">
        <v>11</v>
      </c>
      <c r="K5" s="5" t="s">
        <v>13</v>
      </c>
      <c r="L5" s="5" t="s">
        <v>11</v>
      </c>
      <c r="M5" s="62" t="s">
        <v>16</v>
      </c>
      <c r="O5" s="36"/>
    </row>
    <row r="6" spans="1:15" s="31" customFormat="1" x14ac:dyDescent="0.25">
      <c r="A6" s="62"/>
      <c r="B6" s="63"/>
      <c r="C6" s="63"/>
      <c r="D6" s="62"/>
      <c r="E6" s="3" t="s">
        <v>6</v>
      </c>
      <c r="F6" s="64"/>
      <c r="G6" s="63"/>
      <c r="H6" s="4" t="s">
        <v>10</v>
      </c>
      <c r="I6" s="65"/>
      <c r="J6" s="5" t="s">
        <v>12</v>
      </c>
      <c r="K6" s="5" t="s">
        <v>14</v>
      </c>
      <c r="L6" s="5" t="s">
        <v>15</v>
      </c>
      <c r="M6" s="62"/>
      <c r="O6" s="36"/>
    </row>
    <row r="7" spans="1:15" s="43" customFormat="1" x14ac:dyDescent="0.25">
      <c r="A7" s="3">
        <v>1</v>
      </c>
      <c r="B7" s="13" t="s">
        <v>413</v>
      </c>
      <c r="C7" s="5" t="s">
        <v>409</v>
      </c>
      <c r="D7" s="3" t="s">
        <v>410</v>
      </c>
      <c r="E7" s="5" t="s">
        <v>220</v>
      </c>
      <c r="F7" s="6">
        <v>9789575745127</v>
      </c>
      <c r="G7" s="3">
        <v>1</v>
      </c>
      <c r="H7" s="3">
        <v>280</v>
      </c>
      <c r="I7" s="7">
        <f t="shared" ref="I7:I10" si="0">G7*H7</f>
        <v>280</v>
      </c>
      <c r="J7" s="3" t="s">
        <v>33</v>
      </c>
      <c r="K7" s="3" t="s">
        <v>33</v>
      </c>
      <c r="L7" s="42" t="s">
        <v>32</v>
      </c>
      <c r="M7" s="3" t="s">
        <v>491</v>
      </c>
      <c r="O7" s="44"/>
    </row>
    <row r="8" spans="1:15" s="43" customFormat="1" x14ac:dyDescent="0.25">
      <c r="A8" s="3">
        <v>2</v>
      </c>
      <c r="B8" s="13" t="s">
        <v>411</v>
      </c>
      <c r="C8" s="5" t="s">
        <v>409</v>
      </c>
      <c r="D8" s="3" t="s">
        <v>410</v>
      </c>
      <c r="E8" s="5" t="s">
        <v>220</v>
      </c>
      <c r="F8" s="8">
        <v>9789575744083</v>
      </c>
      <c r="G8" s="3">
        <v>1</v>
      </c>
      <c r="H8" s="3">
        <v>280</v>
      </c>
      <c r="I8" s="7">
        <f t="shared" si="0"/>
        <v>280</v>
      </c>
      <c r="J8" s="3" t="s">
        <v>33</v>
      </c>
      <c r="K8" s="3" t="s">
        <v>33</v>
      </c>
      <c r="L8" s="42" t="s">
        <v>32</v>
      </c>
      <c r="M8" s="3" t="s">
        <v>491</v>
      </c>
      <c r="O8" s="44"/>
    </row>
    <row r="9" spans="1:15" s="43" customFormat="1" x14ac:dyDescent="0.25">
      <c r="A9" s="3">
        <v>3</v>
      </c>
      <c r="B9" s="13" t="s">
        <v>412</v>
      </c>
      <c r="C9" s="5" t="s">
        <v>409</v>
      </c>
      <c r="D9" s="3" t="s">
        <v>410</v>
      </c>
      <c r="E9" s="5" t="s">
        <v>220</v>
      </c>
      <c r="F9" s="6">
        <v>9575744071</v>
      </c>
      <c r="G9" s="3">
        <v>1</v>
      </c>
      <c r="H9" s="3">
        <v>280</v>
      </c>
      <c r="I9" s="7">
        <f t="shared" si="0"/>
        <v>280</v>
      </c>
      <c r="J9" s="3" t="s">
        <v>33</v>
      </c>
      <c r="K9" s="3" t="s">
        <v>33</v>
      </c>
      <c r="L9" s="42" t="s">
        <v>32</v>
      </c>
      <c r="M9" s="3" t="s">
        <v>491</v>
      </c>
      <c r="O9" s="44"/>
    </row>
    <row r="10" spans="1:15" s="22" customFormat="1" ht="49.5" x14ac:dyDescent="0.25">
      <c r="A10" s="3">
        <v>4</v>
      </c>
      <c r="B10" s="45" t="s">
        <v>484</v>
      </c>
      <c r="C10" s="46" t="s">
        <v>485</v>
      </c>
      <c r="D10" s="47" t="s">
        <v>486</v>
      </c>
      <c r="E10" s="5" t="s">
        <v>220</v>
      </c>
      <c r="F10" s="8">
        <v>9789862357774</v>
      </c>
      <c r="G10" s="3">
        <v>1</v>
      </c>
      <c r="H10" s="3">
        <v>520</v>
      </c>
      <c r="I10" s="7">
        <f t="shared" si="0"/>
        <v>520</v>
      </c>
      <c r="J10" s="3" t="s">
        <v>33</v>
      </c>
      <c r="K10" s="3" t="s">
        <v>33</v>
      </c>
      <c r="L10" s="42" t="s">
        <v>32</v>
      </c>
      <c r="M10" s="5" t="s">
        <v>601</v>
      </c>
      <c r="O10" s="29"/>
    </row>
    <row r="11" spans="1:15" s="22" customFormat="1" x14ac:dyDescent="0.25">
      <c r="A11" s="3">
        <v>5</v>
      </c>
      <c r="B11" s="13" t="s">
        <v>602</v>
      </c>
      <c r="C11" s="5" t="s">
        <v>139</v>
      </c>
      <c r="D11" s="5" t="s">
        <v>140</v>
      </c>
      <c r="E11" s="5" t="s">
        <v>220</v>
      </c>
      <c r="F11" s="6">
        <v>9789571040752</v>
      </c>
      <c r="G11" s="5">
        <v>1</v>
      </c>
      <c r="H11" s="7">
        <v>320</v>
      </c>
      <c r="I11" s="7">
        <f t="shared" ref="I11:I31" si="1">G11*H11</f>
        <v>320</v>
      </c>
      <c r="J11" s="3" t="s">
        <v>33</v>
      </c>
      <c r="K11" s="3" t="s">
        <v>33</v>
      </c>
      <c r="L11" s="42" t="s">
        <v>32</v>
      </c>
      <c r="M11" s="5" t="s">
        <v>490</v>
      </c>
      <c r="O11" s="29"/>
    </row>
    <row r="12" spans="1:15" s="22" customFormat="1" ht="33" x14ac:dyDescent="0.25">
      <c r="A12" s="46">
        <v>6</v>
      </c>
      <c r="B12" s="46" t="s">
        <v>607</v>
      </c>
      <c r="C12" s="46" t="s">
        <v>664</v>
      </c>
      <c r="D12" s="46" t="s">
        <v>608</v>
      </c>
      <c r="E12" s="5" t="s">
        <v>220</v>
      </c>
      <c r="F12" s="6">
        <v>9789863590460</v>
      </c>
      <c r="G12" s="5">
        <v>1</v>
      </c>
      <c r="H12" s="7">
        <v>260</v>
      </c>
      <c r="I12" s="7">
        <f t="shared" si="1"/>
        <v>260</v>
      </c>
      <c r="J12" s="3" t="s">
        <v>33</v>
      </c>
      <c r="K12" s="3" t="s">
        <v>33</v>
      </c>
      <c r="L12" s="42" t="s">
        <v>32</v>
      </c>
      <c r="M12" s="5" t="s">
        <v>609</v>
      </c>
      <c r="O12" s="29"/>
    </row>
    <row r="13" spans="1:15" s="22" customFormat="1" ht="33" x14ac:dyDescent="0.25">
      <c r="A13" s="3">
        <v>7</v>
      </c>
      <c r="B13" s="46" t="s">
        <v>668</v>
      </c>
      <c r="C13" s="46" t="s">
        <v>669</v>
      </c>
      <c r="D13" s="46" t="s">
        <v>200</v>
      </c>
      <c r="E13" s="5" t="s">
        <v>220</v>
      </c>
      <c r="F13" s="6">
        <v>9789869484466</v>
      </c>
      <c r="G13" s="5">
        <v>1</v>
      </c>
      <c r="H13" s="7">
        <v>300</v>
      </c>
      <c r="I13" s="7">
        <f t="shared" si="1"/>
        <v>300</v>
      </c>
      <c r="J13" s="3" t="s">
        <v>33</v>
      </c>
      <c r="K13" s="3" t="s">
        <v>33</v>
      </c>
      <c r="L13" s="42" t="s">
        <v>32</v>
      </c>
      <c r="M13" s="5" t="s">
        <v>609</v>
      </c>
      <c r="O13" s="29"/>
    </row>
    <row r="14" spans="1:15" s="22" customFormat="1" x14ac:dyDescent="0.25">
      <c r="A14" s="46">
        <v>8</v>
      </c>
      <c r="B14" s="46" t="s">
        <v>49</v>
      </c>
      <c r="C14" s="46" t="s">
        <v>29</v>
      </c>
      <c r="D14" s="46" t="s">
        <v>30</v>
      </c>
      <c r="E14" s="5" t="s">
        <v>31</v>
      </c>
      <c r="F14" s="6">
        <v>545613361</v>
      </c>
      <c r="G14" s="5">
        <v>1</v>
      </c>
      <c r="H14" s="7">
        <v>1190</v>
      </c>
      <c r="I14" s="7">
        <f t="shared" si="1"/>
        <v>1190</v>
      </c>
      <c r="J14" s="42" t="s">
        <v>32</v>
      </c>
      <c r="K14" s="42" t="s">
        <v>32</v>
      </c>
      <c r="L14" s="3" t="s">
        <v>33</v>
      </c>
      <c r="M14" s="5" t="s">
        <v>75</v>
      </c>
      <c r="N14" s="48"/>
      <c r="O14" s="29"/>
    </row>
    <row r="15" spans="1:15" s="22" customFormat="1" ht="33" x14ac:dyDescent="0.25">
      <c r="A15" s="3">
        <v>9</v>
      </c>
      <c r="B15" s="46" t="s">
        <v>463</v>
      </c>
      <c r="C15" s="46" t="s">
        <v>50</v>
      </c>
      <c r="D15" s="46"/>
      <c r="E15" s="10" t="s">
        <v>51</v>
      </c>
      <c r="F15" s="11" t="s">
        <v>52</v>
      </c>
      <c r="G15" s="5">
        <v>1</v>
      </c>
      <c r="H15" s="7">
        <v>615</v>
      </c>
      <c r="I15" s="7">
        <f t="shared" si="1"/>
        <v>615</v>
      </c>
      <c r="J15" s="5" t="s">
        <v>33</v>
      </c>
      <c r="K15" s="42" t="s">
        <v>32</v>
      </c>
      <c r="L15" s="3" t="s">
        <v>33</v>
      </c>
      <c r="M15" s="12" t="s">
        <v>76</v>
      </c>
      <c r="N15" s="48"/>
      <c r="O15" s="29"/>
    </row>
    <row r="16" spans="1:15" s="22" customFormat="1" ht="33" x14ac:dyDescent="0.25">
      <c r="A16" s="46">
        <v>10</v>
      </c>
      <c r="B16" s="46" t="s">
        <v>613</v>
      </c>
      <c r="C16" s="46" t="s">
        <v>610</v>
      </c>
      <c r="D16" s="46" t="s">
        <v>611</v>
      </c>
      <c r="E16" s="10" t="s">
        <v>51</v>
      </c>
      <c r="F16" s="11" t="s">
        <v>57</v>
      </c>
      <c r="G16" s="5">
        <v>1</v>
      </c>
      <c r="H16" s="7">
        <v>615</v>
      </c>
      <c r="I16" s="7">
        <f t="shared" si="1"/>
        <v>615</v>
      </c>
      <c r="J16" s="5" t="s">
        <v>33</v>
      </c>
      <c r="K16" s="42" t="s">
        <v>32</v>
      </c>
      <c r="L16" s="3" t="s">
        <v>33</v>
      </c>
      <c r="M16" s="12" t="s">
        <v>76</v>
      </c>
      <c r="N16" s="48"/>
      <c r="O16" s="29"/>
    </row>
    <row r="17" spans="1:15" s="22" customFormat="1" ht="33" x14ac:dyDescent="0.25">
      <c r="A17" s="3">
        <v>11</v>
      </c>
      <c r="B17" s="13" t="s">
        <v>42</v>
      </c>
      <c r="C17" s="5" t="s">
        <v>43</v>
      </c>
      <c r="D17" s="5" t="s">
        <v>44</v>
      </c>
      <c r="E17" s="5" t="s">
        <v>31</v>
      </c>
      <c r="F17" s="6">
        <v>9780062374820</v>
      </c>
      <c r="G17" s="5">
        <v>1</v>
      </c>
      <c r="H17" s="7">
        <v>1925</v>
      </c>
      <c r="I17" s="7">
        <f t="shared" si="1"/>
        <v>1925</v>
      </c>
      <c r="J17" s="42" t="s">
        <v>32</v>
      </c>
      <c r="K17" s="42" t="s">
        <v>32</v>
      </c>
      <c r="L17" s="3" t="s">
        <v>33</v>
      </c>
      <c r="M17" s="5" t="s">
        <v>75</v>
      </c>
      <c r="N17" s="48"/>
      <c r="O17" s="29"/>
    </row>
    <row r="18" spans="1:15" s="22" customFormat="1" ht="66" x14ac:dyDescent="0.25">
      <c r="A18" s="46">
        <v>12</v>
      </c>
      <c r="B18" s="9" t="s">
        <v>467</v>
      </c>
      <c r="C18" s="10" t="s">
        <v>50</v>
      </c>
      <c r="D18" s="10" t="s">
        <v>53</v>
      </c>
      <c r="E18" s="10" t="s">
        <v>51</v>
      </c>
      <c r="F18" s="11" t="s">
        <v>74</v>
      </c>
      <c r="G18" s="5">
        <v>1</v>
      </c>
      <c r="H18" s="7">
        <v>245</v>
      </c>
      <c r="I18" s="7">
        <f t="shared" si="1"/>
        <v>245</v>
      </c>
      <c r="J18" s="5" t="s">
        <v>33</v>
      </c>
      <c r="K18" s="42" t="s">
        <v>32</v>
      </c>
      <c r="L18" s="3" t="s">
        <v>33</v>
      </c>
      <c r="M18" s="12" t="s">
        <v>76</v>
      </c>
      <c r="N18" s="48"/>
      <c r="O18" s="29"/>
    </row>
    <row r="19" spans="1:15" s="22" customFormat="1" ht="49.5" x14ac:dyDescent="0.25">
      <c r="A19" s="3">
        <v>13</v>
      </c>
      <c r="B19" s="9" t="s">
        <v>61</v>
      </c>
      <c r="C19" s="10" t="s">
        <v>612</v>
      </c>
      <c r="D19" s="10" t="s">
        <v>53</v>
      </c>
      <c r="E19" s="10" t="s">
        <v>51</v>
      </c>
      <c r="F19" s="11" t="s">
        <v>62</v>
      </c>
      <c r="G19" s="5">
        <v>1</v>
      </c>
      <c r="H19" s="7">
        <v>245</v>
      </c>
      <c r="I19" s="7">
        <f t="shared" si="1"/>
        <v>245</v>
      </c>
      <c r="J19" s="5" t="s">
        <v>33</v>
      </c>
      <c r="K19" s="42" t="s">
        <v>32</v>
      </c>
      <c r="L19" s="3" t="s">
        <v>33</v>
      </c>
      <c r="M19" s="12" t="s">
        <v>76</v>
      </c>
      <c r="N19" s="48"/>
      <c r="O19" s="29"/>
    </row>
    <row r="20" spans="1:15" s="22" customFormat="1" ht="33" x14ac:dyDescent="0.25">
      <c r="A20" s="46">
        <v>14</v>
      </c>
      <c r="B20" s="9" t="s">
        <v>465</v>
      </c>
      <c r="C20" s="10" t="s">
        <v>50</v>
      </c>
      <c r="D20" s="10" t="s">
        <v>53</v>
      </c>
      <c r="E20" s="10" t="s">
        <v>51</v>
      </c>
      <c r="F20" s="11" t="s">
        <v>54</v>
      </c>
      <c r="G20" s="5">
        <v>1</v>
      </c>
      <c r="H20" s="7">
        <v>245</v>
      </c>
      <c r="I20" s="7">
        <f t="shared" si="1"/>
        <v>245</v>
      </c>
      <c r="J20" s="5" t="s">
        <v>33</v>
      </c>
      <c r="K20" s="42" t="s">
        <v>32</v>
      </c>
      <c r="L20" s="3" t="s">
        <v>33</v>
      </c>
      <c r="M20" s="12" t="s">
        <v>76</v>
      </c>
      <c r="N20" s="48"/>
      <c r="O20" s="29"/>
    </row>
    <row r="21" spans="1:15" s="22" customFormat="1" x14ac:dyDescent="0.25">
      <c r="A21" s="3">
        <v>15</v>
      </c>
      <c r="B21" s="13" t="s">
        <v>34</v>
      </c>
      <c r="C21" s="5" t="s">
        <v>35</v>
      </c>
      <c r="D21" s="5" t="s">
        <v>36</v>
      </c>
      <c r="E21" s="5" t="s">
        <v>37</v>
      </c>
      <c r="F21" s="6">
        <v>9781406364286</v>
      </c>
      <c r="G21" s="5">
        <v>1</v>
      </c>
      <c r="H21" s="7">
        <v>2635</v>
      </c>
      <c r="I21" s="7">
        <f t="shared" si="1"/>
        <v>2635</v>
      </c>
      <c r="J21" s="42" t="s">
        <v>32</v>
      </c>
      <c r="K21" s="3" t="s">
        <v>33</v>
      </c>
      <c r="L21" s="3" t="s">
        <v>33</v>
      </c>
      <c r="M21" s="5" t="s">
        <v>75</v>
      </c>
      <c r="N21" s="48"/>
      <c r="O21" s="29"/>
    </row>
    <row r="22" spans="1:15" s="22" customFormat="1" ht="49.5" x14ac:dyDescent="0.25">
      <c r="A22" s="46">
        <v>16</v>
      </c>
      <c r="B22" s="9" t="s">
        <v>466</v>
      </c>
      <c r="C22" s="10" t="s">
        <v>50</v>
      </c>
      <c r="D22" s="10" t="s">
        <v>55</v>
      </c>
      <c r="E22" s="10" t="s">
        <v>51</v>
      </c>
      <c r="F22" s="11" t="s">
        <v>56</v>
      </c>
      <c r="G22" s="5">
        <v>1</v>
      </c>
      <c r="H22" s="7">
        <v>245</v>
      </c>
      <c r="I22" s="7">
        <f t="shared" si="1"/>
        <v>245</v>
      </c>
      <c r="J22" s="5" t="s">
        <v>33</v>
      </c>
      <c r="K22" s="42" t="s">
        <v>32</v>
      </c>
      <c r="L22" s="3" t="s">
        <v>33</v>
      </c>
      <c r="M22" s="12" t="s">
        <v>76</v>
      </c>
      <c r="N22" s="48"/>
      <c r="O22" s="29"/>
    </row>
    <row r="23" spans="1:15" s="22" customFormat="1" ht="33" x14ac:dyDescent="0.25">
      <c r="A23" s="3">
        <v>17</v>
      </c>
      <c r="B23" s="9" t="s">
        <v>72</v>
      </c>
      <c r="C23" s="10" t="s">
        <v>69</v>
      </c>
      <c r="D23" s="10" t="s">
        <v>70</v>
      </c>
      <c r="E23" s="10" t="s">
        <v>66</v>
      </c>
      <c r="F23" s="11" t="s">
        <v>73</v>
      </c>
      <c r="G23" s="5">
        <v>1</v>
      </c>
      <c r="H23" s="7">
        <v>450</v>
      </c>
      <c r="I23" s="7">
        <f t="shared" si="1"/>
        <v>450</v>
      </c>
      <c r="J23" s="5" t="s">
        <v>33</v>
      </c>
      <c r="K23" s="42" t="s">
        <v>32</v>
      </c>
      <c r="L23" s="3" t="s">
        <v>33</v>
      </c>
      <c r="M23" s="12" t="s">
        <v>76</v>
      </c>
      <c r="N23" s="48"/>
      <c r="O23" s="29"/>
    </row>
    <row r="24" spans="1:15" s="22" customFormat="1" ht="33" x14ac:dyDescent="0.25">
      <c r="A24" s="46">
        <v>18</v>
      </c>
      <c r="B24" s="9" t="s">
        <v>68</v>
      </c>
      <c r="C24" s="10" t="s">
        <v>69</v>
      </c>
      <c r="D24" s="10" t="s">
        <v>70</v>
      </c>
      <c r="E24" s="10" t="s">
        <v>66</v>
      </c>
      <c r="F24" s="11" t="s">
        <v>71</v>
      </c>
      <c r="G24" s="5">
        <v>1</v>
      </c>
      <c r="H24" s="7">
        <v>450</v>
      </c>
      <c r="I24" s="7">
        <f t="shared" si="1"/>
        <v>450</v>
      </c>
      <c r="J24" s="5" t="s">
        <v>33</v>
      </c>
      <c r="K24" s="42" t="s">
        <v>32</v>
      </c>
      <c r="L24" s="3" t="s">
        <v>33</v>
      </c>
      <c r="M24" s="12" t="s">
        <v>76</v>
      </c>
      <c r="N24" s="48"/>
      <c r="O24" s="29"/>
    </row>
    <row r="25" spans="1:15" s="22" customFormat="1" ht="33" x14ac:dyDescent="0.25">
      <c r="A25" s="3">
        <v>19</v>
      </c>
      <c r="B25" s="9" t="s">
        <v>58</v>
      </c>
      <c r="C25" s="10" t="s">
        <v>50</v>
      </c>
      <c r="D25" s="10" t="s">
        <v>59</v>
      </c>
      <c r="E25" s="10" t="s">
        <v>51</v>
      </c>
      <c r="F25" s="11" t="s">
        <v>60</v>
      </c>
      <c r="G25" s="5">
        <v>1</v>
      </c>
      <c r="H25" s="7">
        <v>350</v>
      </c>
      <c r="I25" s="7">
        <f t="shared" si="1"/>
        <v>350</v>
      </c>
      <c r="J25" s="5" t="s">
        <v>33</v>
      </c>
      <c r="K25" s="42" t="s">
        <v>32</v>
      </c>
      <c r="L25" s="3" t="s">
        <v>33</v>
      </c>
      <c r="M25" s="12" t="s">
        <v>76</v>
      </c>
      <c r="N25" s="48"/>
      <c r="O25" s="29"/>
    </row>
    <row r="26" spans="1:15" s="22" customFormat="1" ht="34.15" customHeight="1" x14ac:dyDescent="0.25">
      <c r="A26" s="46">
        <v>20</v>
      </c>
      <c r="B26" s="13" t="s">
        <v>63</v>
      </c>
      <c r="C26" s="10" t="s">
        <v>64</v>
      </c>
      <c r="D26" s="10" t="s">
        <v>65</v>
      </c>
      <c r="E26" s="10" t="s">
        <v>66</v>
      </c>
      <c r="F26" s="11" t="s">
        <v>67</v>
      </c>
      <c r="G26" s="5">
        <v>1</v>
      </c>
      <c r="H26" s="7">
        <v>220</v>
      </c>
      <c r="I26" s="7">
        <f t="shared" si="1"/>
        <v>220</v>
      </c>
      <c r="J26" s="5" t="s">
        <v>33</v>
      </c>
      <c r="K26" s="42" t="s">
        <v>32</v>
      </c>
      <c r="L26" s="3" t="s">
        <v>33</v>
      </c>
      <c r="M26" s="12" t="s">
        <v>76</v>
      </c>
      <c r="N26" s="48"/>
      <c r="O26" s="29"/>
    </row>
    <row r="27" spans="1:15" s="22" customFormat="1" ht="33" x14ac:dyDescent="0.25">
      <c r="A27" s="3">
        <v>21</v>
      </c>
      <c r="B27" s="13" t="s">
        <v>38</v>
      </c>
      <c r="C27" s="5" t="s">
        <v>39</v>
      </c>
      <c r="D27" s="5" t="s">
        <v>40</v>
      </c>
      <c r="E27" s="5" t="s">
        <v>31</v>
      </c>
      <c r="F27" s="6" t="s">
        <v>41</v>
      </c>
      <c r="G27" s="5">
        <v>1</v>
      </c>
      <c r="H27" s="7">
        <v>1782</v>
      </c>
      <c r="I27" s="7">
        <f t="shared" si="1"/>
        <v>1782</v>
      </c>
      <c r="J27" s="42" t="s">
        <v>32</v>
      </c>
      <c r="K27" s="3" t="s">
        <v>33</v>
      </c>
      <c r="L27" s="3" t="s">
        <v>33</v>
      </c>
      <c r="M27" s="5" t="s">
        <v>75</v>
      </c>
      <c r="N27" s="48"/>
      <c r="O27" s="29"/>
    </row>
    <row r="28" spans="1:15" s="22" customFormat="1" x14ac:dyDescent="0.25">
      <c r="A28" s="46">
        <v>22</v>
      </c>
      <c r="B28" s="13" t="s">
        <v>423</v>
      </c>
      <c r="C28" s="5" t="s">
        <v>424</v>
      </c>
      <c r="D28" s="3" t="s">
        <v>425</v>
      </c>
      <c r="E28" s="5" t="s">
        <v>220</v>
      </c>
      <c r="F28" s="8">
        <v>9789862110782</v>
      </c>
      <c r="G28" s="3">
        <v>1</v>
      </c>
      <c r="H28" s="3">
        <v>240</v>
      </c>
      <c r="I28" s="7">
        <f t="shared" si="1"/>
        <v>240</v>
      </c>
      <c r="J28" s="5" t="s">
        <v>221</v>
      </c>
      <c r="K28" s="5" t="s">
        <v>221</v>
      </c>
      <c r="L28" s="5" t="s">
        <v>221</v>
      </c>
      <c r="M28" s="3" t="s">
        <v>414</v>
      </c>
      <c r="O28" s="29"/>
    </row>
    <row r="29" spans="1:15" s="22" customFormat="1" ht="33" x14ac:dyDescent="0.25">
      <c r="A29" s="3">
        <v>23</v>
      </c>
      <c r="B29" s="13" t="s">
        <v>182</v>
      </c>
      <c r="C29" s="5" t="s">
        <v>183</v>
      </c>
      <c r="D29" s="5" t="s">
        <v>184</v>
      </c>
      <c r="E29" s="5" t="s">
        <v>220</v>
      </c>
      <c r="F29" s="6" t="s">
        <v>185</v>
      </c>
      <c r="G29" s="5">
        <v>1</v>
      </c>
      <c r="H29" s="7">
        <v>320</v>
      </c>
      <c r="I29" s="7">
        <f t="shared" si="1"/>
        <v>320</v>
      </c>
      <c r="J29" s="5" t="s">
        <v>221</v>
      </c>
      <c r="K29" s="5" t="s">
        <v>221</v>
      </c>
      <c r="L29" s="5" t="s">
        <v>221</v>
      </c>
      <c r="M29" s="5" t="s">
        <v>216</v>
      </c>
      <c r="O29" s="29"/>
    </row>
    <row r="30" spans="1:15" s="22" customFormat="1" ht="33" x14ac:dyDescent="0.25">
      <c r="A30" s="46">
        <v>24</v>
      </c>
      <c r="B30" s="13" t="s">
        <v>191</v>
      </c>
      <c r="C30" s="5" t="s">
        <v>192</v>
      </c>
      <c r="D30" s="5" t="s">
        <v>193</v>
      </c>
      <c r="E30" s="5" t="s">
        <v>220</v>
      </c>
      <c r="F30" s="6" t="s">
        <v>194</v>
      </c>
      <c r="G30" s="5">
        <v>1</v>
      </c>
      <c r="H30" s="7">
        <v>320</v>
      </c>
      <c r="I30" s="7">
        <f t="shared" si="1"/>
        <v>320</v>
      </c>
      <c r="J30" s="5" t="s">
        <v>221</v>
      </c>
      <c r="K30" s="5" t="s">
        <v>221</v>
      </c>
      <c r="L30" s="5" t="s">
        <v>221</v>
      </c>
      <c r="M30" s="5" t="s">
        <v>216</v>
      </c>
      <c r="O30" s="29"/>
    </row>
    <row r="31" spans="1:15" s="22" customFormat="1" x14ac:dyDescent="0.25">
      <c r="A31" s="3">
        <v>25</v>
      </c>
      <c r="B31" s="13" t="s">
        <v>198</v>
      </c>
      <c r="C31" s="5" t="s">
        <v>199</v>
      </c>
      <c r="D31" s="5" t="s">
        <v>200</v>
      </c>
      <c r="E31" s="5" t="s">
        <v>220</v>
      </c>
      <c r="F31" s="6" t="s">
        <v>201</v>
      </c>
      <c r="G31" s="5">
        <v>1</v>
      </c>
      <c r="H31" s="7">
        <v>300</v>
      </c>
      <c r="I31" s="7">
        <f t="shared" si="1"/>
        <v>300</v>
      </c>
      <c r="J31" s="5" t="s">
        <v>221</v>
      </c>
      <c r="K31" s="5" t="s">
        <v>221</v>
      </c>
      <c r="L31" s="5" t="s">
        <v>221</v>
      </c>
      <c r="M31" s="5" t="s">
        <v>216</v>
      </c>
      <c r="O31" s="29"/>
    </row>
    <row r="32" spans="1:15" s="22" customFormat="1" ht="66" x14ac:dyDescent="0.25">
      <c r="A32" s="46">
        <v>26</v>
      </c>
      <c r="B32" s="13" t="s">
        <v>130</v>
      </c>
      <c r="C32" s="5" t="s">
        <v>131</v>
      </c>
      <c r="D32" s="5" t="s">
        <v>132</v>
      </c>
      <c r="E32" s="5" t="s">
        <v>220</v>
      </c>
      <c r="F32" s="6">
        <v>9789869790529</v>
      </c>
      <c r="G32" s="5">
        <v>1</v>
      </c>
      <c r="H32" s="7">
        <v>350</v>
      </c>
      <c r="I32" s="7">
        <v>350</v>
      </c>
      <c r="J32" s="5" t="s">
        <v>221</v>
      </c>
      <c r="K32" s="5" t="s">
        <v>221</v>
      </c>
      <c r="L32" s="5" t="s">
        <v>221</v>
      </c>
      <c r="M32" s="5" t="s">
        <v>133</v>
      </c>
      <c r="N32" s="48"/>
      <c r="O32" s="29"/>
    </row>
    <row r="33" spans="1:15" s="22" customFormat="1" ht="33" x14ac:dyDescent="0.25">
      <c r="A33" s="3">
        <v>27</v>
      </c>
      <c r="B33" s="13" t="s">
        <v>345</v>
      </c>
      <c r="C33" s="5" t="s">
        <v>346</v>
      </c>
      <c r="D33" s="5" t="s">
        <v>347</v>
      </c>
      <c r="E33" s="5" t="s">
        <v>220</v>
      </c>
      <c r="F33" s="6">
        <v>9789869656924</v>
      </c>
      <c r="G33" s="14">
        <v>1</v>
      </c>
      <c r="H33" s="7">
        <v>320</v>
      </c>
      <c r="I33" s="7">
        <f t="shared" ref="I33:I72" si="2">G33*H33</f>
        <v>320</v>
      </c>
      <c r="J33" s="5" t="s">
        <v>221</v>
      </c>
      <c r="K33" s="5" t="s">
        <v>221</v>
      </c>
      <c r="L33" s="5" t="s">
        <v>221</v>
      </c>
      <c r="M33" s="5" t="s">
        <v>354</v>
      </c>
      <c r="O33" s="29"/>
    </row>
    <row r="34" spans="1:15" s="22" customFormat="1" ht="33" x14ac:dyDescent="0.25">
      <c r="A34" s="46">
        <v>28</v>
      </c>
      <c r="B34" s="13" t="s">
        <v>348</v>
      </c>
      <c r="C34" s="5" t="s">
        <v>349</v>
      </c>
      <c r="D34" s="5" t="s">
        <v>336</v>
      </c>
      <c r="E34" s="5" t="s">
        <v>220</v>
      </c>
      <c r="F34" s="6">
        <v>9789869653305</v>
      </c>
      <c r="G34" s="14">
        <v>1</v>
      </c>
      <c r="H34" s="7">
        <v>280</v>
      </c>
      <c r="I34" s="7">
        <f t="shared" si="2"/>
        <v>280</v>
      </c>
      <c r="J34" s="5" t="s">
        <v>221</v>
      </c>
      <c r="K34" s="5" t="s">
        <v>221</v>
      </c>
      <c r="L34" s="5" t="s">
        <v>221</v>
      </c>
      <c r="M34" s="5" t="s">
        <v>354</v>
      </c>
      <c r="O34" s="29"/>
    </row>
    <row r="35" spans="1:15" s="22" customFormat="1" ht="33" x14ac:dyDescent="0.25">
      <c r="A35" s="3">
        <v>29</v>
      </c>
      <c r="B35" s="13" t="s">
        <v>471</v>
      </c>
      <c r="C35" s="5" t="s">
        <v>470</v>
      </c>
      <c r="D35" s="3" t="s">
        <v>419</v>
      </c>
      <c r="E35" s="5" t="s">
        <v>220</v>
      </c>
      <c r="F35" s="8">
        <v>9789869647724</v>
      </c>
      <c r="G35" s="3">
        <v>1</v>
      </c>
      <c r="H35" s="3">
        <v>320</v>
      </c>
      <c r="I35" s="7">
        <f t="shared" si="2"/>
        <v>320</v>
      </c>
      <c r="J35" s="5" t="s">
        <v>221</v>
      </c>
      <c r="K35" s="5" t="s">
        <v>221</v>
      </c>
      <c r="L35" s="5" t="s">
        <v>221</v>
      </c>
      <c r="M35" s="3" t="s">
        <v>414</v>
      </c>
      <c r="O35" s="29"/>
    </row>
    <row r="36" spans="1:15" s="22" customFormat="1" ht="33" x14ac:dyDescent="0.25">
      <c r="A36" s="46">
        <v>30</v>
      </c>
      <c r="B36" s="13" t="s">
        <v>426</v>
      </c>
      <c r="C36" s="5" t="s">
        <v>427</v>
      </c>
      <c r="D36" s="3" t="s">
        <v>419</v>
      </c>
      <c r="E36" s="5" t="s">
        <v>220</v>
      </c>
      <c r="F36" s="8">
        <v>9789869647717</v>
      </c>
      <c r="G36" s="3">
        <v>1</v>
      </c>
      <c r="H36" s="3">
        <v>500</v>
      </c>
      <c r="I36" s="7">
        <f t="shared" si="2"/>
        <v>500</v>
      </c>
      <c r="J36" s="5" t="s">
        <v>221</v>
      </c>
      <c r="K36" s="5" t="s">
        <v>221</v>
      </c>
      <c r="L36" s="5" t="s">
        <v>221</v>
      </c>
      <c r="M36" s="3" t="s">
        <v>414</v>
      </c>
      <c r="O36" s="29"/>
    </row>
    <row r="37" spans="1:15" s="22" customFormat="1" ht="33" x14ac:dyDescent="0.25">
      <c r="A37" s="3">
        <v>31</v>
      </c>
      <c r="B37" s="13" t="s">
        <v>489</v>
      </c>
      <c r="C37" s="5" t="s">
        <v>304</v>
      </c>
      <c r="D37" s="5" t="s">
        <v>263</v>
      </c>
      <c r="E37" s="5" t="s">
        <v>220</v>
      </c>
      <c r="F37" s="6" t="s">
        <v>305</v>
      </c>
      <c r="G37" s="14">
        <v>1</v>
      </c>
      <c r="H37" s="7">
        <v>620</v>
      </c>
      <c r="I37" s="7">
        <f t="shared" si="2"/>
        <v>620</v>
      </c>
      <c r="J37" s="5" t="s">
        <v>221</v>
      </c>
      <c r="K37" s="5" t="s">
        <v>221</v>
      </c>
      <c r="L37" s="5" t="s">
        <v>221</v>
      </c>
      <c r="M37" s="5" t="s">
        <v>354</v>
      </c>
      <c r="O37" s="29"/>
    </row>
    <row r="38" spans="1:15" s="22" customFormat="1" x14ac:dyDescent="0.25">
      <c r="A38" s="46">
        <v>32</v>
      </c>
      <c r="B38" s="13" t="s">
        <v>415</v>
      </c>
      <c r="C38" s="5" t="s">
        <v>416</v>
      </c>
      <c r="D38" s="3" t="s">
        <v>417</v>
      </c>
      <c r="E38" s="5" t="s">
        <v>220</v>
      </c>
      <c r="F38" s="8">
        <v>9789869639699</v>
      </c>
      <c r="G38" s="3">
        <v>1</v>
      </c>
      <c r="H38" s="3">
        <v>240</v>
      </c>
      <c r="I38" s="7">
        <f t="shared" si="2"/>
        <v>240</v>
      </c>
      <c r="J38" s="5" t="s">
        <v>221</v>
      </c>
      <c r="K38" s="5" t="s">
        <v>221</v>
      </c>
      <c r="L38" s="5" t="s">
        <v>221</v>
      </c>
      <c r="M38" s="3" t="s">
        <v>414</v>
      </c>
      <c r="O38" s="29"/>
    </row>
    <row r="39" spans="1:15" s="22" customFormat="1" x14ac:dyDescent="0.25">
      <c r="A39" s="3">
        <v>33</v>
      </c>
      <c r="B39" s="13" t="s">
        <v>388</v>
      </c>
      <c r="C39" s="5" t="s">
        <v>389</v>
      </c>
      <c r="D39" s="15" t="s">
        <v>390</v>
      </c>
      <c r="E39" s="5" t="s">
        <v>220</v>
      </c>
      <c r="F39" s="8">
        <v>9789869631617</v>
      </c>
      <c r="G39" s="3">
        <v>1</v>
      </c>
      <c r="H39" s="3">
        <v>360</v>
      </c>
      <c r="I39" s="7">
        <f t="shared" si="2"/>
        <v>360</v>
      </c>
      <c r="J39" s="5" t="s">
        <v>221</v>
      </c>
      <c r="K39" s="5" t="s">
        <v>221</v>
      </c>
      <c r="L39" s="5" t="s">
        <v>221</v>
      </c>
      <c r="M39" s="5" t="s">
        <v>461</v>
      </c>
      <c r="O39" s="29"/>
    </row>
    <row r="40" spans="1:15" s="22" customFormat="1" ht="33" x14ac:dyDescent="0.25">
      <c r="A40" s="46">
        <v>34</v>
      </c>
      <c r="B40" s="13" t="s">
        <v>350</v>
      </c>
      <c r="C40" s="5" t="s">
        <v>351</v>
      </c>
      <c r="D40" s="5" t="s">
        <v>263</v>
      </c>
      <c r="E40" s="5" t="s">
        <v>220</v>
      </c>
      <c r="F40" s="6">
        <v>9789869614252</v>
      </c>
      <c r="G40" s="14">
        <v>1</v>
      </c>
      <c r="H40" s="7">
        <v>360</v>
      </c>
      <c r="I40" s="7">
        <f t="shared" si="2"/>
        <v>360</v>
      </c>
      <c r="J40" s="5" t="s">
        <v>221</v>
      </c>
      <c r="K40" s="5" t="s">
        <v>221</v>
      </c>
      <c r="L40" s="5" t="s">
        <v>221</v>
      </c>
      <c r="M40" s="5" t="s">
        <v>354</v>
      </c>
      <c r="O40" s="29"/>
    </row>
    <row r="41" spans="1:15" s="22" customFormat="1" ht="33" x14ac:dyDescent="0.25">
      <c r="A41" s="3">
        <v>35</v>
      </c>
      <c r="B41" s="13" t="s">
        <v>352</v>
      </c>
      <c r="C41" s="5" t="s">
        <v>353</v>
      </c>
      <c r="D41" s="5" t="s">
        <v>308</v>
      </c>
      <c r="E41" s="5" t="s">
        <v>220</v>
      </c>
      <c r="F41" s="6">
        <v>9789869596015</v>
      </c>
      <c r="G41" s="14">
        <v>1</v>
      </c>
      <c r="H41" s="7">
        <v>330</v>
      </c>
      <c r="I41" s="7">
        <f t="shared" si="2"/>
        <v>330</v>
      </c>
      <c r="J41" s="5" t="s">
        <v>221</v>
      </c>
      <c r="K41" s="5" t="s">
        <v>221</v>
      </c>
      <c r="L41" s="5" t="s">
        <v>221</v>
      </c>
      <c r="M41" s="5" t="s">
        <v>354</v>
      </c>
      <c r="O41" s="29"/>
    </row>
    <row r="42" spans="1:15" s="22" customFormat="1" ht="33" x14ac:dyDescent="0.25">
      <c r="A42" s="46">
        <v>36</v>
      </c>
      <c r="B42" s="13" t="s">
        <v>306</v>
      </c>
      <c r="C42" s="5" t="s">
        <v>307</v>
      </c>
      <c r="D42" s="5" t="s">
        <v>308</v>
      </c>
      <c r="E42" s="5" t="s">
        <v>220</v>
      </c>
      <c r="F42" s="6">
        <v>9789869596008</v>
      </c>
      <c r="G42" s="14">
        <v>1</v>
      </c>
      <c r="H42" s="7">
        <v>330</v>
      </c>
      <c r="I42" s="7">
        <f t="shared" si="2"/>
        <v>330</v>
      </c>
      <c r="J42" s="5" t="s">
        <v>221</v>
      </c>
      <c r="K42" s="5" t="s">
        <v>221</v>
      </c>
      <c r="L42" s="5" t="s">
        <v>221</v>
      </c>
      <c r="M42" s="5" t="s">
        <v>354</v>
      </c>
      <c r="O42" s="29"/>
    </row>
    <row r="43" spans="1:15" s="22" customFormat="1" x14ac:dyDescent="0.25">
      <c r="A43" s="3">
        <v>37</v>
      </c>
      <c r="B43" s="37" t="s">
        <v>501</v>
      </c>
      <c r="C43" s="16" t="s">
        <v>583</v>
      </c>
      <c r="D43" s="35" t="s">
        <v>200</v>
      </c>
      <c r="E43" s="5" t="s">
        <v>220</v>
      </c>
      <c r="F43" s="38">
        <v>9789869549110</v>
      </c>
      <c r="G43" s="3">
        <v>1</v>
      </c>
      <c r="H43" s="3">
        <v>360</v>
      </c>
      <c r="I43" s="7">
        <f t="shared" si="2"/>
        <v>360</v>
      </c>
      <c r="J43" s="5" t="s">
        <v>221</v>
      </c>
      <c r="K43" s="5" t="s">
        <v>221</v>
      </c>
      <c r="L43" s="5" t="s">
        <v>221</v>
      </c>
      <c r="M43" s="5" t="s">
        <v>660</v>
      </c>
      <c r="O43" s="29"/>
    </row>
    <row r="44" spans="1:15" s="22" customFormat="1" x14ac:dyDescent="0.25">
      <c r="A44" s="46">
        <v>38</v>
      </c>
      <c r="B44" s="13" t="s">
        <v>284</v>
      </c>
      <c r="C44" s="5" t="s">
        <v>285</v>
      </c>
      <c r="D44" s="5" t="s">
        <v>286</v>
      </c>
      <c r="E44" s="5" t="s">
        <v>220</v>
      </c>
      <c r="F44" s="6">
        <v>9789869533034</v>
      </c>
      <c r="G44" s="14">
        <v>1</v>
      </c>
      <c r="H44" s="7">
        <v>380</v>
      </c>
      <c r="I44" s="7">
        <f t="shared" si="2"/>
        <v>380</v>
      </c>
      <c r="J44" s="5" t="s">
        <v>221</v>
      </c>
      <c r="K44" s="5" t="s">
        <v>221</v>
      </c>
      <c r="L44" s="5" t="s">
        <v>221</v>
      </c>
      <c r="M44" s="5" t="s">
        <v>354</v>
      </c>
      <c r="O44" s="29"/>
    </row>
    <row r="45" spans="1:15" s="22" customFormat="1" x14ac:dyDescent="0.25">
      <c r="A45" s="3">
        <v>39</v>
      </c>
      <c r="B45" s="13" t="s">
        <v>382</v>
      </c>
      <c r="C45" s="17" t="s">
        <v>383</v>
      </c>
      <c r="D45" s="15" t="s">
        <v>384</v>
      </c>
      <c r="E45" s="5" t="s">
        <v>220</v>
      </c>
      <c r="F45" s="8">
        <v>9789869530699</v>
      </c>
      <c r="G45" s="3">
        <v>1</v>
      </c>
      <c r="H45" s="3">
        <v>420</v>
      </c>
      <c r="I45" s="7">
        <f t="shared" si="2"/>
        <v>420</v>
      </c>
      <c r="J45" s="5" t="s">
        <v>221</v>
      </c>
      <c r="K45" s="5" t="s">
        <v>221</v>
      </c>
      <c r="L45" s="5" t="s">
        <v>221</v>
      </c>
      <c r="M45" s="5" t="s">
        <v>461</v>
      </c>
      <c r="O45" s="29"/>
    </row>
    <row r="46" spans="1:15" s="22" customFormat="1" ht="66" x14ac:dyDescent="0.25">
      <c r="A46" s="46">
        <v>40</v>
      </c>
      <c r="B46" s="13" t="s">
        <v>529</v>
      </c>
      <c r="C46" s="5" t="s">
        <v>530</v>
      </c>
      <c r="D46" s="5" t="s">
        <v>531</v>
      </c>
      <c r="E46" s="5" t="s">
        <v>590</v>
      </c>
      <c r="F46" s="18">
        <v>9789869530507</v>
      </c>
      <c r="G46" s="3">
        <v>1</v>
      </c>
      <c r="H46" s="7">
        <v>380</v>
      </c>
      <c r="I46" s="7">
        <f t="shared" si="2"/>
        <v>380</v>
      </c>
      <c r="J46" s="5" t="s">
        <v>221</v>
      </c>
      <c r="K46" s="5" t="s">
        <v>221</v>
      </c>
      <c r="L46" s="5" t="s">
        <v>221</v>
      </c>
      <c r="M46" s="5" t="s">
        <v>585</v>
      </c>
      <c r="O46" s="29"/>
    </row>
    <row r="47" spans="1:15" s="22" customFormat="1" ht="49.5" x14ac:dyDescent="0.25">
      <c r="A47" s="3">
        <v>41</v>
      </c>
      <c r="B47" s="13" t="s">
        <v>532</v>
      </c>
      <c r="C47" s="5" t="s">
        <v>533</v>
      </c>
      <c r="D47" s="5" t="s">
        <v>534</v>
      </c>
      <c r="E47" s="5" t="s">
        <v>591</v>
      </c>
      <c r="F47" s="18" t="s">
        <v>535</v>
      </c>
      <c r="G47" s="3">
        <v>1</v>
      </c>
      <c r="H47" s="7">
        <v>260</v>
      </c>
      <c r="I47" s="7">
        <f t="shared" si="2"/>
        <v>260</v>
      </c>
      <c r="J47" s="5" t="s">
        <v>221</v>
      </c>
      <c r="K47" s="5" t="s">
        <v>221</v>
      </c>
      <c r="L47" s="5" t="s">
        <v>221</v>
      </c>
      <c r="M47" s="5" t="s">
        <v>585</v>
      </c>
      <c r="O47" s="29"/>
    </row>
    <row r="48" spans="1:15" s="22" customFormat="1" ht="33" x14ac:dyDescent="0.25">
      <c r="A48" s="46">
        <v>42</v>
      </c>
      <c r="B48" s="13" t="s">
        <v>334</v>
      </c>
      <c r="C48" s="5" t="s">
        <v>335</v>
      </c>
      <c r="D48" s="5" t="s">
        <v>336</v>
      </c>
      <c r="E48" s="5" t="s">
        <v>220</v>
      </c>
      <c r="F48" s="6">
        <v>9789869483780</v>
      </c>
      <c r="G48" s="14">
        <v>1</v>
      </c>
      <c r="H48" s="7">
        <v>260</v>
      </c>
      <c r="I48" s="7">
        <f t="shared" si="2"/>
        <v>260</v>
      </c>
      <c r="J48" s="5" t="s">
        <v>221</v>
      </c>
      <c r="K48" s="5" t="s">
        <v>221</v>
      </c>
      <c r="L48" s="5" t="s">
        <v>221</v>
      </c>
      <c r="M48" s="5" t="s">
        <v>354</v>
      </c>
      <c r="O48" s="29"/>
    </row>
    <row r="49" spans="1:15" s="22" customFormat="1" x14ac:dyDescent="0.25">
      <c r="A49" s="3">
        <v>43</v>
      </c>
      <c r="B49" s="19" t="s">
        <v>358</v>
      </c>
      <c r="C49" s="20" t="s">
        <v>362</v>
      </c>
      <c r="D49" s="20" t="s">
        <v>359</v>
      </c>
      <c r="E49" s="5" t="s">
        <v>220</v>
      </c>
      <c r="F49" s="21">
        <v>9789869480536</v>
      </c>
      <c r="G49" s="5">
        <v>1</v>
      </c>
      <c r="H49" s="20" t="s">
        <v>364</v>
      </c>
      <c r="I49" s="7">
        <f t="shared" si="2"/>
        <v>350</v>
      </c>
      <c r="J49" s="5" t="s">
        <v>221</v>
      </c>
      <c r="K49" s="5" t="s">
        <v>221</v>
      </c>
      <c r="L49" s="5" t="s">
        <v>221</v>
      </c>
      <c r="M49" s="5" t="s">
        <v>148</v>
      </c>
      <c r="O49" s="29"/>
    </row>
    <row r="50" spans="1:15" s="22" customFormat="1" x14ac:dyDescent="0.25">
      <c r="A50" s="46">
        <v>44</v>
      </c>
      <c r="B50" s="19" t="s">
        <v>357</v>
      </c>
      <c r="C50" s="20" t="s">
        <v>361</v>
      </c>
      <c r="D50" s="20" t="s">
        <v>359</v>
      </c>
      <c r="E50" s="5" t="s">
        <v>220</v>
      </c>
      <c r="F50" s="21">
        <v>9789869456227</v>
      </c>
      <c r="G50" s="5">
        <v>1</v>
      </c>
      <c r="H50" s="20" t="s">
        <v>364</v>
      </c>
      <c r="I50" s="7">
        <f t="shared" si="2"/>
        <v>350</v>
      </c>
      <c r="J50" s="5" t="s">
        <v>221</v>
      </c>
      <c r="K50" s="5" t="s">
        <v>221</v>
      </c>
      <c r="L50" s="5" t="s">
        <v>221</v>
      </c>
      <c r="M50" s="5" t="s">
        <v>148</v>
      </c>
      <c r="O50" s="29"/>
    </row>
    <row r="51" spans="1:15" s="22" customFormat="1" ht="33" x14ac:dyDescent="0.25">
      <c r="A51" s="3">
        <v>45</v>
      </c>
      <c r="B51" s="13" t="s">
        <v>149</v>
      </c>
      <c r="C51" s="5" t="s">
        <v>150</v>
      </c>
      <c r="D51" s="5" t="s">
        <v>151</v>
      </c>
      <c r="E51" s="5" t="s">
        <v>220</v>
      </c>
      <c r="F51" s="6">
        <v>9789869410885</v>
      </c>
      <c r="G51" s="5">
        <v>2</v>
      </c>
      <c r="H51" s="7">
        <v>330</v>
      </c>
      <c r="I51" s="7">
        <f t="shared" si="2"/>
        <v>660</v>
      </c>
      <c r="J51" s="5" t="s">
        <v>221</v>
      </c>
      <c r="K51" s="5" t="s">
        <v>221</v>
      </c>
      <c r="L51" s="5" t="s">
        <v>221</v>
      </c>
      <c r="M51" s="5" t="s">
        <v>216</v>
      </c>
      <c r="O51" s="29"/>
    </row>
    <row r="52" spans="1:15" s="22" customFormat="1" ht="33" x14ac:dyDescent="0.25">
      <c r="A52" s="46">
        <v>46</v>
      </c>
      <c r="B52" s="13" t="s">
        <v>315</v>
      </c>
      <c r="C52" s="5" t="s">
        <v>316</v>
      </c>
      <c r="D52" s="5" t="s">
        <v>317</v>
      </c>
      <c r="E52" s="5" t="s">
        <v>220</v>
      </c>
      <c r="F52" s="6">
        <v>9789869409766</v>
      </c>
      <c r="G52" s="14">
        <v>1</v>
      </c>
      <c r="H52" s="7">
        <v>280</v>
      </c>
      <c r="I52" s="7">
        <f t="shared" si="2"/>
        <v>280</v>
      </c>
      <c r="J52" s="5" t="s">
        <v>221</v>
      </c>
      <c r="K52" s="5" t="s">
        <v>221</v>
      </c>
      <c r="L52" s="5" t="s">
        <v>221</v>
      </c>
      <c r="M52" s="5" t="s">
        <v>354</v>
      </c>
      <c r="O52" s="29"/>
    </row>
    <row r="53" spans="1:15" s="22" customFormat="1" x14ac:dyDescent="0.25">
      <c r="A53" s="3">
        <v>47</v>
      </c>
      <c r="B53" s="13" t="s">
        <v>96</v>
      </c>
      <c r="C53" s="5" t="s">
        <v>97</v>
      </c>
      <c r="D53" s="5" t="s">
        <v>89</v>
      </c>
      <c r="E53" s="5" t="s">
        <v>220</v>
      </c>
      <c r="F53" s="6">
        <v>9789869371926</v>
      </c>
      <c r="G53" s="5">
        <v>1</v>
      </c>
      <c r="H53" s="7">
        <v>300</v>
      </c>
      <c r="I53" s="7">
        <f t="shared" si="2"/>
        <v>300</v>
      </c>
      <c r="J53" s="5" t="s">
        <v>221</v>
      </c>
      <c r="K53" s="5" t="s">
        <v>221</v>
      </c>
      <c r="L53" s="5" t="s">
        <v>221</v>
      </c>
      <c r="M53" s="5" t="s">
        <v>134</v>
      </c>
      <c r="O53" s="29"/>
    </row>
    <row r="54" spans="1:15" s="22" customFormat="1" x14ac:dyDescent="0.25">
      <c r="A54" s="46">
        <v>48</v>
      </c>
      <c r="B54" s="13" t="s">
        <v>394</v>
      </c>
      <c r="C54" s="5" t="s">
        <v>395</v>
      </c>
      <c r="D54" s="3" t="s">
        <v>396</v>
      </c>
      <c r="E54" s="5" t="s">
        <v>220</v>
      </c>
      <c r="F54" s="8">
        <v>9789869371896</v>
      </c>
      <c r="G54" s="3">
        <v>1</v>
      </c>
      <c r="H54" s="3">
        <v>380</v>
      </c>
      <c r="I54" s="7">
        <f t="shared" si="2"/>
        <v>380</v>
      </c>
      <c r="J54" s="5" t="s">
        <v>221</v>
      </c>
      <c r="K54" s="5" t="s">
        <v>221</v>
      </c>
      <c r="L54" s="5" t="s">
        <v>221</v>
      </c>
      <c r="M54" s="5" t="s">
        <v>461</v>
      </c>
      <c r="O54" s="29"/>
    </row>
    <row r="55" spans="1:15" s="22" customFormat="1" x14ac:dyDescent="0.25">
      <c r="A55" s="3">
        <v>49</v>
      </c>
      <c r="B55" s="13" t="s">
        <v>87</v>
      </c>
      <c r="C55" s="5" t="s">
        <v>80</v>
      </c>
      <c r="D55" s="5" t="s">
        <v>81</v>
      </c>
      <c r="E55" s="5" t="s">
        <v>220</v>
      </c>
      <c r="F55" s="6">
        <v>9789869369596</v>
      </c>
      <c r="G55" s="5">
        <v>1</v>
      </c>
      <c r="H55" s="7">
        <v>250</v>
      </c>
      <c r="I55" s="7">
        <f t="shared" si="2"/>
        <v>250</v>
      </c>
      <c r="J55" s="5" t="s">
        <v>221</v>
      </c>
      <c r="K55" s="5" t="s">
        <v>221</v>
      </c>
      <c r="L55" s="5" t="s">
        <v>221</v>
      </c>
      <c r="M55" s="5" t="s">
        <v>134</v>
      </c>
      <c r="O55" s="29"/>
    </row>
    <row r="56" spans="1:15" s="22" customFormat="1" x14ac:dyDescent="0.25">
      <c r="A56" s="46">
        <v>50</v>
      </c>
      <c r="B56" s="13" t="s">
        <v>86</v>
      </c>
      <c r="C56" s="5" t="s">
        <v>80</v>
      </c>
      <c r="D56" s="5" t="s">
        <v>81</v>
      </c>
      <c r="E56" s="5" t="s">
        <v>220</v>
      </c>
      <c r="F56" s="6">
        <v>9789869369565</v>
      </c>
      <c r="G56" s="5">
        <v>1</v>
      </c>
      <c r="H56" s="7">
        <v>250</v>
      </c>
      <c r="I56" s="7">
        <f t="shared" si="2"/>
        <v>250</v>
      </c>
      <c r="J56" s="5" t="s">
        <v>221</v>
      </c>
      <c r="K56" s="5" t="s">
        <v>221</v>
      </c>
      <c r="L56" s="5" t="s">
        <v>221</v>
      </c>
      <c r="M56" s="5" t="s">
        <v>134</v>
      </c>
      <c r="O56" s="29"/>
    </row>
    <row r="57" spans="1:15" s="22" customFormat="1" x14ac:dyDescent="0.25">
      <c r="A57" s="3">
        <v>51</v>
      </c>
      <c r="B57" s="13" t="s">
        <v>85</v>
      </c>
      <c r="C57" s="5" t="s">
        <v>80</v>
      </c>
      <c r="D57" s="5" t="s">
        <v>81</v>
      </c>
      <c r="E57" s="5" t="s">
        <v>220</v>
      </c>
      <c r="F57" s="6">
        <v>9789869369558</v>
      </c>
      <c r="G57" s="5">
        <v>1</v>
      </c>
      <c r="H57" s="7">
        <v>250</v>
      </c>
      <c r="I57" s="7">
        <f t="shared" si="2"/>
        <v>250</v>
      </c>
      <c r="J57" s="5" t="s">
        <v>221</v>
      </c>
      <c r="K57" s="5" t="s">
        <v>221</v>
      </c>
      <c r="L57" s="5" t="s">
        <v>221</v>
      </c>
      <c r="M57" s="5" t="s">
        <v>134</v>
      </c>
      <c r="O57" s="29"/>
    </row>
    <row r="58" spans="1:15" s="22" customFormat="1" x14ac:dyDescent="0.25">
      <c r="A58" s="46">
        <v>52</v>
      </c>
      <c r="B58" s="13" t="s">
        <v>84</v>
      </c>
      <c r="C58" s="5" t="s">
        <v>80</v>
      </c>
      <c r="D58" s="5" t="s">
        <v>81</v>
      </c>
      <c r="E58" s="5" t="s">
        <v>220</v>
      </c>
      <c r="F58" s="6">
        <v>9789869369510</v>
      </c>
      <c r="G58" s="5">
        <v>1</v>
      </c>
      <c r="H58" s="7">
        <v>250</v>
      </c>
      <c r="I58" s="7">
        <f t="shared" si="2"/>
        <v>250</v>
      </c>
      <c r="J58" s="5" t="s">
        <v>221</v>
      </c>
      <c r="K58" s="5" t="s">
        <v>221</v>
      </c>
      <c r="L58" s="5" t="s">
        <v>221</v>
      </c>
      <c r="M58" s="5" t="s">
        <v>134</v>
      </c>
      <c r="O58" s="29"/>
    </row>
    <row r="59" spans="1:15" s="22" customFormat="1" x14ac:dyDescent="0.25">
      <c r="A59" s="3">
        <v>53</v>
      </c>
      <c r="B59" s="13" t="s">
        <v>83</v>
      </c>
      <c r="C59" s="5" t="s">
        <v>80</v>
      </c>
      <c r="D59" s="5" t="s">
        <v>81</v>
      </c>
      <c r="E59" s="5" t="s">
        <v>220</v>
      </c>
      <c r="F59" s="6">
        <v>9789869369503</v>
      </c>
      <c r="G59" s="5">
        <v>1</v>
      </c>
      <c r="H59" s="7">
        <v>250</v>
      </c>
      <c r="I59" s="7">
        <f t="shared" si="2"/>
        <v>250</v>
      </c>
      <c r="J59" s="5" t="s">
        <v>221</v>
      </c>
      <c r="K59" s="5" t="s">
        <v>221</v>
      </c>
      <c r="L59" s="5" t="s">
        <v>221</v>
      </c>
      <c r="M59" s="5" t="s">
        <v>134</v>
      </c>
      <c r="O59" s="29"/>
    </row>
    <row r="60" spans="1:15" s="22" customFormat="1" x14ac:dyDescent="0.25">
      <c r="A60" s="46">
        <v>54</v>
      </c>
      <c r="B60" s="13" t="s">
        <v>82</v>
      </c>
      <c r="C60" s="5" t="s">
        <v>80</v>
      </c>
      <c r="D60" s="5" t="s">
        <v>81</v>
      </c>
      <c r="E60" s="5" t="s">
        <v>220</v>
      </c>
      <c r="F60" s="6">
        <v>9789869357722</v>
      </c>
      <c r="G60" s="5">
        <v>1</v>
      </c>
      <c r="H60" s="7">
        <v>250</v>
      </c>
      <c r="I60" s="7">
        <f t="shared" si="2"/>
        <v>250</v>
      </c>
      <c r="J60" s="5" t="s">
        <v>221</v>
      </c>
      <c r="K60" s="5" t="s">
        <v>221</v>
      </c>
      <c r="L60" s="5" t="s">
        <v>221</v>
      </c>
      <c r="M60" s="5" t="s">
        <v>134</v>
      </c>
      <c r="O60" s="29"/>
    </row>
    <row r="61" spans="1:15" s="22" customFormat="1" x14ac:dyDescent="0.25">
      <c r="A61" s="3">
        <v>55</v>
      </c>
      <c r="B61" s="13" t="s">
        <v>79</v>
      </c>
      <c r="C61" s="5" t="s">
        <v>80</v>
      </c>
      <c r="D61" s="5" t="s">
        <v>81</v>
      </c>
      <c r="E61" s="5" t="s">
        <v>220</v>
      </c>
      <c r="F61" s="6">
        <v>9789869357708</v>
      </c>
      <c r="G61" s="5">
        <v>1</v>
      </c>
      <c r="H61" s="7">
        <v>250</v>
      </c>
      <c r="I61" s="7">
        <f t="shared" si="2"/>
        <v>250</v>
      </c>
      <c r="J61" s="5" t="s">
        <v>221</v>
      </c>
      <c r="K61" s="5" t="s">
        <v>221</v>
      </c>
      <c r="L61" s="5" t="s">
        <v>221</v>
      </c>
      <c r="M61" s="5" t="s">
        <v>134</v>
      </c>
      <c r="O61" s="29"/>
    </row>
    <row r="62" spans="1:15" s="22" customFormat="1" ht="33" x14ac:dyDescent="0.25">
      <c r="A62" s="46">
        <v>56</v>
      </c>
      <c r="B62" s="13" t="s">
        <v>420</v>
      </c>
      <c r="C62" s="5" t="s">
        <v>470</v>
      </c>
      <c r="D62" s="3" t="s">
        <v>419</v>
      </c>
      <c r="E62" s="5" t="s">
        <v>220</v>
      </c>
      <c r="F62" s="8">
        <v>9789869345279</v>
      </c>
      <c r="G62" s="3">
        <v>1</v>
      </c>
      <c r="H62" s="3">
        <v>320</v>
      </c>
      <c r="I62" s="7">
        <f t="shared" si="2"/>
        <v>320</v>
      </c>
      <c r="J62" s="5" t="s">
        <v>221</v>
      </c>
      <c r="K62" s="5" t="s">
        <v>221</v>
      </c>
      <c r="L62" s="5" t="s">
        <v>221</v>
      </c>
      <c r="M62" s="3" t="s">
        <v>414</v>
      </c>
      <c r="O62" s="29"/>
    </row>
    <row r="63" spans="1:15" s="22" customFormat="1" ht="33" x14ac:dyDescent="0.25">
      <c r="A63" s="3">
        <v>57</v>
      </c>
      <c r="B63" s="13" t="s">
        <v>235</v>
      </c>
      <c r="C63" s="5" t="s">
        <v>236</v>
      </c>
      <c r="D63" s="5" t="s">
        <v>237</v>
      </c>
      <c r="E63" s="5" t="s">
        <v>220</v>
      </c>
      <c r="F63" s="6">
        <v>9789869343251</v>
      </c>
      <c r="G63" s="14">
        <v>1</v>
      </c>
      <c r="H63" s="7">
        <v>320</v>
      </c>
      <c r="I63" s="7">
        <f t="shared" si="2"/>
        <v>320</v>
      </c>
      <c r="J63" s="5" t="s">
        <v>221</v>
      </c>
      <c r="K63" s="5" t="s">
        <v>221</v>
      </c>
      <c r="L63" s="5" t="s">
        <v>221</v>
      </c>
      <c r="M63" s="5" t="s">
        <v>354</v>
      </c>
      <c r="O63" s="29"/>
    </row>
    <row r="64" spans="1:15" s="22" customFormat="1" x14ac:dyDescent="0.25">
      <c r="A64" s="46">
        <v>58</v>
      </c>
      <c r="B64" s="13" t="s">
        <v>98</v>
      </c>
      <c r="C64" s="5" t="s">
        <v>99</v>
      </c>
      <c r="D64" s="5" t="s">
        <v>100</v>
      </c>
      <c r="E64" s="5" t="s">
        <v>220</v>
      </c>
      <c r="F64" s="6">
        <v>9789869295604</v>
      </c>
      <c r="G64" s="5">
        <v>1</v>
      </c>
      <c r="H64" s="7">
        <v>360</v>
      </c>
      <c r="I64" s="7">
        <f t="shared" si="2"/>
        <v>360</v>
      </c>
      <c r="J64" s="5" t="s">
        <v>221</v>
      </c>
      <c r="K64" s="5" t="s">
        <v>221</v>
      </c>
      <c r="L64" s="5" t="s">
        <v>221</v>
      </c>
      <c r="M64" s="5" t="s">
        <v>134</v>
      </c>
      <c r="O64" s="29"/>
    </row>
    <row r="65" spans="1:15" s="22" customFormat="1" ht="33" x14ac:dyDescent="0.25">
      <c r="A65" s="3">
        <v>59</v>
      </c>
      <c r="B65" s="13" t="s">
        <v>225</v>
      </c>
      <c r="C65" s="5" t="s">
        <v>226</v>
      </c>
      <c r="D65" s="5" t="s">
        <v>200</v>
      </c>
      <c r="E65" s="5" t="s">
        <v>220</v>
      </c>
      <c r="F65" s="6">
        <v>9789869292047</v>
      </c>
      <c r="G65" s="14">
        <v>1</v>
      </c>
      <c r="H65" s="7">
        <v>280</v>
      </c>
      <c r="I65" s="7">
        <f t="shared" si="2"/>
        <v>280</v>
      </c>
      <c r="J65" s="5" t="s">
        <v>221</v>
      </c>
      <c r="K65" s="5" t="s">
        <v>221</v>
      </c>
      <c r="L65" s="5" t="s">
        <v>221</v>
      </c>
      <c r="M65" s="5" t="s">
        <v>354</v>
      </c>
      <c r="O65" s="29"/>
    </row>
    <row r="66" spans="1:15" s="22" customFormat="1" x14ac:dyDescent="0.25">
      <c r="A66" s="46">
        <v>60</v>
      </c>
      <c r="B66" s="13" t="s">
        <v>254</v>
      </c>
      <c r="C66" s="5" t="s">
        <v>255</v>
      </c>
      <c r="D66" s="5" t="s">
        <v>200</v>
      </c>
      <c r="E66" s="5" t="s">
        <v>220</v>
      </c>
      <c r="F66" s="6">
        <v>9789869292009</v>
      </c>
      <c r="G66" s="14">
        <v>1</v>
      </c>
      <c r="H66" s="7">
        <v>280</v>
      </c>
      <c r="I66" s="7">
        <f t="shared" si="2"/>
        <v>280</v>
      </c>
      <c r="J66" s="5" t="s">
        <v>221</v>
      </c>
      <c r="K66" s="5" t="s">
        <v>221</v>
      </c>
      <c r="L66" s="5" t="s">
        <v>221</v>
      </c>
      <c r="M66" s="5" t="s">
        <v>354</v>
      </c>
      <c r="O66" s="29"/>
    </row>
    <row r="67" spans="1:15" s="22" customFormat="1" ht="33" x14ac:dyDescent="0.25">
      <c r="A67" s="3">
        <v>61</v>
      </c>
      <c r="B67" s="13" t="s">
        <v>526</v>
      </c>
      <c r="C67" s="5" t="s">
        <v>527</v>
      </c>
      <c r="D67" s="5" t="s">
        <v>200</v>
      </c>
      <c r="E67" s="5" t="s">
        <v>590</v>
      </c>
      <c r="F67" s="18" t="s">
        <v>528</v>
      </c>
      <c r="G67" s="3">
        <v>1</v>
      </c>
      <c r="H67" s="7">
        <v>350</v>
      </c>
      <c r="I67" s="7">
        <f t="shared" si="2"/>
        <v>350</v>
      </c>
      <c r="J67" s="5" t="s">
        <v>221</v>
      </c>
      <c r="K67" s="5" t="s">
        <v>221</v>
      </c>
      <c r="L67" s="5" t="s">
        <v>221</v>
      </c>
      <c r="M67" s="5" t="s">
        <v>585</v>
      </c>
      <c r="O67" s="29"/>
    </row>
    <row r="68" spans="1:15" s="22" customFormat="1" x14ac:dyDescent="0.25">
      <c r="A68" s="46">
        <v>62</v>
      </c>
      <c r="B68" s="13" t="s">
        <v>103</v>
      </c>
      <c r="C68" s="5" t="s">
        <v>104</v>
      </c>
      <c r="D68" s="5" t="s">
        <v>105</v>
      </c>
      <c r="E68" s="5" t="s">
        <v>220</v>
      </c>
      <c r="F68" s="6">
        <v>9789869234399</v>
      </c>
      <c r="G68" s="5">
        <v>1</v>
      </c>
      <c r="H68" s="7">
        <v>800</v>
      </c>
      <c r="I68" s="7">
        <f t="shared" si="2"/>
        <v>800</v>
      </c>
      <c r="J68" s="5" t="s">
        <v>221</v>
      </c>
      <c r="K68" s="5" t="s">
        <v>221</v>
      </c>
      <c r="L68" s="5" t="s">
        <v>221</v>
      </c>
      <c r="M68" s="5" t="s">
        <v>134</v>
      </c>
      <c r="O68" s="29"/>
    </row>
    <row r="69" spans="1:15" s="22" customFormat="1" ht="33" x14ac:dyDescent="0.25">
      <c r="A69" s="3">
        <v>63</v>
      </c>
      <c r="B69" s="13" t="s">
        <v>109</v>
      </c>
      <c r="C69" s="5" t="s">
        <v>110</v>
      </c>
      <c r="D69" s="5" t="s">
        <v>111</v>
      </c>
      <c r="E69" s="5" t="s">
        <v>220</v>
      </c>
      <c r="F69" s="6">
        <v>9789869195942</v>
      </c>
      <c r="G69" s="5">
        <v>1</v>
      </c>
      <c r="H69" s="7">
        <v>320</v>
      </c>
      <c r="I69" s="7">
        <f t="shared" si="2"/>
        <v>320</v>
      </c>
      <c r="J69" s="5" t="s">
        <v>221</v>
      </c>
      <c r="K69" s="5" t="s">
        <v>221</v>
      </c>
      <c r="L69" s="5" t="s">
        <v>221</v>
      </c>
      <c r="M69" s="5" t="s">
        <v>134</v>
      </c>
      <c r="O69" s="29"/>
    </row>
    <row r="70" spans="1:15" s="22" customFormat="1" ht="33" x14ac:dyDescent="0.25">
      <c r="A70" s="46">
        <v>64</v>
      </c>
      <c r="B70" s="13" t="s">
        <v>274</v>
      </c>
      <c r="C70" s="5" t="s">
        <v>275</v>
      </c>
      <c r="D70" s="5" t="s">
        <v>276</v>
      </c>
      <c r="E70" s="5" t="s">
        <v>220</v>
      </c>
      <c r="F70" s="6">
        <v>9789869167093</v>
      </c>
      <c r="G70" s="14">
        <v>1</v>
      </c>
      <c r="H70" s="7">
        <v>320</v>
      </c>
      <c r="I70" s="7">
        <f t="shared" si="2"/>
        <v>320</v>
      </c>
      <c r="J70" s="5" t="s">
        <v>221</v>
      </c>
      <c r="K70" s="5" t="s">
        <v>221</v>
      </c>
      <c r="L70" s="5" t="s">
        <v>221</v>
      </c>
      <c r="M70" s="5" t="s">
        <v>354</v>
      </c>
      <c r="O70" s="29"/>
    </row>
    <row r="71" spans="1:15" s="22" customFormat="1" ht="33" x14ac:dyDescent="0.25">
      <c r="A71" s="3">
        <v>65</v>
      </c>
      <c r="B71" s="13" t="s">
        <v>418</v>
      </c>
      <c r="C71" s="5" t="s">
        <v>469</v>
      </c>
      <c r="D71" s="3" t="s">
        <v>419</v>
      </c>
      <c r="E71" s="5" t="s">
        <v>220</v>
      </c>
      <c r="F71" s="8">
        <v>9789869083898</v>
      </c>
      <c r="G71" s="3">
        <v>1</v>
      </c>
      <c r="H71" s="3">
        <v>320</v>
      </c>
      <c r="I71" s="7">
        <f t="shared" si="2"/>
        <v>320</v>
      </c>
      <c r="J71" s="5" t="s">
        <v>221</v>
      </c>
      <c r="K71" s="5" t="s">
        <v>221</v>
      </c>
      <c r="L71" s="5" t="s">
        <v>221</v>
      </c>
      <c r="M71" s="3" t="s">
        <v>414</v>
      </c>
      <c r="O71" s="29"/>
    </row>
    <row r="72" spans="1:15" s="22" customFormat="1" ht="33" x14ac:dyDescent="0.25">
      <c r="A72" s="46">
        <v>66</v>
      </c>
      <c r="B72" s="13" t="s">
        <v>421</v>
      </c>
      <c r="C72" s="5" t="s">
        <v>422</v>
      </c>
      <c r="D72" s="3" t="s">
        <v>419</v>
      </c>
      <c r="E72" s="5" t="s">
        <v>220</v>
      </c>
      <c r="F72" s="8">
        <v>9789869083829</v>
      </c>
      <c r="G72" s="3">
        <v>1</v>
      </c>
      <c r="H72" s="3">
        <v>320</v>
      </c>
      <c r="I72" s="7">
        <f t="shared" si="2"/>
        <v>320</v>
      </c>
      <c r="J72" s="5" t="s">
        <v>221</v>
      </c>
      <c r="K72" s="5" t="s">
        <v>221</v>
      </c>
      <c r="L72" s="5" t="s">
        <v>221</v>
      </c>
      <c r="M72" s="3" t="s">
        <v>414</v>
      </c>
      <c r="O72" s="29"/>
    </row>
    <row r="73" spans="1:15" s="22" customFormat="1" ht="49.5" x14ac:dyDescent="0.25">
      <c r="A73" s="3">
        <v>67</v>
      </c>
      <c r="B73" s="13" t="s">
        <v>122</v>
      </c>
      <c r="C73" s="5" t="s">
        <v>123</v>
      </c>
      <c r="D73" s="5" t="s">
        <v>124</v>
      </c>
      <c r="E73" s="5" t="s">
        <v>220</v>
      </c>
      <c r="F73" s="6">
        <v>9789868995000</v>
      </c>
      <c r="G73" s="5">
        <v>1</v>
      </c>
      <c r="H73" s="7">
        <v>360</v>
      </c>
      <c r="I73" s="7">
        <v>360</v>
      </c>
      <c r="J73" s="5" t="s">
        <v>221</v>
      </c>
      <c r="K73" s="5" t="s">
        <v>221</v>
      </c>
      <c r="L73" s="5" t="s">
        <v>221</v>
      </c>
      <c r="M73" s="5" t="s">
        <v>133</v>
      </c>
      <c r="N73" s="48"/>
      <c r="O73" s="29"/>
    </row>
    <row r="74" spans="1:15" s="22" customFormat="1" x14ac:dyDescent="0.25">
      <c r="A74" s="46">
        <v>68</v>
      </c>
      <c r="B74" s="13" t="s">
        <v>603</v>
      </c>
      <c r="C74" s="5" t="s">
        <v>604</v>
      </c>
      <c r="D74" s="5" t="s">
        <v>605</v>
      </c>
      <c r="E74" s="5" t="s">
        <v>598</v>
      </c>
      <c r="F74" s="18">
        <v>9789868436145</v>
      </c>
      <c r="G74" s="5">
        <v>1</v>
      </c>
      <c r="H74" s="7">
        <v>350</v>
      </c>
      <c r="I74" s="7">
        <f t="shared" ref="I74:I104" si="3">G74*H74</f>
        <v>350</v>
      </c>
      <c r="J74" s="5" t="s">
        <v>221</v>
      </c>
      <c r="K74" s="5" t="s">
        <v>221</v>
      </c>
      <c r="L74" s="5" t="s">
        <v>221</v>
      </c>
      <c r="M74" s="5"/>
      <c r="O74" s="29"/>
    </row>
    <row r="75" spans="1:15" s="22" customFormat="1" x14ac:dyDescent="0.25">
      <c r="A75" s="3">
        <v>69</v>
      </c>
      <c r="B75" s="13" t="s">
        <v>572</v>
      </c>
      <c r="C75" s="5" t="s">
        <v>573</v>
      </c>
      <c r="D75" s="5" t="s">
        <v>574</v>
      </c>
      <c r="E75" s="5" t="s">
        <v>596</v>
      </c>
      <c r="F75" s="18">
        <v>9789867428745</v>
      </c>
      <c r="G75" s="3">
        <v>1</v>
      </c>
      <c r="H75" s="7">
        <v>280</v>
      </c>
      <c r="I75" s="7">
        <f t="shared" si="3"/>
        <v>280</v>
      </c>
      <c r="J75" s="5" t="s">
        <v>221</v>
      </c>
      <c r="K75" s="42" t="s">
        <v>584</v>
      </c>
      <c r="L75" s="5" t="s">
        <v>221</v>
      </c>
      <c r="M75" s="5" t="s">
        <v>585</v>
      </c>
      <c r="O75" s="29"/>
    </row>
    <row r="76" spans="1:15" s="22" customFormat="1" x14ac:dyDescent="0.25">
      <c r="A76" s="46">
        <v>70</v>
      </c>
      <c r="B76" s="49" t="s">
        <v>670</v>
      </c>
      <c r="C76" s="46" t="s">
        <v>487</v>
      </c>
      <c r="D76" s="50" t="s">
        <v>488</v>
      </c>
      <c r="E76" s="57" t="s">
        <v>495</v>
      </c>
      <c r="F76" s="58">
        <v>9789866965920</v>
      </c>
      <c r="G76" s="3">
        <v>1</v>
      </c>
      <c r="H76" s="3">
        <v>149</v>
      </c>
      <c r="I76" s="7">
        <f t="shared" si="3"/>
        <v>149</v>
      </c>
      <c r="J76" s="5" t="s">
        <v>221</v>
      </c>
      <c r="K76" s="5" t="s">
        <v>221</v>
      </c>
      <c r="L76" s="5" t="s">
        <v>221</v>
      </c>
      <c r="M76" s="5"/>
      <c r="O76" s="29"/>
    </row>
    <row r="77" spans="1:15" s="22" customFormat="1" x14ac:dyDescent="0.25">
      <c r="A77" s="3">
        <v>71</v>
      </c>
      <c r="B77" s="13" t="s">
        <v>509</v>
      </c>
      <c r="C77" s="5" t="s">
        <v>510</v>
      </c>
      <c r="D77" s="5" t="s">
        <v>511</v>
      </c>
      <c r="E77" s="5" t="s">
        <v>220</v>
      </c>
      <c r="F77" s="18" t="s">
        <v>512</v>
      </c>
      <c r="G77" s="3">
        <v>1</v>
      </c>
      <c r="H77" s="7">
        <v>290</v>
      </c>
      <c r="I77" s="7">
        <f t="shared" si="3"/>
        <v>290</v>
      </c>
      <c r="J77" s="5" t="s">
        <v>221</v>
      </c>
      <c r="K77" s="5" t="s">
        <v>221</v>
      </c>
      <c r="L77" s="5" t="s">
        <v>221</v>
      </c>
      <c r="M77" s="5" t="s">
        <v>586</v>
      </c>
      <c r="O77" s="29"/>
    </row>
    <row r="78" spans="1:15" s="22" customFormat="1" x14ac:dyDescent="0.25">
      <c r="A78" s="46">
        <v>72</v>
      </c>
      <c r="B78" s="13" t="s">
        <v>355</v>
      </c>
      <c r="C78" s="5" t="s">
        <v>135</v>
      </c>
      <c r="D78" s="5" t="s">
        <v>136</v>
      </c>
      <c r="E78" s="5" t="s">
        <v>220</v>
      </c>
      <c r="F78" s="6">
        <v>9789866039089</v>
      </c>
      <c r="G78" s="5">
        <v>1</v>
      </c>
      <c r="H78" s="7">
        <v>280</v>
      </c>
      <c r="I78" s="7">
        <f t="shared" si="3"/>
        <v>280</v>
      </c>
      <c r="J78" s="5" t="s">
        <v>221</v>
      </c>
      <c r="K78" s="5" t="s">
        <v>221</v>
      </c>
      <c r="L78" s="5" t="s">
        <v>221</v>
      </c>
      <c r="M78" s="5" t="s">
        <v>148</v>
      </c>
      <c r="O78" s="29"/>
    </row>
    <row r="79" spans="1:15" s="22" customFormat="1" ht="33" x14ac:dyDescent="0.25">
      <c r="A79" s="3">
        <v>73</v>
      </c>
      <c r="B79" s="13" t="s">
        <v>595</v>
      </c>
      <c r="C79" s="23" t="s">
        <v>560</v>
      </c>
      <c r="D79" s="23" t="s">
        <v>561</v>
      </c>
      <c r="E79" s="5" t="s">
        <v>594</v>
      </c>
      <c r="F79" s="24">
        <v>9789866006555</v>
      </c>
      <c r="G79" s="3">
        <v>1</v>
      </c>
      <c r="H79" s="7">
        <v>350</v>
      </c>
      <c r="I79" s="7">
        <f t="shared" si="3"/>
        <v>350</v>
      </c>
      <c r="J79" s="5" t="s">
        <v>221</v>
      </c>
      <c r="K79" s="5" t="s">
        <v>221</v>
      </c>
      <c r="L79" s="5" t="s">
        <v>221</v>
      </c>
      <c r="M79" s="5" t="s">
        <v>585</v>
      </c>
      <c r="O79" s="29"/>
    </row>
    <row r="80" spans="1:15" s="22" customFormat="1" x14ac:dyDescent="0.25">
      <c r="A80" s="46">
        <v>74</v>
      </c>
      <c r="B80" s="13" t="s">
        <v>505</v>
      </c>
      <c r="C80" s="5" t="s">
        <v>506</v>
      </c>
      <c r="D80" s="5" t="s">
        <v>507</v>
      </c>
      <c r="E80" s="5" t="s">
        <v>220</v>
      </c>
      <c r="F80" s="18" t="s">
        <v>508</v>
      </c>
      <c r="G80" s="3">
        <v>1</v>
      </c>
      <c r="H80" s="7">
        <v>200</v>
      </c>
      <c r="I80" s="7">
        <f t="shared" si="3"/>
        <v>200</v>
      </c>
      <c r="J80" s="5" t="s">
        <v>221</v>
      </c>
      <c r="K80" s="5" t="s">
        <v>221</v>
      </c>
      <c r="L80" s="5" t="s">
        <v>221</v>
      </c>
      <c r="M80" s="5" t="s">
        <v>586</v>
      </c>
      <c r="N80" s="29"/>
    </row>
    <row r="81" spans="1:15" s="22" customFormat="1" x14ac:dyDescent="0.25">
      <c r="A81" s="3">
        <v>75</v>
      </c>
      <c r="B81" s="19" t="s">
        <v>356</v>
      </c>
      <c r="C81" s="20" t="s">
        <v>360</v>
      </c>
      <c r="D81" s="20" t="s">
        <v>359</v>
      </c>
      <c r="E81" s="5" t="s">
        <v>220</v>
      </c>
      <c r="F81" s="21">
        <v>9789865779580</v>
      </c>
      <c r="G81" s="5">
        <v>1</v>
      </c>
      <c r="H81" s="20" t="s">
        <v>363</v>
      </c>
      <c r="I81" s="7">
        <f t="shared" si="3"/>
        <v>280</v>
      </c>
      <c r="J81" s="5" t="s">
        <v>221</v>
      </c>
      <c r="K81" s="5" t="s">
        <v>221</v>
      </c>
      <c r="L81" s="5" t="s">
        <v>221</v>
      </c>
      <c r="M81" s="5" t="s">
        <v>148</v>
      </c>
      <c r="O81" s="29"/>
    </row>
    <row r="82" spans="1:15" s="22" customFormat="1" ht="33" x14ac:dyDescent="0.25">
      <c r="A82" s="46">
        <v>76</v>
      </c>
      <c r="B82" s="13" t="s">
        <v>270</v>
      </c>
      <c r="C82" s="5" t="s">
        <v>242</v>
      </c>
      <c r="D82" s="5" t="s">
        <v>253</v>
      </c>
      <c r="E82" s="5" t="s">
        <v>220</v>
      </c>
      <c r="F82" s="6">
        <v>9789865731816</v>
      </c>
      <c r="G82" s="14">
        <v>1</v>
      </c>
      <c r="H82" s="7">
        <v>280</v>
      </c>
      <c r="I82" s="7">
        <f t="shared" si="3"/>
        <v>280</v>
      </c>
      <c r="J82" s="5" t="s">
        <v>221</v>
      </c>
      <c r="K82" s="5" t="s">
        <v>221</v>
      </c>
      <c r="L82" s="5" t="s">
        <v>221</v>
      </c>
      <c r="M82" s="5" t="s">
        <v>354</v>
      </c>
      <c r="O82" s="29"/>
    </row>
    <row r="83" spans="1:15" s="22" customFormat="1" ht="33" x14ac:dyDescent="0.25">
      <c r="A83" s="3">
        <v>77</v>
      </c>
      <c r="B83" s="13" t="s">
        <v>251</v>
      </c>
      <c r="C83" s="5" t="s">
        <v>252</v>
      </c>
      <c r="D83" s="5" t="s">
        <v>253</v>
      </c>
      <c r="E83" s="5" t="s">
        <v>220</v>
      </c>
      <c r="F83" s="6">
        <v>9789865731625</v>
      </c>
      <c r="G83" s="14">
        <v>1</v>
      </c>
      <c r="H83" s="7">
        <v>200</v>
      </c>
      <c r="I83" s="7">
        <f t="shared" si="3"/>
        <v>200</v>
      </c>
      <c r="J83" s="5" t="s">
        <v>221</v>
      </c>
      <c r="K83" s="5" t="s">
        <v>221</v>
      </c>
      <c r="L83" s="5" t="s">
        <v>221</v>
      </c>
      <c r="M83" s="5" t="s">
        <v>354</v>
      </c>
      <c r="O83" s="29"/>
    </row>
    <row r="84" spans="1:15" s="22" customFormat="1" ht="33" x14ac:dyDescent="0.25">
      <c r="A84" s="46">
        <v>78</v>
      </c>
      <c r="B84" s="13" t="s">
        <v>399</v>
      </c>
      <c r="C84" s="5" t="s">
        <v>400</v>
      </c>
      <c r="D84" s="3" t="s">
        <v>396</v>
      </c>
      <c r="E84" s="5" t="s">
        <v>220</v>
      </c>
      <c r="F84" s="8">
        <v>9789865683139</v>
      </c>
      <c r="G84" s="3">
        <v>1</v>
      </c>
      <c r="H84" s="3">
        <v>299</v>
      </c>
      <c r="I84" s="7">
        <f t="shared" si="3"/>
        <v>299</v>
      </c>
      <c r="J84" s="3" t="s">
        <v>397</v>
      </c>
      <c r="K84" s="3" t="s">
        <v>397</v>
      </c>
      <c r="L84" s="3" t="s">
        <v>397</v>
      </c>
      <c r="M84" s="5" t="s">
        <v>461</v>
      </c>
      <c r="O84" s="29"/>
    </row>
    <row r="85" spans="1:15" s="22" customFormat="1" ht="33" x14ac:dyDescent="0.25">
      <c r="A85" s="3">
        <v>79</v>
      </c>
      <c r="B85" s="13" t="s">
        <v>261</v>
      </c>
      <c r="C85" s="5" t="s">
        <v>262</v>
      </c>
      <c r="D85" s="5" t="s">
        <v>263</v>
      </c>
      <c r="E85" s="5" t="s">
        <v>220</v>
      </c>
      <c r="F85" s="6">
        <v>9789865641528</v>
      </c>
      <c r="G85" s="14">
        <v>1</v>
      </c>
      <c r="H85" s="7">
        <v>260</v>
      </c>
      <c r="I85" s="7">
        <f t="shared" si="3"/>
        <v>260</v>
      </c>
      <c r="J85" s="5" t="s">
        <v>221</v>
      </c>
      <c r="K85" s="5" t="s">
        <v>221</v>
      </c>
      <c r="L85" s="5" t="s">
        <v>221</v>
      </c>
      <c r="M85" s="5" t="s">
        <v>354</v>
      </c>
      <c r="O85" s="29"/>
    </row>
    <row r="86" spans="1:15" s="22" customFormat="1" ht="33" x14ac:dyDescent="0.25">
      <c r="A86" s="46">
        <v>80</v>
      </c>
      <c r="B86" s="13" t="s">
        <v>302</v>
      </c>
      <c r="C86" s="5" t="s">
        <v>303</v>
      </c>
      <c r="D86" s="5" t="s">
        <v>263</v>
      </c>
      <c r="E86" s="5" t="s">
        <v>220</v>
      </c>
      <c r="F86" s="6">
        <v>9789865641443</v>
      </c>
      <c r="G86" s="14">
        <v>1</v>
      </c>
      <c r="H86" s="7">
        <v>280</v>
      </c>
      <c r="I86" s="7">
        <f t="shared" si="3"/>
        <v>280</v>
      </c>
      <c r="J86" s="5" t="s">
        <v>221</v>
      </c>
      <c r="K86" s="5" t="s">
        <v>221</v>
      </c>
      <c r="L86" s="5" t="s">
        <v>221</v>
      </c>
      <c r="M86" s="5" t="s">
        <v>354</v>
      </c>
      <c r="O86" s="29"/>
    </row>
    <row r="87" spans="1:15" s="22" customFormat="1" ht="33" x14ac:dyDescent="0.25">
      <c r="A87" s="3">
        <v>81</v>
      </c>
      <c r="B87" s="13" t="s">
        <v>195</v>
      </c>
      <c r="C87" s="5" t="s">
        <v>196</v>
      </c>
      <c r="D87" s="5" t="s">
        <v>197</v>
      </c>
      <c r="E87" s="5" t="s">
        <v>220</v>
      </c>
      <c r="F87" s="6">
        <v>9789864930913</v>
      </c>
      <c r="G87" s="5">
        <v>1</v>
      </c>
      <c r="H87" s="7">
        <v>238</v>
      </c>
      <c r="I87" s="7">
        <f t="shared" si="3"/>
        <v>238</v>
      </c>
      <c r="J87" s="5" t="s">
        <v>33</v>
      </c>
      <c r="K87" s="5" t="s">
        <v>33</v>
      </c>
      <c r="L87" s="5" t="s">
        <v>33</v>
      </c>
      <c r="M87" s="5" t="s">
        <v>216</v>
      </c>
      <c r="O87" s="29"/>
    </row>
    <row r="88" spans="1:15" s="22" customFormat="1" x14ac:dyDescent="0.25">
      <c r="A88" s="3">
        <v>83</v>
      </c>
      <c r="B88" s="13" t="s">
        <v>162</v>
      </c>
      <c r="C88" s="5" t="s">
        <v>163</v>
      </c>
      <c r="D88" s="5" t="s">
        <v>161</v>
      </c>
      <c r="E88" s="5" t="s">
        <v>220</v>
      </c>
      <c r="F88" s="6">
        <v>9789864797578</v>
      </c>
      <c r="G88" s="5">
        <v>1</v>
      </c>
      <c r="H88" s="7">
        <v>350</v>
      </c>
      <c r="I88" s="7">
        <f t="shared" si="3"/>
        <v>350</v>
      </c>
      <c r="J88" s="5" t="s">
        <v>33</v>
      </c>
      <c r="K88" s="5" t="s">
        <v>33</v>
      </c>
      <c r="L88" s="5" t="s">
        <v>33</v>
      </c>
      <c r="M88" s="5" t="s">
        <v>216</v>
      </c>
      <c r="O88" s="29"/>
    </row>
    <row r="89" spans="1:15" s="22" customFormat="1" x14ac:dyDescent="0.25">
      <c r="A89" s="46">
        <v>84</v>
      </c>
      <c r="B89" s="13" t="s">
        <v>164</v>
      </c>
      <c r="C89" s="5" t="s">
        <v>165</v>
      </c>
      <c r="D89" s="5" t="s">
        <v>161</v>
      </c>
      <c r="E89" s="5" t="s">
        <v>220</v>
      </c>
      <c r="F89" s="6">
        <v>9789864797561</v>
      </c>
      <c r="G89" s="5">
        <v>1</v>
      </c>
      <c r="H89" s="7">
        <v>350</v>
      </c>
      <c r="I89" s="7">
        <f t="shared" si="3"/>
        <v>350</v>
      </c>
      <c r="J89" s="5" t="s">
        <v>33</v>
      </c>
      <c r="K89" s="5" t="s">
        <v>33</v>
      </c>
      <c r="L89" s="5" t="s">
        <v>33</v>
      </c>
      <c r="M89" s="5" t="s">
        <v>216</v>
      </c>
      <c r="O89" s="29"/>
    </row>
    <row r="90" spans="1:15" s="22" customFormat="1" ht="33" x14ac:dyDescent="0.25">
      <c r="A90" s="3">
        <v>85</v>
      </c>
      <c r="B90" s="13" t="s">
        <v>337</v>
      </c>
      <c r="C90" s="5" t="s">
        <v>330</v>
      </c>
      <c r="D90" s="5" t="s">
        <v>289</v>
      </c>
      <c r="E90" s="5" t="s">
        <v>220</v>
      </c>
      <c r="F90" s="6">
        <v>9789864795468</v>
      </c>
      <c r="G90" s="14">
        <v>1</v>
      </c>
      <c r="H90" s="7">
        <v>280</v>
      </c>
      <c r="I90" s="7">
        <f t="shared" si="3"/>
        <v>280</v>
      </c>
      <c r="J90" s="5" t="s">
        <v>221</v>
      </c>
      <c r="K90" s="5" t="s">
        <v>221</v>
      </c>
      <c r="L90" s="5" t="s">
        <v>221</v>
      </c>
      <c r="M90" s="5" t="s">
        <v>354</v>
      </c>
      <c r="O90" s="29"/>
    </row>
    <row r="91" spans="1:15" s="22" customFormat="1" ht="33" x14ac:dyDescent="0.25">
      <c r="A91" s="46">
        <v>86</v>
      </c>
      <c r="B91" s="13" t="s">
        <v>287</v>
      </c>
      <c r="C91" s="5" t="s">
        <v>288</v>
      </c>
      <c r="D91" s="5" t="s">
        <v>289</v>
      </c>
      <c r="E91" s="5" t="s">
        <v>220</v>
      </c>
      <c r="F91" s="6">
        <v>9789864794164</v>
      </c>
      <c r="G91" s="14">
        <v>1</v>
      </c>
      <c r="H91" s="7">
        <v>350</v>
      </c>
      <c r="I91" s="7">
        <f t="shared" si="3"/>
        <v>350</v>
      </c>
      <c r="J91" s="5" t="s">
        <v>221</v>
      </c>
      <c r="K91" s="5" t="s">
        <v>221</v>
      </c>
      <c r="L91" s="5" t="s">
        <v>221</v>
      </c>
      <c r="M91" s="5" t="s">
        <v>354</v>
      </c>
      <c r="O91" s="29"/>
    </row>
    <row r="92" spans="1:15" s="22" customFormat="1" x14ac:dyDescent="0.25">
      <c r="A92" s="3">
        <v>87</v>
      </c>
      <c r="B92" s="39" t="s">
        <v>498</v>
      </c>
      <c r="C92" s="17" t="s">
        <v>582</v>
      </c>
      <c r="D92" s="40" t="s">
        <v>499</v>
      </c>
      <c r="E92" s="5" t="s">
        <v>220</v>
      </c>
      <c r="F92" s="41">
        <v>9789864791767</v>
      </c>
      <c r="G92" s="3">
        <v>1</v>
      </c>
      <c r="H92" s="3">
        <v>320</v>
      </c>
      <c r="I92" s="7">
        <f t="shared" si="3"/>
        <v>320</v>
      </c>
      <c r="J92" s="5" t="s">
        <v>221</v>
      </c>
      <c r="K92" s="5" t="s">
        <v>221</v>
      </c>
      <c r="L92" s="5" t="s">
        <v>221</v>
      </c>
      <c r="M92" s="5" t="s">
        <v>660</v>
      </c>
      <c r="O92" s="29"/>
    </row>
    <row r="93" spans="1:15" s="22" customFormat="1" x14ac:dyDescent="0.25">
      <c r="A93" s="46">
        <v>88</v>
      </c>
      <c r="B93" s="13" t="s">
        <v>93</v>
      </c>
      <c r="C93" s="5" t="s">
        <v>94</v>
      </c>
      <c r="D93" s="5" t="s">
        <v>95</v>
      </c>
      <c r="E93" s="5" t="s">
        <v>220</v>
      </c>
      <c r="F93" s="6">
        <v>9789864790494</v>
      </c>
      <c r="G93" s="5">
        <v>1</v>
      </c>
      <c r="H93" s="7">
        <v>550</v>
      </c>
      <c r="I93" s="7">
        <f t="shared" si="3"/>
        <v>550</v>
      </c>
      <c r="J93" s="5" t="s">
        <v>33</v>
      </c>
      <c r="K93" s="5" t="s">
        <v>33</v>
      </c>
      <c r="L93" s="5" t="s">
        <v>33</v>
      </c>
      <c r="M93" s="5" t="s">
        <v>134</v>
      </c>
      <c r="O93" s="29"/>
    </row>
    <row r="94" spans="1:15" s="22" customFormat="1" x14ac:dyDescent="0.25">
      <c r="A94" s="3">
        <v>89</v>
      </c>
      <c r="B94" s="13" t="s">
        <v>405</v>
      </c>
      <c r="C94" s="17" t="s">
        <v>376</v>
      </c>
      <c r="D94" s="15" t="s">
        <v>377</v>
      </c>
      <c r="E94" s="5" t="s">
        <v>220</v>
      </c>
      <c r="F94" s="8">
        <v>9789864757527</v>
      </c>
      <c r="G94" s="3">
        <v>1</v>
      </c>
      <c r="H94" s="3">
        <v>350</v>
      </c>
      <c r="I94" s="7">
        <f t="shared" si="3"/>
        <v>350</v>
      </c>
      <c r="J94" s="3" t="s">
        <v>397</v>
      </c>
      <c r="K94" s="3" t="s">
        <v>397</v>
      </c>
      <c r="L94" s="3" t="s">
        <v>397</v>
      </c>
      <c r="M94" s="5" t="s">
        <v>461</v>
      </c>
      <c r="O94" s="29"/>
    </row>
    <row r="95" spans="1:15" s="22" customFormat="1" x14ac:dyDescent="0.25">
      <c r="A95" s="46">
        <v>90</v>
      </c>
      <c r="B95" s="13" t="s">
        <v>158</v>
      </c>
      <c r="C95" s="5" t="s">
        <v>159</v>
      </c>
      <c r="D95" s="5" t="s">
        <v>160</v>
      </c>
      <c r="E95" s="5" t="s">
        <v>220</v>
      </c>
      <c r="F95" s="6">
        <v>9789864756018</v>
      </c>
      <c r="G95" s="5">
        <v>2</v>
      </c>
      <c r="H95" s="7">
        <v>260</v>
      </c>
      <c r="I95" s="7">
        <f t="shared" si="3"/>
        <v>520</v>
      </c>
      <c r="J95" s="5" t="s">
        <v>33</v>
      </c>
      <c r="K95" s="5" t="s">
        <v>33</v>
      </c>
      <c r="L95" s="5" t="s">
        <v>33</v>
      </c>
      <c r="M95" s="5" t="s">
        <v>216</v>
      </c>
      <c r="O95" s="29"/>
    </row>
    <row r="96" spans="1:15" s="22" customFormat="1" ht="33" x14ac:dyDescent="0.25">
      <c r="A96" s="3">
        <v>91</v>
      </c>
      <c r="B96" s="13" t="s">
        <v>231</v>
      </c>
      <c r="C96" s="5" t="s">
        <v>232</v>
      </c>
      <c r="D96" s="5" t="s">
        <v>233</v>
      </c>
      <c r="E96" s="5" t="s">
        <v>220</v>
      </c>
      <c r="F96" s="6">
        <v>9789864733170</v>
      </c>
      <c r="G96" s="14">
        <v>1</v>
      </c>
      <c r="H96" s="7">
        <v>240</v>
      </c>
      <c r="I96" s="7">
        <f t="shared" si="3"/>
        <v>240</v>
      </c>
      <c r="J96" s="5" t="s">
        <v>221</v>
      </c>
      <c r="K96" s="5" t="s">
        <v>221</v>
      </c>
      <c r="L96" s="5" t="s">
        <v>234</v>
      </c>
      <c r="M96" s="5" t="s">
        <v>354</v>
      </c>
      <c r="O96" s="29"/>
    </row>
    <row r="97" spans="1:15" s="22" customFormat="1" ht="49.5" x14ac:dyDescent="0.25">
      <c r="A97" s="46">
        <v>92</v>
      </c>
      <c r="B97" s="13" t="s">
        <v>267</v>
      </c>
      <c r="C97" s="5" t="s">
        <v>268</v>
      </c>
      <c r="D97" s="5" t="s">
        <v>269</v>
      </c>
      <c r="E97" s="5" t="s">
        <v>220</v>
      </c>
      <c r="F97" s="6">
        <v>9789864629756</v>
      </c>
      <c r="G97" s="14">
        <v>1</v>
      </c>
      <c r="H97" s="7">
        <v>190</v>
      </c>
      <c r="I97" s="7">
        <f t="shared" si="3"/>
        <v>190</v>
      </c>
      <c r="J97" s="5" t="s">
        <v>221</v>
      </c>
      <c r="K97" s="5" t="s">
        <v>221</v>
      </c>
      <c r="L97" s="5" t="s">
        <v>221</v>
      </c>
      <c r="M97" s="5" t="s">
        <v>354</v>
      </c>
      <c r="O97" s="29"/>
    </row>
    <row r="98" spans="1:15" s="22" customFormat="1" ht="33" x14ac:dyDescent="0.25">
      <c r="A98" s="3">
        <v>93</v>
      </c>
      <c r="B98" s="13" t="s">
        <v>326</v>
      </c>
      <c r="C98" s="5" t="s">
        <v>327</v>
      </c>
      <c r="D98" s="5" t="s">
        <v>219</v>
      </c>
      <c r="E98" s="5" t="s">
        <v>220</v>
      </c>
      <c r="F98" s="6">
        <v>9789864502219</v>
      </c>
      <c r="G98" s="14">
        <v>1</v>
      </c>
      <c r="H98" s="7">
        <v>260</v>
      </c>
      <c r="I98" s="7">
        <f t="shared" si="3"/>
        <v>260</v>
      </c>
      <c r="J98" s="5" t="s">
        <v>221</v>
      </c>
      <c r="K98" s="5" t="s">
        <v>221</v>
      </c>
      <c r="L98" s="5" t="s">
        <v>221</v>
      </c>
      <c r="M98" s="5" t="s">
        <v>354</v>
      </c>
      <c r="O98" s="29"/>
    </row>
    <row r="99" spans="1:15" s="22" customFormat="1" x14ac:dyDescent="0.25">
      <c r="A99" s="46">
        <v>94</v>
      </c>
      <c r="B99" s="13" t="s">
        <v>282</v>
      </c>
      <c r="C99" s="5" t="s">
        <v>283</v>
      </c>
      <c r="D99" s="5" t="s">
        <v>219</v>
      </c>
      <c r="E99" s="5" t="s">
        <v>220</v>
      </c>
      <c r="F99" s="6">
        <v>9789864502202</v>
      </c>
      <c r="G99" s="14">
        <v>1</v>
      </c>
      <c r="H99" s="7">
        <v>280</v>
      </c>
      <c r="I99" s="7">
        <f t="shared" si="3"/>
        <v>280</v>
      </c>
      <c r="J99" s="5" t="s">
        <v>221</v>
      </c>
      <c r="K99" s="5" t="s">
        <v>221</v>
      </c>
      <c r="L99" s="5" t="s">
        <v>221</v>
      </c>
      <c r="M99" s="5" t="s">
        <v>354</v>
      </c>
      <c r="O99" s="29"/>
    </row>
    <row r="100" spans="1:15" s="22" customFormat="1" x14ac:dyDescent="0.25">
      <c r="A100" s="3">
        <v>95</v>
      </c>
      <c r="B100" s="13" t="s">
        <v>342</v>
      </c>
      <c r="C100" s="5" t="s">
        <v>343</v>
      </c>
      <c r="D100" s="5" t="s">
        <v>219</v>
      </c>
      <c r="E100" s="5" t="s">
        <v>220</v>
      </c>
      <c r="F100" s="6">
        <v>9789864502165</v>
      </c>
      <c r="G100" s="14">
        <v>1</v>
      </c>
      <c r="H100" s="7">
        <v>260</v>
      </c>
      <c r="I100" s="7">
        <f t="shared" si="3"/>
        <v>260</v>
      </c>
      <c r="J100" s="5" t="s">
        <v>221</v>
      </c>
      <c r="K100" s="5" t="s">
        <v>221</v>
      </c>
      <c r="L100" s="5" t="s">
        <v>221</v>
      </c>
      <c r="M100" s="5" t="s">
        <v>354</v>
      </c>
      <c r="O100" s="29"/>
    </row>
    <row r="101" spans="1:15" s="22" customFormat="1" ht="33" x14ac:dyDescent="0.25">
      <c r="A101" s="46">
        <v>96</v>
      </c>
      <c r="B101" s="13" t="s">
        <v>280</v>
      </c>
      <c r="C101" s="5" t="s">
        <v>281</v>
      </c>
      <c r="D101" s="5" t="s">
        <v>219</v>
      </c>
      <c r="E101" s="5" t="s">
        <v>220</v>
      </c>
      <c r="F101" s="6">
        <v>9789864502141</v>
      </c>
      <c r="G101" s="14">
        <v>1</v>
      </c>
      <c r="H101" s="7">
        <v>320</v>
      </c>
      <c r="I101" s="7">
        <f t="shared" si="3"/>
        <v>320</v>
      </c>
      <c r="J101" s="5" t="s">
        <v>221</v>
      </c>
      <c r="K101" s="5" t="s">
        <v>221</v>
      </c>
      <c r="L101" s="5" t="s">
        <v>221</v>
      </c>
      <c r="M101" s="5" t="s">
        <v>354</v>
      </c>
      <c r="O101" s="29"/>
    </row>
    <row r="102" spans="1:15" s="22" customFormat="1" x14ac:dyDescent="0.25">
      <c r="A102" s="3">
        <v>97</v>
      </c>
      <c r="B102" s="13" t="s">
        <v>324</v>
      </c>
      <c r="C102" s="5" t="s">
        <v>325</v>
      </c>
      <c r="D102" s="5" t="s">
        <v>219</v>
      </c>
      <c r="E102" s="5" t="s">
        <v>220</v>
      </c>
      <c r="F102" s="6">
        <v>9789864502042</v>
      </c>
      <c r="G102" s="14">
        <v>1</v>
      </c>
      <c r="H102" s="7">
        <v>260</v>
      </c>
      <c r="I102" s="7">
        <f t="shared" si="3"/>
        <v>260</v>
      </c>
      <c r="J102" s="5" t="s">
        <v>221</v>
      </c>
      <c r="K102" s="5" t="s">
        <v>221</v>
      </c>
      <c r="L102" s="5" t="s">
        <v>221</v>
      </c>
      <c r="M102" s="5" t="s">
        <v>354</v>
      </c>
      <c r="O102" s="29"/>
    </row>
    <row r="103" spans="1:15" s="22" customFormat="1" x14ac:dyDescent="0.25">
      <c r="A103" s="46">
        <v>98</v>
      </c>
      <c r="B103" s="13" t="s">
        <v>340</v>
      </c>
      <c r="C103" s="5" t="s">
        <v>341</v>
      </c>
      <c r="D103" s="5" t="s">
        <v>219</v>
      </c>
      <c r="E103" s="5" t="s">
        <v>220</v>
      </c>
      <c r="F103" s="6">
        <v>9789864502028</v>
      </c>
      <c r="G103" s="14">
        <v>1</v>
      </c>
      <c r="H103" s="7">
        <v>260</v>
      </c>
      <c r="I103" s="7">
        <f t="shared" si="3"/>
        <v>260</v>
      </c>
      <c r="J103" s="5" t="s">
        <v>221</v>
      </c>
      <c r="K103" s="5" t="s">
        <v>221</v>
      </c>
      <c r="L103" s="5" t="s">
        <v>221</v>
      </c>
      <c r="M103" s="5" t="s">
        <v>354</v>
      </c>
      <c r="O103" s="29"/>
    </row>
    <row r="104" spans="1:15" s="22" customFormat="1" x14ac:dyDescent="0.25">
      <c r="A104" s="3">
        <v>99</v>
      </c>
      <c r="B104" s="13" t="s">
        <v>293</v>
      </c>
      <c r="C104" s="5" t="s">
        <v>294</v>
      </c>
      <c r="D104" s="5" t="s">
        <v>219</v>
      </c>
      <c r="E104" s="5" t="s">
        <v>220</v>
      </c>
      <c r="F104" s="6">
        <v>9789864501953</v>
      </c>
      <c r="G104" s="14">
        <v>1</v>
      </c>
      <c r="H104" s="7">
        <v>280</v>
      </c>
      <c r="I104" s="7">
        <f t="shared" si="3"/>
        <v>280</v>
      </c>
      <c r="J104" s="5" t="s">
        <v>221</v>
      </c>
      <c r="K104" s="5" t="s">
        <v>221</v>
      </c>
      <c r="L104" s="5" t="s">
        <v>221</v>
      </c>
      <c r="M104" s="5" t="s">
        <v>354</v>
      </c>
      <c r="O104" s="29"/>
    </row>
    <row r="105" spans="1:15" s="22" customFormat="1" x14ac:dyDescent="0.25">
      <c r="A105" s="46">
        <v>100</v>
      </c>
      <c r="B105" s="13" t="s">
        <v>328</v>
      </c>
      <c r="C105" s="5" t="s">
        <v>468</v>
      </c>
      <c r="D105" s="5" t="s">
        <v>219</v>
      </c>
      <c r="E105" s="5" t="s">
        <v>220</v>
      </c>
      <c r="F105" s="6">
        <v>9789864501830</v>
      </c>
      <c r="G105" s="14">
        <v>1</v>
      </c>
      <c r="H105" s="7">
        <v>320</v>
      </c>
      <c r="I105" s="7">
        <f t="shared" ref="I105:I136" si="4">G105*H105</f>
        <v>320</v>
      </c>
      <c r="J105" s="5" t="s">
        <v>221</v>
      </c>
      <c r="K105" s="5" t="s">
        <v>221</v>
      </c>
      <c r="L105" s="5" t="s">
        <v>221</v>
      </c>
      <c r="M105" s="5" t="s">
        <v>354</v>
      </c>
      <c r="O105" s="29"/>
    </row>
    <row r="106" spans="1:15" s="22" customFormat="1" x14ac:dyDescent="0.25">
      <c r="A106" s="3">
        <v>101</v>
      </c>
      <c r="B106" s="13" t="s">
        <v>217</v>
      </c>
      <c r="C106" s="5" t="s">
        <v>218</v>
      </c>
      <c r="D106" s="5" t="s">
        <v>219</v>
      </c>
      <c r="E106" s="5" t="s">
        <v>220</v>
      </c>
      <c r="F106" s="6">
        <v>9789864500901</v>
      </c>
      <c r="G106" s="14">
        <v>1</v>
      </c>
      <c r="H106" s="7">
        <v>280</v>
      </c>
      <c r="I106" s="7">
        <f t="shared" si="4"/>
        <v>280</v>
      </c>
      <c r="J106" s="5" t="s">
        <v>221</v>
      </c>
      <c r="K106" s="5" t="s">
        <v>221</v>
      </c>
      <c r="L106" s="5" t="s">
        <v>221</v>
      </c>
      <c r="M106" s="5" t="s">
        <v>354</v>
      </c>
      <c r="O106" s="29"/>
    </row>
    <row r="107" spans="1:15" s="22" customFormat="1" x14ac:dyDescent="0.25">
      <c r="A107" s="46">
        <v>102</v>
      </c>
      <c r="B107" s="13" t="s">
        <v>247</v>
      </c>
      <c r="C107" s="5" t="s">
        <v>186</v>
      </c>
      <c r="D107" s="5" t="s">
        <v>219</v>
      </c>
      <c r="E107" s="5" t="s">
        <v>220</v>
      </c>
      <c r="F107" s="6">
        <v>9789864500758</v>
      </c>
      <c r="G107" s="14">
        <v>1</v>
      </c>
      <c r="H107" s="7">
        <v>260</v>
      </c>
      <c r="I107" s="7">
        <f t="shared" si="4"/>
        <v>260</v>
      </c>
      <c r="J107" s="5" t="s">
        <v>221</v>
      </c>
      <c r="K107" s="5" t="s">
        <v>221</v>
      </c>
      <c r="L107" s="5" t="s">
        <v>221</v>
      </c>
      <c r="M107" s="5" t="s">
        <v>354</v>
      </c>
      <c r="O107" s="29"/>
    </row>
    <row r="108" spans="1:15" s="22" customFormat="1" x14ac:dyDescent="0.25">
      <c r="A108" s="3">
        <v>103</v>
      </c>
      <c r="B108" s="13" t="s">
        <v>229</v>
      </c>
      <c r="C108" s="5" t="s">
        <v>230</v>
      </c>
      <c r="D108" s="5" t="s">
        <v>219</v>
      </c>
      <c r="E108" s="5" t="s">
        <v>220</v>
      </c>
      <c r="F108" s="6">
        <v>9789864500680</v>
      </c>
      <c r="G108" s="14">
        <v>1</v>
      </c>
      <c r="H108" s="7">
        <v>320</v>
      </c>
      <c r="I108" s="7">
        <f t="shared" si="4"/>
        <v>320</v>
      </c>
      <c r="J108" s="5" t="s">
        <v>221</v>
      </c>
      <c r="K108" s="5" t="s">
        <v>221</v>
      </c>
      <c r="L108" s="5" t="s">
        <v>221</v>
      </c>
      <c r="M108" s="5" t="s">
        <v>354</v>
      </c>
      <c r="O108" s="29"/>
    </row>
    <row r="109" spans="1:15" s="22" customFormat="1" x14ac:dyDescent="0.25">
      <c r="A109" s="46">
        <v>104</v>
      </c>
      <c r="B109" s="13" t="s">
        <v>227</v>
      </c>
      <c r="C109" s="5" t="s">
        <v>228</v>
      </c>
      <c r="D109" s="5" t="s">
        <v>219</v>
      </c>
      <c r="E109" s="5" t="s">
        <v>220</v>
      </c>
      <c r="F109" s="6">
        <v>9789864500598</v>
      </c>
      <c r="G109" s="14">
        <v>1</v>
      </c>
      <c r="H109" s="7">
        <v>320</v>
      </c>
      <c r="I109" s="7">
        <f t="shared" si="4"/>
        <v>320</v>
      </c>
      <c r="J109" s="5" t="s">
        <v>221</v>
      </c>
      <c r="K109" s="5" t="s">
        <v>221</v>
      </c>
      <c r="L109" s="5" t="s">
        <v>221</v>
      </c>
      <c r="M109" s="5" t="s">
        <v>354</v>
      </c>
      <c r="O109" s="29"/>
    </row>
    <row r="110" spans="1:15" s="22" customFormat="1" x14ac:dyDescent="0.25">
      <c r="A110" s="3">
        <v>105</v>
      </c>
      <c r="B110" s="13" t="s">
        <v>256</v>
      </c>
      <c r="C110" s="5" t="s">
        <v>257</v>
      </c>
      <c r="D110" s="5" t="s">
        <v>219</v>
      </c>
      <c r="E110" s="5" t="s">
        <v>220</v>
      </c>
      <c r="F110" s="6">
        <v>9789864500581</v>
      </c>
      <c r="G110" s="14">
        <v>1</v>
      </c>
      <c r="H110" s="7">
        <v>260</v>
      </c>
      <c r="I110" s="7">
        <f t="shared" si="4"/>
        <v>260</v>
      </c>
      <c r="J110" s="5" t="s">
        <v>221</v>
      </c>
      <c r="K110" s="5" t="s">
        <v>221</v>
      </c>
      <c r="L110" s="5" t="s">
        <v>221</v>
      </c>
      <c r="M110" s="5" t="s">
        <v>354</v>
      </c>
      <c r="O110" s="29"/>
    </row>
    <row r="111" spans="1:15" s="22" customFormat="1" x14ac:dyDescent="0.25">
      <c r="A111" s="46">
        <v>106</v>
      </c>
      <c r="B111" s="13" t="s">
        <v>245</v>
      </c>
      <c r="C111" s="5" t="s">
        <v>246</v>
      </c>
      <c r="D111" s="5" t="s">
        <v>219</v>
      </c>
      <c r="E111" s="5" t="s">
        <v>220</v>
      </c>
      <c r="F111" s="6">
        <v>9789864500574</v>
      </c>
      <c r="G111" s="14">
        <v>1</v>
      </c>
      <c r="H111" s="7">
        <v>280</v>
      </c>
      <c r="I111" s="7">
        <f t="shared" si="4"/>
        <v>280</v>
      </c>
      <c r="J111" s="5" t="s">
        <v>221</v>
      </c>
      <c r="K111" s="5" t="s">
        <v>221</v>
      </c>
      <c r="L111" s="5" t="s">
        <v>221</v>
      </c>
      <c r="M111" s="5" t="s">
        <v>354</v>
      </c>
      <c r="O111" s="29"/>
    </row>
    <row r="112" spans="1:15" s="22" customFormat="1" x14ac:dyDescent="0.25">
      <c r="A112" s="3">
        <v>107</v>
      </c>
      <c r="B112" s="13" t="s">
        <v>243</v>
      </c>
      <c r="C112" s="5" t="s">
        <v>244</v>
      </c>
      <c r="D112" s="5" t="s">
        <v>219</v>
      </c>
      <c r="E112" s="5" t="s">
        <v>220</v>
      </c>
      <c r="F112" s="6">
        <v>9789864500383</v>
      </c>
      <c r="G112" s="14">
        <v>1</v>
      </c>
      <c r="H112" s="7">
        <v>300</v>
      </c>
      <c r="I112" s="7">
        <f t="shared" si="4"/>
        <v>300</v>
      </c>
      <c r="J112" s="5" t="s">
        <v>221</v>
      </c>
      <c r="K112" s="5" t="s">
        <v>221</v>
      </c>
      <c r="L112" s="5" t="s">
        <v>221</v>
      </c>
      <c r="M112" s="5" t="s">
        <v>354</v>
      </c>
      <c r="O112" s="29"/>
    </row>
    <row r="113" spans="1:15" s="22" customFormat="1" ht="33" x14ac:dyDescent="0.25">
      <c r="A113" s="46">
        <v>108</v>
      </c>
      <c r="B113" s="13" t="s">
        <v>271</v>
      </c>
      <c r="C113" s="5" t="s">
        <v>272</v>
      </c>
      <c r="D113" s="5" t="s">
        <v>273</v>
      </c>
      <c r="E113" s="5" t="s">
        <v>220</v>
      </c>
      <c r="F113" s="6">
        <v>9789864491261</v>
      </c>
      <c r="G113" s="14">
        <v>1</v>
      </c>
      <c r="H113" s="7">
        <v>280</v>
      </c>
      <c r="I113" s="7">
        <f t="shared" si="4"/>
        <v>280</v>
      </c>
      <c r="J113" s="5" t="s">
        <v>221</v>
      </c>
      <c r="K113" s="5" t="s">
        <v>221</v>
      </c>
      <c r="L113" s="5" t="s">
        <v>221</v>
      </c>
      <c r="M113" s="5" t="s">
        <v>354</v>
      </c>
      <c r="O113" s="29"/>
    </row>
    <row r="114" spans="1:15" s="22" customFormat="1" ht="33" x14ac:dyDescent="0.25">
      <c r="A114" s="3">
        <v>109</v>
      </c>
      <c r="B114" s="13" t="s">
        <v>295</v>
      </c>
      <c r="C114" s="5" t="s">
        <v>296</v>
      </c>
      <c r="D114" s="5" t="s">
        <v>273</v>
      </c>
      <c r="E114" s="5" t="s">
        <v>220</v>
      </c>
      <c r="F114" s="6">
        <v>9789864491254</v>
      </c>
      <c r="G114" s="14">
        <v>1</v>
      </c>
      <c r="H114" s="7">
        <v>250</v>
      </c>
      <c r="I114" s="7">
        <f t="shared" si="4"/>
        <v>250</v>
      </c>
      <c r="J114" s="5" t="s">
        <v>221</v>
      </c>
      <c r="K114" s="5" t="s">
        <v>221</v>
      </c>
      <c r="L114" s="5" t="s">
        <v>221</v>
      </c>
      <c r="M114" s="5" t="s">
        <v>354</v>
      </c>
      <c r="O114" s="29"/>
    </row>
    <row r="115" spans="1:15" s="22" customFormat="1" ht="33" x14ac:dyDescent="0.25">
      <c r="A115" s="46">
        <v>110</v>
      </c>
      <c r="B115" s="13" t="s">
        <v>329</v>
      </c>
      <c r="C115" s="5" t="s">
        <v>330</v>
      </c>
      <c r="D115" s="5" t="s">
        <v>273</v>
      </c>
      <c r="E115" s="5" t="s">
        <v>220</v>
      </c>
      <c r="F115" s="6">
        <v>9789864491124</v>
      </c>
      <c r="G115" s="14">
        <v>1</v>
      </c>
      <c r="H115" s="7">
        <v>270</v>
      </c>
      <c r="I115" s="7">
        <f t="shared" si="4"/>
        <v>270</v>
      </c>
      <c r="J115" s="5" t="s">
        <v>221</v>
      </c>
      <c r="K115" s="5" t="s">
        <v>221</v>
      </c>
      <c r="L115" s="5" t="s">
        <v>221</v>
      </c>
      <c r="M115" s="5" t="s">
        <v>354</v>
      </c>
      <c r="O115" s="29"/>
    </row>
    <row r="116" spans="1:15" s="22" customFormat="1" ht="33" x14ac:dyDescent="0.25">
      <c r="A116" s="3">
        <v>111</v>
      </c>
      <c r="B116" s="13" t="s">
        <v>299</v>
      </c>
      <c r="C116" s="5" t="s">
        <v>296</v>
      </c>
      <c r="D116" s="5" t="s">
        <v>273</v>
      </c>
      <c r="E116" s="5" t="s">
        <v>220</v>
      </c>
      <c r="F116" s="6">
        <v>9789864491032</v>
      </c>
      <c r="G116" s="14">
        <v>1</v>
      </c>
      <c r="H116" s="7">
        <v>250</v>
      </c>
      <c r="I116" s="7">
        <f t="shared" si="4"/>
        <v>250</v>
      </c>
      <c r="J116" s="5" t="s">
        <v>221</v>
      </c>
      <c r="K116" s="5" t="s">
        <v>221</v>
      </c>
      <c r="L116" s="5" t="s">
        <v>221</v>
      </c>
      <c r="M116" s="5" t="s">
        <v>354</v>
      </c>
      <c r="O116" s="29"/>
    </row>
    <row r="117" spans="1:15" s="22" customFormat="1" ht="33" x14ac:dyDescent="0.25">
      <c r="A117" s="46">
        <v>112</v>
      </c>
      <c r="B117" s="13" t="s">
        <v>297</v>
      </c>
      <c r="C117" s="5" t="s">
        <v>298</v>
      </c>
      <c r="D117" s="5" t="s">
        <v>273</v>
      </c>
      <c r="E117" s="5" t="s">
        <v>220</v>
      </c>
      <c r="F117" s="6">
        <v>9789864491025</v>
      </c>
      <c r="G117" s="14">
        <v>1</v>
      </c>
      <c r="H117" s="7">
        <v>280</v>
      </c>
      <c r="I117" s="7">
        <f t="shared" si="4"/>
        <v>280</v>
      </c>
      <c r="J117" s="5" t="s">
        <v>221</v>
      </c>
      <c r="K117" s="5" t="s">
        <v>221</v>
      </c>
      <c r="L117" s="5" t="s">
        <v>221</v>
      </c>
      <c r="M117" s="5" t="s">
        <v>354</v>
      </c>
      <c r="O117" s="29"/>
    </row>
    <row r="118" spans="1:15" s="22" customFormat="1" ht="33" x14ac:dyDescent="0.25">
      <c r="A118" s="3">
        <v>113</v>
      </c>
      <c r="B118" s="13" t="s">
        <v>278</v>
      </c>
      <c r="C118" s="5" t="s">
        <v>279</v>
      </c>
      <c r="D118" s="5" t="s">
        <v>224</v>
      </c>
      <c r="E118" s="5" t="s">
        <v>220</v>
      </c>
      <c r="F118" s="6">
        <v>9789864452583</v>
      </c>
      <c r="G118" s="14">
        <v>1</v>
      </c>
      <c r="H118" s="7">
        <v>220</v>
      </c>
      <c r="I118" s="7">
        <f t="shared" si="4"/>
        <v>220</v>
      </c>
      <c r="J118" s="5" t="s">
        <v>221</v>
      </c>
      <c r="K118" s="5" t="s">
        <v>221</v>
      </c>
      <c r="L118" s="5" t="s">
        <v>221</v>
      </c>
      <c r="M118" s="5" t="s">
        <v>354</v>
      </c>
      <c r="O118" s="29"/>
    </row>
    <row r="119" spans="1:15" s="22" customFormat="1" ht="33" x14ac:dyDescent="0.25">
      <c r="A119" s="46">
        <v>114</v>
      </c>
      <c r="B119" s="13" t="s">
        <v>222</v>
      </c>
      <c r="C119" s="5" t="s">
        <v>223</v>
      </c>
      <c r="D119" s="5" t="s">
        <v>224</v>
      </c>
      <c r="E119" s="5" t="s">
        <v>220</v>
      </c>
      <c r="F119" s="6">
        <v>9789864451449</v>
      </c>
      <c r="G119" s="14">
        <v>1</v>
      </c>
      <c r="H119" s="7">
        <v>250</v>
      </c>
      <c r="I119" s="7">
        <f t="shared" si="4"/>
        <v>250</v>
      </c>
      <c r="J119" s="5" t="s">
        <v>221</v>
      </c>
      <c r="K119" s="5" t="s">
        <v>221</v>
      </c>
      <c r="L119" s="5" t="s">
        <v>221</v>
      </c>
      <c r="M119" s="5" t="s">
        <v>354</v>
      </c>
      <c r="O119" s="29"/>
    </row>
    <row r="120" spans="1:15" s="22" customFormat="1" ht="33" x14ac:dyDescent="0.25">
      <c r="A120" s="3">
        <v>115</v>
      </c>
      <c r="B120" s="13" t="s">
        <v>614</v>
      </c>
      <c r="C120" s="17" t="s">
        <v>117</v>
      </c>
      <c r="D120" s="5" t="s">
        <v>78</v>
      </c>
      <c r="E120" s="5" t="s">
        <v>220</v>
      </c>
      <c r="F120" s="6">
        <v>9789864436507</v>
      </c>
      <c r="G120" s="5">
        <v>1</v>
      </c>
      <c r="H120" s="7">
        <v>350</v>
      </c>
      <c r="I120" s="7">
        <f t="shared" si="4"/>
        <v>350</v>
      </c>
      <c r="J120" s="5" t="s">
        <v>33</v>
      </c>
      <c r="K120" s="5" t="s">
        <v>33</v>
      </c>
      <c r="L120" s="5" t="s">
        <v>33</v>
      </c>
      <c r="M120" s="5" t="s">
        <v>48</v>
      </c>
      <c r="N120" s="48"/>
      <c r="O120" s="29"/>
    </row>
    <row r="121" spans="1:15" s="22" customFormat="1" x14ac:dyDescent="0.25">
      <c r="A121" s="46">
        <v>116</v>
      </c>
      <c r="B121" s="13" t="s">
        <v>115</v>
      </c>
      <c r="C121" s="17" t="s">
        <v>116</v>
      </c>
      <c r="D121" s="5" t="s">
        <v>78</v>
      </c>
      <c r="E121" s="5" t="s">
        <v>220</v>
      </c>
      <c r="F121" s="6">
        <v>9789864434596</v>
      </c>
      <c r="G121" s="5">
        <v>1</v>
      </c>
      <c r="H121" s="7">
        <v>320</v>
      </c>
      <c r="I121" s="7">
        <f t="shared" si="4"/>
        <v>320</v>
      </c>
      <c r="J121" s="5" t="s">
        <v>33</v>
      </c>
      <c r="K121" s="5" t="s">
        <v>33</v>
      </c>
      <c r="L121" s="5" t="s">
        <v>33</v>
      </c>
      <c r="M121" s="5" t="s">
        <v>134</v>
      </c>
      <c r="O121" s="29"/>
    </row>
    <row r="122" spans="1:15" s="22" customFormat="1" ht="33" x14ac:dyDescent="0.25">
      <c r="A122" s="3">
        <v>117</v>
      </c>
      <c r="B122" s="13" t="s">
        <v>113</v>
      </c>
      <c r="C122" s="17" t="s">
        <v>114</v>
      </c>
      <c r="D122" s="5" t="s">
        <v>78</v>
      </c>
      <c r="E122" s="5" t="s">
        <v>220</v>
      </c>
      <c r="F122" s="6">
        <v>9789864434039</v>
      </c>
      <c r="G122" s="5">
        <v>1</v>
      </c>
      <c r="H122" s="7">
        <v>280</v>
      </c>
      <c r="I122" s="7">
        <f t="shared" si="4"/>
        <v>280</v>
      </c>
      <c r="J122" s="5" t="s">
        <v>33</v>
      </c>
      <c r="K122" s="5" t="s">
        <v>33</v>
      </c>
      <c r="L122" s="5" t="s">
        <v>33</v>
      </c>
      <c r="M122" s="5" t="s">
        <v>134</v>
      </c>
      <c r="O122" s="29"/>
    </row>
    <row r="123" spans="1:15" s="22" customFormat="1" x14ac:dyDescent="0.25">
      <c r="A123" s="46">
        <v>118</v>
      </c>
      <c r="B123" s="13" t="s">
        <v>615</v>
      </c>
      <c r="C123" s="5" t="s">
        <v>77</v>
      </c>
      <c r="D123" s="5" t="s">
        <v>78</v>
      </c>
      <c r="E123" s="5" t="s">
        <v>220</v>
      </c>
      <c r="F123" s="6">
        <v>9789864433919</v>
      </c>
      <c r="G123" s="5">
        <v>1</v>
      </c>
      <c r="H123" s="7">
        <v>290</v>
      </c>
      <c r="I123" s="7">
        <f t="shared" si="4"/>
        <v>290</v>
      </c>
      <c r="J123" s="5" t="s">
        <v>33</v>
      </c>
      <c r="K123" s="5" t="s">
        <v>33</v>
      </c>
      <c r="L123" s="5" t="s">
        <v>33</v>
      </c>
      <c r="M123" s="5" t="s">
        <v>134</v>
      </c>
      <c r="N123" s="48"/>
      <c r="O123" s="29"/>
    </row>
    <row r="124" spans="1:15" s="22" customFormat="1" ht="33" x14ac:dyDescent="0.25">
      <c r="A124" s="3">
        <v>119</v>
      </c>
      <c r="B124" s="13" t="s">
        <v>616</v>
      </c>
      <c r="C124" s="17" t="s">
        <v>112</v>
      </c>
      <c r="D124" s="5" t="s">
        <v>78</v>
      </c>
      <c r="E124" s="5" t="s">
        <v>220</v>
      </c>
      <c r="F124" s="6">
        <v>9789864433766</v>
      </c>
      <c r="G124" s="5">
        <v>1</v>
      </c>
      <c r="H124" s="7">
        <v>280</v>
      </c>
      <c r="I124" s="7">
        <f t="shared" si="4"/>
        <v>280</v>
      </c>
      <c r="J124" s="5" t="s">
        <v>33</v>
      </c>
      <c r="K124" s="5" t="s">
        <v>33</v>
      </c>
      <c r="L124" s="5" t="s">
        <v>33</v>
      </c>
      <c r="M124" s="5" t="s">
        <v>134</v>
      </c>
      <c r="O124" s="29"/>
    </row>
    <row r="125" spans="1:15" s="22" customFormat="1" ht="49.5" x14ac:dyDescent="0.25">
      <c r="A125" s="46">
        <v>120</v>
      </c>
      <c r="B125" s="13" t="s">
        <v>617</v>
      </c>
      <c r="C125" s="5"/>
      <c r="D125" s="17" t="s">
        <v>88</v>
      </c>
      <c r="E125" s="5" t="s">
        <v>220</v>
      </c>
      <c r="F125" s="6">
        <v>9789864432127</v>
      </c>
      <c r="G125" s="5">
        <v>1</v>
      </c>
      <c r="H125" s="7">
        <v>290</v>
      </c>
      <c r="I125" s="7">
        <f t="shared" si="4"/>
        <v>290</v>
      </c>
      <c r="J125" s="5" t="s">
        <v>33</v>
      </c>
      <c r="K125" s="5" t="s">
        <v>33</v>
      </c>
      <c r="L125" s="5" t="s">
        <v>33</v>
      </c>
      <c r="M125" s="5" t="s">
        <v>134</v>
      </c>
      <c r="O125" s="29"/>
    </row>
    <row r="126" spans="1:15" s="22" customFormat="1" x14ac:dyDescent="0.25">
      <c r="A126" s="3">
        <v>121</v>
      </c>
      <c r="B126" s="13" t="s">
        <v>618</v>
      </c>
      <c r="C126" s="5" t="s">
        <v>92</v>
      </c>
      <c r="D126" s="5" t="s">
        <v>78</v>
      </c>
      <c r="E126" s="5" t="s">
        <v>220</v>
      </c>
      <c r="F126" s="6">
        <v>9789864431038</v>
      </c>
      <c r="G126" s="5">
        <v>1</v>
      </c>
      <c r="H126" s="7">
        <v>350</v>
      </c>
      <c r="I126" s="7">
        <f t="shared" si="4"/>
        <v>350</v>
      </c>
      <c r="J126" s="5" t="s">
        <v>33</v>
      </c>
      <c r="K126" s="5" t="s">
        <v>33</v>
      </c>
      <c r="L126" s="5" t="s">
        <v>33</v>
      </c>
      <c r="M126" s="5" t="s">
        <v>134</v>
      </c>
      <c r="O126" s="29"/>
    </row>
    <row r="127" spans="1:15" s="22" customFormat="1" x14ac:dyDescent="0.25">
      <c r="A127" s="46">
        <v>122</v>
      </c>
      <c r="B127" s="13" t="s">
        <v>619</v>
      </c>
      <c r="C127" s="5" t="s">
        <v>189</v>
      </c>
      <c r="D127" s="5" t="s">
        <v>190</v>
      </c>
      <c r="E127" s="5" t="s">
        <v>220</v>
      </c>
      <c r="F127" s="6">
        <v>9789864430871</v>
      </c>
      <c r="G127" s="5">
        <v>1</v>
      </c>
      <c r="H127" s="7">
        <v>350</v>
      </c>
      <c r="I127" s="7">
        <f t="shared" si="4"/>
        <v>350</v>
      </c>
      <c r="J127" s="5" t="s">
        <v>33</v>
      </c>
      <c r="K127" s="5" t="s">
        <v>33</v>
      </c>
      <c r="L127" s="5" t="s">
        <v>33</v>
      </c>
      <c r="M127" s="5" t="s">
        <v>216</v>
      </c>
      <c r="O127" s="29"/>
    </row>
    <row r="128" spans="1:15" s="22" customFormat="1" ht="49.5" x14ac:dyDescent="0.25">
      <c r="A128" s="3">
        <v>123</v>
      </c>
      <c r="B128" s="13" t="s">
        <v>620</v>
      </c>
      <c r="C128" s="17" t="s">
        <v>118</v>
      </c>
      <c r="D128" s="5" t="s">
        <v>78</v>
      </c>
      <c r="E128" s="5" t="s">
        <v>220</v>
      </c>
      <c r="F128" s="6">
        <v>9789864430222</v>
      </c>
      <c r="G128" s="5">
        <v>1</v>
      </c>
      <c r="H128" s="7">
        <v>290</v>
      </c>
      <c r="I128" s="7">
        <f t="shared" si="4"/>
        <v>290</v>
      </c>
      <c r="J128" s="5" t="s">
        <v>33</v>
      </c>
      <c r="K128" s="5" t="s">
        <v>33</v>
      </c>
      <c r="L128" s="5" t="s">
        <v>33</v>
      </c>
      <c r="M128" s="5" t="s">
        <v>134</v>
      </c>
      <c r="O128" s="29"/>
    </row>
    <row r="129" spans="1:15" s="22" customFormat="1" ht="33" x14ac:dyDescent="0.25">
      <c r="A129" s="46">
        <v>124</v>
      </c>
      <c r="B129" s="13" t="s">
        <v>569</v>
      </c>
      <c r="C129" s="5" t="s">
        <v>570</v>
      </c>
      <c r="D129" s="5" t="s">
        <v>571</v>
      </c>
      <c r="E129" s="5" t="s">
        <v>596</v>
      </c>
      <c r="F129" s="18">
        <v>9789864412488</v>
      </c>
      <c r="G129" s="3">
        <v>1</v>
      </c>
      <c r="H129" s="7">
        <v>480</v>
      </c>
      <c r="I129" s="7">
        <f t="shared" si="4"/>
        <v>480</v>
      </c>
      <c r="J129" s="5" t="s">
        <v>221</v>
      </c>
      <c r="K129" s="5" t="s">
        <v>221</v>
      </c>
      <c r="L129" s="5" t="s">
        <v>221</v>
      </c>
      <c r="M129" s="5" t="s">
        <v>585</v>
      </c>
      <c r="O129" s="29"/>
    </row>
    <row r="130" spans="1:15" s="22" customFormat="1" x14ac:dyDescent="0.25">
      <c r="A130" s="3">
        <v>125</v>
      </c>
      <c r="B130" s="13" t="s">
        <v>621</v>
      </c>
      <c r="C130" s="5" t="s">
        <v>168</v>
      </c>
      <c r="D130" s="5" t="s">
        <v>169</v>
      </c>
      <c r="E130" s="5" t="s">
        <v>220</v>
      </c>
      <c r="F130" s="6">
        <v>9789864110391</v>
      </c>
      <c r="G130" s="5">
        <v>1</v>
      </c>
      <c r="H130" s="7">
        <v>320</v>
      </c>
      <c r="I130" s="7">
        <f t="shared" si="4"/>
        <v>320</v>
      </c>
      <c r="J130" s="5" t="s">
        <v>33</v>
      </c>
      <c r="K130" s="5" t="s">
        <v>33</v>
      </c>
      <c r="L130" s="5" t="s">
        <v>33</v>
      </c>
      <c r="M130" s="5" t="s">
        <v>216</v>
      </c>
      <c r="O130" s="29"/>
    </row>
    <row r="131" spans="1:15" s="22" customFormat="1" x14ac:dyDescent="0.25">
      <c r="A131" s="46">
        <v>126</v>
      </c>
      <c r="B131" s="13" t="s">
        <v>170</v>
      </c>
      <c r="C131" s="5" t="s">
        <v>171</v>
      </c>
      <c r="D131" s="5" t="s">
        <v>172</v>
      </c>
      <c r="E131" s="5" t="s">
        <v>220</v>
      </c>
      <c r="F131" s="6">
        <v>9789864110377</v>
      </c>
      <c r="G131" s="5">
        <v>1</v>
      </c>
      <c r="H131" s="7">
        <v>320</v>
      </c>
      <c r="I131" s="7">
        <f t="shared" si="4"/>
        <v>320</v>
      </c>
      <c r="J131" s="5" t="s">
        <v>33</v>
      </c>
      <c r="K131" s="5" t="s">
        <v>33</v>
      </c>
      <c r="L131" s="5" t="s">
        <v>33</v>
      </c>
      <c r="M131" s="5" t="s">
        <v>216</v>
      </c>
      <c r="O131" s="29"/>
    </row>
    <row r="132" spans="1:15" s="22" customFormat="1" x14ac:dyDescent="0.25">
      <c r="A132" s="3">
        <v>127</v>
      </c>
      <c r="B132" s="13" t="s">
        <v>212</v>
      </c>
      <c r="C132" s="5" t="s">
        <v>213</v>
      </c>
      <c r="D132" s="5" t="s">
        <v>214</v>
      </c>
      <c r="E132" s="5" t="s">
        <v>220</v>
      </c>
      <c r="F132" s="6">
        <v>9789864061686</v>
      </c>
      <c r="G132" s="5">
        <v>1</v>
      </c>
      <c r="H132" s="7">
        <v>320</v>
      </c>
      <c r="I132" s="7">
        <f t="shared" si="4"/>
        <v>320</v>
      </c>
      <c r="J132" s="5" t="s">
        <v>33</v>
      </c>
      <c r="K132" s="5" t="s">
        <v>33</v>
      </c>
      <c r="L132" s="5" t="s">
        <v>33</v>
      </c>
      <c r="M132" s="5" t="s">
        <v>216</v>
      </c>
      <c r="O132" s="29"/>
    </row>
    <row r="133" spans="1:15" s="22" customFormat="1" x14ac:dyDescent="0.25">
      <c r="A133" s="46">
        <v>128</v>
      </c>
      <c r="B133" s="13" t="s">
        <v>215</v>
      </c>
      <c r="C133" s="5" t="s">
        <v>213</v>
      </c>
      <c r="D133" s="5" t="s">
        <v>214</v>
      </c>
      <c r="E133" s="5" t="s">
        <v>220</v>
      </c>
      <c r="F133" s="6">
        <v>9789864061419</v>
      </c>
      <c r="G133" s="5">
        <v>1</v>
      </c>
      <c r="H133" s="7">
        <v>320</v>
      </c>
      <c r="I133" s="7">
        <f t="shared" si="4"/>
        <v>320</v>
      </c>
      <c r="J133" s="5" t="s">
        <v>33</v>
      </c>
      <c r="K133" s="5" t="s">
        <v>33</v>
      </c>
      <c r="L133" s="5" t="s">
        <v>33</v>
      </c>
      <c r="M133" s="5" t="s">
        <v>216</v>
      </c>
      <c r="O133" s="29"/>
    </row>
    <row r="134" spans="1:15" s="22" customFormat="1" ht="33" x14ac:dyDescent="0.25">
      <c r="A134" s="3">
        <v>129</v>
      </c>
      <c r="B134" s="13" t="s">
        <v>312</v>
      </c>
      <c r="C134" s="5" t="s">
        <v>313</v>
      </c>
      <c r="D134" s="5" t="s">
        <v>314</v>
      </c>
      <c r="E134" s="5" t="s">
        <v>220</v>
      </c>
      <c r="F134" s="6">
        <v>9789863983330</v>
      </c>
      <c r="G134" s="14">
        <v>1</v>
      </c>
      <c r="H134" s="7">
        <v>450</v>
      </c>
      <c r="I134" s="7">
        <f t="shared" si="4"/>
        <v>450</v>
      </c>
      <c r="J134" s="5" t="s">
        <v>221</v>
      </c>
      <c r="K134" s="5" t="s">
        <v>221</v>
      </c>
      <c r="L134" s="5" t="s">
        <v>221</v>
      </c>
      <c r="M134" s="5" t="s">
        <v>354</v>
      </c>
      <c r="O134" s="29"/>
    </row>
    <row r="135" spans="1:15" s="22" customFormat="1" x14ac:dyDescent="0.25">
      <c r="A135" s="46">
        <v>130</v>
      </c>
      <c r="B135" s="13" t="s">
        <v>622</v>
      </c>
      <c r="C135" s="5" t="s">
        <v>106</v>
      </c>
      <c r="D135" s="5" t="s">
        <v>107</v>
      </c>
      <c r="E135" s="5" t="s">
        <v>220</v>
      </c>
      <c r="F135" s="6">
        <v>9789863981787</v>
      </c>
      <c r="G135" s="5">
        <v>1</v>
      </c>
      <c r="H135" s="7">
        <v>290</v>
      </c>
      <c r="I135" s="7">
        <f t="shared" si="4"/>
        <v>290</v>
      </c>
      <c r="J135" s="5" t="s">
        <v>221</v>
      </c>
      <c r="K135" s="5" t="s">
        <v>221</v>
      </c>
      <c r="L135" s="5" t="s">
        <v>221</v>
      </c>
      <c r="M135" s="5" t="s">
        <v>134</v>
      </c>
      <c r="O135" s="29"/>
    </row>
    <row r="136" spans="1:15" s="22" customFormat="1" x14ac:dyDescent="0.25">
      <c r="A136" s="3">
        <v>131</v>
      </c>
      <c r="B136" s="13" t="s">
        <v>623</v>
      </c>
      <c r="C136" s="5" t="s">
        <v>108</v>
      </c>
      <c r="D136" s="5" t="s">
        <v>107</v>
      </c>
      <c r="E136" s="5" t="s">
        <v>220</v>
      </c>
      <c r="F136" s="6">
        <v>9789863981282</v>
      </c>
      <c r="G136" s="5">
        <v>1</v>
      </c>
      <c r="H136" s="7">
        <v>249</v>
      </c>
      <c r="I136" s="7">
        <f t="shared" si="4"/>
        <v>249</v>
      </c>
      <c r="J136" s="5" t="s">
        <v>221</v>
      </c>
      <c r="K136" s="5" t="s">
        <v>221</v>
      </c>
      <c r="L136" s="5" t="s">
        <v>221</v>
      </c>
      <c r="M136" s="5" t="s">
        <v>134</v>
      </c>
      <c r="O136" s="29"/>
    </row>
    <row r="137" spans="1:15" s="22" customFormat="1" ht="33" x14ac:dyDescent="0.25">
      <c r="A137" s="46">
        <v>132</v>
      </c>
      <c r="B137" s="13" t="s">
        <v>624</v>
      </c>
      <c r="C137" s="5" t="s">
        <v>125</v>
      </c>
      <c r="D137" s="5" t="s">
        <v>126</v>
      </c>
      <c r="E137" s="5" t="s">
        <v>220</v>
      </c>
      <c r="F137" s="6">
        <v>9789863843597</v>
      </c>
      <c r="G137" s="5">
        <v>1</v>
      </c>
      <c r="H137" s="7">
        <v>450</v>
      </c>
      <c r="I137" s="7">
        <v>450</v>
      </c>
      <c r="J137" s="5" t="s">
        <v>221</v>
      </c>
      <c r="K137" s="5" t="s">
        <v>221</v>
      </c>
      <c r="L137" s="5" t="s">
        <v>221</v>
      </c>
      <c r="M137" s="5" t="s">
        <v>133</v>
      </c>
      <c r="N137" s="48"/>
      <c r="O137" s="29"/>
    </row>
    <row r="138" spans="1:15" s="22" customFormat="1" ht="33" x14ac:dyDescent="0.25">
      <c r="A138" s="3">
        <v>133</v>
      </c>
      <c r="B138" s="13" t="s">
        <v>625</v>
      </c>
      <c r="C138" s="5" t="s">
        <v>129</v>
      </c>
      <c r="D138" s="5" t="s">
        <v>126</v>
      </c>
      <c r="E138" s="5" t="s">
        <v>220</v>
      </c>
      <c r="F138" s="6">
        <v>9789863843344</v>
      </c>
      <c r="G138" s="5">
        <v>1</v>
      </c>
      <c r="H138" s="7">
        <v>1200</v>
      </c>
      <c r="I138" s="7">
        <v>1200</v>
      </c>
      <c r="J138" s="5" t="s">
        <v>221</v>
      </c>
      <c r="K138" s="5" t="s">
        <v>221</v>
      </c>
      <c r="L138" s="5" t="s">
        <v>221</v>
      </c>
      <c r="M138" s="5" t="s">
        <v>133</v>
      </c>
      <c r="N138" s="48"/>
      <c r="O138" s="29"/>
    </row>
    <row r="139" spans="1:15" s="22" customFormat="1" ht="66" x14ac:dyDescent="0.25">
      <c r="A139" s="46">
        <v>134</v>
      </c>
      <c r="B139" s="13" t="s">
        <v>309</v>
      </c>
      <c r="C139" s="5" t="s">
        <v>310</v>
      </c>
      <c r="D139" s="5" t="s">
        <v>311</v>
      </c>
      <c r="E139" s="5" t="s">
        <v>220</v>
      </c>
      <c r="F139" s="6">
        <v>9789863843245</v>
      </c>
      <c r="G139" s="14">
        <v>1</v>
      </c>
      <c r="H139" s="7">
        <v>400</v>
      </c>
      <c r="I139" s="7">
        <f t="shared" ref="I139:I172" si="5">G139*H139</f>
        <v>400</v>
      </c>
      <c r="J139" s="5" t="s">
        <v>221</v>
      </c>
      <c r="K139" s="5" t="s">
        <v>221</v>
      </c>
      <c r="L139" s="5" t="s">
        <v>221</v>
      </c>
      <c r="M139" s="5" t="s">
        <v>354</v>
      </c>
      <c r="O139" s="29"/>
    </row>
    <row r="140" spans="1:15" s="22" customFormat="1" ht="33" x14ac:dyDescent="0.25">
      <c r="A140" s="3">
        <v>135</v>
      </c>
      <c r="B140" s="13" t="s">
        <v>579</v>
      </c>
      <c r="C140" s="5" t="s">
        <v>580</v>
      </c>
      <c r="D140" s="5" t="s">
        <v>507</v>
      </c>
      <c r="E140" s="5" t="s">
        <v>598</v>
      </c>
      <c r="F140" s="18" t="s">
        <v>581</v>
      </c>
      <c r="G140" s="3">
        <v>1</v>
      </c>
      <c r="H140" s="7">
        <v>399</v>
      </c>
      <c r="I140" s="7">
        <f t="shared" si="5"/>
        <v>399</v>
      </c>
      <c r="J140" s="5" t="s">
        <v>221</v>
      </c>
      <c r="K140" s="5" t="s">
        <v>221</v>
      </c>
      <c r="L140" s="5" t="s">
        <v>221</v>
      </c>
      <c r="M140" s="5" t="s">
        <v>585</v>
      </c>
      <c r="O140" s="29"/>
    </row>
    <row r="141" spans="1:15" s="22" customFormat="1" ht="33" x14ac:dyDescent="0.25">
      <c r="A141" s="46">
        <v>136</v>
      </c>
      <c r="B141" s="13" t="s">
        <v>179</v>
      </c>
      <c r="C141" s="5" t="s">
        <v>180</v>
      </c>
      <c r="D141" s="5" t="s">
        <v>181</v>
      </c>
      <c r="E141" s="5" t="s">
        <v>220</v>
      </c>
      <c r="F141" s="6">
        <v>9789863592488</v>
      </c>
      <c r="G141" s="5">
        <v>1</v>
      </c>
      <c r="H141" s="7">
        <v>260</v>
      </c>
      <c r="I141" s="7">
        <f t="shared" si="5"/>
        <v>260</v>
      </c>
      <c r="J141" s="5" t="s">
        <v>33</v>
      </c>
      <c r="K141" s="5" t="s">
        <v>33</v>
      </c>
      <c r="L141" s="5" t="s">
        <v>33</v>
      </c>
      <c r="M141" s="5" t="s">
        <v>216</v>
      </c>
      <c r="O141" s="29"/>
    </row>
    <row r="142" spans="1:15" s="22" customFormat="1" ht="33" x14ac:dyDescent="0.25">
      <c r="A142" s="3">
        <v>137</v>
      </c>
      <c r="B142" s="13" t="s">
        <v>626</v>
      </c>
      <c r="C142" s="5" t="s">
        <v>177</v>
      </c>
      <c r="D142" s="5" t="s">
        <v>178</v>
      </c>
      <c r="E142" s="5" t="s">
        <v>220</v>
      </c>
      <c r="F142" s="6">
        <v>9789863446828</v>
      </c>
      <c r="G142" s="5">
        <v>1</v>
      </c>
      <c r="H142" s="7">
        <v>380</v>
      </c>
      <c r="I142" s="7">
        <f t="shared" si="5"/>
        <v>380</v>
      </c>
      <c r="J142" s="5" t="s">
        <v>33</v>
      </c>
      <c r="K142" s="5" t="s">
        <v>33</v>
      </c>
      <c r="L142" s="5" t="s">
        <v>33</v>
      </c>
      <c r="M142" s="5" t="s">
        <v>216</v>
      </c>
      <c r="O142" s="29"/>
    </row>
    <row r="143" spans="1:15" s="22" customFormat="1" ht="33" x14ac:dyDescent="0.25">
      <c r="A143" s="46">
        <v>138</v>
      </c>
      <c r="B143" s="13" t="s">
        <v>539</v>
      </c>
      <c r="C143" s="5" t="s">
        <v>540</v>
      </c>
      <c r="D143" s="5" t="s">
        <v>541</v>
      </c>
      <c r="E143" s="5" t="s">
        <v>593</v>
      </c>
      <c r="F143" s="18" t="s">
        <v>542</v>
      </c>
      <c r="G143" s="3">
        <v>1</v>
      </c>
      <c r="H143" s="7">
        <v>350</v>
      </c>
      <c r="I143" s="7">
        <f t="shared" si="5"/>
        <v>350</v>
      </c>
      <c r="J143" s="5" t="s">
        <v>221</v>
      </c>
      <c r="K143" s="5" t="s">
        <v>221</v>
      </c>
      <c r="L143" s="5" t="s">
        <v>221</v>
      </c>
      <c r="M143" s="5" t="s">
        <v>585</v>
      </c>
      <c r="O143" s="29"/>
    </row>
    <row r="144" spans="1:15" s="22" customFormat="1" ht="33" x14ac:dyDescent="0.25">
      <c r="A144" s="3">
        <v>139</v>
      </c>
      <c r="B144" s="13" t="s">
        <v>248</v>
      </c>
      <c r="C144" s="5" t="s">
        <v>249</v>
      </c>
      <c r="D144" s="5" t="s">
        <v>250</v>
      </c>
      <c r="E144" s="5" t="s">
        <v>220</v>
      </c>
      <c r="F144" s="6">
        <v>9789863443247</v>
      </c>
      <c r="G144" s="14">
        <v>1</v>
      </c>
      <c r="H144" s="7">
        <v>400</v>
      </c>
      <c r="I144" s="7">
        <f t="shared" si="5"/>
        <v>400</v>
      </c>
      <c r="J144" s="3" t="s">
        <v>397</v>
      </c>
      <c r="K144" s="3" t="s">
        <v>397</v>
      </c>
      <c r="L144" s="3" t="s">
        <v>397</v>
      </c>
      <c r="M144" s="5" t="s">
        <v>354</v>
      </c>
      <c r="O144" s="29"/>
    </row>
    <row r="145" spans="1:15" s="22" customFormat="1" x14ac:dyDescent="0.25">
      <c r="A145" s="46">
        <v>140</v>
      </c>
      <c r="B145" s="13" t="s">
        <v>627</v>
      </c>
      <c r="C145" s="5" t="s">
        <v>90</v>
      </c>
      <c r="D145" s="5" t="s">
        <v>91</v>
      </c>
      <c r="E145" s="5" t="s">
        <v>220</v>
      </c>
      <c r="F145" s="6">
        <v>9789863426790</v>
      </c>
      <c r="G145" s="5">
        <v>1</v>
      </c>
      <c r="H145" s="7">
        <v>650</v>
      </c>
      <c r="I145" s="7">
        <f t="shared" si="5"/>
        <v>650</v>
      </c>
      <c r="J145" s="3" t="s">
        <v>397</v>
      </c>
      <c r="K145" s="3" t="s">
        <v>397</v>
      </c>
      <c r="L145" s="3" t="s">
        <v>397</v>
      </c>
      <c r="M145" s="5" t="s">
        <v>134</v>
      </c>
      <c r="O145" s="29"/>
    </row>
    <row r="146" spans="1:15" s="22" customFormat="1" ht="33" x14ac:dyDescent="0.25">
      <c r="A146" s="3">
        <v>141</v>
      </c>
      <c r="B146" s="19" t="s">
        <v>628</v>
      </c>
      <c r="C146" s="20" t="s">
        <v>365</v>
      </c>
      <c r="D146" s="20" t="s">
        <v>366</v>
      </c>
      <c r="E146" s="5" t="s">
        <v>220</v>
      </c>
      <c r="F146" s="21">
        <v>9789863378549</v>
      </c>
      <c r="G146" s="5">
        <v>3</v>
      </c>
      <c r="H146" s="20" t="s">
        <v>369</v>
      </c>
      <c r="I146" s="7">
        <f t="shared" si="5"/>
        <v>396</v>
      </c>
      <c r="J146" s="5" t="s">
        <v>221</v>
      </c>
      <c r="K146" s="5" t="s">
        <v>221</v>
      </c>
      <c r="L146" s="5" t="s">
        <v>221</v>
      </c>
      <c r="M146" s="5" t="s">
        <v>148</v>
      </c>
      <c r="O146" s="29"/>
    </row>
    <row r="147" spans="1:15" s="22" customFormat="1" ht="33" x14ac:dyDescent="0.25">
      <c r="A147" s="46">
        <v>142</v>
      </c>
      <c r="B147" s="19" t="s">
        <v>629</v>
      </c>
      <c r="C147" s="20" t="s">
        <v>365</v>
      </c>
      <c r="D147" s="20" t="s">
        <v>366</v>
      </c>
      <c r="E147" s="5" t="s">
        <v>220</v>
      </c>
      <c r="F147" s="21">
        <v>9789863378532</v>
      </c>
      <c r="G147" s="5">
        <v>2</v>
      </c>
      <c r="H147" s="20" t="s">
        <v>368</v>
      </c>
      <c r="I147" s="7">
        <f t="shared" si="5"/>
        <v>262</v>
      </c>
      <c r="J147" s="5" t="s">
        <v>221</v>
      </c>
      <c r="K147" s="5" t="s">
        <v>221</v>
      </c>
      <c r="L147" s="5" t="s">
        <v>221</v>
      </c>
      <c r="M147" s="5" t="s">
        <v>148</v>
      </c>
      <c r="O147" s="29"/>
    </row>
    <row r="148" spans="1:15" s="22" customFormat="1" ht="33" x14ac:dyDescent="0.25">
      <c r="A148" s="3">
        <v>143</v>
      </c>
      <c r="B148" s="19" t="s">
        <v>630</v>
      </c>
      <c r="C148" s="20" t="s">
        <v>365</v>
      </c>
      <c r="D148" s="20" t="s">
        <v>366</v>
      </c>
      <c r="E148" s="5" t="s">
        <v>220</v>
      </c>
      <c r="F148" s="21">
        <v>9789863378525</v>
      </c>
      <c r="G148" s="5">
        <v>1</v>
      </c>
      <c r="H148" s="20" t="s">
        <v>367</v>
      </c>
      <c r="I148" s="7">
        <f t="shared" si="5"/>
        <v>130</v>
      </c>
      <c r="J148" s="5" t="s">
        <v>221</v>
      </c>
      <c r="K148" s="5" t="s">
        <v>221</v>
      </c>
      <c r="L148" s="5" t="s">
        <v>221</v>
      </c>
      <c r="M148" s="5" t="s">
        <v>148</v>
      </c>
      <c r="O148" s="29"/>
    </row>
    <row r="149" spans="1:15" s="22" customFormat="1" ht="33" x14ac:dyDescent="0.25">
      <c r="A149" s="46">
        <v>144</v>
      </c>
      <c r="B149" s="13" t="s">
        <v>238</v>
      </c>
      <c r="C149" s="5" t="s">
        <v>239</v>
      </c>
      <c r="D149" s="5" t="s">
        <v>240</v>
      </c>
      <c r="E149" s="5" t="s">
        <v>220</v>
      </c>
      <c r="F149" s="6">
        <v>9789863231950</v>
      </c>
      <c r="G149" s="14">
        <v>1</v>
      </c>
      <c r="H149" s="7">
        <v>340</v>
      </c>
      <c r="I149" s="7">
        <f t="shared" si="5"/>
        <v>340</v>
      </c>
      <c r="J149" s="3" t="s">
        <v>397</v>
      </c>
      <c r="K149" s="3" t="s">
        <v>397</v>
      </c>
      <c r="L149" s="3" t="s">
        <v>397</v>
      </c>
      <c r="M149" s="5" t="s">
        <v>354</v>
      </c>
      <c r="O149" s="29"/>
    </row>
    <row r="150" spans="1:15" s="22" customFormat="1" ht="33" x14ac:dyDescent="0.25">
      <c r="A150" s="3">
        <v>145</v>
      </c>
      <c r="B150" s="13" t="s">
        <v>241</v>
      </c>
      <c r="C150" s="5" t="s">
        <v>242</v>
      </c>
      <c r="D150" s="5" t="s">
        <v>240</v>
      </c>
      <c r="E150" s="5" t="s">
        <v>220</v>
      </c>
      <c r="F150" s="6">
        <v>9789863231646</v>
      </c>
      <c r="G150" s="14">
        <v>1</v>
      </c>
      <c r="H150" s="7">
        <v>300</v>
      </c>
      <c r="I150" s="7">
        <f t="shared" si="5"/>
        <v>300</v>
      </c>
      <c r="J150" s="3" t="s">
        <v>397</v>
      </c>
      <c r="K150" s="3" t="s">
        <v>397</v>
      </c>
      <c r="L150" s="3" t="s">
        <v>397</v>
      </c>
      <c r="M150" s="5" t="s">
        <v>354</v>
      </c>
      <c r="O150" s="29"/>
    </row>
    <row r="151" spans="1:15" s="22" customFormat="1" ht="33" x14ac:dyDescent="0.25">
      <c r="A151" s="46">
        <v>146</v>
      </c>
      <c r="B151" s="13" t="s">
        <v>631</v>
      </c>
      <c r="C151" s="5" t="s">
        <v>144</v>
      </c>
      <c r="D151" s="5" t="s">
        <v>145</v>
      </c>
      <c r="E151" s="5" t="s">
        <v>220</v>
      </c>
      <c r="F151" s="6">
        <v>9789863201823</v>
      </c>
      <c r="G151" s="5">
        <v>1</v>
      </c>
      <c r="H151" s="7">
        <v>260</v>
      </c>
      <c r="I151" s="7">
        <f t="shared" si="5"/>
        <v>260</v>
      </c>
      <c r="J151" s="3" t="s">
        <v>397</v>
      </c>
      <c r="K151" s="3" t="s">
        <v>397</v>
      </c>
      <c r="L151" s="3" t="s">
        <v>397</v>
      </c>
      <c r="M151" s="5" t="s">
        <v>148</v>
      </c>
      <c r="O151" s="29"/>
    </row>
    <row r="152" spans="1:15" s="22" customFormat="1" ht="33" x14ac:dyDescent="0.25">
      <c r="A152" s="3">
        <v>147</v>
      </c>
      <c r="B152" s="13" t="s">
        <v>290</v>
      </c>
      <c r="C152" s="5" t="s">
        <v>291</v>
      </c>
      <c r="D152" s="5" t="s">
        <v>292</v>
      </c>
      <c r="E152" s="5" t="s">
        <v>220</v>
      </c>
      <c r="F152" s="6">
        <v>9789863193203</v>
      </c>
      <c r="G152" s="14">
        <v>1</v>
      </c>
      <c r="H152" s="7">
        <v>320</v>
      </c>
      <c r="I152" s="7">
        <f t="shared" si="5"/>
        <v>320</v>
      </c>
      <c r="J152" s="3" t="s">
        <v>397</v>
      </c>
      <c r="K152" s="3" t="s">
        <v>397</v>
      </c>
      <c r="L152" s="3" t="s">
        <v>397</v>
      </c>
      <c r="M152" s="5" t="s">
        <v>354</v>
      </c>
      <c r="O152" s="29"/>
    </row>
    <row r="153" spans="1:15" s="22" customFormat="1" x14ac:dyDescent="0.25">
      <c r="A153" s="46">
        <v>148</v>
      </c>
      <c r="B153" s="13" t="s">
        <v>373</v>
      </c>
      <c r="C153" s="17" t="s">
        <v>374</v>
      </c>
      <c r="D153" s="15" t="s">
        <v>372</v>
      </c>
      <c r="E153" s="5" t="s">
        <v>220</v>
      </c>
      <c r="F153" s="8">
        <v>9789863124115</v>
      </c>
      <c r="G153" s="3">
        <v>1</v>
      </c>
      <c r="H153" s="3">
        <v>450</v>
      </c>
      <c r="I153" s="7">
        <f t="shared" si="5"/>
        <v>450</v>
      </c>
      <c r="J153" s="3" t="s">
        <v>397</v>
      </c>
      <c r="K153" s="3" t="s">
        <v>397</v>
      </c>
      <c r="L153" s="3" t="s">
        <v>397</v>
      </c>
      <c r="M153" s="5" t="s">
        <v>461</v>
      </c>
      <c r="O153" s="29"/>
    </row>
    <row r="154" spans="1:15" s="22" customFormat="1" x14ac:dyDescent="0.25">
      <c r="A154" s="3">
        <v>149</v>
      </c>
      <c r="B154" s="13" t="s">
        <v>401</v>
      </c>
      <c r="C154" s="17" t="s">
        <v>402</v>
      </c>
      <c r="D154" s="3" t="s">
        <v>372</v>
      </c>
      <c r="E154" s="5" t="s">
        <v>220</v>
      </c>
      <c r="F154" s="8">
        <v>9789863121848</v>
      </c>
      <c r="G154" s="3">
        <v>1</v>
      </c>
      <c r="H154" s="3">
        <v>580</v>
      </c>
      <c r="I154" s="7">
        <f t="shared" si="5"/>
        <v>580</v>
      </c>
      <c r="J154" s="3" t="s">
        <v>397</v>
      </c>
      <c r="K154" s="3" t="s">
        <v>397</v>
      </c>
      <c r="L154" s="3" t="s">
        <v>397</v>
      </c>
      <c r="M154" s="5" t="s">
        <v>461</v>
      </c>
      <c r="O154" s="29"/>
    </row>
    <row r="155" spans="1:15" s="22" customFormat="1" x14ac:dyDescent="0.25">
      <c r="A155" s="46">
        <v>150</v>
      </c>
      <c r="B155" s="51" t="s">
        <v>479</v>
      </c>
      <c r="C155" s="52" t="s">
        <v>473</v>
      </c>
      <c r="D155" s="52" t="s">
        <v>474</v>
      </c>
      <c r="E155" s="5" t="s">
        <v>220</v>
      </c>
      <c r="F155" s="53">
        <v>9789863024446</v>
      </c>
      <c r="G155" s="3">
        <v>1</v>
      </c>
      <c r="H155" s="52" t="s">
        <v>483</v>
      </c>
      <c r="I155" s="7">
        <f t="shared" si="5"/>
        <v>220</v>
      </c>
      <c r="J155" s="5" t="s">
        <v>221</v>
      </c>
      <c r="K155" s="5" t="s">
        <v>221</v>
      </c>
      <c r="L155" s="5" t="s">
        <v>221</v>
      </c>
      <c r="M155" s="5" t="s">
        <v>494</v>
      </c>
      <c r="O155" s="29"/>
    </row>
    <row r="156" spans="1:15" s="22" customFormat="1" x14ac:dyDescent="0.25">
      <c r="A156" s="3">
        <v>151</v>
      </c>
      <c r="B156" s="51" t="s">
        <v>478</v>
      </c>
      <c r="C156" s="52" t="s">
        <v>473</v>
      </c>
      <c r="D156" s="52" t="s">
        <v>474</v>
      </c>
      <c r="E156" s="5" t="s">
        <v>220</v>
      </c>
      <c r="F156" s="53">
        <v>9789863024149</v>
      </c>
      <c r="G156" s="3">
        <v>1</v>
      </c>
      <c r="H156" s="52" t="s">
        <v>480</v>
      </c>
      <c r="I156" s="7">
        <f t="shared" si="5"/>
        <v>240</v>
      </c>
      <c r="J156" s="5" t="s">
        <v>221</v>
      </c>
      <c r="K156" s="5" t="s">
        <v>221</v>
      </c>
      <c r="L156" s="5" t="s">
        <v>221</v>
      </c>
      <c r="M156" s="5" t="s">
        <v>494</v>
      </c>
      <c r="O156" s="29"/>
    </row>
    <row r="157" spans="1:15" s="22" customFormat="1" x14ac:dyDescent="0.25">
      <c r="A157" s="46">
        <v>152</v>
      </c>
      <c r="B157" s="51" t="s">
        <v>477</v>
      </c>
      <c r="C157" s="52" t="s">
        <v>473</v>
      </c>
      <c r="D157" s="52" t="s">
        <v>474</v>
      </c>
      <c r="E157" s="5" t="s">
        <v>220</v>
      </c>
      <c r="F157" s="53">
        <v>9789863024132</v>
      </c>
      <c r="G157" s="3">
        <v>1</v>
      </c>
      <c r="H157" s="52" t="s">
        <v>480</v>
      </c>
      <c r="I157" s="7">
        <f t="shared" si="5"/>
        <v>240</v>
      </c>
      <c r="J157" s="5" t="s">
        <v>221</v>
      </c>
      <c r="K157" s="5" t="s">
        <v>221</v>
      </c>
      <c r="L157" s="5" t="s">
        <v>221</v>
      </c>
      <c r="M157" s="5" t="s">
        <v>494</v>
      </c>
      <c r="O157" s="29"/>
    </row>
    <row r="158" spans="1:15" s="22" customFormat="1" x14ac:dyDescent="0.25">
      <c r="A158" s="3">
        <v>153</v>
      </c>
      <c r="B158" s="51" t="s">
        <v>476</v>
      </c>
      <c r="C158" s="52" t="s">
        <v>473</v>
      </c>
      <c r="D158" s="52" t="s">
        <v>474</v>
      </c>
      <c r="E158" s="5" t="s">
        <v>220</v>
      </c>
      <c r="F158" s="53">
        <v>9789863024057</v>
      </c>
      <c r="G158" s="3">
        <v>1</v>
      </c>
      <c r="H158" s="52" t="s">
        <v>480</v>
      </c>
      <c r="I158" s="7">
        <f t="shared" si="5"/>
        <v>240</v>
      </c>
      <c r="J158" s="5" t="s">
        <v>221</v>
      </c>
      <c r="K158" s="5" t="s">
        <v>221</v>
      </c>
      <c r="L158" s="5" t="s">
        <v>221</v>
      </c>
      <c r="M158" s="5" t="s">
        <v>494</v>
      </c>
      <c r="O158" s="29"/>
    </row>
    <row r="159" spans="1:15" s="22" customFormat="1" x14ac:dyDescent="0.25">
      <c r="A159" s="46">
        <v>154</v>
      </c>
      <c r="B159" s="51" t="s">
        <v>475</v>
      </c>
      <c r="C159" s="52" t="s">
        <v>473</v>
      </c>
      <c r="D159" s="52" t="s">
        <v>474</v>
      </c>
      <c r="E159" s="5" t="s">
        <v>220</v>
      </c>
      <c r="F159" s="53">
        <v>9789863023913</v>
      </c>
      <c r="G159" s="3">
        <v>1</v>
      </c>
      <c r="H159" s="52" t="s">
        <v>482</v>
      </c>
      <c r="I159" s="7">
        <f t="shared" si="5"/>
        <v>250</v>
      </c>
      <c r="J159" s="5" t="s">
        <v>221</v>
      </c>
      <c r="K159" s="5" t="s">
        <v>221</v>
      </c>
      <c r="L159" s="5" t="s">
        <v>221</v>
      </c>
      <c r="M159" s="5" t="s">
        <v>494</v>
      </c>
      <c r="O159" s="29"/>
    </row>
    <row r="160" spans="1:15" s="22" customFormat="1" x14ac:dyDescent="0.25">
      <c r="A160" s="3">
        <v>155</v>
      </c>
      <c r="B160" s="51" t="s">
        <v>472</v>
      </c>
      <c r="C160" s="52" t="s">
        <v>473</v>
      </c>
      <c r="D160" s="52" t="s">
        <v>474</v>
      </c>
      <c r="E160" s="5" t="s">
        <v>220</v>
      </c>
      <c r="F160" s="53">
        <v>9789863022961</v>
      </c>
      <c r="G160" s="3">
        <v>1</v>
      </c>
      <c r="H160" s="52" t="s">
        <v>480</v>
      </c>
      <c r="I160" s="7">
        <f t="shared" si="5"/>
        <v>240</v>
      </c>
      <c r="J160" s="5" t="s">
        <v>221</v>
      </c>
      <c r="K160" s="5" t="s">
        <v>221</v>
      </c>
      <c r="L160" s="5" t="s">
        <v>221</v>
      </c>
      <c r="M160" s="5" t="s">
        <v>494</v>
      </c>
      <c r="O160" s="29"/>
    </row>
    <row r="161" spans="1:15" s="22" customFormat="1" x14ac:dyDescent="0.25">
      <c r="A161" s="46">
        <v>156</v>
      </c>
      <c r="B161" s="51" t="s">
        <v>472</v>
      </c>
      <c r="C161" s="52" t="s">
        <v>473</v>
      </c>
      <c r="D161" s="52" t="s">
        <v>474</v>
      </c>
      <c r="E161" s="5" t="s">
        <v>220</v>
      </c>
      <c r="F161" s="53">
        <v>9789863022947</v>
      </c>
      <c r="G161" s="3">
        <v>1</v>
      </c>
      <c r="H161" s="52" t="s">
        <v>481</v>
      </c>
      <c r="I161" s="7">
        <f t="shared" si="5"/>
        <v>220</v>
      </c>
      <c r="J161" s="5" t="s">
        <v>221</v>
      </c>
      <c r="K161" s="5" t="s">
        <v>221</v>
      </c>
      <c r="L161" s="5" t="s">
        <v>221</v>
      </c>
      <c r="M161" s="5" t="s">
        <v>494</v>
      </c>
      <c r="O161" s="29"/>
    </row>
    <row r="162" spans="1:15" s="22" customFormat="1" x14ac:dyDescent="0.25">
      <c r="A162" s="3">
        <v>157</v>
      </c>
      <c r="B162" s="51" t="s">
        <v>472</v>
      </c>
      <c r="C162" s="52" t="s">
        <v>473</v>
      </c>
      <c r="D162" s="52" t="s">
        <v>474</v>
      </c>
      <c r="E162" s="5" t="s">
        <v>220</v>
      </c>
      <c r="F162" s="53">
        <v>9789863022923</v>
      </c>
      <c r="G162" s="3">
        <v>1</v>
      </c>
      <c r="H162" s="52" t="s">
        <v>480</v>
      </c>
      <c r="I162" s="7">
        <f t="shared" si="5"/>
        <v>240</v>
      </c>
      <c r="J162" s="5" t="s">
        <v>221</v>
      </c>
      <c r="K162" s="5" t="s">
        <v>221</v>
      </c>
      <c r="L162" s="5" t="s">
        <v>221</v>
      </c>
      <c r="M162" s="5" t="s">
        <v>494</v>
      </c>
      <c r="O162" s="29"/>
    </row>
    <row r="163" spans="1:15" s="22" customFormat="1" x14ac:dyDescent="0.25">
      <c r="A163" s="46">
        <v>158</v>
      </c>
      <c r="B163" s="51" t="s">
        <v>472</v>
      </c>
      <c r="C163" s="52" t="s">
        <v>473</v>
      </c>
      <c r="D163" s="52" t="s">
        <v>474</v>
      </c>
      <c r="E163" s="5" t="s">
        <v>220</v>
      </c>
      <c r="F163" s="53">
        <v>9789863022916</v>
      </c>
      <c r="G163" s="3">
        <v>1</v>
      </c>
      <c r="H163" s="52" t="s">
        <v>480</v>
      </c>
      <c r="I163" s="7">
        <f t="shared" si="5"/>
        <v>240</v>
      </c>
      <c r="J163" s="5" t="s">
        <v>221</v>
      </c>
      <c r="K163" s="5" t="s">
        <v>221</v>
      </c>
      <c r="L163" s="5" t="s">
        <v>221</v>
      </c>
      <c r="M163" s="5" t="s">
        <v>494</v>
      </c>
      <c r="O163" s="29"/>
    </row>
    <row r="164" spans="1:15" s="22" customFormat="1" x14ac:dyDescent="0.25">
      <c r="A164" s="3">
        <v>159</v>
      </c>
      <c r="B164" s="51" t="s">
        <v>472</v>
      </c>
      <c r="C164" s="52" t="s">
        <v>473</v>
      </c>
      <c r="D164" s="52" t="s">
        <v>474</v>
      </c>
      <c r="E164" s="5" t="s">
        <v>220</v>
      </c>
      <c r="F164" s="53">
        <v>9789863022909</v>
      </c>
      <c r="G164" s="3">
        <v>1</v>
      </c>
      <c r="H164" s="52" t="s">
        <v>481</v>
      </c>
      <c r="I164" s="7">
        <f t="shared" si="5"/>
        <v>220</v>
      </c>
      <c r="J164" s="5" t="s">
        <v>221</v>
      </c>
      <c r="K164" s="5" t="s">
        <v>221</v>
      </c>
      <c r="L164" s="5" t="s">
        <v>221</v>
      </c>
      <c r="M164" s="5" t="s">
        <v>494</v>
      </c>
      <c r="O164" s="29"/>
    </row>
    <row r="165" spans="1:15" s="22" customFormat="1" x14ac:dyDescent="0.25">
      <c r="A165" s="46">
        <v>160</v>
      </c>
      <c r="B165" s="51" t="s">
        <v>472</v>
      </c>
      <c r="C165" s="52" t="s">
        <v>473</v>
      </c>
      <c r="D165" s="52" t="s">
        <v>474</v>
      </c>
      <c r="E165" s="5" t="s">
        <v>220</v>
      </c>
      <c r="F165" s="53">
        <v>9789863022893</v>
      </c>
      <c r="G165" s="3">
        <v>1</v>
      </c>
      <c r="H165" s="52" t="s">
        <v>481</v>
      </c>
      <c r="I165" s="7">
        <f t="shared" si="5"/>
        <v>220</v>
      </c>
      <c r="J165" s="5" t="s">
        <v>221</v>
      </c>
      <c r="K165" s="5" t="s">
        <v>221</v>
      </c>
      <c r="L165" s="5" t="s">
        <v>221</v>
      </c>
      <c r="M165" s="5" t="s">
        <v>494</v>
      </c>
      <c r="O165" s="29"/>
    </row>
    <row r="166" spans="1:15" s="22" customFormat="1" x14ac:dyDescent="0.25">
      <c r="A166" s="3">
        <v>161</v>
      </c>
      <c r="B166" s="51" t="s">
        <v>472</v>
      </c>
      <c r="C166" s="52" t="s">
        <v>473</v>
      </c>
      <c r="D166" s="52" t="s">
        <v>474</v>
      </c>
      <c r="E166" s="5" t="s">
        <v>220</v>
      </c>
      <c r="F166" s="53">
        <v>9789863022886</v>
      </c>
      <c r="G166" s="3">
        <v>1</v>
      </c>
      <c r="H166" s="52" t="s">
        <v>480</v>
      </c>
      <c r="I166" s="7">
        <f t="shared" si="5"/>
        <v>240</v>
      </c>
      <c r="J166" s="5" t="s">
        <v>221</v>
      </c>
      <c r="K166" s="5" t="s">
        <v>221</v>
      </c>
      <c r="L166" s="5" t="s">
        <v>221</v>
      </c>
      <c r="M166" s="5" t="s">
        <v>494</v>
      </c>
      <c r="O166" s="29"/>
    </row>
    <row r="167" spans="1:15" s="22" customFormat="1" x14ac:dyDescent="0.25">
      <c r="A167" s="46">
        <v>162</v>
      </c>
      <c r="B167" s="13" t="s">
        <v>632</v>
      </c>
      <c r="C167" s="5" t="s">
        <v>175</v>
      </c>
      <c r="D167" s="5" t="s">
        <v>176</v>
      </c>
      <c r="E167" s="5" t="s">
        <v>220</v>
      </c>
      <c r="F167" s="6">
        <v>9789862941942</v>
      </c>
      <c r="G167" s="5">
        <v>1</v>
      </c>
      <c r="H167" s="7">
        <v>350</v>
      </c>
      <c r="I167" s="7">
        <f t="shared" si="5"/>
        <v>350</v>
      </c>
      <c r="J167" s="5" t="s">
        <v>33</v>
      </c>
      <c r="K167" s="5" t="s">
        <v>33</v>
      </c>
      <c r="L167" s="5" t="s">
        <v>33</v>
      </c>
      <c r="M167" s="5" t="s">
        <v>216</v>
      </c>
      <c r="O167" s="29"/>
    </row>
    <row r="168" spans="1:15" s="22" customFormat="1" ht="33" x14ac:dyDescent="0.25">
      <c r="A168" s="3">
        <v>163</v>
      </c>
      <c r="B168" s="13" t="s">
        <v>633</v>
      </c>
      <c r="C168" s="5" t="s">
        <v>146</v>
      </c>
      <c r="D168" s="5" t="s">
        <v>147</v>
      </c>
      <c r="E168" s="5" t="s">
        <v>220</v>
      </c>
      <c r="F168" s="6">
        <v>9789862653401</v>
      </c>
      <c r="G168" s="5">
        <v>1</v>
      </c>
      <c r="H168" s="7">
        <v>220</v>
      </c>
      <c r="I168" s="7">
        <f t="shared" si="5"/>
        <v>220</v>
      </c>
      <c r="J168" s="3" t="s">
        <v>397</v>
      </c>
      <c r="K168" s="3" t="s">
        <v>397</v>
      </c>
      <c r="L168" s="3" t="s">
        <v>397</v>
      </c>
      <c r="M168" s="5" t="s">
        <v>148</v>
      </c>
      <c r="O168" s="29"/>
    </row>
    <row r="169" spans="1:15" s="22" customFormat="1" ht="33" x14ac:dyDescent="0.25">
      <c r="A169" s="46">
        <v>164</v>
      </c>
      <c r="B169" s="13" t="s">
        <v>547</v>
      </c>
      <c r="C169" s="5" t="s">
        <v>548</v>
      </c>
      <c r="D169" s="5" t="s">
        <v>549</v>
      </c>
      <c r="E169" s="5" t="s">
        <v>593</v>
      </c>
      <c r="F169" s="18" t="s">
        <v>550</v>
      </c>
      <c r="G169" s="3">
        <v>1</v>
      </c>
      <c r="H169" s="7">
        <v>320</v>
      </c>
      <c r="I169" s="7">
        <f t="shared" si="5"/>
        <v>320</v>
      </c>
      <c r="J169" s="5" t="s">
        <v>221</v>
      </c>
      <c r="K169" s="5" t="s">
        <v>221</v>
      </c>
      <c r="L169" s="5" t="s">
        <v>221</v>
      </c>
      <c r="M169" s="5" t="s">
        <v>585</v>
      </c>
      <c r="O169" s="29"/>
    </row>
    <row r="170" spans="1:15" s="22" customFormat="1" ht="33" x14ac:dyDescent="0.25">
      <c r="A170" s="3">
        <v>165</v>
      </c>
      <c r="B170" s="13" t="s">
        <v>137</v>
      </c>
      <c r="C170" s="5" t="s">
        <v>138</v>
      </c>
      <c r="D170" s="5" t="s">
        <v>45</v>
      </c>
      <c r="E170" s="5" t="s">
        <v>220</v>
      </c>
      <c r="F170" s="6">
        <v>9789862353943</v>
      </c>
      <c r="G170" s="5">
        <v>1</v>
      </c>
      <c r="H170" s="7">
        <v>280</v>
      </c>
      <c r="I170" s="7">
        <f t="shared" si="5"/>
        <v>280</v>
      </c>
      <c r="J170" s="3" t="s">
        <v>397</v>
      </c>
      <c r="K170" s="3" t="s">
        <v>397</v>
      </c>
      <c r="L170" s="3" t="s">
        <v>397</v>
      </c>
      <c r="M170" s="5" t="s">
        <v>148</v>
      </c>
      <c r="O170" s="29"/>
    </row>
    <row r="171" spans="1:15" s="22" customFormat="1" ht="49.5" x14ac:dyDescent="0.25">
      <c r="A171" s="46">
        <v>166</v>
      </c>
      <c r="B171" s="13" t="s">
        <v>659</v>
      </c>
      <c r="C171" s="5" t="s">
        <v>657</v>
      </c>
      <c r="D171" s="5" t="s">
        <v>658</v>
      </c>
      <c r="E171" s="5" t="s">
        <v>220</v>
      </c>
      <c r="F171" s="6">
        <v>8667106510523</v>
      </c>
      <c r="G171" s="5">
        <v>1</v>
      </c>
      <c r="H171" s="7">
        <v>900</v>
      </c>
      <c r="I171" s="7">
        <f t="shared" si="5"/>
        <v>900</v>
      </c>
      <c r="J171" s="42" t="s">
        <v>464</v>
      </c>
      <c r="K171" s="5" t="s">
        <v>221</v>
      </c>
      <c r="L171" s="5" t="s">
        <v>221</v>
      </c>
      <c r="M171" s="5"/>
      <c r="O171" s="29"/>
    </row>
    <row r="172" spans="1:15" s="22" customFormat="1" ht="49.5" x14ac:dyDescent="0.25">
      <c r="A172" s="3">
        <v>167</v>
      </c>
      <c r="B172" s="13" t="s">
        <v>634</v>
      </c>
      <c r="C172" s="5" t="s">
        <v>141</v>
      </c>
      <c r="D172" s="5" t="s">
        <v>45</v>
      </c>
      <c r="E172" s="5" t="s">
        <v>220</v>
      </c>
      <c r="F172" s="6">
        <v>9789862351635</v>
      </c>
      <c r="G172" s="5">
        <v>1</v>
      </c>
      <c r="H172" s="7">
        <v>280</v>
      </c>
      <c r="I172" s="7">
        <f t="shared" si="5"/>
        <v>280</v>
      </c>
      <c r="J172" s="3" t="s">
        <v>397</v>
      </c>
      <c r="K172" s="3" t="s">
        <v>397</v>
      </c>
      <c r="L172" s="3" t="s">
        <v>397</v>
      </c>
      <c r="M172" s="5" t="s">
        <v>148</v>
      </c>
      <c r="O172" s="29"/>
    </row>
    <row r="173" spans="1:15" s="22" customFormat="1" ht="33" x14ac:dyDescent="0.25">
      <c r="A173" s="46">
        <v>168</v>
      </c>
      <c r="B173" s="13" t="s">
        <v>635</v>
      </c>
      <c r="C173" s="5" t="s">
        <v>127</v>
      </c>
      <c r="D173" s="5" t="s">
        <v>128</v>
      </c>
      <c r="E173" s="5" t="s">
        <v>220</v>
      </c>
      <c r="F173" s="6">
        <v>9789862199145</v>
      </c>
      <c r="G173" s="5">
        <v>1</v>
      </c>
      <c r="H173" s="7">
        <v>199</v>
      </c>
      <c r="I173" s="7">
        <v>199</v>
      </c>
      <c r="J173" s="5" t="s">
        <v>221</v>
      </c>
      <c r="K173" s="5" t="s">
        <v>221</v>
      </c>
      <c r="L173" s="5" t="s">
        <v>221</v>
      </c>
      <c r="M173" s="5" t="s">
        <v>133</v>
      </c>
      <c r="N173" s="48"/>
      <c r="O173" s="29"/>
    </row>
    <row r="174" spans="1:15" s="22" customFormat="1" ht="33" x14ac:dyDescent="0.25">
      <c r="A174" s="3">
        <v>169</v>
      </c>
      <c r="B174" s="13" t="s">
        <v>636</v>
      </c>
      <c r="C174" s="5" t="s">
        <v>127</v>
      </c>
      <c r="D174" s="5" t="s">
        <v>128</v>
      </c>
      <c r="E174" s="5" t="s">
        <v>220</v>
      </c>
      <c r="F174" s="6">
        <v>9789862199138</v>
      </c>
      <c r="G174" s="5">
        <v>1</v>
      </c>
      <c r="H174" s="7">
        <v>199</v>
      </c>
      <c r="I174" s="7">
        <v>199</v>
      </c>
      <c r="J174" s="5" t="s">
        <v>221</v>
      </c>
      <c r="K174" s="5" t="s">
        <v>221</v>
      </c>
      <c r="L174" s="5" t="s">
        <v>221</v>
      </c>
      <c r="M174" s="5" t="s">
        <v>133</v>
      </c>
      <c r="N174" s="48"/>
      <c r="O174" s="29"/>
    </row>
    <row r="175" spans="1:15" s="22" customFormat="1" ht="33" x14ac:dyDescent="0.25">
      <c r="A175" s="46">
        <v>170</v>
      </c>
      <c r="B175" s="13" t="s">
        <v>637</v>
      </c>
      <c r="C175" s="5" t="s">
        <v>127</v>
      </c>
      <c r="D175" s="5" t="s">
        <v>128</v>
      </c>
      <c r="E175" s="5" t="s">
        <v>220</v>
      </c>
      <c r="F175" s="6">
        <v>9789862199039</v>
      </c>
      <c r="G175" s="5">
        <v>1</v>
      </c>
      <c r="H175" s="7">
        <v>199</v>
      </c>
      <c r="I175" s="7">
        <v>199</v>
      </c>
      <c r="J175" s="5" t="s">
        <v>221</v>
      </c>
      <c r="K175" s="5" t="s">
        <v>221</v>
      </c>
      <c r="L175" s="5" t="s">
        <v>221</v>
      </c>
      <c r="M175" s="5" t="s">
        <v>133</v>
      </c>
      <c r="N175" s="48"/>
      <c r="O175" s="29"/>
    </row>
    <row r="176" spans="1:15" s="22" customFormat="1" ht="33" x14ac:dyDescent="0.25">
      <c r="A176" s="3">
        <v>171</v>
      </c>
      <c r="B176" s="13" t="s">
        <v>638</v>
      </c>
      <c r="C176" s="5" t="s">
        <v>127</v>
      </c>
      <c r="D176" s="5" t="s">
        <v>128</v>
      </c>
      <c r="E176" s="5" t="s">
        <v>220</v>
      </c>
      <c r="F176" s="6">
        <v>9789862199022</v>
      </c>
      <c r="G176" s="5">
        <v>1</v>
      </c>
      <c r="H176" s="7">
        <v>199</v>
      </c>
      <c r="I176" s="7">
        <v>199</v>
      </c>
      <c r="J176" s="5" t="s">
        <v>221</v>
      </c>
      <c r="K176" s="5" t="s">
        <v>221</v>
      </c>
      <c r="L176" s="5" t="s">
        <v>221</v>
      </c>
      <c r="M176" s="5" t="s">
        <v>133</v>
      </c>
      <c r="N176" s="48"/>
      <c r="O176" s="29"/>
    </row>
    <row r="177" spans="1:15" s="22" customFormat="1" ht="33" x14ac:dyDescent="0.25">
      <c r="A177" s="46">
        <v>172</v>
      </c>
      <c r="B177" s="13" t="s">
        <v>639</v>
      </c>
      <c r="C177" s="5" t="s">
        <v>127</v>
      </c>
      <c r="D177" s="5" t="s">
        <v>128</v>
      </c>
      <c r="E177" s="5" t="s">
        <v>220</v>
      </c>
      <c r="F177" s="6">
        <v>9789862198940</v>
      </c>
      <c r="G177" s="5">
        <v>1</v>
      </c>
      <c r="H177" s="7">
        <v>199</v>
      </c>
      <c r="I177" s="7">
        <v>199</v>
      </c>
      <c r="J177" s="5" t="s">
        <v>221</v>
      </c>
      <c r="K177" s="5" t="s">
        <v>221</v>
      </c>
      <c r="L177" s="5" t="s">
        <v>221</v>
      </c>
      <c r="M177" s="5" t="s">
        <v>133</v>
      </c>
      <c r="N177" s="48"/>
      <c r="O177" s="29"/>
    </row>
    <row r="178" spans="1:15" s="22" customFormat="1" x14ac:dyDescent="0.25">
      <c r="A178" s="3">
        <v>173</v>
      </c>
      <c r="B178" s="13" t="s">
        <v>655</v>
      </c>
      <c r="C178" s="5" t="s">
        <v>127</v>
      </c>
      <c r="D178" s="5" t="s">
        <v>128</v>
      </c>
      <c r="E178" s="5" t="s">
        <v>220</v>
      </c>
      <c r="F178" s="6">
        <v>4712847180024</v>
      </c>
      <c r="G178" s="5">
        <v>1</v>
      </c>
      <c r="H178" s="7">
        <v>299</v>
      </c>
      <c r="I178" s="7">
        <v>299</v>
      </c>
      <c r="J178" s="5" t="s">
        <v>221</v>
      </c>
      <c r="K178" s="5" t="s">
        <v>221</v>
      </c>
      <c r="L178" s="5" t="s">
        <v>221</v>
      </c>
      <c r="M178" s="5" t="s">
        <v>133</v>
      </c>
      <c r="N178" s="48"/>
      <c r="O178" s="29"/>
    </row>
    <row r="179" spans="1:15" s="22" customFormat="1" x14ac:dyDescent="0.25">
      <c r="A179" s="46">
        <v>174</v>
      </c>
      <c r="B179" s="13" t="s">
        <v>516</v>
      </c>
      <c r="C179" s="5" t="s">
        <v>517</v>
      </c>
      <c r="D179" s="5" t="s">
        <v>518</v>
      </c>
      <c r="E179" s="5" t="s">
        <v>589</v>
      </c>
      <c r="F179" s="18" t="s">
        <v>519</v>
      </c>
      <c r="G179" s="3">
        <v>1</v>
      </c>
      <c r="H179" s="7">
        <v>250</v>
      </c>
      <c r="I179" s="7">
        <f t="shared" ref="I179:I207" si="6">G179*H179</f>
        <v>250</v>
      </c>
      <c r="J179" s="5" t="s">
        <v>221</v>
      </c>
      <c r="K179" s="5" t="s">
        <v>221</v>
      </c>
      <c r="L179" s="5" t="s">
        <v>221</v>
      </c>
      <c r="M179" s="5" t="s">
        <v>585</v>
      </c>
      <c r="O179" s="29"/>
    </row>
    <row r="180" spans="1:15" s="22" customFormat="1" x14ac:dyDescent="0.25">
      <c r="A180" s="3">
        <v>175</v>
      </c>
      <c r="B180" s="13" t="s">
        <v>380</v>
      </c>
      <c r="C180" s="17" t="s">
        <v>407</v>
      </c>
      <c r="D180" s="15" t="s">
        <v>381</v>
      </c>
      <c r="E180" s="5" t="s">
        <v>220</v>
      </c>
      <c r="F180" s="8">
        <v>9789862136249</v>
      </c>
      <c r="G180" s="3">
        <v>1</v>
      </c>
      <c r="H180" s="3">
        <v>350</v>
      </c>
      <c r="I180" s="7">
        <f t="shared" si="6"/>
        <v>350</v>
      </c>
      <c r="J180" s="3" t="s">
        <v>397</v>
      </c>
      <c r="K180" s="3" t="s">
        <v>397</v>
      </c>
      <c r="L180" s="3" t="s">
        <v>397</v>
      </c>
      <c r="M180" s="5" t="s">
        <v>461</v>
      </c>
      <c r="O180" s="29"/>
    </row>
    <row r="181" spans="1:15" s="22" customFormat="1" ht="66" x14ac:dyDescent="0.25">
      <c r="A181" s="46">
        <v>176</v>
      </c>
      <c r="B181" s="13" t="s">
        <v>543</v>
      </c>
      <c r="C181" s="5" t="s">
        <v>544</v>
      </c>
      <c r="D181" s="5" t="s">
        <v>545</v>
      </c>
      <c r="E181" s="5" t="s">
        <v>593</v>
      </c>
      <c r="F181" s="18" t="s">
        <v>546</v>
      </c>
      <c r="G181" s="3">
        <v>1</v>
      </c>
      <c r="H181" s="7">
        <v>360</v>
      </c>
      <c r="I181" s="7">
        <f t="shared" si="6"/>
        <v>360</v>
      </c>
      <c r="J181" s="5" t="s">
        <v>221</v>
      </c>
      <c r="K181" s="5" t="s">
        <v>221</v>
      </c>
      <c r="L181" s="5" t="s">
        <v>221</v>
      </c>
      <c r="M181" s="5" t="s">
        <v>585</v>
      </c>
      <c r="O181" s="29"/>
    </row>
    <row r="182" spans="1:15" s="22" customFormat="1" x14ac:dyDescent="0.25">
      <c r="A182" s="3">
        <v>177</v>
      </c>
      <c r="B182" s="13" t="s">
        <v>640</v>
      </c>
      <c r="C182" s="5" t="s">
        <v>434</v>
      </c>
      <c r="D182" s="3" t="s">
        <v>435</v>
      </c>
      <c r="E182" s="5" t="s">
        <v>220</v>
      </c>
      <c r="F182" s="8">
        <v>9789862119839</v>
      </c>
      <c r="G182" s="3">
        <v>1</v>
      </c>
      <c r="H182" s="3">
        <v>350</v>
      </c>
      <c r="I182" s="7">
        <f t="shared" si="6"/>
        <v>350</v>
      </c>
      <c r="J182" s="3" t="s">
        <v>433</v>
      </c>
      <c r="K182" s="3" t="s">
        <v>433</v>
      </c>
      <c r="L182" s="3" t="s">
        <v>433</v>
      </c>
      <c r="M182" s="3" t="s">
        <v>414</v>
      </c>
      <c r="O182" s="29"/>
    </row>
    <row r="183" spans="1:15" s="22" customFormat="1" x14ac:dyDescent="0.25">
      <c r="A183" s="46">
        <v>178</v>
      </c>
      <c r="B183" s="13" t="s">
        <v>536</v>
      </c>
      <c r="C183" s="5" t="s">
        <v>537</v>
      </c>
      <c r="D183" s="5" t="s">
        <v>538</v>
      </c>
      <c r="E183" s="5" t="s">
        <v>592</v>
      </c>
      <c r="F183" s="18">
        <v>9789862117354</v>
      </c>
      <c r="G183" s="3">
        <v>1</v>
      </c>
      <c r="H183" s="7">
        <v>290</v>
      </c>
      <c r="I183" s="7">
        <f t="shared" si="6"/>
        <v>290</v>
      </c>
      <c r="J183" s="5" t="s">
        <v>221</v>
      </c>
      <c r="K183" s="5" t="s">
        <v>221</v>
      </c>
      <c r="L183" s="5" t="s">
        <v>221</v>
      </c>
      <c r="M183" s="5" t="s">
        <v>585</v>
      </c>
      <c r="O183" s="29"/>
    </row>
    <row r="184" spans="1:15" s="22" customFormat="1" x14ac:dyDescent="0.25">
      <c r="A184" s="3">
        <v>179</v>
      </c>
      <c r="B184" s="13" t="s">
        <v>641</v>
      </c>
      <c r="C184" s="5" t="s">
        <v>436</v>
      </c>
      <c r="D184" s="3" t="s">
        <v>437</v>
      </c>
      <c r="E184" s="5" t="s">
        <v>220</v>
      </c>
      <c r="F184" s="8">
        <v>9789862114421</v>
      </c>
      <c r="G184" s="3">
        <v>1</v>
      </c>
      <c r="H184" s="3">
        <v>290</v>
      </c>
      <c r="I184" s="7">
        <f t="shared" si="6"/>
        <v>290</v>
      </c>
      <c r="J184" s="3" t="s">
        <v>433</v>
      </c>
      <c r="K184" s="3" t="s">
        <v>433</v>
      </c>
      <c r="L184" s="3" t="s">
        <v>433</v>
      </c>
      <c r="M184" s="3" t="s">
        <v>414</v>
      </c>
      <c r="O184" s="29"/>
    </row>
    <row r="185" spans="1:15" s="22" customFormat="1" x14ac:dyDescent="0.25">
      <c r="A185" s="46">
        <v>180</v>
      </c>
      <c r="B185" s="25" t="s">
        <v>665</v>
      </c>
      <c r="C185" s="26" t="s">
        <v>46</v>
      </c>
      <c r="D185" s="26" t="s">
        <v>47</v>
      </c>
      <c r="E185" s="5" t="s">
        <v>220</v>
      </c>
      <c r="F185" s="6">
        <v>9789861854830</v>
      </c>
      <c r="G185" s="27">
        <v>1</v>
      </c>
      <c r="H185" s="7">
        <v>199</v>
      </c>
      <c r="I185" s="7">
        <f t="shared" si="6"/>
        <v>199</v>
      </c>
      <c r="J185" s="27" t="s">
        <v>33</v>
      </c>
      <c r="K185" s="27" t="s">
        <v>33</v>
      </c>
      <c r="L185" s="27" t="s">
        <v>33</v>
      </c>
      <c r="M185" s="5" t="s">
        <v>48</v>
      </c>
      <c r="N185" s="48"/>
      <c r="O185" s="29"/>
    </row>
    <row r="186" spans="1:15" s="22" customFormat="1" ht="33" x14ac:dyDescent="0.25">
      <c r="A186" s="3">
        <v>181</v>
      </c>
      <c r="B186" s="13" t="s">
        <v>642</v>
      </c>
      <c r="C186" s="28" t="s">
        <v>173</v>
      </c>
      <c r="D186" s="5" t="s">
        <v>174</v>
      </c>
      <c r="E186" s="5" t="s">
        <v>220</v>
      </c>
      <c r="F186" s="6">
        <v>9789861795805</v>
      </c>
      <c r="G186" s="5">
        <v>1</v>
      </c>
      <c r="H186" s="7">
        <v>380</v>
      </c>
      <c r="I186" s="7">
        <f t="shared" si="6"/>
        <v>380</v>
      </c>
      <c r="J186" s="5" t="s">
        <v>33</v>
      </c>
      <c r="K186" s="5" t="s">
        <v>33</v>
      </c>
      <c r="L186" s="5" t="s">
        <v>33</v>
      </c>
      <c r="M186" s="5" t="s">
        <v>216</v>
      </c>
      <c r="O186" s="29"/>
    </row>
    <row r="187" spans="1:15" s="22" customFormat="1" ht="33" x14ac:dyDescent="0.25">
      <c r="A187" s="46">
        <v>182</v>
      </c>
      <c r="B187" s="13" t="s">
        <v>209</v>
      </c>
      <c r="C187" s="5" t="s">
        <v>210</v>
      </c>
      <c r="D187" s="5" t="s">
        <v>211</v>
      </c>
      <c r="E187" s="5" t="s">
        <v>220</v>
      </c>
      <c r="F187" s="6">
        <v>9789861795591</v>
      </c>
      <c r="G187" s="5">
        <v>1</v>
      </c>
      <c r="H187" s="7">
        <v>350</v>
      </c>
      <c r="I187" s="7">
        <f t="shared" si="6"/>
        <v>350</v>
      </c>
      <c r="J187" s="5" t="s">
        <v>221</v>
      </c>
      <c r="K187" s="5" t="s">
        <v>221</v>
      </c>
      <c r="L187" s="5" t="s">
        <v>221</v>
      </c>
      <c r="M187" s="5" t="s">
        <v>216</v>
      </c>
      <c r="O187" s="29"/>
    </row>
    <row r="188" spans="1:15" s="22" customFormat="1" x14ac:dyDescent="0.25">
      <c r="A188" s="3">
        <v>183</v>
      </c>
      <c r="B188" s="13" t="s">
        <v>119</v>
      </c>
      <c r="C188" s="17" t="s">
        <v>120</v>
      </c>
      <c r="D188" s="5" t="s">
        <v>78</v>
      </c>
      <c r="E188" s="5" t="s">
        <v>220</v>
      </c>
      <c r="F188" s="6">
        <v>9789861774862</v>
      </c>
      <c r="G188" s="5">
        <v>1</v>
      </c>
      <c r="H188" s="7">
        <v>250</v>
      </c>
      <c r="I188" s="7">
        <f t="shared" si="6"/>
        <v>250</v>
      </c>
      <c r="J188" s="5" t="s">
        <v>221</v>
      </c>
      <c r="K188" s="5" t="s">
        <v>221</v>
      </c>
      <c r="L188" s="5" t="s">
        <v>221</v>
      </c>
      <c r="M188" s="5" t="s">
        <v>134</v>
      </c>
      <c r="O188" s="29"/>
    </row>
    <row r="189" spans="1:15" s="22" customFormat="1" x14ac:dyDescent="0.25">
      <c r="A189" s="46">
        <v>184</v>
      </c>
      <c r="B189" s="13" t="s">
        <v>567</v>
      </c>
      <c r="C189" s="5" t="s">
        <v>568</v>
      </c>
      <c r="D189" s="5" t="s">
        <v>541</v>
      </c>
      <c r="E189" s="5" t="s">
        <v>596</v>
      </c>
      <c r="F189" s="24">
        <v>9789861736815</v>
      </c>
      <c r="G189" s="3">
        <v>1</v>
      </c>
      <c r="H189" s="7">
        <v>240</v>
      </c>
      <c r="I189" s="7">
        <f t="shared" si="6"/>
        <v>240</v>
      </c>
      <c r="J189" s="5" t="s">
        <v>221</v>
      </c>
      <c r="K189" s="5" t="s">
        <v>221</v>
      </c>
      <c r="L189" s="5" t="s">
        <v>221</v>
      </c>
      <c r="M189" s="5" t="s">
        <v>585</v>
      </c>
      <c r="O189" s="29"/>
    </row>
    <row r="190" spans="1:15" s="22" customFormat="1" ht="33" x14ac:dyDescent="0.25">
      <c r="A190" s="3">
        <v>185</v>
      </c>
      <c r="B190" s="13" t="s">
        <v>338</v>
      </c>
      <c r="C190" s="5" t="s">
        <v>339</v>
      </c>
      <c r="D190" s="5" t="s">
        <v>323</v>
      </c>
      <c r="E190" s="5" t="s">
        <v>220</v>
      </c>
      <c r="F190" s="6">
        <v>9789861519906</v>
      </c>
      <c r="G190" s="14">
        <v>1</v>
      </c>
      <c r="H190" s="7">
        <v>280</v>
      </c>
      <c r="I190" s="7">
        <f t="shared" si="6"/>
        <v>280</v>
      </c>
      <c r="J190" s="5" t="s">
        <v>221</v>
      </c>
      <c r="K190" s="5" t="s">
        <v>221</v>
      </c>
      <c r="L190" s="5" t="s">
        <v>221</v>
      </c>
      <c r="M190" s="5" t="s">
        <v>354</v>
      </c>
      <c r="O190" s="29"/>
    </row>
    <row r="191" spans="1:15" s="22" customFormat="1" ht="33" x14ac:dyDescent="0.25">
      <c r="A191" s="46">
        <v>186</v>
      </c>
      <c r="B191" s="13" t="s">
        <v>321</v>
      </c>
      <c r="C191" s="5" t="s">
        <v>322</v>
      </c>
      <c r="D191" s="5" t="s">
        <v>323</v>
      </c>
      <c r="E191" s="5" t="s">
        <v>220</v>
      </c>
      <c r="F191" s="6">
        <v>9789861519869</v>
      </c>
      <c r="G191" s="14">
        <v>1</v>
      </c>
      <c r="H191" s="7">
        <v>280</v>
      </c>
      <c r="I191" s="7">
        <f t="shared" si="6"/>
        <v>280</v>
      </c>
      <c r="J191" s="5" t="s">
        <v>221</v>
      </c>
      <c r="K191" s="5" t="s">
        <v>221</v>
      </c>
      <c r="L191" s="5" t="s">
        <v>221</v>
      </c>
      <c r="M191" s="5" t="s">
        <v>354</v>
      </c>
      <c r="O191" s="29"/>
    </row>
    <row r="192" spans="1:15" s="22" customFormat="1" ht="33" x14ac:dyDescent="0.25">
      <c r="A192" s="3">
        <v>187</v>
      </c>
      <c r="B192" s="13" t="s">
        <v>551</v>
      </c>
      <c r="C192" s="5" t="s">
        <v>552</v>
      </c>
      <c r="D192" s="5" t="s">
        <v>142</v>
      </c>
      <c r="E192" s="5" t="s">
        <v>593</v>
      </c>
      <c r="F192" s="18" t="s">
        <v>553</v>
      </c>
      <c r="G192" s="3">
        <v>1</v>
      </c>
      <c r="H192" s="7">
        <v>310</v>
      </c>
      <c r="I192" s="7">
        <f t="shared" si="6"/>
        <v>310</v>
      </c>
      <c r="J192" s="5" t="s">
        <v>221</v>
      </c>
      <c r="K192" s="5" t="s">
        <v>221</v>
      </c>
      <c r="L192" s="5" t="s">
        <v>221</v>
      </c>
      <c r="M192" s="5" t="s">
        <v>585</v>
      </c>
      <c r="O192" s="29"/>
    </row>
    <row r="193" spans="1:15" s="22" customFormat="1" ht="33" x14ac:dyDescent="0.25">
      <c r="A193" s="46">
        <v>188</v>
      </c>
      <c r="B193" s="13" t="s">
        <v>524</v>
      </c>
      <c r="C193" s="5" t="s">
        <v>525</v>
      </c>
      <c r="D193" s="5" t="s">
        <v>142</v>
      </c>
      <c r="E193" s="5" t="s">
        <v>590</v>
      </c>
      <c r="F193" s="18">
        <v>9789861372778</v>
      </c>
      <c r="G193" s="3">
        <v>1</v>
      </c>
      <c r="H193" s="7">
        <v>320</v>
      </c>
      <c r="I193" s="7">
        <f t="shared" si="6"/>
        <v>320</v>
      </c>
      <c r="J193" s="5" t="s">
        <v>221</v>
      </c>
      <c r="K193" s="5" t="s">
        <v>221</v>
      </c>
      <c r="L193" s="5" t="s">
        <v>221</v>
      </c>
      <c r="M193" s="5" t="s">
        <v>585</v>
      </c>
      <c r="O193" s="29"/>
    </row>
    <row r="194" spans="1:15" s="22" customFormat="1" ht="33" x14ac:dyDescent="0.25">
      <c r="A194" s="3">
        <v>189</v>
      </c>
      <c r="B194" s="13" t="s">
        <v>643</v>
      </c>
      <c r="C194" s="5" t="s">
        <v>492</v>
      </c>
      <c r="D194" s="5" t="s">
        <v>493</v>
      </c>
      <c r="E194" s="5" t="s">
        <v>220</v>
      </c>
      <c r="F194" s="8">
        <v>9789861372273</v>
      </c>
      <c r="G194" s="3">
        <v>1</v>
      </c>
      <c r="H194" s="3">
        <v>300</v>
      </c>
      <c r="I194" s="7">
        <f t="shared" si="6"/>
        <v>300</v>
      </c>
      <c r="J194" s="5" t="s">
        <v>221</v>
      </c>
      <c r="K194" s="5" t="s">
        <v>221</v>
      </c>
      <c r="L194" s="5" t="s">
        <v>221</v>
      </c>
      <c r="M194" s="5" t="s">
        <v>494</v>
      </c>
      <c r="O194" s="29"/>
    </row>
    <row r="195" spans="1:15" s="22" customFormat="1" ht="33" x14ac:dyDescent="0.25">
      <c r="A195" s="46">
        <v>190</v>
      </c>
      <c r="B195" s="13" t="s">
        <v>644</v>
      </c>
      <c r="C195" s="5" t="s">
        <v>143</v>
      </c>
      <c r="D195" s="5" t="s">
        <v>142</v>
      </c>
      <c r="E195" s="5" t="s">
        <v>220</v>
      </c>
      <c r="F195" s="6">
        <v>9789861371559</v>
      </c>
      <c r="G195" s="5">
        <v>1</v>
      </c>
      <c r="H195" s="7">
        <v>250</v>
      </c>
      <c r="I195" s="7">
        <f t="shared" si="6"/>
        <v>250</v>
      </c>
      <c r="J195" s="5" t="s">
        <v>221</v>
      </c>
      <c r="K195" s="5" t="s">
        <v>221</v>
      </c>
      <c r="L195" s="5" t="s">
        <v>221</v>
      </c>
      <c r="M195" s="5" t="s">
        <v>148</v>
      </c>
      <c r="O195" s="29"/>
    </row>
    <row r="196" spans="1:15" s="22" customFormat="1" x14ac:dyDescent="0.25">
      <c r="A196" s="3">
        <v>191</v>
      </c>
      <c r="B196" s="13" t="s">
        <v>513</v>
      </c>
      <c r="C196" s="5" t="s">
        <v>514</v>
      </c>
      <c r="D196" s="5" t="s">
        <v>515</v>
      </c>
      <c r="E196" s="5" t="s">
        <v>587</v>
      </c>
      <c r="F196" s="18">
        <v>9789861336275</v>
      </c>
      <c r="G196" s="3">
        <v>1</v>
      </c>
      <c r="H196" s="7">
        <v>340</v>
      </c>
      <c r="I196" s="7">
        <f t="shared" si="6"/>
        <v>340</v>
      </c>
      <c r="J196" s="5" t="s">
        <v>221</v>
      </c>
      <c r="K196" s="5" t="s">
        <v>221</v>
      </c>
      <c r="L196" s="5" t="s">
        <v>221</v>
      </c>
      <c r="M196" s="5" t="s">
        <v>588</v>
      </c>
      <c r="O196" s="29"/>
    </row>
    <row r="197" spans="1:15" s="22" customFormat="1" x14ac:dyDescent="0.25">
      <c r="A197" s="46">
        <v>192</v>
      </c>
      <c r="B197" s="13" t="s">
        <v>208</v>
      </c>
      <c r="C197" s="5" t="s">
        <v>207</v>
      </c>
      <c r="D197" s="5" t="s">
        <v>200</v>
      </c>
      <c r="E197" s="5" t="s">
        <v>220</v>
      </c>
      <c r="F197" s="6">
        <v>9789579095709</v>
      </c>
      <c r="G197" s="5">
        <v>1</v>
      </c>
      <c r="H197" s="7">
        <v>280</v>
      </c>
      <c r="I197" s="7">
        <f t="shared" si="6"/>
        <v>280</v>
      </c>
      <c r="J197" s="5" t="s">
        <v>221</v>
      </c>
      <c r="K197" s="5" t="s">
        <v>221</v>
      </c>
      <c r="L197" s="5" t="s">
        <v>221</v>
      </c>
      <c r="M197" s="5" t="s">
        <v>216</v>
      </c>
      <c r="O197" s="29"/>
    </row>
    <row r="198" spans="1:15" s="22" customFormat="1" x14ac:dyDescent="0.25">
      <c r="A198" s="3">
        <v>193</v>
      </c>
      <c r="B198" s="13" t="s">
        <v>206</v>
      </c>
      <c r="C198" s="5" t="s">
        <v>207</v>
      </c>
      <c r="D198" s="5" t="s">
        <v>200</v>
      </c>
      <c r="E198" s="5" t="s">
        <v>220</v>
      </c>
      <c r="F198" s="6">
        <v>9789579095600</v>
      </c>
      <c r="G198" s="5">
        <v>1</v>
      </c>
      <c r="H198" s="7">
        <v>280</v>
      </c>
      <c r="I198" s="7">
        <f t="shared" si="6"/>
        <v>280</v>
      </c>
      <c r="J198" s="5" t="s">
        <v>221</v>
      </c>
      <c r="K198" s="5" t="s">
        <v>221</v>
      </c>
      <c r="L198" s="5" t="s">
        <v>221</v>
      </c>
      <c r="M198" s="5" t="s">
        <v>216</v>
      </c>
      <c r="O198" s="29"/>
    </row>
    <row r="199" spans="1:15" s="22" customFormat="1" ht="33" x14ac:dyDescent="0.25">
      <c r="A199" s="46">
        <v>194</v>
      </c>
      <c r="B199" s="13" t="s">
        <v>331</v>
      </c>
      <c r="C199" s="5" t="s">
        <v>332</v>
      </c>
      <c r="D199" s="5" t="s">
        <v>333</v>
      </c>
      <c r="E199" s="5" t="s">
        <v>220</v>
      </c>
      <c r="F199" s="6">
        <v>9789579095471</v>
      </c>
      <c r="G199" s="14">
        <v>1</v>
      </c>
      <c r="H199" s="7">
        <v>280</v>
      </c>
      <c r="I199" s="7">
        <f t="shared" si="6"/>
        <v>280</v>
      </c>
      <c r="J199" s="5" t="s">
        <v>221</v>
      </c>
      <c r="K199" s="5" t="s">
        <v>221</v>
      </c>
      <c r="L199" s="5" t="s">
        <v>221</v>
      </c>
      <c r="M199" s="5" t="s">
        <v>354</v>
      </c>
      <c r="O199" s="29"/>
    </row>
    <row r="200" spans="1:15" s="22" customFormat="1" ht="33" x14ac:dyDescent="0.25">
      <c r="A200" s="3">
        <v>195</v>
      </c>
      <c r="B200" s="13" t="s">
        <v>344</v>
      </c>
      <c r="C200" s="5" t="s">
        <v>332</v>
      </c>
      <c r="D200" s="5" t="s">
        <v>333</v>
      </c>
      <c r="E200" s="5" t="s">
        <v>220</v>
      </c>
      <c r="F200" s="6">
        <v>9789579095464</v>
      </c>
      <c r="G200" s="14">
        <v>1</v>
      </c>
      <c r="H200" s="7">
        <v>280</v>
      </c>
      <c r="I200" s="7">
        <f t="shared" si="6"/>
        <v>280</v>
      </c>
      <c r="J200" s="5" t="s">
        <v>221</v>
      </c>
      <c r="K200" s="5" t="s">
        <v>221</v>
      </c>
      <c r="L200" s="5" t="s">
        <v>221</v>
      </c>
      <c r="M200" s="5" t="s">
        <v>354</v>
      </c>
      <c r="O200" s="29"/>
    </row>
    <row r="201" spans="1:15" s="22" customFormat="1" x14ac:dyDescent="0.25">
      <c r="A201" s="46">
        <v>196</v>
      </c>
      <c r="B201" s="13" t="s">
        <v>403</v>
      </c>
      <c r="C201" s="17" t="s">
        <v>404</v>
      </c>
      <c r="D201" s="15" t="s">
        <v>375</v>
      </c>
      <c r="E201" s="5" t="s">
        <v>220</v>
      </c>
      <c r="F201" s="8">
        <v>9789578842069</v>
      </c>
      <c r="G201" s="3">
        <v>1</v>
      </c>
      <c r="H201" s="3">
        <v>340</v>
      </c>
      <c r="I201" s="7">
        <f t="shared" si="6"/>
        <v>340</v>
      </c>
      <c r="J201" s="3" t="s">
        <v>397</v>
      </c>
      <c r="K201" s="3" t="s">
        <v>397</v>
      </c>
      <c r="L201" s="3" t="s">
        <v>397</v>
      </c>
      <c r="M201" s="5" t="s">
        <v>461</v>
      </c>
      <c r="O201" s="29"/>
    </row>
    <row r="202" spans="1:15" s="22" customFormat="1" x14ac:dyDescent="0.25">
      <c r="A202" s="3">
        <v>197</v>
      </c>
      <c r="B202" s="13" t="s">
        <v>385</v>
      </c>
      <c r="C202" s="17" t="s">
        <v>386</v>
      </c>
      <c r="D202" s="15" t="s">
        <v>387</v>
      </c>
      <c r="E202" s="5" t="s">
        <v>220</v>
      </c>
      <c r="F202" s="8">
        <v>9789578612655</v>
      </c>
      <c r="G202" s="3">
        <v>1</v>
      </c>
      <c r="H202" s="3">
        <v>400</v>
      </c>
      <c r="I202" s="7">
        <f t="shared" si="6"/>
        <v>400</v>
      </c>
      <c r="J202" s="3" t="s">
        <v>397</v>
      </c>
      <c r="K202" s="3" t="s">
        <v>397</v>
      </c>
      <c r="L202" s="3" t="s">
        <v>397</v>
      </c>
      <c r="M202" s="5" t="s">
        <v>461</v>
      </c>
      <c r="O202" s="29"/>
    </row>
    <row r="203" spans="1:15" s="22" customFormat="1" x14ac:dyDescent="0.25">
      <c r="A203" s="46">
        <v>198</v>
      </c>
      <c r="B203" s="13" t="s">
        <v>155</v>
      </c>
      <c r="C203" s="5" t="s">
        <v>156</v>
      </c>
      <c r="D203" s="5" t="s">
        <v>157</v>
      </c>
      <c r="E203" s="5" t="s">
        <v>495</v>
      </c>
      <c r="F203" s="6">
        <v>9789577633330</v>
      </c>
      <c r="G203" s="5">
        <v>1</v>
      </c>
      <c r="H203" s="7">
        <v>320</v>
      </c>
      <c r="I203" s="7">
        <f t="shared" si="6"/>
        <v>320</v>
      </c>
      <c r="J203" s="5" t="s">
        <v>496</v>
      </c>
      <c r="K203" s="5" t="s">
        <v>496</v>
      </c>
      <c r="L203" s="5" t="s">
        <v>496</v>
      </c>
      <c r="M203" s="5" t="s">
        <v>497</v>
      </c>
      <c r="O203" s="29"/>
    </row>
    <row r="204" spans="1:15" s="22" customFormat="1" x14ac:dyDescent="0.25">
      <c r="A204" s="3">
        <v>199</v>
      </c>
      <c r="B204" s="13" t="s">
        <v>656</v>
      </c>
      <c r="C204" s="5" t="s">
        <v>555</v>
      </c>
      <c r="D204" s="5" t="s">
        <v>556</v>
      </c>
      <c r="E204" s="5" t="s">
        <v>220</v>
      </c>
      <c r="F204" s="18">
        <v>9789577517890</v>
      </c>
      <c r="G204" s="5">
        <v>1</v>
      </c>
      <c r="H204" s="7">
        <v>280</v>
      </c>
      <c r="I204" s="7">
        <f t="shared" si="6"/>
        <v>280</v>
      </c>
      <c r="J204" s="5" t="s">
        <v>221</v>
      </c>
      <c r="K204" s="5" t="s">
        <v>221</v>
      </c>
      <c r="L204" s="5" t="s">
        <v>221</v>
      </c>
      <c r="M204" s="56" t="s">
        <v>148</v>
      </c>
      <c r="O204" s="29"/>
    </row>
    <row r="205" spans="1:15" s="22" customFormat="1" x14ac:dyDescent="0.25">
      <c r="A205" s="46">
        <v>200</v>
      </c>
      <c r="B205" s="13" t="s">
        <v>554</v>
      </c>
      <c r="C205" s="5" t="s">
        <v>555</v>
      </c>
      <c r="D205" s="5" t="s">
        <v>556</v>
      </c>
      <c r="E205" s="5" t="s">
        <v>594</v>
      </c>
      <c r="F205" s="18">
        <v>9789577517418</v>
      </c>
      <c r="G205" s="3">
        <v>1</v>
      </c>
      <c r="H205" s="7">
        <v>280</v>
      </c>
      <c r="I205" s="7">
        <f t="shared" si="6"/>
        <v>280</v>
      </c>
      <c r="J205" s="5" t="s">
        <v>221</v>
      </c>
      <c r="K205" s="5" t="s">
        <v>221</v>
      </c>
      <c r="L205" s="5" t="s">
        <v>221</v>
      </c>
      <c r="M205" s="5" t="s">
        <v>585</v>
      </c>
      <c r="O205" s="29"/>
    </row>
    <row r="206" spans="1:15" s="22" customFormat="1" ht="33" x14ac:dyDescent="0.25">
      <c r="A206" s="46">
        <v>212</v>
      </c>
      <c r="B206" s="13" t="s">
        <v>557</v>
      </c>
      <c r="C206" s="5" t="s">
        <v>558</v>
      </c>
      <c r="D206" s="5" t="s">
        <v>379</v>
      </c>
      <c r="E206" s="5" t="s">
        <v>594</v>
      </c>
      <c r="F206" s="18" t="s">
        <v>559</v>
      </c>
      <c r="G206" s="3">
        <v>1</v>
      </c>
      <c r="H206" s="7">
        <v>350</v>
      </c>
      <c r="I206" s="7">
        <f>G206*H206</f>
        <v>350</v>
      </c>
      <c r="J206" s="5" t="s">
        <v>221</v>
      </c>
      <c r="K206" s="5" t="s">
        <v>221</v>
      </c>
      <c r="L206" s="5" t="s">
        <v>221</v>
      </c>
      <c r="M206" s="5" t="s">
        <v>585</v>
      </c>
      <c r="O206" s="29"/>
    </row>
    <row r="207" spans="1:15" s="22" customFormat="1" x14ac:dyDescent="0.25">
      <c r="A207" s="3">
        <v>201</v>
      </c>
      <c r="B207" s="13" t="s">
        <v>562</v>
      </c>
      <c r="C207" s="5" t="s">
        <v>563</v>
      </c>
      <c r="D207" s="5" t="s">
        <v>564</v>
      </c>
      <c r="E207" s="5" t="s">
        <v>596</v>
      </c>
      <c r="F207" s="18">
        <v>9789577273895</v>
      </c>
      <c r="G207" s="3">
        <v>1</v>
      </c>
      <c r="H207" s="7">
        <v>240</v>
      </c>
      <c r="I207" s="7">
        <f t="shared" si="6"/>
        <v>240</v>
      </c>
      <c r="J207" s="5" t="s">
        <v>221</v>
      </c>
      <c r="K207" s="5" t="s">
        <v>221</v>
      </c>
      <c r="L207" s="5" t="s">
        <v>221</v>
      </c>
      <c r="M207" s="5" t="s">
        <v>585</v>
      </c>
      <c r="O207" s="29"/>
    </row>
    <row r="208" spans="1:15" s="22" customFormat="1" ht="49.5" x14ac:dyDescent="0.25">
      <c r="A208" s="46">
        <v>202</v>
      </c>
      <c r="B208" s="13" t="s">
        <v>645</v>
      </c>
      <c r="C208" s="5" t="s">
        <v>370</v>
      </c>
      <c r="D208" s="5" t="s">
        <v>121</v>
      </c>
      <c r="E208" s="5" t="s">
        <v>220</v>
      </c>
      <c r="F208" s="6">
        <v>9789575034955</v>
      </c>
      <c r="G208" s="5">
        <v>1</v>
      </c>
      <c r="H208" s="7">
        <v>380</v>
      </c>
      <c r="I208" s="7">
        <v>380</v>
      </c>
      <c r="J208" s="5" t="s">
        <v>221</v>
      </c>
      <c r="K208" s="5" t="s">
        <v>221</v>
      </c>
      <c r="L208" s="5" t="s">
        <v>221</v>
      </c>
      <c r="M208" s="5" t="s">
        <v>133</v>
      </c>
      <c r="N208" s="48"/>
      <c r="O208" s="29"/>
    </row>
    <row r="209" spans="1:15" s="22" customFormat="1" ht="49.5" x14ac:dyDescent="0.25">
      <c r="A209" s="3">
        <v>203</v>
      </c>
      <c r="B209" s="13" t="s">
        <v>646</v>
      </c>
      <c r="C209" s="5" t="s">
        <v>370</v>
      </c>
      <c r="D209" s="5" t="s">
        <v>121</v>
      </c>
      <c r="E209" s="5" t="s">
        <v>220</v>
      </c>
      <c r="F209" s="6">
        <v>9789575034948</v>
      </c>
      <c r="G209" s="5">
        <v>1</v>
      </c>
      <c r="H209" s="7">
        <v>380</v>
      </c>
      <c r="I209" s="7">
        <v>380</v>
      </c>
      <c r="J209" s="5" t="s">
        <v>221</v>
      </c>
      <c r="K209" s="5" t="s">
        <v>221</v>
      </c>
      <c r="L209" s="5" t="s">
        <v>221</v>
      </c>
      <c r="M209" s="5" t="s">
        <v>133</v>
      </c>
      <c r="N209" s="48"/>
      <c r="O209" s="29"/>
    </row>
    <row r="210" spans="1:15" s="22" customFormat="1" ht="33" x14ac:dyDescent="0.25">
      <c r="A210" s="46">
        <v>204</v>
      </c>
      <c r="B210" s="13" t="s">
        <v>202</v>
      </c>
      <c r="C210" s="5" t="s">
        <v>203</v>
      </c>
      <c r="D210" s="5" t="s">
        <v>89</v>
      </c>
      <c r="E210" s="5" t="s">
        <v>220</v>
      </c>
      <c r="F210" s="6">
        <v>9789575032425</v>
      </c>
      <c r="G210" s="5">
        <v>1</v>
      </c>
      <c r="H210" s="7">
        <v>330</v>
      </c>
      <c r="I210" s="7">
        <f t="shared" ref="I210:I245" si="7">G210*H210</f>
        <v>330</v>
      </c>
      <c r="J210" s="5" t="s">
        <v>33</v>
      </c>
      <c r="K210" s="5" t="s">
        <v>33</v>
      </c>
      <c r="L210" s="5" t="s">
        <v>33</v>
      </c>
      <c r="M210" s="5" t="s">
        <v>216</v>
      </c>
      <c r="O210" s="29"/>
    </row>
    <row r="211" spans="1:15" s="22" customFormat="1" ht="49.5" x14ac:dyDescent="0.25">
      <c r="A211" s="3">
        <v>205</v>
      </c>
      <c r="B211" s="13" t="s">
        <v>204</v>
      </c>
      <c r="C211" s="5" t="s">
        <v>205</v>
      </c>
      <c r="D211" s="5" t="s">
        <v>200</v>
      </c>
      <c r="E211" s="5" t="s">
        <v>220</v>
      </c>
      <c r="F211" s="6">
        <v>9789575032340</v>
      </c>
      <c r="G211" s="5">
        <v>1</v>
      </c>
      <c r="H211" s="7">
        <v>299</v>
      </c>
      <c r="I211" s="7">
        <f t="shared" si="7"/>
        <v>299</v>
      </c>
      <c r="J211" s="5" t="s">
        <v>33</v>
      </c>
      <c r="K211" s="5" t="s">
        <v>33</v>
      </c>
      <c r="L211" s="5" t="s">
        <v>33</v>
      </c>
      <c r="M211" s="5" t="s">
        <v>216</v>
      </c>
      <c r="O211" s="29"/>
    </row>
    <row r="212" spans="1:15" s="22" customFormat="1" x14ac:dyDescent="0.25">
      <c r="A212" s="46">
        <v>206</v>
      </c>
      <c r="B212" s="13" t="s">
        <v>647</v>
      </c>
      <c r="C212" s="5" t="s">
        <v>207</v>
      </c>
      <c r="D212" s="5" t="s">
        <v>200</v>
      </c>
      <c r="E212" s="5" t="s">
        <v>220</v>
      </c>
      <c r="F212" s="6">
        <v>9789575031213</v>
      </c>
      <c r="G212" s="5">
        <v>1</v>
      </c>
      <c r="H212" s="7">
        <v>260</v>
      </c>
      <c r="I212" s="7">
        <f t="shared" si="7"/>
        <v>260</v>
      </c>
      <c r="J212" s="5" t="s">
        <v>33</v>
      </c>
      <c r="K212" s="5" t="s">
        <v>33</v>
      </c>
      <c r="L212" s="5" t="s">
        <v>33</v>
      </c>
      <c r="M212" s="5" t="s">
        <v>216</v>
      </c>
      <c r="O212" s="29"/>
    </row>
    <row r="213" spans="1:15" s="22" customFormat="1" x14ac:dyDescent="0.25">
      <c r="A213" s="3">
        <v>207</v>
      </c>
      <c r="B213" s="37" t="s">
        <v>500</v>
      </c>
      <c r="C213" s="16" t="s">
        <v>583</v>
      </c>
      <c r="D213" s="35" t="s">
        <v>200</v>
      </c>
      <c r="E213" s="5" t="s">
        <v>220</v>
      </c>
      <c r="F213" s="38">
        <v>9789575030667</v>
      </c>
      <c r="G213" s="3">
        <v>1</v>
      </c>
      <c r="H213" s="3">
        <v>360</v>
      </c>
      <c r="I213" s="7">
        <f t="shared" si="7"/>
        <v>360</v>
      </c>
      <c r="J213" s="5" t="s">
        <v>221</v>
      </c>
      <c r="K213" s="5" t="s">
        <v>221</v>
      </c>
      <c r="L213" s="5" t="s">
        <v>221</v>
      </c>
      <c r="M213" s="5" t="s">
        <v>660</v>
      </c>
      <c r="O213" s="29"/>
    </row>
    <row r="214" spans="1:15" s="22" customFormat="1" ht="33" x14ac:dyDescent="0.25">
      <c r="A214" s="46">
        <v>208</v>
      </c>
      <c r="B214" s="13" t="s">
        <v>318</v>
      </c>
      <c r="C214" s="5" t="s">
        <v>319</v>
      </c>
      <c r="D214" s="5" t="s">
        <v>320</v>
      </c>
      <c r="E214" s="5" t="s">
        <v>220</v>
      </c>
      <c r="F214" s="6">
        <v>9789574457847</v>
      </c>
      <c r="G214" s="14">
        <v>1</v>
      </c>
      <c r="H214" s="7">
        <v>300</v>
      </c>
      <c r="I214" s="7">
        <f t="shared" si="7"/>
        <v>300</v>
      </c>
      <c r="J214" s="5" t="s">
        <v>221</v>
      </c>
      <c r="K214" s="5" t="s">
        <v>221</v>
      </c>
      <c r="L214" s="5" t="s">
        <v>221</v>
      </c>
      <c r="M214" s="5" t="s">
        <v>354</v>
      </c>
      <c r="O214" s="29"/>
    </row>
    <row r="215" spans="1:15" s="22" customFormat="1" ht="33" x14ac:dyDescent="0.25">
      <c r="A215" s="3">
        <v>209</v>
      </c>
      <c r="B215" s="13" t="s">
        <v>264</v>
      </c>
      <c r="C215" s="5" t="s">
        <v>265</v>
      </c>
      <c r="D215" s="5" t="s">
        <v>266</v>
      </c>
      <c r="E215" s="5" t="s">
        <v>220</v>
      </c>
      <c r="F215" s="6">
        <v>9789573909781</v>
      </c>
      <c r="G215" s="14">
        <v>1</v>
      </c>
      <c r="H215" s="7">
        <v>260</v>
      </c>
      <c r="I215" s="7">
        <f t="shared" si="7"/>
        <v>260</v>
      </c>
      <c r="J215" s="5" t="s">
        <v>221</v>
      </c>
      <c r="K215" s="5" t="s">
        <v>221</v>
      </c>
      <c r="L215" s="5" t="s">
        <v>221</v>
      </c>
      <c r="M215" s="5" t="s">
        <v>354</v>
      </c>
      <c r="O215" s="29"/>
    </row>
    <row r="216" spans="1:15" s="22" customFormat="1" ht="33" x14ac:dyDescent="0.25">
      <c r="A216" s="46">
        <v>210</v>
      </c>
      <c r="B216" s="13" t="s">
        <v>575</v>
      </c>
      <c r="C216" s="5" t="s">
        <v>576</v>
      </c>
      <c r="D216" s="5" t="s">
        <v>577</v>
      </c>
      <c r="E216" s="5" t="s">
        <v>597</v>
      </c>
      <c r="F216" s="18" t="s">
        <v>578</v>
      </c>
      <c r="G216" s="3">
        <v>1</v>
      </c>
      <c r="H216" s="7">
        <v>300</v>
      </c>
      <c r="I216" s="7">
        <f t="shared" si="7"/>
        <v>300</v>
      </c>
      <c r="J216" s="5" t="s">
        <v>221</v>
      </c>
      <c r="K216" s="5" t="s">
        <v>221</v>
      </c>
      <c r="L216" s="5" t="s">
        <v>221</v>
      </c>
      <c r="M216" s="5" t="s">
        <v>585</v>
      </c>
      <c r="O216" s="29"/>
    </row>
    <row r="217" spans="1:15" s="22" customFormat="1" x14ac:dyDescent="0.25">
      <c r="A217" s="3">
        <v>211</v>
      </c>
      <c r="B217" s="13" t="s">
        <v>187</v>
      </c>
      <c r="C217" s="5" t="s">
        <v>188</v>
      </c>
      <c r="D217" s="5" t="s">
        <v>153</v>
      </c>
      <c r="E217" s="5" t="s">
        <v>220</v>
      </c>
      <c r="F217" s="6">
        <v>9789573286745</v>
      </c>
      <c r="G217" s="5">
        <v>1</v>
      </c>
      <c r="H217" s="7">
        <v>330</v>
      </c>
      <c r="I217" s="7">
        <f t="shared" si="7"/>
        <v>330</v>
      </c>
      <c r="J217" s="5" t="s">
        <v>33</v>
      </c>
      <c r="K217" s="5" t="s">
        <v>33</v>
      </c>
      <c r="L217" s="5" t="s">
        <v>33</v>
      </c>
      <c r="M217" s="5" t="s">
        <v>216</v>
      </c>
      <c r="O217" s="29"/>
    </row>
    <row r="218" spans="1:15" s="22" customFormat="1" x14ac:dyDescent="0.25">
      <c r="A218" s="3">
        <v>213</v>
      </c>
      <c r="B218" s="13" t="s">
        <v>462</v>
      </c>
      <c r="C218" s="5" t="s">
        <v>431</v>
      </c>
      <c r="D218" s="3" t="s">
        <v>432</v>
      </c>
      <c r="E218" s="5" t="s">
        <v>220</v>
      </c>
      <c r="F218" s="8">
        <v>9789573283928</v>
      </c>
      <c r="G218" s="3">
        <v>1</v>
      </c>
      <c r="H218" s="3">
        <v>350</v>
      </c>
      <c r="I218" s="7">
        <f t="shared" si="7"/>
        <v>350</v>
      </c>
      <c r="J218" s="3" t="s">
        <v>433</v>
      </c>
      <c r="K218" s="3" t="s">
        <v>433</v>
      </c>
      <c r="L218" s="3" t="s">
        <v>433</v>
      </c>
      <c r="M218" s="3" t="s">
        <v>414</v>
      </c>
      <c r="O218" s="29"/>
    </row>
    <row r="219" spans="1:15" s="22" customFormat="1" x14ac:dyDescent="0.25">
      <c r="A219" s="46">
        <v>214</v>
      </c>
      <c r="B219" s="13" t="s">
        <v>648</v>
      </c>
      <c r="C219" s="5" t="s">
        <v>458</v>
      </c>
      <c r="D219" s="3" t="s">
        <v>438</v>
      </c>
      <c r="E219" s="5" t="s">
        <v>220</v>
      </c>
      <c r="F219" s="8">
        <v>9789573283584</v>
      </c>
      <c r="G219" s="3">
        <v>1</v>
      </c>
      <c r="H219" s="3">
        <v>500</v>
      </c>
      <c r="I219" s="7">
        <f t="shared" si="7"/>
        <v>500</v>
      </c>
      <c r="J219" s="3" t="s">
        <v>433</v>
      </c>
      <c r="K219" s="3" t="s">
        <v>433</v>
      </c>
      <c r="L219" s="3" t="s">
        <v>433</v>
      </c>
      <c r="M219" s="3" t="s">
        <v>414</v>
      </c>
      <c r="O219" s="29"/>
    </row>
    <row r="220" spans="1:15" s="22" customFormat="1" ht="33" x14ac:dyDescent="0.25">
      <c r="A220" s="3">
        <v>215</v>
      </c>
      <c r="B220" s="13" t="s">
        <v>444</v>
      </c>
      <c r="C220" s="5" t="s">
        <v>445</v>
      </c>
      <c r="D220" s="3" t="s">
        <v>438</v>
      </c>
      <c r="E220" s="5" t="s">
        <v>220</v>
      </c>
      <c r="F220" s="8">
        <v>9789573283317</v>
      </c>
      <c r="G220" s="3">
        <v>1</v>
      </c>
      <c r="H220" s="3">
        <v>3200</v>
      </c>
      <c r="I220" s="7">
        <f t="shared" si="7"/>
        <v>3200</v>
      </c>
      <c r="J220" s="3" t="s">
        <v>433</v>
      </c>
      <c r="K220" s="3" t="s">
        <v>433</v>
      </c>
      <c r="L220" s="3" t="s">
        <v>433</v>
      </c>
      <c r="M220" s="3" t="s">
        <v>414</v>
      </c>
      <c r="O220" s="29"/>
    </row>
    <row r="221" spans="1:15" s="22" customFormat="1" ht="49.5" x14ac:dyDescent="0.25">
      <c r="A221" s="46">
        <v>216</v>
      </c>
      <c r="B221" s="13" t="s">
        <v>459</v>
      </c>
      <c r="C221" s="5" t="s">
        <v>460</v>
      </c>
      <c r="D221" s="3" t="s">
        <v>438</v>
      </c>
      <c r="E221" s="5" t="s">
        <v>220</v>
      </c>
      <c r="F221" s="8">
        <v>9789573282792</v>
      </c>
      <c r="G221" s="3">
        <v>1</v>
      </c>
      <c r="H221" s="3">
        <v>299</v>
      </c>
      <c r="I221" s="7">
        <f t="shared" si="7"/>
        <v>299</v>
      </c>
      <c r="J221" s="3" t="s">
        <v>33</v>
      </c>
      <c r="K221" s="3" t="s">
        <v>33</v>
      </c>
      <c r="L221" s="3" t="s">
        <v>433</v>
      </c>
      <c r="M221" s="3" t="s">
        <v>414</v>
      </c>
      <c r="O221" s="29"/>
    </row>
    <row r="222" spans="1:15" s="22" customFormat="1" ht="33" x14ac:dyDescent="0.25">
      <c r="A222" s="3">
        <v>217</v>
      </c>
      <c r="B222" s="13" t="s">
        <v>154</v>
      </c>
      <c r="C222" s="5" t="s">
        <v>152</v>
      </c>
      <c r="D222" s="5" t="s">
        <v>153</v>
      </c>
      <c r="E222" s="5" t="s">
        <v>220</v>
      </c>
      <c r="F222" s="6">
        <v>9789573282068</v>
      </c>
      <c r="G222" s="5">
        <v>1</v>
      </c>
      <c r="H222" s="7">
        <v>300</v>
      </c>
      <c r="I222" s="7">
        <f t="shared" si="7"/>
        <v>300</v>
      </c>
      <c r="J222" s="5" t="s">
        <v>33</v>
      </c>
      <c r="K222" s="5" t="s">
        <v>33</v>
      </c>
      <c r="L222" s="5" t="s">
        <v>33</v>
      </c>
      <c r="M222" s="5" t="s">
        <v>216</v>
      </c>
      <c r="O222" s="29"/>
    </row>
    <row r="223" spans="1:15" s="22" customFormat="1" ht="33" x14ac:dyDescent="0.25">
      <c r="A223" s="46">
        <v>218</v>
      </c>
      <c r="B223" s="13" t="s">
        <v>649</v>
      </c>
      <c r="C223" s="5" t="s">
        <v>446</v>
      </c>
      <c r="D223" s="3" t="s">
        <v>432</v>
      </c>
      <c r="E223" s="5" t="s">
        <v>220</v>
      </c>
      <c r="F223" s="8">
        <v>9789573281450</v>
      </c>
      <c r="G223" s="3">
        <v>1</v>
      </c>
      <c r="H223" s="69">
        <v>330</v>
      </c>
      <c r="I223" s="7">
        <f t="shared" si="7"/>
        <v>330</v>
      </c>
      <c r="J223" s="3" t="s">
        <v>433</v>
      </c>
      <c r="K223" s="3" t="s">
        <v>433</v>
      </c>
      <c r="L223" s="3" t="s">
        <v>433</v>
      </c>
      <c r="M223" s="3" t="s">
        <v>414</v>
      </c>
      <c r="O223" s="29"/>
    </row>
    <row r="224" spans="1:15" s="22" customFormat="1" x14ac:dyDescent="0.25">
      <c r="A224" s="3">
        <v>219</v>
      </c>
      <c r="B224" s="13" t="s">
        <v>447</v>
      </c>
      <c r="C224" s="5" t="s">
        <v>448</v>
      </c>
      <c r="D224" s="3" t="s">
        <v>438</v>
      </c>
      <c r="E224" s="5" t="s">
        <v>220</v>
      </c>
      <c r="F224" s="8">
        <v>9789573280729</v>
      </c>
      <c r="G224" s="3">
        <v>1</v>
      </c>
      <c r="H224" s="3">
        <v>350</v>
      </c>
      <c r="I224" s="7">
        <f t="shared" si="7"/>
        <v>350</v>
      </c>
      <c r="J224" s="3" t="s">
        <v>433</v>
      </c>
      <c r="K224" s="69" t="s">
        <v>439</v>
      </c>
      <c r="L224" s="3" t="s">
        <v>433</v>
      </c>
      <c r="M224" s="3" t="s">
        <v>414</v>
      </c>
      <c r="O224" s="29"/>
    </row>
    <row r="225" spans="1:15" s="22" customFormat="1" x14ac:dyDescent="0.25">
      <c r="A225" s="46">
        <v>220</v>
      </c>
      <c r="B225" s="13" t="s">
        <v>451</v>
      </c>
      <c r="C225" s="5" t="s">
        <v>450</v>
      </c>
      <c r="D225" s="3" t="s">
        <v>432</v>
      </c>
      <c r="E225" s="5" t="s">
        <v>220</v>
      </c>
      <c r="F225" s="8">
        <v>9789573279525</v>
      </c>
      <c r="G225" s="3">
        <v>1</v>
      </c>
      <c r="H225" s="3">
        <v>240</v>
      </c>
      <c r="I225" s="7">
        <f t="shared" si="7"/>
        <v>240</v>
      </c>
      <c r="J225" s="3" t="s">
        <v>671</v>
      </c>
      <c r="K225" s="3" t="s">
        <v>433</v>
      </c>
      <c r="L225" s="3" t="s">
        <v>433</v>
      </c>
      <c r="M225" s="3" t="s">
        <v>414</v>
      </c>
      <c r="O225" s="29"/>
    </row>
    <row r="226" spans="1:15" s="22" customFormat="1" ht="33" x14ac:dyDescent="0.25">
      <c r="A226" s="3">
        <v>221</v>
      </c>
      <c r="B226" s="13" t="s">
        <v>606</v>
      </c>
      <c r="C226" s="5" t="s">
        <v>663</v>
      </c>
      <c r="D226" s="5" t="s">
        <v>393</v>
      </c>
      <c r="E226" s="5" t="s">
        <v>598</v>
      </c>
      <c r="F226" s="18">
        <v>9789573279129</v>
      </c>
      <c r="G226" s="5">
        <v>1</v>
      </c>
      <c r="H226" s="7">
        <v>299</v>
      </c>
      <c r="I226" s="7">
        <f t="shared" si="7"/>
        <v>299</v>
      </c>
      <c r="J226" s="5" t="s">
        <v>221</v>
      </c>
      <c r="K226" s="5" t="s">
        <v>221</v>
      </c>
      <c r="L226" s="5" t="s">
        <v>221</v>
      </c>
      <c r="M226" s="56" t="s">
        <v>148</v>
      </c>
      <c r="O226" s="29"/>
    </row>
    <row r="227" spans="1:15" s="22" customFormat="1" x14ac:dyDescent="0.25">
      <c r="A227" s="46">
        <v>222</v>
      </c>
      <c r="B227" s="13" t="s">
        <v>650</v>
      </c>
      <c r="C227" s="5" t="s">
        <v>440</v>
      </c>
      <c r="D227" s="3" t="s">
        <v>432</v>
      </c>
      <c r="E227" s="5" t="s">
        <v>220</v>
      </c>
      <c r="F227" s="8">
        <v>9789573279075</v>
      </c>
      <c r="G227" s="3">
        <v>1</v>
      </c>
      <c r="H227" s="3">
        <v>550</v>
      </c>
      <c r="I227" s="7">
        <f t="shared" si="7"/>
        <v>550</v>
      </c>
      <c r="J227" s="3" t="s">
        <v>433</v>
      </c>
      <c r="K227" s="3" t="s">
        <v>433</v>
      </c>
      <c r="L227" s="3" t="s">
        <v>433</v>
      </c>
      <c r="M227" s="3" t="s">
        <v>414</v>
      </c>
      <c r="O227" s="29"/>
    </row>
    <row r="228" spans="1:15" s="22" customFormat="1" ht="49.5" x14ac:dyDescent="0.25">
      <c r="A228" s="3">
        <v>223</v>
      </c>
      <c r="B228" s="13" t="s">
        <v>452</v>
      </c>
      <c r="C228" s="5" t="s">
        <v>453</v>
      </c>
      <c r="D228" s="3" t="s">
        <v>438</v>
      </c>
      <c r="E228" s="5" t="s">
        <v>220</v>
      </c>
      <c r="F228" s="8">
        <v>9789573278870</v>
      </c>
      <c r="G228" s="3">
        <v>1</v>
      </c>
      <c r="H228" s="3">
        <v>280</v>
      </c>
      <c r="I228" s="7">
        <f t="shared" si="7"/>
        <v>280</v>
      </c>
      <c r="J228" s="3" t="s">
        <v>433</v>
      </c>
      <c r="K228" s="3" t="s">
        <v>433</v>
      </c>
      <c r="L228" s="3" t="s">
        <v>433</v>
      </c>
      <c r="M228" s="3" t="s">
        <v>414</v>
      </c>
      <c r="O228" s="29"/>
    </row>
    <row r="229" spans="1:15" s="22" customFormat="1" x14ac:dyDescent="0.25">
      <c r="A229" s="46">
        <v>224</v>
      </c>
      <c r="B229" s="13" t="s">
        <v>449</v>
      </c>
      <c r="C229" s="5" t="s">
        <v>450</v>
      </c>
      <c r="D229" s="3" t="s">
        <v>438</v>
      </c>
      <c r="E229" s="5" t="s">
        <v>220</v>
      </c>
      <c r="F229" s="8">
        <v>9789573278832</v>
      </c>
      <c r="G229" s="3">
        <v>1</v>
      </c>
      <c r="H229" s="3">
        <v>240</v>
      </c>
      <c r="I229" s="7">
        <f t="shared" si="7"/>
        <v>240</v>
      </c>
      <c r="J229" s="3" t="s">
        <v>672</v>
      </c>
      <c r="K229" s="3" t="s">
        <v>433</v>
      </c>
      <c r="L229" s="3" t="s">
        <v>433</v>
      </c>
      <c r="M229" s="3" t="s">
        <v>414</v>
      </c>
      <c r="O229" s="29"/>
    </row>
    <row r="230" spans="1:15" s="22" customFormat="1" ht="33" x14ac:dyDescent="0.25">
      <c r="A230" s="3">
        <v>225</v>
      </c>
      <c r="B230" s="13" t="s">
        <v>258</v>
      </c>
      <c r="C230" s="5" t="s">
        <v>259</v>
      </c>
      <c r="D230" s="5" t="s">
        <v>260</v>
      </c>
      <c r="E230" s="5" t="s">
        <v>220</v>
      </c>
      <c r="F230" s="6">
        <v>9789573278511</v>
      </c>
      <c r="G230" s="14">
        <v>1</v>
      </c>
      <c r="H230" s="7">
        <v>350</v>
      </c>
      <c r="I230" s="7">
        <f t="shared" si="7"/>
        <v>350</v>
      </c>
      <c r="J230" s="69" t="s">
        <v>221</v>
      </c>
      <c r="K230" s="5" t="s">
        <v>221</v>
      </c>
      <c r="L230" s="5" t="s">
        <v>221</v>
      </c>
      <c r="M230" s="5" t="s">
        <v>354</v>
      </c>
      <c r="O230" s="29"/>
    </row>
    <row r="231" spans="1:15" s="22" customFormat="1" x14ac:dyDescent="0.25">
      <c r="A231" s="46">
        <v>226</v>
      </c>
      <c r="B231" s="13" t="s">
        <v>442</v>
      </c>
      <c r="C231" s="5" t="s">
        <v>443</v>
      </c>
      <c r="D231" s="3" t="s">
        <v>438</v>
      </c>
      <c r="E231" s="5" t="s">
        <v>220</v>
      </c>
      <c r="F231" s="8">
        <v>9789573278269</v>
      </c>
      <c r="G231" s="3">
        <v>1</v>
      </c>
      <c r="H231" s="3">
        <v>250</v>
      </c>
      <c r="I231" s="7">
        <f t="shared" si="7"/>
        <v>250</v>
      </c>
      <c r="J231" s="3" t="s">
        <v>433</v>
      </c>
      <c r="K231" s="3" t="s">
        <v>433</v>
      </c>
      <c r="L231" s="3" t="s">
        <v>433</v>
      </c>
      <c r="M231" s="3" t="s">
        <v>414</v>
      </c>
      <c r="O231" s="29"/>
    </row>
    <row r="232" spans="1:15" s="22" customFormat="1" x14ac:dyDescent="0.25">
      <c r="A232" s="3">
        <v>227</v>
      </c>
      <c r="B232" s="13" t="s">
        <v>651</v>
      </c>
      <c r="C232" s="5" t="s">
        <v>441</v>
      </c>
      <c r="D232" s="3" t="s">
        <v>432</v>
      </c>
      <c r="E232" s="5" t="s">
        <v>220</v>
      </c>
      <c r="F232" s="8">
        <v>9789573277668</v>
      </c>
      <c r="G232" s="3">
        <v>1</v>
      </c>
      <c r="H232" s="3">
        <v>300</v>
      </c>
      <c r="I232" s="7">
        <f t="shared" si="7"/>
        <v>300</v>
      </c>
      <c r="J232" s="3" t="s">
        <v>433</v>
      </c>
      <c r="K232" s="3" t="s">
        <v>433</v>
      </c>
      <c r="L232" s="3" t="s">
        <v>433</v>
      </c>
      <c r="M232" s="3" t="s">
        <v>414</v>
      </c>
      <c r="O232" s="29"/>
    </row>
    <row r="233" spans="1:15" s="22" customFormat="1" x14ac:dyDescent="0.25">
      <c r="A233" s="46">
        <v>228</v>
      </c>
      <c r="B233" s="13" t="s">
        <v>406</v>
      </c>
      <c r="C233" s="17" t="s">
        <v>378</v>
      </c>
      <c r="D233" s="15" t="s">
        <v>379</v>
      </c>
      <c r="E233" s="5" t="s">
        <v>220</v>
      </c>
      <c r="F233" s="8">
        <v>9789573275923</v>
      </c>
      <c r="G233" s="3">
        <v>1</v>
      </c>
      <c r="H233" s="3">
        <v>280</v>
      </c>
      <c r="I233" s="7">
        <f t="shared" si="7"/>
        <v>280</v>
      </c>
      <c r="J233" s="3" t="s">
        <v>397</v>
      </c>
      <c r="K233" s="3" t="s">
        <v>397</v>
      </c>
      <c r="L233" s="3" t="s">
        <v>397</v>
      </c>
      <c r="M233" s="5" t="s">
        <v>461</v>
      </c>
      <c r="O233" s="29"/>
    </row>
    <row r="234" spans="1:15" s="22" customFormat="1" x14ac:dyDescent="0.25">
      <c r="A234" s="3">
        <v>229</v>
      </c>
      <c r="B234" s="13" t="s">
        <v>391</v>
      </c>
      <c r="C234" s="17" t="s">
        <v>392</v>
      </c>
      <c r="D234" s="15" t="s">
        <v>393</v>
      </c>
      <c r="E234" s="5" t="s">
        <v>220</v>
      </c>
      <c r="F234" s="8">
        <v>9789573275565</v>
      </c>
      <c r="G234" s="3">
        <v>1</v>
      </c>
      <c r="H234" s="3">
        <v>320</v>
      </c>
      <c r="I234" s="7">
        <f t="shared" si="7"/>
        <v>320</v>
      </c>
      <c r="J234" s="3" t="s">
        <v>397</v>
      </c>
      <c r="K234" s="69" t="s">
        <v>408</v>
      </c>
      <c r="L234" s="3" t="s">
        <v>397</v>
      </c>
      <c r="M234" s="5" t="s">
        <v>461</v>
      </c>
      <c r="O234" s="29"/>
    </row>
    <row r="235" spans="1:15" s="22" customFormat="1" ht="33" x14ac:dyDescent="0.25">
      <c r="A235" s="46">
        <v>230</v>
      </c>
      <c r="B235" s="13" t="s">
        <v>456</v>
      </c>
      <c r="C235" s="5" t="s">
        <v>457</v>
      </c>
      <c r="D235" s="3" t="s">
        <v>438</v>
      </c>
      <c r="E235" s="5" t="s">
        <v>220</v>
      </c>
      <c r="F235" s="8">
        <v>9789573271697</v>
      </c>
      <c r="G235" s="3">
        <v>1</v>
      </c>
      <c r="H235" s="3">
        <v>280</v>
      </c>
      <c r="I235" s="7">
        <f t="shared" si="7"/>
        <v>280</v>
      </c>
      <c r="J235" s="3" t="s">
        <v>433</v>
      </c>
      <c r="K235" s="3" t="s">
        <v>433</v>
      </c>
      <c r="L235" s="3" t="s">
        <v>433</v>
      </c>
      <c r="M235" s="3" t="s">
        <v>414</v>
      </c>
      <c r="O235" s="29"/>
    </row>
    <row r="236" spans="1:15" s="22" customFormat="1" x14ac:dyDescent="0.25">
      <c r="A236" s="3">
        <v>231</v>
      </c>
      <c r="B236" s="13" t="s">
        <v>454</v>
      </c>
      <c r="C236" s="5" t="s">
        <v>455</v>
      </c>
      <c r="D236" s="3" t="s">
        <v>438</v>
      </c>
      <c r="E236" s="5" t="s">
        <v>220</v>
      </c>
      <c r="F236" s="8">
        <v>9789573270331</v>
      </c>
      <c r="G236" s="3">
        <v>1</v>
      </c>
      <c r="H236" s="3">
        <v>250</v>
      </c>
      <c r="I236" s="7">
        <f t="shared" si="7"/>
        <v>250</v>
      </c>
      <c r="J236" s="3" t="s">
        <v>433</v>
      </c>
      <c r="K236" s="3" t="s">
        <v>433</v>
      </c>
      <c r="L236" s="3" t="s">
        <v>433</v>
      </c>
      <c r="M236" s="3" t="s">
        <v>414</v>
      </c>
      <c r="O236" s="29"/>
    </row>
    <row r="237" spans="1:15" s="22" customFormat="1" x14ac:dyDescent="0.25">
      <c r="A237" s="46">
        <v>232</v>
      </c>
      <c r="B237" s="13" t="s">
        <v>565</v>
      </c>
      <c r="C237" s="5" t="s">
        <v>566</v>
      </c>
      <c r="D237" s="5" t="s">
        <v>379</v>
      </c>
      <c r="E237" s="5" t="s">
        <v>596</v>
      </c>
      <c r="F237" s="18">
        <v>9789573263210</v>
      </c>
      <c r="G237" s="3">
        <v>1</v>
      </c>
      <c r="H237" s="7">
        <v>220</v>
      </c>
      <c r="I237" s="7">
        <f t="shared" si="7"/>
        <v>220</v>
      </c>
      <c r="J237" s="5" t="s">
        <v>221</v>
      </c>
      <c r="K237" s="5" t="s">
        <v>221</v>
      </c>
      <c r="L237" s="5" t="s">
        <v>221</v>
      </c>
      <c r="M237" s="5" t="s">
        <v>585</v>
      </c>
      <c r="O237" s="29"/>
    </row>
    <row r="238" spans="1:15" s="22" customFormat="1" x14ac:dyDescent="0.25">
      <c r="A238" s="3">
        <v>233</v>
      </c>
      <c r="B238" s="13" t="s">
        <v>502</v>
      </c>
      <c r="C238" s="5" t="s">
        <v>503</v>
      </c>
      <c r="D238" s="5" t="s">
        <v>504</v>
      </c>
      <c r="E238" s="5" t="s">
        <v>220</v>
      </c>
      <c r="F238" s="18">
        <v>9789571464602</v>
      </c>
      <c r="G238" s="3">
        <v>1</v>
      </c>
      <c r="H238" s="7">
        <v>250</v>
      </c>
      <c r="I238" s="7">
        <f t="shared" si="7"/>
        <v>250</v>
      </c>
      <c r="J238" s="5" t="s">
        <v>221</v>
      </c>
      <c r="K238" s="5" t="s">
        <v>221</v>
      </c>
      <c r="L238" s="5" t="s">
        <v>221</v>
      </c>
      <c r="M238" s="5" t="s">
        <v>586</v>
      </c>
      <c r="N238" s="29"/>
    </row>
    <row r="239" spans="1:15" s="22" customFormat="1" x14ac:dyDescent="0.25">
      <c r="A239" s="46">
        <v>234</v>
      </c>
      <c r="B239" s="13" t="s">
        <v>652</v>
      </c>
      <c r="C239" s="5" t="s">
        <v>599</v>
      </c>
      <c r="D239" s="5" t="s">
        <v>600</v>
      </c>
      <c r="E239" s="5" t="s">
        <v>220</v>
      </c>
      <c r="F239" s="8">
        <v>9789571375373</v>
      </c>
      <c r="G239" s="3">
        <v>1</v>
      </c>
      <c r="H239" s="3">
        <v>390</v>
      </c>
      <c r="I239" s="7">
        <f t="shared" si="7"/>
        <v>390</v>
      </c>
      <c r="J239" s="5" t="s">
        <v>221</v>
      </c>
      <c r="K239" s="5" t="s">
        <v>221</v>
      </c>
      <c r="L239" s="5" t="s">
        <v>221</v>
      </c>
      <c r="M239" s="5" t="s">
        <v>494</v>
      </c>
      <c r="O239" s="29"/>
    </row>
    <row r="240" spans="1:15" s="22" customFormat="1" ht="33" x14ac:dyDescent="0.25">
      <c r="A240" s="3">
        <v>235</v>
      </c>
      <c r="B240" s="13" t="s">
        <v>300</v>
      </c>
      <c r="C240" s="5" t="s">
        <v>301</v>
      </c>
      <c r="D240" s="5" t="s">
        <v>277</v>
      </c>
      <c r="E240" s="5" t="s">
        <v>220</v>
      </c>
      <c r="F240" s="6">
        <v>9789571372983</v>
      </c>
      <c r="G240" s="14">
        <v>1</v>
      </c>
      <c r="H240" s="7">
        <v>300</v>
      </c>
      <c r="I240" s="7">
        <f t="shared" si="7"/>
        <v>300</v>
      </c>
      <c r="J240" s="5" t="s">
        <v>221</v>
      </c>
      <c r="K240" s="5" t="s">
        <v>221</v>
      </c>
      <c r="L240" s="3" t="s">
        <v>33</v>
      </c>
      <c r="M240" s="5" t="s">
        <v>354</v>
      </c>
      <c r="O240" s="29"/>
    </row>
    <row r="241" spans="1:15" s="22" customFormat="1" x14ac:dyDescent="0.25">
      <c r="A241" s="46">
        <v>236</v>
      </c>
      <c r="B241" s="13" t="s">
        <v>653</v>
      </c>
      <c r="C241" s="5" t="s">
        <v>101</v>
      </c>
      <c r="D241" s="5" t="s">
        <v>102</v>
      </c>
      <c r="E241" s="5" t="s">
        <v>220</v>
      </c>
      <c r="F241" s="6">
        <v>9789571365732</v>
      </c>
      <c r="G241" s="5">
        <v>1</v>
      </c>
      <c r="H241" s="7">
        <v>280</v>
      </c>
      <c r="I241" s="7">
        <f t="shared" si="7"/>
        <v>280</v>
      </c>
      <c r="J241" s="3" t="s">
        <v>397</v>
      </c>
      <c r="K241" s="3" t="s">
        <v>397</v>
      </c>
      <c r="L241" s="3" t="s">
        <v>33</v>
      </c>
      <c r="M241" s="5" t="s">
        <v>134</v>
      </c>
      <c r="O241" s="29"/>
    </row>
    <row r="242" spans="1:15" s="22" customFormat="1" x14ac:dyDescent="0.25">
      <c r="A242" s="3">
        <v>237</v>
      </c>
      <c r="B242" s="13" t="s">
        <v>398</v>
      </c>
      <c r="C242" s="5" t="s">
        <v>371</v>
      </c>
      <c r="D242" s="3" t="s">
        <v>140</v>
      </c>
      <c r="E242" s="5" t="s">
        <v>220</v>
      </c>
      <c r="F242" s="8">
        <v>9789571084756</v>
      </c>
      <c r="G242" s="3">
        <v>1</v>
      </c>
      <c r="H242" s="3">
        <v>350</v>
      </c>
      <c r="I242" s="7">
        <f t="shared" si="7"/>
        <v>350</v>
      </c>
      <c r="J242" s="3" t="s">
        <v>397</v>
      </c>
      <c r="K242" s="3" t="s">
        <v>397</v>
      </c>
      <c r="L242" s="3" t="s">
        <v>33</v>
      </c>
      <c r="M242" s="5" t="s">
        <v>461</v>
      </c>
      <c r="O242" s="29"/>
    </row>
    <row r="243" spans="1:15" s="22" customFormat="1" ht="33" x14ac:dyDescent="0.25">
      <c r="A243" s="46">
        <v>238</v>
      </c>
      <c r="B243" s="13" t="s">
        <v>654</v>
      </c>
      <c r="C243" s="5" t="s">
        <v>166</v>
      </c>
      <c r="D243" s="5" t="s">
        <v>167</v>
      </c>
      <c r="E243" s="5" t="s">
        <v>220</v>
      </c>
      <c r="F243" s="6">
        <v>9789570531428</v>
      </c>
      <c r="G243" s="5">
        <v>1</v>
      </c>
      <c r="H243" s="7">
        <v>340</v>
      </c>
      <c r="I243" s="7">
        <f t="shared" si="7"/>
        <v>340</v>
      </c>
      <c r="J243" s="5" t="s">
        <v>33</v>
      </c>
      <c r="K243" s="5" t="s">
        <v>33</v>
      </c>
      <c r="L243" s="3" t="s">
        <v>33</v>
      </c>
      <c r="M243" s="5" t="s">
        <v>216</v>
      </c>
      <c r="O243" s="29"/>
    </row>
    <row r="244" spans="1:15" s="22" customFormat="1" ht="33" x14ac:dyDescent="0.25">
      <c r="A244" s="3">
        <v>239</v>
      </c>
      <c r="B244" s="13" t="s">
        <v>520</v>
      </c>
      <c r="C244" s="5" t="s">
        <v>521</v>
      </c>
      <c r="D244" s="5" t="s">
        <v>522</v>
      </c>
      <c r="E244" s="5" t="s">
        <v>590</v>
      </c>
      <c r="F244" s="18" t="s">
        <v>523</v>
      </c>
      <c r="G244" s="3">
        <v>1</v>
      </c>
      <c r="H244" s="7">
        <v>320</v>
      </c>
      <c r="I244" s="7">
        <f t="shared" si="7"/>
        <v>320</v>
      </c>
      <c r="J244" s="5" t="s">
        <v>221</v>
      </c>
      <c r="K244" s="5" t="s">
        <v>221</v>
      </c>
      <c r="L244" s="5" t="s">
        <v>221</v>
      </c>
      <c r="M244" s="5" t="s">
        <v>585</v>
      </c>
      <c r="O244" s="29"/>
    </row>
    <row r="245" spans="1:15" s="22" customFormat="1" ht="66" x14ac:dyDescent="0.25">
      <c r="A245" s="46">
        <v>240</v>
      </c>
      <c r="B245" s="13" t="s">
        <v>428</v>
      </c>
      <c r="C245" s="5" t="s">
        <v>429</v>
      </c>
      <c r="D245" s="3" t="s">
        <v>430</v>
      </c>
      <c r="E245" s="5" t="s">
        <v>220</v>
      </c>
      <c r="F245" s="8">
        <v>9789570851168</v>
      </c>
      <c r="G245" s="3">
        <v>1</v>
      </c>
      <c r="H245" s="3">
        <v>390</v>
      </c>
      <c r="I245" s="7">
        <f t="shared" si="7"/>
        <v>390</v>
      </c>
      <c r="J245" s="5" t="s">
        <v>221</v>
      </c>
      <c r="K245" s="5" t="s">
        <v>221</v>
      </c>
      <c r="L245" s="5" t="s">
        <v>221</v>
      </c>
      <c r="M245" s="3" t="s">
        <v>414</v>
      </c>
      <c r="O245" s="29"/>
    </row>
    <row r="246" spans="1:15" s="43" customFormat="1" ht="36" customHeight="1" x14ac:dyDescent="0.25">
      <c r="A246" s="3" t="s">
        <v>17</v>
      </c>
      <c r="B246" s="13"/>
      <c r="C246" s="5"/>
      <c r="D246" s="3"/>
      <c r="E246" s="3"/>
      <c r="F246" s="8"/>
      <c r="G246" s="3"/>
      <c r="H246" s="4"/>
      <c r="I246" s="54">
        <f>SUM(I7:I245)</f>
        <v>85674</v>
      </c>
      <c r="J246" s="3"/>
      <c r="K246" s="3"/>
      <c r="L246" s="3"/>
      <c r="M246" s="3"/>
      <c r="O246" s="44"/>
    </row>
    <row r="247" spans="1:15" ht="16.149999999999999" customHeight="1" x14ac:dyDescent="0.25">
      <c r="A247" s="66" t="s">
        <v>18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</row>
    <row r="248" spans="1:15" ht="37.15" customHeight="1" x14ac:dyDescent="0.25">
      <c r="A248" s="66" t="s">
        <v>25</v>
      </c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</row>
    <row r="249" spans="1:15" ht="21" customHeight="1" x14ac:dyDescent="0.25">
      <c r="A249" s="66" t="s">
        <v>19</v>
      </c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</row>
    <row r="250" spans="1:15" ht="16.149999999999999" customHeight="1" x14ac:dyDescent="0.25">
      <c r="A250" s="66" t="s">
        <v>20</v>
      </c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</row>
    <row r="251" spans="1:15" ht="16.149999999999999" customHeight="1" x14ac:dyDescent="0.25">
      <c r="A251" s="66" t="s">
        <v>21</v>
      </c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</row>
    <row r="252" spans="1:15" ht="16.149999999999999" customHeight="1" x14ac:dyDescent="0.25">
      <c r="A252" s="66" t="s">
        <v>22</v>
      </c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</row>
    <row r="253" spans="1:15" ht="16.149999999999999" customHeight="1" x14ac:dyDescent="0.25">
      <c r="A253" s="66" t="s">
        <v>23</v>
      </c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O253" s="1"/>
    </row>
    <row r="254" spans="1:15" ht="19.149999999999999" customHeight="1" x14ac:dyDescent="0.25">
      <c r="A254" s="66" t="s">
        <v>662</v>
      </c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O254" s="1"/>
    </row>
    <row r="255" spans="1:15" ht="44.45" customHeight="1" x14ac:dyDescent="0.25">
      <c r="A255" s="68" t="s">
        <v>24</v>
      </c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O255" s="1"/>
    </row>
    <row r="256" spans="1:15" s="55" customFormat="1" ht="25.15" customHeight="1" x14ac:dyDescent="0.25">
      <c r="A256" s="67" t="s">
        <v>27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</row>
    <row r="257" spans="1:13" s="55" customFormat="1" ht="23.65" customHeight="1" x14ac:dyDescent="0.25">
      <c r="A257" s="67" t="s">
        <v>667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</row>
    <row r="258" spans="1:13" s="55" customFormat="1" ht="25.15" customHeight="1" x14ac:dyDescent="0.25">
      <c r="A258" s="67" t="s">
        <v>28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</row>
  </sheetData>
  <sortState ref="A27:O245">
    <sortCondition descending="1" ref="F27:F245"/>
  </sortState>
  <mergeCells count="23">
    <mergeCell ref="A258:M258"/>
    <mergeCell ref="A252:M252"/>
    <mergeCell ref="A253:M253"/>
    <mergeCell ref="A254:M254"/>
    <mergeCell ref="A255:M255"/>
    <mergeCell ref="A256:M256"/>
    <mergeCell ref="A257:M257"/>
    <mergeCell ref="A247:M247"/>
    <mergeCell ref="A248:M248"/>
    <mergeCell ref="A249:M249"/>
    <mergeCell ref="A250:M250"/>
    <mergeCell ref="A251:M251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</mergeCells>
  <phoneticPr fontId="4" type="noConversion"/>
  <conditionalFormatting sqref="B218:B245 B206 B178 B171">
    <cfRule type="expression" dxfId="0" priority="14" stopIfTrue="1">
      <formula>AND(COUNTIF($B:$B, B171)&gt;1,NOT(ISBLANK(B171)))</formula>
    </cfRule>
  </conditionalFormatting>
  <hyperlinks>
    <hyperlink ref="C120" r:id="rId1" display="https://www.morningstar.com.tw/booksearch.aspx?_query=%E5%B0%8F%E5%9F%8E%E5%8B%9D%E7%9B%B8"/>
    <hyperlink ref="D32" r:id="rId2" display="https://www.books.com.tw/web/sys_puballb/books/?pubid=sanyuh"/>
    <hyperlink ref="C124" r:id="rId3" display="https://search.books.com.tw/search/query/key/%E6%9D%BE%E6%9C%AC%E4%B9%85%E5%BF%97/adv_author/1/"/>
    <hyperlink ref="C122" r:id="rId4" display="https://search.books.com.tw/search/query/key/%E7%AB%8B%E8%8A%B1%E6%9C%AA%E4%BE%86%E7%8E%8B/adv_author/1/"/>
    <hyperlink ref="C128" r:id="rId5" display="https://www.morningstar.com.tw/booksearch.aspx?_query=%E7%9F%B3%E5%B7%9D%E4%BC%B8%E4%B8%80"/>
    <hyperlink ref="C188" r:id="rId6" display="https://www.morningstar.com.tw/booksearch.aspx?_query=%E6%9D%91%E5%B1%B1%E8%B2%A2%E5%8F%B8"/>
    <hyperlink ref="D125" r:id="rId7" display="https://www.morningstar.com.tw/press/?pbid=01"/>
    <hyperlink ref="C154" r:id="rId8" display="https://search.books.com.tw/search/query/key/DK+Publishing/adv_author/1/"/>
    <hyperlink ref="C153" r:id="rId9" display="https://search.books.com.tw/search/query/key/Sam+Woodworth/adv_author/1/"/>
    <hyperlink ref="D153" r:id="rId10" display="https://www.books.com.tw/web/sys_puballb/books/?pubid=flag"/>
    <hyperlink ref="C201" r:id="rId11" display="https://search.books.com.tw/search/query/key/%E9%87%91%E5%93%B2%E5%BD%A6/adv_author/1/"/>
    <hyperlink ref="D201" r:id="rId12" display="https://www.books.com.tw/web/sys_puballb/books/?pubid=pingfang"/>
    <hyperlink ref="C94" r:id="rId13" display="https://search.books.com.tw/search/query/key/%E3%81%BF%E3%82%84%E3%81%99%E3%81%AE%E3%82%93%E3%81%8D/adv_author/1/"/>
    <hyperlink ref="D94" r:id="rId14" display="https://www.books.com.tw/web/sys_puballb/books/?pubid=tohan"/>
    <hyperlink ref="C233" r:id="rId15" display="https://search.books.com.tw/search/query/key/%E9%97%9C%E5%AE%B6%E8%89%AF%E4%B8%80/adv_author/1/"/>
    <hyperlink ref="D233" r:id="rId16" display="https://www.books.com.tw/web/sys_puballb/books/?pubid=yuanliou"/>
    <hyperlink ref="C180" r:id="rId17" display="https://search.books.com.tw/search/query/key/%E6%AD%90%E9%99%BD%E9%9D%96/adv_author/1/"/>
    <hyperlink ref="D180" r:id="rId18" display="https://www.books.com.tw/web/sys_puballb/books/?pubid=locus"/>
    <hyperlink ref="C45" r:id="rId19" display="https://search.books.com.tw/search/query/key/%E8%A8%B1%E7%AB%8B%E6%9D%B0/adv_author/1/"/>
    <hyperlink ref="D45" r:id="rId20" display="https://www.books.com.tw/web/sys_puballb/books/?pubid=soloheart"/>
    <hyperlink ref="D202" r:id="rId21" display="https://www.books.com.tw/web/sys_puballb/books/?pubid=ecore38"/>
    <hyperlink ref="C202" r:id="rId22" display="https://search.books.com.tw/search/query/key/%E9%82%B1%E9%9D%96%E8%B2%BD/adv_author/1/"/>
    <hyperlink ref="D39" r:id="rId23" display="https://www.books.com.tw/web/sys_puballb/books/?pubid=singularity"/>
    <hyperlink ref="C234" r:id="rId24" display="https://search.books.com.tw/search/query/key/%E9%95%B7%E5%8F%8B%E4%BD%91%E9%83%BD/adv_author/1/"/>
    <hyperlink ref="D234" r:id="rId25" display="https://www.books.com.tw/web/sys_puballb/books/?pubid=yuanliou"/>
    <hyperlink ref="B218" r:id="rId26" display="http://isbn.ncl.edu.tw/NEW_ISBNNet/main_DisplayRecord.php?&amp;Pact=init&amp;Pstart=1"/>
    <hyperlink ref="D206" r:id="rId27"/>
    <hyperlink ref="C79" r:id="rId28"/>
    <hyperlink ref="D216" r:id="rId29"/>
    <hyperlink ref="C74" r:id="rId30" display="https://search.books.com.tw/search/query/key/%E7%8E%8B%E9%9F%BB%E8%8F%AF/adv_author/1/"/>
    <hyperlink ref="D74" r:id="rId31" display="https://www.books.com.tw/web/sys_puballb/books/?pubid=cwisdom9"/>
    <hyperlink ref="D226" r:id="rId32" display="https://www.books.com.tw/web/sys_puballb/books/?pubid=yuanliou"/>
    <hyperlink ref="D12" r:id="rId33" display="https://www.books.com.tw/web/sys_puballb/books/?pubid=muma"/>
    <hyperlink ref="C204" r:id="rId34" display="https://search.books.com.tw/search/query/key/%E8%A8%B1%E6%A6%AE%E5%93%B2/adv_author/1/"/>
    <hyperlink ref="D204" r:id="rId35" display="https://www.books.com.tw/web/sys_puballb/books/?pubid=mdnkids"/>
    <hyperlink ref="C171" r:id="rId36" display="https://search.books.com.tw/search/query/key/%E8%82%B2%E8%8B%97%E5%9C%98%E9%9A%8A/adv_author/1/"/>
    <hyperlink ref="D171" r:id="rId37" display="https://www.books.com.tw/web/sys_puballb/books/?pubid=wordfield"/>
  </hyperlinks>
  <pageMargins left="0.31496062992125984" right="0.31496062992125984" top="0.35" bottom="0.19685039370078741" header="0.31496062992125984" footer="0.24"/>
  <pageSetup paperSize="9" scale="72" fitToHeight="0" orientation="landscape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2019-12-19T03:54:19Z</cp:lastPrinted>
  <dcterms:created xsi:type="dcterms:W3CDTF">2012-07-23T02:09:03Z</dcterms:created>
  <dcterms:modified xsi:type="dcterms:W3CDTF">2020-01-02T02:17:29Z</dcterms:modified>
</cp:coreProperties>
</file>