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2255" tabRatio="500"/>
  </bookViews>
  <sheets>
    <sheet name="正式書單" sheetId="1" r:id="rId1"/>
  </sheets>
  <definedNames>
    <definedName name="_xlnm._FilterDatabase" localSheetId="0" hidden="1">正式書單!$A$3:$M$65</definedName>
  </definedNames>
  <calcPr calcId="15251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71" i="1" l="1"/>
  <c r="I70" i="1"/>
  <c r="I69" i="1"/>
  <c r="I68" i="1"/>
  <c r="I67" i="1"/>
  <c r="I66" i="1"/>
  <c r="I59" i="1"/>
  <c r="I4" i="1" l="1"/>
  <c r="I5" i="1"/>
  <c r="I6" i="1"/>
  <c r="I49" i="1"/>
  <c r="I50" i="1"/>
  <c r="I51" i="1"/>
  <c r="I52" i="1"/>
  <c r="I53" i="1"/>
  <c r="I54" i="1"/>
  <c r="I55" i="1"/>
  <c r="I56" i="1"/>
  <c r="I57" i="1"/>
  <c r="I58" i="1"/>
  <c r="I60" i="1"/>
  <c r="I61" i="1"/>
  <c r="I62" i="1"/>
  <c r="I63" i="1"/>
  <c r="I64" i="1"/>
  <c r="I65" i="1"/>
  <c r="I48" i="1"/>
  <c r="I46" i="1"/>
  <c r="I45" i="1"/>
  <c r="I47" i="1"/>
  <c r="I43" i="1"/>
  <c r="I44" i="1"/>
  <c r="I39" i="1"/>
  <c r="I40" i="1"/>
  <c r="I41" i="1"/>
  <c r="I42" i="1"/>
  <c r="I38" i="1"/>
  <c r="I30" i="1"/>
  <c r="I31" i="1"/>
  <c r="I32" i="1"/>
  <c r="I33" i="1"/>
  <c r="I34" i="1"/>
  <c r="I35" i="1"/>
  <c r="I36" i="1"/>
  <c r="I37" i="1"/>
  <c r="M10" i="1" l="1"/>
  <c r="I27" i="1"/>
  <c r="I28" i="1"/>
  <c r="I29" i="1"/>
  <c r="I19" i="1"/>
  <c r="I20" i="1"/>
  <c r="I21" i="1"/>
  <c r="I22" i="1"/>
  <c r="I23" i="1"/>
  <c r="I24" i="1"/>
  <c r="I25" i="1"/>
  <c r="I26" i="1"/>
  <c r="I12" i="1"/>
  <c r="I103" i="1" s="1"/>
  <c r="I13" i="1"/>
  <c r="I14" i="1"/>
  <c r="I15" i="1"/>
  <c r="I16" i="1"/>
  <c r="I17" i="1"/>
  <c r="I18" i="1"/>
  <c r="I11" i="1"/>
</calcChain>
</file>

<file path=xl/sharedStrings.xml><?xml version="1.0" encoding="utf-8"?>
<sst xmlns="http://schemas.openxmlformats.org/spreadsheetml/2006/main" count="674" uniqueCount="256">
  <si>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</si>
  <si>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</si>
  <si>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</si>
  <si>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</si>
  <si>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</si>
  <si>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</si>
  <si>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</si>
  <si>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</si>
  <si>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</si>
  <si>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是否含光碟</t>
  </si>
  <si>
    <t>是否為教師用書</t>
  </si>
  <si>
    <t>備註</t>
  </si>
  <si>
    <t>合計</t>
  </si>
  <si>
    <t>不睡覺國王</t>
  </si>
  <si>
    <t>楊寒</t>
  </si>
  <si>
    <t>小狐仙的超級任務1：真真假假狀元郎</t>
  </si>
  <si>
    <t>小狐仙的超級任務2：代班雷神立大功</t>
  </si>
  <si>
    <t>小狐仙的超級任務3：天下無敵小氣鬼</t>
  </si>
  <si>
    <t>小狐仙的超級任務4：賭鬼最怕倒楣神</t>
  </si>
  <si>
    <t>小狐仙的超級任務5：飛天龍有懼高症</t>
  </si>
  <si>
    <t>小狐仙的超級任務6：大家來抓偷夢賊</t>
  </si>
  <si>
    <t>小狐仙的超級任務7：瘦瘦狼仙大騙子</t>
  </si>
  <si>
    <t>王文華</t>
  </si>
  <si>
    <t>父親的牛屎晒穀場</t>
  </si>
  <si>
    <t>香腸班長妙老師：小五皮在癢</t>
  </si>
  <si>
    <t>很難打開的鎖</t>
  </si>
  <si>
    <t>後宮真煩傳</t>
  </si>
  <si>
    <t>搶救湖湖綠</t>
  </si>
  <si>
    <t>喵星人出任務</t>
  </si>
  <si>
    <t>魔幻奇機來襲</t>
  </si>
  <si>
    <t>馮輝岳</t>
  </si>
  <si>
    <t>鄭宗弦</t>
  </si>
  <si>
    <t>陳碏</t>
  </si>
  <si>
    <t>陳正恩</t>
  </si>
  <si>
    <t>李光福</t>
  </si>
  <si>
    <t>何欣玲</t>
  </si>
  <si>
    <t>姜子安</t>
  </si>
  <si>
    <t>王華</t>
  </si>
  <si>
    <t>林佑儒</t>
  </si>
  <si>
    <t>阿德蝸</t>
  </si>
  <si>
    <t xml:space="preserve">鄭如晴 </t>
  </si>
  <si>
    <t>草莓心事三部曲：芭樂祕密</t>
  </si>
  <si>
    <t>阿德蝸的海洋學堂：深藏不露的魚</t>
  </si>
  <si>
    <t>親愛的外婆</t>
  </si>
  <si>
    <t>勇敢向世界發聲：馬拉拉</t>
  </si>
  <si>
    <t>來自地球的魔女</t>
  </si>
  <si>
    <t>少年廚俠2：西湖鳴冤記</t>
  </si>
  <si>
    <t>我的青春不要只有一坪大</t>
  </si>
  <si>
    <t>恐懼的馬赫數</t>
  </si>
  <si>
    <t>少年廚俠1：兩王的心結</t>
  </si>
  <si>
    <t>我並不孤單──少年鍋餅的勇氣之旅</t>
  </si>
  <si>
    <t>林滿秋</t>
  </si>
  <si>
    <t>許芳慈</t>
  </si>
  <si>
    <t>蔡正雄</t>
  </si>
  <si>
    <t>董少尹</t>
  </si>
  <si>
    <t>李明足</t>
  </si>
  <si>
    <t>財團法人人本教育文教基金會</t>
  </si>
  <si>
    <t>遠見天下文化出版股份有限公司</t>
  </si>
  <si>
    <t>九歌出版社</t>
  </si>
  <si>
    <t>親子天下股份有限公司</t>
  </si>
  <si>
    <t>四也文化出版有限公司</t>
  </si>
  <si>
    <t xml:space="preserve">            臺南市108學年度國民中小學圖書採購書單                     </t>
  </si>
  <si>
    <t>是否為套書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</si>
  <si>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</si>
  <si>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</si>
  <si>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</si>
  <si>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</si>
  <si>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</si>
  <si>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</si>
  <si>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</si>
  <si>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</si>
  <si>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</si>
  <si>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</si>
  <si>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學校班級最高學生數(  26  )人</t>
    <phoneticPr fontId="4" type="noConversion"/>
  </si>
  <si>
    <t>魔法的祕密</t>
  </si>
  <si>
    <t>洪佳如</t>
  </si>
  <si>
    <t>到怪獸國遊歷：文字欲大解放，喚醒創作力！</t>
  </si>
  <si>
    <t>紀和奶奶的雞蛋（キワさんのたまご）</t>
  </si>
  <si>
    <t>晚安，布拉姆斯──給你的古典音樂入門</t>
  </si>
  <si>
    <t>陽光 空氣 花和水</t>
  </si>
  <si>
    <t>許亞歷</t>
  </si>
  <si>
    <t>宇佐美牧子</t>
  </si>
  <si>
    <t>Zoe佐依子</t>
  </si>
  <si>
    <t>林世仁</t>
  </si>
  <si>
    <t>波可受傷了（シマフクロウのぽこ）</t>
  </si>
  <si>
    <t>蕭邦就是這樣長大的！（Mały Chopin）</t>
  </si>
  <si>
    <t>志茂田景樹</t>
  </si>
  <si>
    <t>米郝・盧希內克（Michał Rusinek）</t>
  </si>
  <si>
    <t>青蛙小王子</t>
  </si>
  <si>
    <t>零用錢大作戰：廣告達人寫給小學生的溝通技巧書</t>
  </si>
  <si>
    <t>宇宙密碼——25篇星球科幻童話</t>
  </si>
  <si>
    <t>我的第一套生命科學繪本系列1-3（1.生命從哪裡來？ 2.生命為何結束？ 3.生命很寶貴嗎？）</t>
  </si>
  <si>
    <t>也是文創有限公司 / 巴巴文化</t>
  </si>
  <si>
    <t>信誼基金會信誼基金出版社</t>
  </si>
  <si>
    <t>讀書共和國（字畝文化）</t>
  </si>
  <si>
    <t>台灣</t>
    <phoneticPr fontId="4" type="noConversion"/>
  </si>
  <si>
    <t>是</t>
  </si>
  <si>
    <t>是</t>
    <phoneticPr fontId="4" type="noConversion"/>
  </si>
  <si>
    <t>否</t>
  </si>
  <si>
    <t>一起演奏吧</t>
  </si>
  <si>
    <t>巴黎老奶奶的故事</t>
  </si>
  <si>
    <t>進礦山找科學</t>
  </si>
  <si>
    <t>自然大視界：不可思議的生態奧祕圖鑑</t>
  </si>
  <si>
    <t>螞蟻飼養與觀察</t>
  </si>
  <si>
    <t>重返藍色星球：發現海洋新世界</t>
  </si>
  <si>
    <t>神話地圖：認識12大古文明中的神祇、怪獸與英雄故事</t>
  </si>
  <si>
    <t>夢之國度碧西兒</t>
  </si>
  <si>
    <t>微童話</t>
  </si>
  <si>
    <t>妖怪藥局 (我的玉兔店長、神仙惹麻煩)</t>
  </si>
  <si>
    <t>小騎士特倫克系列全集（系列1至5集完整典藏書盒版）</t>
  </si>
  <si>
    <t>一看就懂的單位圖鑑</t>
  </si>
  <si>
    <t>老爸練習曲</t>
  </si>
  <si>
    <t>消逝的後街光影</t>
  </si>
  <si>
    <t>種子圖鑑： 天上飛、河裡游、偽裝欺敵搞心機......讓你意想不到的種子變身小劇場</t>
  </si>
  <si>
    <t>地圖會說話【10週年增訂版】：從GPS衛星定位到智慧手機地圖，不可不知的地理資訊應用</t>
  </si>
  <si>
    <t>大塊文化</t>
  </si>
  <si>
    <t>玉山社出版事業股份有限公司</t>
  </si>
  <si>
    <t>新北市立黃金博物館</t>
  </si>
  <si>
    <t>果力文化</t>
  </si>
  <si>
    <t>讀書共和國（奇光出版）</t>
  </si>
  <si>
    <t>晨星出版有限公司</t>
  </si>
  <si>
    <t>好讀出版有限公司</t>
  </si>
  <si>
    <t>三采文化股份有限公司</t>
  </si>
  <si>
    <t>秀威少年（秀威資訊）</t>
  </si>
  <si>
    <t>幼獅文化事業股份有限公司</t>
  </si>
  <si>
    <t>國語日報社</t>
  </si>
  <si>
    <t>小兵出版社有限公司</t>
  </si>
  <si>
    <t>城邦文化事業(股)公司-小麥田出版</t>
  </si>
  <si>
    <t>臺灣麥克股份有限公司</t>
  </si>
  <si>
    <t>大辣出版股份有限公司</t>
  </si>
  <si>
    <t>蓋亞文化有限公司</t>
  </si>
  <si>
    <t>Anna Czerwińska-Rydel</t>
  </si>
  <si>
    <t>作者：蘇西．摩根斯坦（Susie Morgenstern）／ 繪者：沙基．布勒奇（Serge Bloch）</t>
  </si>
  <si>
    <t>多田多惠子</t>
  </si>
  <si>
    <t>Amanda Wood/ Mike Jolley</t>
  </si>
  <si>
    <t>李文堯、林心雅</t>
  </si>
  <si>
    <t>王秉誠</t>
  </si>
  <si>
    <t>作者：詹姆斯．杭尼波恩James Honeyborne、馬克．布朗勞Mark Brownlow</t>
  </si>
  <si>
    <t>Thiago de Moraes</t>
  </si>
  <si>
    <t>邱常婷</t>
  </si>
  <si>
    <t>子魚</t>
  </si>
  <si>
    <t>許芳慈著</t>
  </si>
  <si>
    <t>基爾絲汀．波伊Kirsten Boie</t>
  </si>
  <si>
    <t>丸山一彥（まるやまかずひこ）</t>
  </si>
  <si>
    <t>小莊</t>
  </si>
  <si>
    <t>簡嘉誠</t>
  </si>
  <si>
    <t>劉清彥</t>
  </si>
  <si>
    <t>文／天野祐吉 圖／大槻茜</t>
  </si>
  <si>
    <t>細谷亮太</t>
  </si>
  <si>
    <t>黃海∕著；Bianco∕圖</t>
  </si>
  <si>
    <t>Sad Animal Facts: Baby Talk</t>
  </si>
  <si>
    <t>The Very Hungry Bear</t>
  </si>
  <si>
    <t>If I Built a Car</t>
  </si>
  <si>
    <t>Brooke Barker</t>
  </si>
  <si>
    <t>Nick Bland </t>
  </si>
  <si>
    <t xml:space="preserve"> Van Dusen, Chris/ Van Dusen, Chris (ILT)</t>
  </si>
  <si>
    <t>Boxtree</t>
  </si>
  <si>
    <t> SCHOLASTIC INC.</t>
  </si>
  <si>
    <t>Dutton Childrens Books</t>
  </si>
  <si>
    <t>美國</t>
  </si>
  <si>
    <t>英國</t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</si>
  <si>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4" type="noConversion"/>
  </si>
  <si>
    <t>描描貓愛畫畫</t>
  </si>
  <si>
    <t>曹俊彥</t>
    <phoneticPr fontId="4" type="noConversion"/>
  </si>
  <si>
    <t>聯經文學</t>
    <phoneticPr fontId="4" type="noConversion"/>
  </si>
  <si>
    <t>校名：臺南市佳里區塭內國小   
填表人： 唐曉雯                                                      教務主任：   李廷宜                                     校長：陳沅
連絡電話：06-7891054</t>
    <phoneticPr fontId="4" type="noConversion"/>
  </si>
  <si>
    <t>塑膠島</t>
  </si>
  <si>
    <t>李明愛</t>
  </si>
  <si>
    <t>字畝文化</t>
  </si>
  <si>
    <t>9789869550864</t>
  </si>
  <si>
    <t>為什麼長這樣？：25個Q&amp;A，認識動物奇妙的臉</t>
  </si>
  <si>
    <t>遠流</t>
  </si>
  <si>
    <t>9789573278184</t>
  </si>
  <si>
    <t>小水滴環遊世界</t>
  </si>
  <si>
    <t>9789573279921</t>
  </si>
  <si>
    <t>一顆海龜蛋的神奇旅程</t>
  </si>
  <si>
    <t>鈴木守</t>
  </si>
  <si>
    <t>9789573280590</t>
  </si>
  <si>
    <t>候鳥的世界</t>
  </si>
  <si>
    <t>9789573280606</t>
  </si>
  <si>
    <t>燕子的旅行：5000公里外的約定</t>
  </si>
  <si>
    <t>9789573280835</t>
  </si>
  <si>
    <t>臺灣小兵造飛機(三版)</t>
  </si>
  <si>
    <t>三球毛線，編織自由</t>
  </si>
  <si>
    <t>小修與沃特：遇見新朋友</t>
  </si>
  <si>
    <t>小修與沃特繪本集：友情萬歲！</t>
  </si>
  <si>
    <t>再見，我美麗的鳥兒：一個敘利亞難民小孩的故事-My Beautiful Birds</t>
  </si>
  <si>
    <t>人體大遊歷3：腸病毒大進擊</t>
  </si>
  <si>
    <t>橙瓢蟲找新家</t>
  </si>
  <si>
    <t>Dr. Knee的希望花園──60°的祕密</t>
  </si>
  <si>
    <t>周姚萍</t>
  </si>
  <si>
    <t>亨利克塔‧克里斯蒂娜</t>
  </si>
  <si>
    <t>工藤紀子</t>
  </si>
  <si>
    <t>蘇珊‧德爾‧里索</t>
  </si>
  <si>
    <t>陳月文‧方恩真</t>
  </si>
  <si>
    <t>呂紹睿</t>
  </si>
  <si>
    <t>天衛文化</t>
  </si>
  <si>
    <t xml:space="preserve"> 小魯文化</t>
  </si>
  <si>
    <t>小魯文化</t>
  </si>
  <si>
    <t>寫給兒童的文明史5：紙．書．印刷術(二版)</t>
  </si>
  <si>
    <t>曠野迷蹤（二版）</t>
  </si>
  <si>
    <t>寫給兒童的文明史6：古書奇遇記</t>
  </si>
  <si>
    <t>寫給兒童的文明史7：書．孩子的翅膀（上）(二版)</t>
  </si>
  <si>
    <t>寫給兒童的文明史8：書．孩子的翅膀（下）(二版)</t>
  </si>
  <si>
    <t>寫給兒童的文明史9：改變世界的書(二版)</t>
  </si>
  <si>
    <t>寫給兒童的文明史10：偉大的心靈工程師(二版)</t>
  </si>
  <si>
    <t>大探險家-The Explorer</t>
  </si>
  <si>
    <t>天藍色的彼岸-The Great Blue Yonder</t>
  </si>
  <si>
    <t>天衛文化編輯部</t>
  </si>
  <si>
    <t>大衛‧艾蒙（David Almond）</t>
  </si>
  <si>
    <t>凱瑟琳．郎德爾（Katherine Rundell）</t>
  </si>
  <si>
    <t>艾歷克斯．席勒（Alex Shearer）</t>
  </si>
  <si>
    <t xml:space="preserve"> 露露和菈菈24 - 露露菈菈的週年紀念日三明治</t>
  </si>
  <si>
    <t>海龍號-迷霧中的幽靈船</t>
  </si>
  <si>
    <t>海龍號-神祕島</t>
  </si>
  <si>
    <t>安晝安子</t>
  </si>
  <si>
    <t>茱麗葉．巴哈希尼．登妮、歐麗芙耶．杜邦</t>
  </si>
  <si>
    <t>東雨</t>
  </si>
  <si>
    <t>9789575213435</t>
  </si>
  <si>
    <t>飛龍騎士02-火龍蛋救援行動</t>
  </si>
  <si>
    <t>魔法屋波露01-麻煩，開賣囉！</t>
  </si>
  <si>
    <t>真假公主3-王宮裡的湖怪</t>
  </si>
  <si>
    <t>非常魔法班3-魔法學校大騷亂</t>
  </si>
  <si>
    <t>安娜．卡嵐</t>
  </si>
  <si>
    <t xml:space="preserve"> 堀口勇太</t>
  </si>
  <si>
    <t>寶拉‧哈里森</t>
  </si>
  <si>
    <t>莎拉．梅林諾斯基</t>
  </si>
  <si>
    <t>9789575213442</t>
  </si>
  <si>
    <t>9789575213473</t>
  </si>
  <si>
    <t>9789575213527</t>
  </si>
  <si>
    <t>史提夫.詹金斯、羅蘋.佩姬</t>
  </si>
  <si>
    <t>克莉絲黛拉.于艾</t>
  </si>
  <si>
    <t>Super Fly Guy</t>
  </si>
  <si>
    <t> Arnold, Tedd</t>
  </si>
  <si>
    <t>Cartwheel Books</t>
    <phoneticPr fontId="4" type="noConversion"/>
  </si>
  <si>
    <t>I Hate English</t>
  </si>
  <si>
    <t> Levine, Ellen/ Bjorkman, Steve (ILT)</t>
  </si>
  <si>
    <t>Scholastic</t>
  </si>
  <si>
    <t>Search and Find Alphabet of Alphabets</t>
    <phoneticPr fontId="4" type="noConversion"/>
  </si>
  <si>
    <t> AJ Wood,Mike Jolley,Allan Sanders (ILT)</t>
  </si>
  <si>
    <t>Wide Eyed Editions</t>
    <phoneticPr fontId="4" type="noConversion"/>
  </si>
  <si>
    <t>英國</t>
    <phoneticPr fontId="4" type="noConversion"/>
  </si>
  <si>
    <t>Diana Dances</t>
    <phoneticPr fontId="4" type="noConversion"/>
  </si>
  <si>
    <t>Lozano, Luciano</t>
    <phoneticPr fontId="4" type="noConversion"/>
  </si>
  <si>
    <t>Annick Pr</t>
  </si>
  <si>
    <t>否</t>
    <phoneticPr fontId="4" type="noConversion"/>
  </si>
  <si>
    <t>否</t>
    <phoneticPr fontId="4" type="noConversion"/>
  </si>
  <si>
    <t>是</t>
    <phoneticPr fontId="4" type="noConversion"/>
  </si>
  <si>
    <t>是</t>
    <phoneticPr fontId="4" type="noConversion"/>
  </si>
  <si>
    <t>否</t>
    <phoneticPr fontId="4" type="noConversion"/>
  </si>
  <si>
    <t>否</t>
    <phoneticPr fontId="4" type="noConversion"/>
  </si>
  <si>
    <t>面對兒童性騷擾，怎麼辦？</t>
    <phoneticPr fontId="4" type="noConversion"/>
  </si>
  <si>
    <t>人本教育基金會</t>
  </si>
  <si>
    <t>9789575213466</t>
    <phoneticPr fontId="4" type="noConversion"/>
  </si>
  <si>
    <t>9789574904327</t>
    <phoneticPr fontId="4" type="noConversion"/>
  </si>
  <si>
    <t>月亮情人(二版)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</si>
</sst>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76" formatCode="\ #,##0.00\ ;\-#,##0.00\ ;\-00\ ;\ @\ "/>
    <numFmt numFmtId="177" formatCode="_(* #,##0_);_(* \(#,##0\);_(* &quot;-&quot;??_);_(@_)"/>
    <numFmt numFmtId="178" formatCode="0_);[Red]\(0\)"/>
    <numFmt numFmtId="179" formatCode="0_ "/>
    <numFmt numFmtId="180" formatCode="0;[Red]0"/>
  </numFmts>
  <fonts count="14" x14ac:knownFonts="1">
    <font>
      <sz val="12"/>
      <color rgb="FF000000"/>
      <name val="新細明體"/>
      <charset val="136"/>
    </font>
    <font>
      <sz val="14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theme="1"/>
      <name val="標楷體"/>
      <family val="4"/>
      <charset val="136"/>
    </font>
    <font>
      <sz val="14"/>
      <color indexed="8"/>
      <name val="標楷體"/>
      <family val="4"/>
      <charset val="136"/>
    </font>
    <font>
      <sz val="14"/>
      <name val="標楷體"/>
      <family val="4"/>
      <charset val="136"/>
    </font>
    <font>
      <sz val="18"/>
      <color rgb="FF000000"/>
      <name val="標楷體"/>
      <family val="4"/>
      <charset val="136"/>
    </font>
    <font>
      <b/>
      <sz val="14"/>
      <color rgb="FF333333"/>
      <name val="標楷體"/>
      <family val="4"/>
      <charset val="136"/>
    </font>
    <font>
      <sz val="14"/>
      <color rgb="FF545454"/>
      <name val="標楷體"/>
      <family val="4"/>
      <charset val="136"/>
    </font>
    <font>
      <sz val="14"/>
      <color rgb="FF232323"/>
      <name val="標楷體"/>
      <family val="4"/>
      <charset val="136"/>
    </font>
    <font>
      <sz val="14"/>
      <color rgb="FF666666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176" fontId="2" fillId="0" borderId="0" applyBorder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/>
    </xf>
    <xf numFmtId="0" fontId="6" fillId="0" borderId="1" xfId="3" applyFont="1" applyFill="1" applyBorder="1" applyAlignment="1">
      <alignment horizontal="left" vertical="top"/>
    </xf>
    <xf numFmtId="0" fontId="6" fillId="0" borderId="1" xfId="3" applyFont="1" applyBorder="1" applyAlignment="1">
      <alignment horizontal="left" vertical="top"/>
    </xf>
    <xf numFmtId="178" fontId="6" fillId="2" borderId="1" xfId="0" applyNumberFormat="1" applyFont="1" applyFill="1" applyBorder="1" applyAlignment="1">
      <alignment horizontal="left" vertical="top" wrapText="1"/>
    </xf>
    <xf numFmtId="179" fontId="6" fillId="2" borderId="1" xfId="0" applyNumberFormat="1" applyFont="1" applyFill="1" applyBorder="1" applyAlignment="1">
      <alignment horizontal="left" vertical="top" wrapText="1"/>
    </xf>
    <xf numFmtId="178" fontId="6" fillId="0" borderId="1" xfId="0" applyNumberFormat="1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1" fontId="6" fillId="3" borderId="1" xfId="0" applyNumberFormat="1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180" fontId="6" fillId="3" borderId="1" xfId="0" applyNumberFormat="1" applyFont="1" applyFill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2" applyFont="1" applyFill="1" applyBorder="1" applyAlignment="1" applyProtection="1">
      <alignment horizontal="left" vertical="top" wrapText="1"/>
    </xf>
    <xf numFmtId="0" fontId="6" fillId="0" borderId="1" xfId="3" applyFont="1" applyFill="1" applyBorder="1" applyAlignment="1">
      <alignment horizontal="left" vertical="top" wrapText="1"/>
    </xf>
    <xf numFmtId="0" fontId="6" fillId="0" borderId="1" xfId="2" applyFont="1" applyFill="1" applyBorder="1" applyAlignment="1" applyProtection="1">
      <alignment horizontal="left" vertical="top"/>
    </xf>
    <xf numFmtId="0" fontId="6" fillId="0" borderId="1" xfId="2" applyFont="1" applyBorder="1" applyAlignment="1" applyProtection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0" borderId="1" xfId="2" applyFont="1" applyBorder="1" applyAlignment="1" applyProtection="1">
      <alignment horizontal="left" vertical="top" wrapText="1"/>
    </xf>
    <xf numFmtId="0" fontId="6" fillId="3" borderId="1" xfId="2" applyFont="1" applyFill="1" applyBorder="1" applyAlignment="1" applyProtection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179" fontId="12" fillId="0" borderId="1" xfId="0" applyNumberFormat="1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179" fontId="7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6" fillId="0" borderId="1" xfId="0" applyFont="1" applyFill="1" applyBorder="1" applyAlignment="1">
      <alignment horizontal="right" vertical="top" wrapText="1"/>
    </xf>
    <xf numFmtId="177" fontId="6" fillId="0" borderId="1" xfId="0" applyNumberFormat="1" applyFont="1" applyBorder="1" applyAlignment="1">
      <alignment horizontal="right" vertical="top"/>
    </xf>
    <xf numFmtId="0" fontId="6" fillId="0" borderId="1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177" fontId="6" fillId="0" borderId="1" xfId="4" applyNumberFormat="1" applyFont="1" applyFill="1" applyBorder="1" applyAlignment="1">
      <alignment horizontal="right" vertical="top"/>
    </xf>
    <xf numFmtId="0" fontId="6" fillId="0" borderId="1" xfId="3" applyFont="1" applyFill="1" applyBorder="1" applyAlignment="1">
      <alignment horizontal="right" vertical="top"/>
    </xf>
    <xf numFmtId="177" fontId="6" fillId="0" borderId="1" xfId="4" applyNumberFormat="1" applyFont="1" applyBorder="1" applyAlignment="1">
      <alignment horizontal="right" vertical="top"/>
    </xf>
    <xf numFmtId="0" fontId="6" fillId="2" borderId="1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6" fillId="3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right" vertical="top"/>
    </xf>
    <xf numFmtId="177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right" vertical="top"/>
    </xf>
    <xf numFmtId="0" fontId="6" fillId="0" borderId="2" xfId="0" applyFont="1" applyBorder="1" applyAlignment="1">
      <alignment horizontal="left" vertical="top"/>
    </xf>
    <xf numFmtId="177" fontId="7" fillId="0" borderId="1" xfId="0" applyNumberFormat="1" applyFont="1" applyBorder="1" applyAlignment="1">
      <alignment horizontal="left" vertical="top"/>
    </xf>
    <xf numFmtId="0" fontId="9" fillId="0" borderId="0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</cellXfs>
  <cellStyles count="5">
    <cellStyle name="一般" xfId="0" builtinId="0"/>
    <cellStyle name="一般 4" xfId="3"/>
    <cellStyle name="千分位 2" xfId="4"/>
    <cellStyle name="超連結" xfId="2" builtinId="8"/>
    <cellStyle name="說明文字" xfId="1" builtinId="5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ienwei.com.tw/product/detail1731-Dr.%20Knee%E7%9A%84%E5%B8%8C%E6%9C%9B%E8%8A%B1%E5%9C%92%E2%94%80%E2%94%8060%C2%B0%E7%9A%84%E7%A5%95%E5%AF%86" TargetMode="External"/><Relationship Id="rId13" Type="http://schemas.openxmlformats.org/officeDocument/2006/relationships/hyperlink" Target="https://www.tienwei.com.tw/product/detail1654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www.tienwei.com.tw/product/detail1675" TargetMode="External"/><Relationship Id="rId7" Type="http://schemas.openxmlformats.org/officeDocument/2006/relationships/hyperlink" Target="https://www.tienwei.com.tw/product/detail1730" TargetMode="External"/><Relationship Id="rId12" Type="http://schemas.openxmlformats.org/officeDocument/2006/relationships/hyperlink" Target="https://www.tienwei.com.tw/product/detail1644" TargetMode="External"/><Relationship Id="rId17" Type="http://schemas.openxmlformats.org/officeDocument/2006/relationships/hyperlink" Target="https://search.books.com.tw/search/query/key/Levine%2C+Ellen%2F+Bjorkman%2C+Steve+%28ILT%29/adv_author/1/" TargetMode="External"/><Relationship Id="rId2" Type="http://schemas.openxmlformats.org/officeDocument/2006/relationships/hyperlink" Target="https://www.tienwei.com.tw/product/detail1650" TargetMode="External"/><Relationship Id="rId16" Type="http://schemas.openxmlformats.org/officeDocument/2006/relationships/hyperlink" Target="https://search.books.com.tw/search/query/key/Arnold%2C+Tedd/adv_author/1/" TargetMode="External"/><Relationship Id="rId1" Type="http://schemas.openxmlformats.org/officeDocument/2006/relationships/hyperlink" Target="https://www.tienwei.com.tw/product/detail1617-%E8%87%BA%E7%81%A3%E5%B0%8F%E5%85%B5%E9%80%A0%E9%A3%9B%E6%A9%9F(%E4%B8%89%E7%89%88)" TargetMode="External"/><Relationship Id="rId6" Type="http://schemas.openxmlformats.org/officeDocument/2006/relationships/hyperlink" Target="https://www.tienwei.com.tw/product/detail1720" TargetMode="External"/><Relationship Id="rId11" Type="http://schemas.openxmlformats.org/officeDocument/2006/relationships/hyperlink" Target="https://goo.gl/iPJv9x" TargetMode="External"/><Relationship Id="rId5" Type="http://schemas.openxmlformats.org/officeDocument/2006/relationships/hyperlink" Target="https://www.tienwei.com.tw/product/detail1706" TargetMode="External"/><Relationship Id="rId15" Type="http://schemas.openxmlformats.org/officeDocument/2006/relationships/hyperlink" Target="https://www.tienwei.com.tw/product/detail1718" TargetMode="External"/><Relationship Id="rId10" Type="http://schemas.openxmlformats.org/officeDocument/2006/relationships/hyperlink" Target="https://www.tienwei.com.tw/product/detail1611-%E6%9B%A0%E9%87%8E%E8%BF%B7%E8%B9%A4%EF%BC%88%E4%BA%8C%E7%89%88%EF%BC%89" TargetMode="External"/><Relationship Id="rId4" Type="http://schemas.openxmlformats.org/officeDocument/2006/relationships/hyperlink" Target="https://www.tienwei.com.tw/product/detail1681" TargetMode="External"/><Relationship Id="rId9" Type="http://schemas.openxmlformats.org/officeDocument/2006/relationships/hyperlink" Target="https://www.tienwei.com.tw/product/detail1622" TargetMode="External"/><Relationship Id="rId14" Type="http://schemas.openxmlformats.org/officeDocument/2006/relationships/hyperlink" Target="https://www.tienwei.com.tw/product/detail168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tabSelected="1" topLeftCell="A91" zoomScale="82" zoomScaleNormal="82" workbookViewId="0">
      <selection activeCell="A104" sqref="A104:M104"/>
    </sheetView>
  </sheetViews>
  <sheetFormatPr defaultColWidth="8.875" defaultRowHeight="19.5" x14ac:dyDescent="0.25"/>
  <cols>
    <col min="1" max="1" width="10.625" style="48" customWidth="1"/>
    <col min="2" max="2" width="52.5" style="48" customWidth="1"/>
    <col min="3" max="3" width="24.25" style="48" customWidth="1"/>
    <col min="4" max="5" width="24.5" style="48" customWidth="1"/>
    <col min="6" max="6" width="29.875" style="48" bestFit="1" customWidth="1"/>
    <col min="7" max="7" width="11.875" style="48" customWidth="1"/>
    <col min="8" max="8" width="12.125" style="49" customWidth="1"/>
    <col min="9" max="9" width="10.875" style="49" customWidth="1"/>
    <col min="10" max="11" width="12.875" style="48" customWidth="1"/>
    <col min="12" max="12" width="13.625" style="48" customWidth="1"/>
    <col min="13" max="1025" width="10.625" style="48" customWidth="1"/>
    <col min="1026" max="16384" width="8.875" style="48"/>
  </cols>
  <sheetData>
    <row r="1" spans="1:13" s="46" customFormat="1" ht="25.5" x14ac:dyDescent="0.25">
      <c r="A1" s="52" t="s">
        <v>61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s="46" customFormat="1" ht="25.5" x14ac:dyDescent="0.25">
      <c r="A2" s="52" t="s">
        <v>73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s="47" customFormat="1" ht="39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31" t="s">
        <v>7</v>
      </c>
      <c r="I3" s="31" t="s">
        <v>8</v>
      </c>
      <c r="J3" s="2" t="s">
        <v>62</v>
      </c>
      <c r="K3" s="2" t="s">
        <v>9</v>
      </c>
      <c r="L3" s="2" t="s">
        <v>10</v>
      </c>
      <c r="M3" s="1" t="s">
        <v>11</v>
      </c>
    </row>
    <row r="4" spans="1:13" s="47" customFormat="1" x14ac:dyDescent="0.25">
      <c r="A4" s="1">
        <v>1</v>
      </c>
      <c r="B4" s="1" t="s">
        <v>150</v>
      </c>
      <c r="C4" s="1" t="s">
        <v>153</v>
      </c>
      <c r="D4" s="1" t="s">
        <v>156</v>
      </c>
      <c r="E4" s="1" t="s">
        <v>160</v>
      </c>
      <c r="F4" s="30">
        <v>9780752266602</v>
      </c>
      <c r="G4" s="1">
        <v>1</v>
      </c>
      <c r="H4" s="32">
        <v>549</v>
      </c>
      <c r="I4" s="33">
        <f>H4*G4</f>
        <v>549</v>
      </c>
      <c r="J4" s="1" t="s">
        <v>98</v>
      </c>
      <c r="K4" s="1" t="s">
        <v>98</v>
      </c>
      <c r="L4" s="1" t="s">
        <v>96</v>
      </c>
      <c r="M4" s="1"/>
    </row>
    <row r="5" spans="1:13" s="47" customFormat="1" x14ac:dyDescent="0.25">
      <c r="A5" s="1">
        <v>2</v>
      </c>
      <c r="B5" s="1" t="s">
        <v>152</v>
      </c>
      <c r="C5" s="1" t="s">
        <v>155</v>
      </c>
      <c r="D5" s="1" t="s">
        <v>158</v>
      </c>
      <c r="E5" s="1" t="s">
        <v>159</v>
      </c>
      <c r="F5" s="30">
        <v>9780525474005</v>
      </c>
      <c r="G5" s="1">
        <v>1</v>
      </c>
      <c r="H5" s="34">
        <v>630</v>
      </c>
      <c r="I5" s="33">
        <f>H5*G5</f>
        <v>630</v>
      </c>
      <c r="J5" s="1" t="s">
        <v>98</v>
      </c>
      <c r="K5" s="1" t="s">
        <v>98</v>
      </c>
      <c r="L5" s="1" t="s">
        <v>96</v>
      </c>
      <c r="M5" s="1"/>
    </row>
    <row r="6" spans="1:13" s="47" customFormat="1" x14ac:dyDescent="0.25">
      <c r="A6" s="1">
        <v>3</v>
      </c>
      <c r="B6" s="1" t="s">
        <v>151</v>
      </c>
      <c r="C6" s="1" t="s">
        <v>154</v>
      </c>
      <c r="D6" s="1" t="s">
        <v>157</v>
      </c>
      <c r="E6" s="1" t="s">
        <v>159</v>
      </c>
      <c r="F6" s="30">
        <v>9789810746377</v>
      </c>
      <c r="G6" s="1">
        <v>1</v>
      </c>
      <c r="H6" s="34">
        <v>210</v>
      </c>
      <c r="I6" s="33">
        <f>H6*G6</f>
        <v>210</v>
      </c>
      <c r="J6" s="1" t="s">
        <v>98</v>
      </c>
      <c r="K6" s="1" t="s">
        <v>98</v>
      </c>
      <c r="L6" s="1" t="s">
        <v>96</v>
      </c>
      <c r="M6" s="1"/>
    </row>
    <row r="7" spans="1:13" x14ac:dyDescent="0.25">
      <c r="A7" s="1">
        <v>4</v>
      </c>
      <c r="B7" s="25" t="s">
        <v>232</v>
      </c>
      <c r="C7" s="18" t="s">
        <v>233</v>
      </c>
      <c r="D7" s="26" t="s">
        <v>234</v>
      </c>
      <c r="E7" s="27" t="s">
        <v>159</v>
      </c>
      <c r="F7" s="28">
        <v>9780439903745</v>
      </c>
      <c r="G7" s="26">
        <v>1</v>
      </c>
      <c r="H7" s="35">
        <v>140</v>
      </c>
      <c r="I7" s="35">
        <v>140</v>
      </c>
      <c r="J7" s="26" t="s">
        <v>245</v>
      </c>
      <c r="K7" s="26" t="s">
        <v>246</v>
      </c>
      <c r="L7" s="26" t="s">
        <v>247</v>
      </c>
      <c r="M7" s="1"/>
    </row>
    <row r="8" spans="1:13" x14ac:dyDescent="0.25">
      <c r="A8" s="1">
        <v>5</v>
      </c>
      <c r="B8" s="25" t="s">
        <v>235</v>
      </c>
      <c r="C8" s="18" t="s">
        <v>236</v>
      </c>
      <c r="D8" s="29" t="s">
        <v>237</v>
      </c>
      <c r="E8" s="27" t="s">
        <v>159</v>
      </c>
      <c r="F8" s="28">
        <v>590423045</v>
      </c>
      <c r="G8" s="26">
        <v>1</v>
      </c>
      <c r="H8" s="35">
        <v>210</v>
      </c>
      <c r="I8" s="35">
        <v>210</v>
      </c>
      <c r="J8" s="26" t="s">
        <v>245</v>
      </c>
      <c r="K8" s="26" t="s">
        <v>248</v>
      </c>
      <c r="L8" s="26" t="s">
        <v>246</v>
      </c>
      <c r="M8" s="1"/>
    </row>
    <row r="9" spans="1:13" x14ac:dyDescent="0.25">
      <c r="A9" s="1">
        <v>6</v>
      </c>
      <c r="B9" s="24" t="s">
        <v>238</v>
      </c>
      <c r="C9" s="24" t="s">
        <v>239</v>
      </c>
      <c r="D9" s="24" t="s">
        <v>240</v>
      </c>
      <c r="E9" s="24" t="s">
        <v>241</v>
      </c>
      <c r="F9" s="30">
        <v>9781786030016</v>
      </c>
      <c r="G9" s="24">
        <v>1</v>
      </c>
      <c r="H9" s="36">
        <v>714</v>
      </c>
      <c r="I9" s="36">
        <v>714</v>
      </c>
      <c r="J9" s="26" t="s">
        <v>63</v>
      </c>
      <c r="K9" s="26" t="s">
        <v>249</v>
      </c>
      <c r="L9" s="26" t="s">
        <v>250</v>
      </c>
      <c r="M9" s="24"/>
    </row>
    <row r="10" spans="1:13" x14ac:dyDescent="0.25">
      <c r="A10" s="1">
        <v>7</v>
      </c>
      <c r="B10" s="24" t="s">
        <v>242</v>
      </c>
      <c r="C10" s="24" t="s">
        <v>243</v>
      </c>
      <c r="D10" s="29" t="s">
        <v>244</v>
      </c>
      <c r="E10" s="27" t="s">
        <v>159</v>
      </c>
      <c r="F10" s="28">
        <v>9781773212487</v>
      </c>
      <c r="G10" s="24">
        <v>1</v>
      </c>
      <c r="H10" s="36">
        <v>663</v>
      </c>
      <c r="I10" s="36">
        <v>663</v>
      </c>
      <c r="J10" s="26" t="s">
        <v>246</v>
      </c>
      <c r="K10" s="26" t="s">
        <v>63</v>
      </c>
      <c r="L10" s="26" t="s">
        <v>249</v>
      </c>
      <c r="M10" s="51">
        <f>SUM(I4:I10)</f>
        <v>3116</v>
      </c>
    </row>
    <row r="11" spans="1:13" s="47" customFormat="1" x14ac:dyDescent="0.25">
      <c r="A11" s="1">
        <v>8</v>
      </c>
      <c r="B11" s="15" t="s">
        <v>13</v>
      </c>
      <c r="C11" s="16" t="s">
        <v>14</v>
      </c>
      <c r="D11" s="1" t="s">
        <v>126</v>
      </c>
      <c r="E11" s="1" t="s">
        <v>95</v>
      </c>
      <c r="F11" s="28">
        <v>9789869743464</v>
      </c>
      <c r="G11" s="1">
        <v>1</v>
      </c>
      <c r="H11" s="37">
        <v>300</v>
      </c>
      <c r="I11" s="33">
        <f>H11*G11</f>
        <v>300</v>
      </c>
      <c r="J11" s="1" t="s">
        <v>63</v>
      </c>
      <c r="K11" s="1" t="s">
        <v>63</v>
      </c>
      <c r="L11" s="1" t="s">
        <v>63</v>
      </c>
      <c r="M11" s="1"/>
    </row>
    <row r="12" spans="1:13" s="47" customFormat="1" x14ac:dyDescent="0.25">
      <c r="A12" s="1">
        <v>9</v>
      </c>
      <c r="B12" s="1" t="s">
        <v>15</v>
      </c>
      <c r="C12" s="4" t="s">
        <v>22</v>
      </c>
      <c r="D12" s="1" t="s">
        <v>126</v>
      </c>
      <c r="E12" s="1" t="s">
        <v>95</v>
      </c>
      <c r="F12" s="28">
        <v>9789869743495</v>
      </c>
      <c r="G12" s="1">
        <v>1</v>
      </c>
      <c r="H12" s="33">
        <v>190</v>
      </c>
      <c r="I12" s="33">
        <f t="shared" ref="I12:I49" si="0">H12*G12</f>
        <v>190</v>
      </c>
      <c r="J12" s="1" t="s">
        <v>64</v>
      </c>
      <c r="K12" s="1" t="s">
        <v>64</v>
      </c>
      <c r="L12" s="1" t="s">
        <v>64</v>
      </c>
      <c r="M12" s="1"/>
    </row>
    <row r="13" spans="1:13" s="47" customFormat="1" x14ac:dyDescent="0.25">
      <c r="A13" s="1">
        <v>10</v>
      </c>
      <c r="B13" s="1" t="s">
        <v>16</v>
      </c>
      <c r="C13" s="4" t="s">
        <v>22</v>
      </c>
      <c r="D13" s="1" t="s">
        <v>126</v>
      </c>
      <c r="E13" s="1" t="s">
        <v>95</v>
      </c>
      <c r="F13" s="28">
        <v>9789579047302</v>
      </c>
      <c r="G13" s="1">
        <v>1</v>
      </c>
      <c r="H13" s="33">
        <v>190</v>
      </c>
      <c r="I13" s="33">
        <f t="shared" si="0"/>
        <v>190</v>
      </c>
      <c r="J13" s="1" t="s">
        <v>64</v>
      </c>
      <c r="K13" s="1" t="s">
        <v>64</v>
      </c>
      <c r="L13" s="1" t="s">
        <v>64</v>
      </c>
      <c r="M13" s="1"/>
    </row>
    <row r="14" spans="1:13" s="47" customFormat="1" x14ac:dyDescent="0.25">
      <c r="A14" s="1">
        <v>11</v>
      </c>
      <c r="B14" s="1" t="s">
        <v>17</v>
      </c>
      <c r="C14" s="4" t="s">
        <v>22</v>
      </c>
      <c r="D14" s="1" t="s">
        <v>126</v>
      </c>
      <c r="E14" s="1" t="s">
        <v>95</v>
      </c>
      <c r="F14" s="28">
        <v>9789579047319</v>
      </c>
      <c r="G14" s="1">
        <v>1</v>
      </c>
      <c r="H14" s="33">
        <v>190</v>
      </c>
      <c r="I14" s="33">
        <f t="shared" si="0"/>
        <v>190</v>
      </c>
      <c r="J14" s="1" t="s">
        <v>64</v>
      </c>
      <c r="K14" s="1" t="s">
        <v>64</v>
      </c>
      <c r="L14" s="1" t="s">
        <v>64</v>
      </c>
      <c r="M14" s="1"/>
    </row>
    <row r="15" spans="1:13" s="47" customFormat="1" x14ac:dyDescent="0.25">
      <c r="A15" s="1">
        <v>12</v>
      </c>
      <c r="B15" s="1" t="s">
        <v>18</v>
      </c>
      <c r="C15" s="4" t="s">
        <v>22</v>
      </c>
      <c r="D15" s="1" t="s">
        <v>126</v>
      </c>
      <c r="E15" s="1" t="s">
        <v>95</v>
      </c>
      <c r="F15" s="28">
        <v>9789579047326</v>
      </c>
      <c r="G15" s="1">
        <v>1</v>
      </c>
      <c r="H15" s="33">
        <v>190</v>
      </c>
      <c r="I15" s="33">
        <f t="shared" si="0"/>
        <v>190</v>
      </c>
      <c r="J15" s="1" t="s">
        <v>64</v>
      </c>
      <c r="K15" s="1" t="s">
        <v>64</v>
      </c>
      <c r="L15" s="1" t="s">
        <v>64</v>
      </c>
      <c r="M15" s="1"/>
    </row>
    <row r="16" spans="1:13" s="47" customFormat="1" x14ac:dyDescent="0.25">
      <c r="A16" s="1">
        <v>13</v>
      </c>
      <c r="B16" s="1" t="s">
        <v>19</v>
      </c>
      <c r="C16" s="4" t="s">
        <v>22</v>
      </c>
      <c r="D16" s="1" t="s">
        <v>126</v>
      </c>
      <c r="E16" s="1" t="s">
        <v>95</v>
      </c>
      <c r="F16" s="28">
        <v>9789579047333</v>
      </c>
      <c r="G16" s="1">
        <v>1</v>
      </c>
      <c r="H16" s="33">
        <v>190</v>
      </c>
      <c r="I16" s="33">
        <f t="shared" si="0"/>
        <v>190</v>
      </c>
      <c r="J16" s="1" t="s">
        <v>64</v>
      </c>
      <c r="K16" s="1" t="s">
        <v>64</v>
      </c>
      <c r="L16" s="1" t="s">
        <v>64</v>
      </c>
      <c r="M16" s="1"/>
    </row>
    <row r="17" spans="1:13" s="47" customFormat="1" x14ac:dyDescent="0.25">
      <c r="A17" s="1">
        <v>14</v>
      </c>
      <c r="B17" s="1" t="s">
        <v>20</v>
      </c>
      <c r="C17" s="4" t="s">
        <v>22</v>
      </c>
      <c r="D17" s="1" t="s">
        <v>126</v>
      </c>
      <c r="E17" s="1" t="s">
        <v>95</v>
      </c>
      <c r="F17" s="28">
        <v>9789579047340</v>
      </c>
      <c r="G17" s="1">
        <v>1</v>
      </c>
      <c r="H17" s="33">
        <v>190</v>
      </c>
      <c r="I17" s="33">
        <f t="shared" si="0"/>
        <v>190</v>
      </c>
      <c r="J17" s="1" t="s">
        <v>64</v>
      </c>
      <c r="K17" s="1" t="s">
        <v>64</v>
      </c>
      <c r="L17" s="1" t="s">
        <v>64</v>
      </c>
      <c r="M17" s="1"/>
    </row>
    <row r="18" spans="1:13" s="47" customFormat="1" x14ac:dyDescent="0.25">
      <c r="A18" s="1">
        <v>15</v>
      </c>
      <c r="B18" s="1" t="s">
        <v>21</v>
      </c>
      <c r="C18" s="4" t="s">
        <v>22</v>
      </c>
      <c r="D18" s="1" t="s">
        <v>126</v>
      </c>
      <c r="E18" s="1" t="s">
        <v>95</v>
      </c>
      <c r="F18" s="28">
        <v>9789579047357</v>
      </c>
      <c r="G18" s="1">
        <v>1</v>
      </c>
      <c r="H18" s="33">
        <v>190</v>
      </c>
      <c r="I18" s="33">
        <f t="shared" si="0"/>
        <v>190</v>
      </c>
      <c r="J18" s="1" t="s">
        <v>64</v>
      </c>
      <c r="K18" s="1" t="s">
        <v>64</v>
      </c>
      <c r="L18" s="1" t="s">
        <v>64</v>
      </c>
      <c r="M18" s="1"/>
    </row>
    <row r="19" spans="1:13" s="47" customFormat="1" x14ac:dyDescent="0.25">
      <c r="A19" s="1">
        <v>16</v>
      </c>
      <c r="B19" s="17" t="s">
        <v>23</v>
      </c>
      <c r="C19" s="4" t="s">
        <v>30</v>
      </c>
      <c r="D19" s="1" t="s">
        <v>126</v>
      </c>
      <c r="E19" s="1" t="s">
        <v>95</v>
      </c>
      <c r="F19" s="28">
        <v>9789869641784</v>
      </c>
      <c r="G19" s="1">
        <v>1</v>
      </c>
      <c r="H19" s="38">
        <v>250</v>
      </c>
      <c r="I19" s="33">
        <f t="shared" si="0"/>
        <v>250</v>
      </c>
      <c r="J19" s="1" t="s">
        <v>65</v>
      </c>
      <c r="K19" s="1" t="s">
        <v>65</v>
      </c>
      <c r="L19" s="1" t="s">
        <v>65</v>
      </c>
      <c r="M19" s="1"/>
    </row>
    <row r="20" spans="1:13" s="47" customFormat="1" x14ac:dyDescent="0.25">
      <c r="A20" s="1">
        <v>17</v>
      </c>
      <c r="B20" s="4" t="s">
        <v>24</v>
      </c>
      <c r="C20" s="4" t="s">
        <v>31</v>
      </c>
      <c r="D20" s="1" t="s">
        <v>126</v>
      </c>
      <c r="E20" s="1" t="s">
        <v>95</v>
      </c>
      <c r="F20" s="28">
        <v>9789579047371</v>
      </c>
      <c r="G20" s="1">
        <v>1</v>
      </c>
      <c r="H20" s="37">
        <v>260</v>
      </c>
      <c r="I20" s="33">
        <f t="shared" si="0"/>
        <v>260</v>
      </c>
      <c r="J20" s="1" t="s">
        <v>66</v>
      </c>
      <c r="K20" s="1" t="s">
        <v>66</v>
      </c>
      <c r="L20" s="1" t="s">
        <v>66</v>
      </c>
      <c r="M20" s="1"/>
    </row>
    <row r="21" spans="1:13" s="47" customFormat="1" x14ac:dyDescent="0.25">
      <c r="A21" s="1">
        <v>18</v>
      </c>
      <c r="B21" s="5" t="s">
        <v>255</v>
      </c>
      <c r="C21" s="5" t="s">
        <v>32</v>
      </c>
      <c r="D21" s="1" t="s">
        <v>126</v>
      </c>
      <c r="E21" s="1" t="s">
        <v>95</v>
      </c>
      <c r="F21" s="28">
        <v>9789869641753</v>
      </c>
      <c r="G21" s="1">
        <v>1</v>
      </c>
      <c r="H21" s="39">
        <v>230</v>
      </c>
      <c r="I21" s="33">
        <f t="shared" si="0"/>
        <v>230</v>
      </c>
      <c r="J21" s="1" t="s">
        <v>66</v>
      </c>
      <c r="K21" s="1" t="s">
        <v>63</v>
      </c>
      <c r="L21" s="1" t="s">
        <v>66</v>
      </c>
      <c r="M21" s="1"/>
    </row>
    <row r="22" spans="1:13" s="47" customFormat="1" x14ac:dyDescent="0.25">
      <c r="A22" s="1">
        <v>19</v>
      </c>
      <c r="B22" s="17" t="s">
        <v>25</v>
      </c>
      <c r="C22" s="4" t="s">
        <v>33</v>
      </c>
      <c r="D22" s="1" t="s">
        <v>126</v>
      </c>
      <c r="E22" s="1" t="s">
        <v>95</v>
      </c>
      <c r="F22" s="28">
        <v>9789869641791</v>
      </c>
      <c r="G22" s="1">
        <v>1</v>
      </c>
      <c r="H22" s="37">
        <v>230</v>
      </c>
      <c r="I22" s="33">
        <f t="shared" si="0"/>
        <v>230</v>
      </c>
      <c r="J22" s="1" t="s">
        <v>67</v>
      </c>
      <c r="K22" s="1" t="s">
        <v>67</v>
      </c>
      <c r="L22" s="1" t="s">
        <v>67</v>
      </c>
      <c r="M22" s="1"/>
    </row>
    <row r="23" spans="1:13" s="47" customFormat="1" x14ac:dyDescent="0.25">
      <c r="A23" s="1">
        <v>20</v>
      </c>
      <c r="B23" s="17" t="s">
        <v>26</v>
      </c>
      <c r="C23" s="4" t="s">
        <v>34</v>
      </c>
      <c r="D23" s="1" t="s">
        <v>126</v>
      </c>
      <c r="E23" s="1" t="s">
        <v>95</v>
      </c>
      <c r="F23" s="28">
        <v>9789869743419</v>
      </c>
      <c r="G23" s="1">
        <v>1</v>
      </c>
      <c r="H23" s="37">
        <v>190</v>
      </c>
      <c r="I23" s="33">
        <f t="shared" si="0"/>
        <v>190</v>
      </c>
      <c r="J23" s="1" t="s">
        <v>68</v>
      </c>
      <c r="K23" s="1" t="s">
        <v>68</v>
      </c>
      <c r="L23" s="1" t="s">
        <v>68</v>
      </c>
      <c r="M23" s="1"/>
    </row>
    <row r="24" spans="1:13" s="47" customFormat="1" x14ac:dyDescent="0.25">
      <c r="A24" s="1">
        <v>21</v>
      </c>
      <c r="B24" s="17" t="s">
        <v>27</v>
      </c>
      <c r="C24" s="4" t="s">
        <v>35</v>
      </c>
      <c r="D24" s="1" t="s">
        <v>126</v>
      </c>
      <c r="E24" s="1" t="s">
        <v>95</v>
      </c>
      <c r="F24" s="28">
        <v>9789869743402</v>
      </c>
      <c r="G24" s="1">
        <v>1</v>
      </c>
      <c r="H24" s="37">
        <v>230</v>
      </c>
      <c r="I24" s="33">
        <f t="shared" si="0"/>
        <v>230</v>
      </c>
      <c r="J24" s="1" t="s">
        <v>69</v>
      </c>
      <c r="K24" s="1" t="s">
        <v>69</v>
      </c>
      <c r="L24" s="1" t="s">
        <v>69</v>
      </c>
      <c r="M24" s="1"/>
    </row>
    <row r="25" spans="1:13" s="47" customFormat="1" x14ac:dyDescent="0.25">
      <c r="A25" s="1">
        <v>22</v>
      </c>
      <c r="B25" s="17" t="s">
        <v>28</v>
      </c>
      <c r="C25" s="4" t="s">
        <v>36</v>
      </c>
      <c r="D25" s="1" t="s">
        <v>126</v>
      </c>
      <c r="E25" s="1" t="s">
        <v>95</v>
      </c>
      <c r="F25" s="28">
        <v>9789579047401</v>
      </c>
      <c r="G25" s="1">
        <v>1</v>
      </c>
      <c r="H25" s="37">
        <v>230</v>
      </c>
      <c r="I25" s="33">
        <f t="shared" si="0"/>
        <v>230</v>
      </c>
      <c r="J25" s="1" t="s">
        <v>70</v>
      </c>
      <c r="K25" s="1" t="s">
        <v>70</v>
      </c>
      <c r="L25" s="1" t="s">
        <v>70</v>
      </c>
      <c r="M25" s="1"/>
    </row>
    <row r="26" spans="1:13" s="47" customFormat="1" x14ac:dyDescent="0.25">
      <c r="A26" s="1">
        <v>23</v>
      </c>
      <c r="B26" s="17" t="s">
        <v>29</v>
      </c>
      <c r="C26" s="4" t="s">
        <v>37</v>
      </c>
      <c r="D26" s="1" t="s">
        <v>126</v>
      </c>
      <c r="E26" s="1" t="s">
        <v>95</v>
      </c>
      <c r="F26" s="28">
        <v>9789579047418</v>
      </c>
      <c r="G26" s="1">
        <v>1</v>
      </c>
      <c r="H26" s="37">
        <v>230</v>
      </c>
      <c r="I26" s="33">
        <f t="shared" si="0"/>
        <v>230</v>
      </c>
      <c r="J26" s="1" t="s">
        <v>70</v>
      </c>
      <c r="K26" s="1" t="s">
        <v>70</v>
      </c>
      <c r="L26" s="1" t="s">
        <v>70</v>
      </c>
      <c r="M26" s="1"/>
    </row>
    <row r="27" spans="1:13" s="47" customFormat="1" x14ac:dyDescent="0.25">
      <c r="A27" s="1">
        <v>24</v>
      </c>
      <c r="B27" s="18" t="s">
        <v>41</v>
      </c>
      <c r="C27" s="1" t="s">
        <v>38</v>
      </c>
      <c r="D27" s="1" t="s">
        <v>126</v>
      </c>
      <c r="E27" s="1" t="s">
        <v>95</v>
      </c>
      <c r="F27" s="28">
        <v>9789869743440</v>
      </c>
      <c r="G27" s="1">
        <v>1</v>
      </c>
      <c r="H27" s="39">
        <v>280</v>
      </c>
      <c r="I27" s="33">
        <f t="shared" si="0"/>
        <v>280</v>
      </c>
      <c r="J27" s="1" t="s">
        <v>71</v>
      </c>
      <c r="K27" s="1" t="s">
        <v>71</v>
      </c>
      <c r="L27" s="1" t="s">
        <v>71</v>
      </c>
      <c r="M27" s="1"/>
    </row>
    <row r="28" spans="1:13" s="47" customFormat="1" x14ac:dyDescent="0.25">
      <c r="A28" s="1">
        <v>25</v>
      </c>
      <c r="B28" s="17" t="s">
        <v>42</v>
      </c>
      <c r="C28" s="1" t="s">
        <v>39</v>
      </c>
      <c r="D28" s="1" t="s">
        <v>126</v>
      </c>
      <c r="E28" s="1" t="s">
        <v>95</v>
      </c>
      <c r="F28" s="28">
        <v>9789869743471</v>
      </c>
      <c r="G28" s="1">
        <v>1</v>
      </c>
      <c r="H28" s="37">
        <v>260</v>
      </c>
      <c r="I28" s="33">
        <f t="shared" si="0"/>
        <v>260</v>
      </c>
      <c r="J28" s="1" t="s">
        <v>72</v>
      </c>
      <c r="K28" s="1" t="s">
        <v>72</v>
      </c>
      <c r="L28" s="1" t="s">
        <v>72</v>
      </c>
      <c r="M28" s="1"/>
    </row>
    <row r="29" spans="1:13" s="47" customFormat="1" x14ac:dyDescent="0.25">
      <c r="A29" s="1">
        <v>26</v>
      </c>
      <c r="B29" s="17" t="s">
        <v>43</v>
      </c>
      <c r="C29" s="1" t="s">
        <v>40</v>
      </c>
      <c r="D29" s="1" t="s">
        <v>126</v>
      </c>
      <c r="E29" s="1" t="s">
        <v>95</v>
      </c>
      <c r="F29" s="28">
        <v>9789869743426</v>
      </c>
      <c r="G29" s="1">
        <v>1</v>
      </c>
      <c r="H29" s="37">
        <v>280</v>
      </c>
      <c r="I29" s="33">
        <f t="shared" si="0"/>
        <v>280</v>
      </c>
      <c r="J29" s="1" t="s">
        <v>72</v>
      </c>
      <c r="K29" s="1" t="s">
        <v>72</v>
      </c>
      <c r="L29" s="1" t="s">
        <v>72</v>
      </c>
      <c r="M29" s="1"/>
    </row>
    <row r="30" spans="1:13" s="47" customFormat="1" ht="39" x14ac:dyDescent="0.25">
      <c r="A30" s="1">
        <v>27</v>
      </c>
      <c r="B30" s="1" t="s">
        <v>251</v>
      </c>
      <c r="C30" s="19" t="s">
        <v>252</v>
      </c>
      <c r="D30" s="19" t="s">
        <v>56</v>
      </c>
      <c r="E30" s="1" t="s">
        <v>95</v>
      </c>
      <c r="F30" s="6">
        <v>9789869485852</v>
      </c>
      <c r="G30" s="1">
        <v>1</v>
      </c>
      <c r="H30" s="40">
        <v>100</v>
      </c>
      <c r="I30" s="33">
        <f t="shared" si="0"/>
        <v>100</v>
      </c>
      <c r="J30" s="1" t="s">
        <v>72</v>
      </c>
      <c r="K30" s="1" t="s">
        <v>72</v>
      </c>
      <c r="L30" s="1" t="s">
        <v>72</v>
      </c>
      <c r="M30" s="1"/>
    </row>
    <row r="31" spans="1:13" s="47" customFormat="1" ht="39" x14ac:dyDescent="0.25">
      <c r="A31" s="1">
        <v>28</v>
      </c>
      <c r="B31" s="1" t="s">
        <v>44</v>
      </c>
      <c r="C31" s="19" t="s">
        <v>51</v>
      </c>
      <c r="D31" s="19" t="s">
        <v>57</v>
      </c>
      <c r="E31" s="1" t="s">
        <v>95</v>
      </c>
      <c r="F31" s="7">
        <v>9789864794164</v>
      </c>
      <c r="G31" s="1">
        <v>1</v>
      </c>
      <c r="H31" s="40">
        <v>350</v>
      </c>
      <c r="I31" s="33">
        <f t="shared" si="0"/>
        <v>350</v>
      </c>
      <c r="J31" s="1" t="s">
        <v>72</v>
      </c>
      <c r="K31" s="1" t="s">
        <v>72</v>
      </c>
      <c r="L31" s="1" t="s">
        <v>72</v>
      </c>
      <c r="M31" s="1"/>
    </row>
    <row r="32" spans="1:13" s="47" customFormat="1" x14ac:dyDescent="0.25">
      <c r="A32" s="1">
        <v>29</v>
      </c>
      <c r="B32" s="1" t="s">
        <v>45</v>
      </c>
      <c r="C32" s="2" t="s">
        <v>52</v>
      </c>
      <c r="D32" s="2" t="s">
        <v>58</v>
      </c>
      <c r="E32" s="1" t="s">
        <v>95</v>
      </c>
      <c r="F32" s="8">
        <v>9789864501953</v>
      </c>
      <c r="G32" s="1">
        <v>1</v>
      </c>
      <c r="H32" s="41">
        <v>280</v>
      </c>
      <c r="I32" s="33">
        <f t="shared" si="0"/>
        <v>280</v>
      </c>
      <c r="J32" s="1" t="s">
        <v>72</v>
      </c>
      <c r="K32" s="1" t="s">
        <v>72</v>
      </c>
      <c r="L32" s="1" t="s">
        <v>72</v>
      </c>
      <c r="M32" s="1"/>
    </row>
    <row r="33" spans="1:13" s="47" customFormat="1" ht="39" x14ac:dyDescent="0.25">
      <c r="A33" s="1">
        <v>30</v>
      </c>
      <c r="B33" s="1" t="s">
        <v>46</v>
      </c>
      <c r="C33" s="19" t="s">
        <v>31</v>
      </c>
      <c r="D33" s="19" t="s">
        <v>59</v>
      </c>
      <c r="E33" s="1" t="s">
        <v>95</v>
      </c>
      <c r="F33" s="7">
        <v>9789579095471</v>
      </c>
      <c r="G33" s="1">
        <v>1</v>
      </c>
      <c r="H33" s="40">
        <v>280</v>
      </c>
      <c r="I33" s="33">
        <f t="shared" si="0"/>
        <v>280</v>
      </c>
      <c r="J33" s="1" t="s">
        <v>72</v>
      </c>
      <c r="K33" s="1" t="s">
        <v>72</v>
      </c>
      <c r="L33" s="1" t="s">
        <v>72</v>
      </c>
      <c r="M33" s="1"/>
    </row>
    <row r="34" spans="1:13" s="47" customFormat="1" ht="39" x14ac:dyDescent="0.25">
      <c r="A34" s="1">
        <v>31</v>
      </c>
      <c r="B34" s="1" t="s">
        <v>47</v>
      </c>
      <c r="C34" s="19" t="s">
        <v>53</v>
      </c>
      <c r="D34" s="19" t="s">
        <v>60</v>
      </c>
      <c r="E34" s="1" t="s">
        <v>95</v>
      </c>
      <c r="F34" s="7">
        <v>9789869483780</v>
      </c>
      <c r="G34" s="1">
        <v>1</v>
      </c>
      <c r="H34" s="40">
        <v>260</v>
      </c>
      <c r="I34" s="33">
        <f t="shared" si="0"/>
        <v>260</v>
      </c>
      <c r="J34" s="1" t="s">
        <v>72</v>
      </c>
      <c r="K34" s="1" t="s">
        <v>72</v>
      </c>
      <c r="L34" s="1" t="s">
        <v>72</v>
      </c>
      <c r="M34" s="1"/>
    </row>
    <row r="35" spans="1:13" s="47" customFormat="1" x14ac:dyDescent="0.25">
      <c r="A35" s="1">
        <v>32</v>
      </c>
      <c r="B35" s="1" t="s">
        <v>48</v>
      </c>
      <c r="C35" s="2" t="s">
        <v>54</v>
      </c>
      <c r="D35" s="2" t="s">
        <v>58</v>
      </c>
      <c r="E35" s="1" t="s">
        <v>95</v>
      </c>
      <c r="F35" s="8">
        <v>9789864502165</v>
      </c>
      <c r="G35" s="1">
        <v>1</v>
      </c>
      <c r="H35" s="41">
        <v>260</v>
      </c>
      <c r="I35" s="33">
        <f t="shared" si="0"/>
        <v>260</v>
      </c>
      <c r="J35" s="1" t="s">
        <v>72</v>
      </c>
      <c r="K35" s="1" t="s">
        <v>72</v>
      </c>
      <c r="L35" s="1" t="s">
        <v>72</v>
      </c>
      <c r="M35" s="1"/>
    </row>
    <row r="36" spans="1:13" s="47" customFormat="1" ht="39" x14ac:dyDescent="0.25">
      <c r="A36" s="1">
        <v>33</v>
      </c>
      <c r="B36" s="1" t="s">
        <v>49</v>
      </c>
      <c r="C36" s="19" t="s">
        <v>31</v>
      </c>
      <c r="D36" s="19" t="s">
        <v>59</v>
      </c>
      <c r="E36" s="1" t="s">
        <v>95</v>
      </c>
      <c r="F36" s="7">
        <v>9789579095464</v>
      </c>
      <c r="G36" s="1">
        <v>1</v>
      </c>
      <c r="H36" s="40">
        <v>280</v>
      </c>
      <c r="I36" s="33">
        <f t="shared" si="0"/>
        <v>280</v>
      </c>
      <c r="J36" s="1" t="s">
        <v>72</v>
      </c>
      <c r="K36" s="1" t="s">
        <v>72</v>
      </c>
      <c r="L36" s="1" t="s">
        <v>72</v>
      </c>
      <c r="M36" s="1"/>
    </row>
    <row r="37" spans="1:13" s="47" customFormat="1" ht="39" x14ac:dyDescent="0.25">
      <c r="A37" s="1">
        <v>34</v>
      </c>
      <c r="B37" s="1" t="s">
        <v>50</v>
      </c>
      <c r="C37" s="19" t="s">
        <v>55</v>
      </c>
      <c r="D37" s="19" t="s">
        <v>60</v>
      </c>
      <c r="E37" s="1" t="s">
        <v>95</v>
      </c>
      <c r="F37" s="7">
        <v>9789869653305</v>
      </c>
      <c r="G37" s="1">
        <v>1</v>
      </c>
      <c r="H37" s="40">
        <v>280</v>
      </c>
      <c r="I37" s="33">
        <f t="shared" si="0"/>
        <v>280</v>
      </c>
      <c r="J37" s="1" t="s">
        <v>72</v>
      </c>
      <c r="K37" s="1" t="s">
        <v>72</v>
      </c>
      <c r="L37" s="1" t="s">
        <v>72</v>
      </c>
      <c r="M37" s="1"/>
    </row>
    <row r="38" spans="1:13" s="47" customFormat="1" x14ac:dyDescent="0.25">
      <c r="A38" s="1">
        <v>35</v>
      </c>
      <c r="B38" s="1" t="s">
        <v>74</v>
      </c>
      <c r="C38" s="1" t="s">
        <v>75</v>
      </c>
      <c r="D38" s="1" t="s">
        <v>124</v>
      </c>
      <c r="E38" s="1" t="s">
        <v>95</v>
      </c>
      <c r="F38" s="30">
        <v>9789864491698</v>
      </c>
      <c r="G38" s="1">
        <v>1</v>
      </c>
      <c r="H38" s="31">
        <v>250</v>
      </c>
      <c r="I38" s="33">
        <f t="shared" si="0"/>
        <v>250</v>
      </c>
      <c r="J38" s="1" t="s">
        <v>72</v>
      </c>
      <c r="K38" s="1" t="s">
        <v>72</v>
      </c>
      <c r="L38" s="1" t="s">
        <v>72</v>
      </c>
      <c r="M38" s="1"/>
    </row>
    <row r="39" spans="1:13" s="47" customFormat="1" x14ac:dyDescent="0.25">
      <c r="A39" s="1">
        <v>36</v>
      </c>
      <c r="B39" s="1" t="s">
        <v>76</v>
      </c>
      <c r="C39" s="1" t="s">
        <v>80</v>
      </c>
      <c r="D39" s="1" t="s">
        <v>124</v>
      </c>
      <c r="E39" s="1" t="s">
        <v>95</v>
      </c>
      <c r="F39" s="30">
        <v>9789864491643</v>
      </c>
      <c r="G39" s="1">
        <v>1</v>
      </c>
      <c r="H39" s="31">
        <v>300</v>
      </c>
      <c r="I39" s="33">
        <f t="shared" si="0"/>
        <v>300</v>
      </c>
      <c r="J39" s="1" t="s">
        <v>72</v>
      </c>
      <c r="K39" s="1" t="s">
        <v>72</v>
      </c>
      <c r="L39" s="1" t="s">
        <v>72</v>
      </c>
      <c r="M39" s="1"/>
    </row>
    <row r="40" spans="1:13" s="47" customFormat="1" x14ac:dyDescent="0.25">
      <c r="A40" s="1">
        <v>37</v>
      </c>
      <c r="B40" s="1" t="s">
        <v>77</v>
      </c>
      <c r="C40" s="1" t="s">
        <v>81</v>
      </c>
      <c r="D40" s="1" t="s">
        <v>124</v>
      </c>
      <c r="E40" s="1" t="s">
        <v>95</v>
      </c>
      <c r="F40" s="30">
        <v>9789864491612</v>
      </c>
      <c r="G40" s="1">
        <v>1</v>
      </c>
      <c r="H40" s="31">
        <v>270</v>
      </c>
      <c r="I40" s="33">
        <f t="shared" si="0"/>
        <v>270</v>
      </c>
      <c r="J40" s="1" t="s">
        <v>72</v>
      </c>
      <c r="K40" s="1" t="s">
        <v>72</v>
      </c>
      <c r="L40" s="1" t="s">
        <v>72</v>
      </c>
      <c r="M40" s="1"/>
    </row>
    <row r="41" spans="1:13" s="47" customFormat="1" x14ac:dyDescent="0.25">
      <c r="A41" s="1">
        <v>38</v>
      </c>
      <c r="B41" s="1" t="s">
        <v>78</v>
      </c>
      <c r="C41" s="1" t="s">
        <v>82</v>
      </c>
      <c r="D41" s="1" t="s">
        <v>124</v>
      </c>
      <c r="E41" s="1" t="s">
        <v>95</v>
      </c>
      <c r="F41" s="30">
        <v>9789864491353</v>
      </c>
      <c r="G41" s="1">
        <v>1</v>
      </c>
      <c r="H41" s="31">
        <v>280</v>
      </c>
      <c r="I41" s="33">
        <f t="shared" si="0"/>
        <v>280</v>
      </c>
      <c r="J41" s="1" t="s">
        <v>72</v>
      </c>
      <c r="K41" s="1" t="s">
        <v>72</v>
      </c>
      <c r="L41" s="1" t="s">
        <v>72</v>
      </c>
      <c r="M41" s="1"/>
    </row>
    <row r="42" spans="1:13" s="47" customFormat="1" x14ac:dyDescent="0.25">
      <c r="A42" s="1">
        <v>39</v>
      </c>
      <c r="B42" s="1" t="s">
        <v>79</v>
      </c>
      <c r="C42" s="1" t="s">
        <v>83</v>
      </c>
      <c r="D42" s="1" t="s">
        <v>124</v>
      </c>
      <c r="E42" s="1" t="s">
        <v>95</v>
      </c>
      <c r="F42" s="30">
        <v>9789864491285</v>
      </c>
      <c r="G42" s="1">
        <v>1</v>
      </c>
      <c r="H42" s="31">
        <v>280</v>
      </c>
      <c r="I42" s="33">
        <f t="shared" si="0"/>
        <v>280</v>
      </c>
      <c r="J42" s="1" t="s">
        <v>72</v>
      </c>
      <c r="K42" s="1" t="s">
        <v>72</v>
      </c>
      <c r="L42" s="1" t="s">
        <v>72</v>
      </c>
      <c r="M42" s="1"/>
    </row>
    <row r="43" spans="1:13" s="47" customFormat="1" x14ac:dyDescent="0.25">
      <c r="A43" s="1">
        <v>40</v>
      </c>
      <c r="B43" s="1" t="s">
        <v>84</v>
      </c>
      <c r="C43" s="1" t="s">
        <v>86</v>
      </c>
      <c r="D43" s="1" t="s">
        <v>124</v>
      </c>
      <c r="E43" s="1" t="s">
        <v>95</v>
      </c>
      <c r="F43" s="30">
        <v>9789864491384</v>
      </c>
      <c r="G43" s="1">
        <v>1</v>
      </c>
      <c r="H43" s="31">
        <v>280</v>
      </c>
      <c r="I43" s="33">
        <f t="shared" si="0"/>
        <v>280</v>
      </c>
      <c r="J43" s="1" t="s">
        <v>72</v>
      </c>
      <c r="K43" s="1" t="s">
        <v>72</v>
      </c>
      <c r="L43" s="1" t="s">
        <v>72</v>
      </c>
      <c r="M43" s="50"/>
    </row>
    <row r="44" spans="1:13" s="47" customFormat="1" x14ac:dyDescent="0.25">
      <c r="A44" s="1">
        <v>41</v>
      </c>
      <c r="B44" s="1" t="s">
        <v>85</v>
      </c>
      <c r="C44" s="1" t="s">
        <v>87</v>
      </c>
      <c r="D44" s="1" t="s">
        <v>124</v>
      </c>
      <c r="E44" s="1" t="s">
        <v>95</v>
      </c>
      <c r="F44" s="30">
        <v>9789864491414</v>
      </c>
      <c r="G44" s="1">
        <v>1</v>
      </c>
      <c r="H44" s="31">
        <v>280</v>
      </c>
      <c r="I44" s="33">
        <f t="shared" si="0"/>
        <v>280</v>
      </c>
      <c r="J44" s="1" t="s">
        <v>72</v>
      </c>
      <c r="K44" s="1" t="s">
        <v>72</v>
      </c>
      <c r="L44" s="1" t="s">
        <v>72</v>
      </c>
      <c r="M44" s="1"/>
    </row>
    <row r="45" spans="1:13" s="47" customFormat="1" x14ac:dyDescent="0.25">
      <c r="A45" s="1">
        <v>42</v>
      </c>
      <c r="B45" s="14" t="s">
        <v>88</v>
      </c>
      <c r="C45" s="1" t="s">
        <v>146</v>
      </c>
      <c r="D45" s="1" t="s">
        <v>92</v>
      </c>
      <c r="E45" s="1" t="s">
        <v>95</v>
      </c>
      <c r="F45" s="30">
        <v>9789869629379</v>
      </c>
      <c r="G45" s="1">
        <v>1</v>
      </c>
      <c r="H45" s="42">
        <v>300</v>
      </c>
      <c r="I45" s="33">
        <f t="shared" si="0"/>
        <v>300</v>
      </c>
      <c r="J45" s="1" t="s">
        <v>72</v>
      </c>
      <c r="K45" s="1" t="s">
        <v>72</v>
      </c>
      <c r="L45" s="1" t="s">
        <v>72</v>
      </c>
      <c r="M45" s="1"/>
    </row>
    <row r="46" spans="1:13" s="47" customFormat="1" x14ac:dyDescent="0.25">
      <c r="A46" s="1">
        <v>43</v>
      </c>
      <c r="B46" s="14" t="s">
        <v>89</v>
      </c>
      <c r="C46" s="1" t="s">
        <v>147</v>
      </c>
      <c r="D46" s="1" t="s">
        <v>93</v>
      </c>
      <c r="E46" s="1" t="s">
        <v>95</v>
      </c>
      <c r="F46" s="30">
        <v>9789861615745</v>
      </c>
      <c r="G46" s="1">
        <v>1</v>
      </c>
      <c r="H46" s="41">
        <v>280</v>
      </c>
      <c r="I46" s="33">
        <f t="shared" si="0"/>
        <v>280</v>
      </c>
      <c r="J46" s="1" t="s">
        <v>72</v>
      </c>
      <c r="K46" s="1" t="s">
        <v>72</v>
      </c>
      <c r="L46" s="1" t="s">
        <v>72</v>
      </c>
      <c r="M46" s="1"/>
    </row>
    <row r="47" spans="1:13" s="47" customFormat="1" x14ac:dyDescent="0.25">
      <c r="A47" s="1">
        <v>44</v>
      </c>
      <c r="B47" s="14" t="s">
        <v>91</v>
      </c>
      <c r="C47" s="1" t="s">
        <v>148</v>
      </c>
      <c r="D47" s="1" t="s">
        <v>59</v>
      </c>
      <c r="E47" s="1" t="s">
        <v>95</v>
      </c>
      <c r="F47" s="30">
        <v>4717211024744</v>
      </c>
      <c r="G47" s="1">
        <v>1</v>
      </c>
      <c r="H47" s="42">
        <v>1050</v>
      </c>
      <c r="I47" s="33">
        <f t="shared" si="0"/>
        <v>1050</v>
      </c>
      <c r="J47" s="1" t="s">
        <v>97</v>
      </c>
      <c r="K47" s="1" t="s">
        <v>72</v>
      </c>
      <c r="L47" s="1" t="s">
        <v>72</v>
      </c>
      <c r="M47" s="1"/>
    </row>
    <row r="48" spans="1:13" s="47" customFormat="1" x14ac:dyDescent="0.25">
      <c r="A48" s="1">
        <v>45</v>
      </c>
      <c r="B48" s="14" t="s">
        <v>90</v>
      </c>
      <c r="C48" s="1" t="s">
        <v>149</v>
      </c>
      <c r="D48" s="1" t="s">
        <v>94</v>
      </c>
      <c r="E48" s="1" t="s">
        <v>95</v>
      </c>
      <c r="F48" s="30">
        <v>9789578423664</v>
      </c>
      <c r="G48" s="1">
        <v>1</v>
      </c>
      <c r="H48" s="42">
        <v>320</v>
      </c>
      <c r="I48" s="33">
        <f t="shared" si="0"/>
        <v>320</v>
      </c>
      <c r="J48" s="1" t="s">
        <v>98</v>
      </c>
      <c r="K48" s="1" t="s">
        <v>72</v>
      </c>
      <c r="L48" s="1" t="s">
        <v>72</v>
      </c>
      <c r="M48" s="1"/>
    </row>
    <row r="49" spans="1:13" s="47" customFormat="1" x14ac:dyDescent="0.25">
      <c r="A49" s="1">
        <v>46</v>
      </c>
      <c r="B49" s="1" t="s">
        <v>99</v>
      </c>
      <c r="C49" s="1" t="s">
        <v>131</v>
      </c>
      <c r="D49" s="1" t="s">
        <v>115</v>
      </c>
      <c r="E49" s="1" t="s">
        <v>95</v>
      </c>
      <c r="F49" s="30">
        <v>9789862139370</v>
      </c>
      <c r="G49" s="1">
        <v>1</v>
      </c>
      <c r="H49" s="41">
        <v>550</v>
      </c>
      <c r="I49" s="33">
        <f t="shared" si="0"/>
        <v>550</v>
      </c>
      <c r="J49" s="1" t="s">
        <v>98</v>
      </c>
      <c r="K49" s="1" t="s">
        <v>98</v>
      </c>
      <c r="L49" s="1" t="s">
        <v>98</v>
      </c>
      <c r="M49" s="1"/>
    </row>
    <row r="50" spans="1:13" s="47" customFormat="1" x14ac:dyDescent="0.25">
      <c r="A50" s="1">
        <v>47</v>
      </c>
      <c r="B50" s="1" t="s">
        <v>100</v>
      </c>
      <c r="C50" s="1" t="s">
        <v>132</v>
      </c>
      <c r="D50" s="1" t="s">
        <v>116</v>
      </c>
      <c r="E50" s="1" t="s">
        <v>95</v>
      </c>
      <c r="F50" s="30">
        <v>9789862941942</v>
      </c>
      <c r="G50" s="1">
        <v>1</v>
      </c>
      <c r="H50" s="41">
        <v>350</v>
      </c>
      <c r="I50" s="33">
        <f t="shared" ref="I50:I65" si="1">H50*G50</f>
        <v>350</v>
      </c>
      <c r="J50" s="1" t="s">
        <v>98</v>
      </c>
      <c r="K50" s="1" t="s">
        <v>98</v>
      </c>
      <c r="L50" s="1" t="s">
        <v>98</v>
      </c>
      <c r="M50" s="1"/>
    </row>
    <row r="51" spans="1:13" s="47" customFormat="1" x14ac:dyDescent="0.25">
      <c r="A51" s="1">
        <v>48</v>
      </c>
      <c r="B51" s="1" t="s">
        <v>101</v>
      </c>
      <c r="C51" s="1" t="s">
        <v>117</v>
      </c>
      <c r="D51" s="1" t="s">
        <v>117</v>
      </c>
      <c r="E51" s="1" t="s">
        <v>95</v>
      </c>
      <c r="F51" s="30">
        <v>9789860572698</v>
      </c>
      <c r="G51" s="1">
        <v>1</v>
      </c>
      <c r="H51" s="42">
        <v>250</v>
      </c>
      <c r="I51" s="33">
        <f t="shared" si="1"/>
        <v>250</v>
      </c>
      <c r="J51" s="1" t="s">
        <v>98</v>
      </c>
      <c r="K51" s="1" t="s">
        <v>98</v>
      </c>
      <c r="L51" s="1" t="s">
        <v>98</v>
      </c>
      <c r="M51" s="1"/>
    </row>
    <row r="52" spans="1:13" s="47" customFormat="1" x14ac:dyDescent="0.25">
      <c r="A52" s="1">
        <v>49</v>
      </c>
      <c r="B52" s="1" t="s">
        <v>113</v>
      </c>
      <c r="C52" s="1" t="s">
        <v>133</v>
      </c>
      <c r="D52" s="1" t="s">
        <v>118</v>
      </c>
      <c r="E52" s="1" t="s">
        <v>95</v>
      </c>
      <c r="F52" s="30">
        <v>9789869517188</v>
      </c>
      <c r="G52" s="1">
        <v>1</v>
      </c>
      <c r="H52" s="42">
        <v>380</v>
      </c>
      <c r="I52" s="33">
        <f t="shared" si="1"/>
        <v>380</v>
      </c>
      <c r="J52" s="1" t="s">
        <v>98</v>
      </c>
      <c r="K52" s="1" t="s">
        <v>98</v>
      </c>
      <c r="L52" s="1" t="s">
        <v>98</v>
      </c>
      <c r="M52" s="1"/>
    </row>
    <row r="53" spans="1:13" s="47" customFormat="1" x14ac:dyDescent="0.25">
      <c r="A53" s="1">
        <v>50</v>
      </c>
      <c r="B53" s="1" t="s">
        <v>102</v>
      </c>
      <c r="C53" s="1" t="s">
        <v>134</v>
      </c>
      <c r="D53" s="1" t="s">
        <v>57</v>
      </c>
      <c r="E53" s="1" t="s">
        <v>95</v>
      </c>
      <c r="F53" s="30">
        <v>9789864792955</v>
      </c>
      <c r="G53" s="1">
        <v>1</v>
      </c>
      <c r="H53" s="42">
        <v>620</v>
      </c>
      <c r="I53" s="33">
        <f t="shared" si="1"/>
        <v>620</v>
      </c>
      <c r="J53" s="1" t="s">
        <v>98</v>
      </c>
      <c r="K53" s="1" t="s">
        <v>98</v>
      </c>
      <c r="L53" s="1" t="s">
        <v>98</v>
      </c>
      <c r="M53" s="1"/>
    </row>
    <row r="54" spans="1:13" s="47" customFormat="1" x14ac:dyDescent="0.25">
      <c r="A54" s="1">
        <v>51</v>
      </c>
      <c r="B54" s="1" t="s">
        <v>114</v>
      </c>
      <c r="C54" s="1" t="s">
        <v>135</v>
      </c>
      <c r="D54" s="1" t="s">
        <v>119</v>
      </c>
      <c r="E54" s="1" t="s">
        <v>95</v>
      </c>
      <c r="F54" s="30">
        <v>9789869630863</v>
      </c>
      <c r="G54" s="1">
        <v>1</v>
      </c>
      <c r="H54" s="42">
        <v>480</v>
      </c>
      <c r="I54" s="33">
        <f t="shared" si="1"/>
        <v>480</v>
      </c>
      <c r="J54" s="1" t="s">
        <v>98</v>
      </c>
      <c r="K54" s="1" t="s">
        <v>98</v>
      </c>
      <c r="L54" s="1" t="s">
        <v>98</v>
      </c>
      <c r="M54" s="1"/>
    </row>
    <row r="55" spans="1:13" s="47" customFormat="1" x14ac:dyDescent="0.25">
      <c r="A55" s="1">
        <v>52</v>
      </c>
      <c r="B55" s="1" t="s">
        <v>103</v>
      </c>
      <c r="C55" s="1" t="s">
        <v>136</v>
      </c>
      <c r="D55" s="1" t="s">
        <v>120</v>
      </c>
      <c r="E55" s="1" t="s">
        <v>95</v>
      </c>
      <c r="F55" s="30">
        <v>9789864434633</v>
      </c>
      <c r="G55" s="1">
        <v>1</v>
      </c>
      <c r="H55" s="42">
        <v>380</v>
      </c>
      <c r="I55" s="33">
        <f t="shared" si="1"/>
        <v>380</v>
      </c>
      <c r="J55" s="1" t="s">
        <v>98</v>
      </c>
      <c r="K55" s="1" t="s">
        <v>98</v>
      </c>
      <c r="L55" s="1" t="s">
        <v>98</v>
      </c>
      <c r="M55" s="1"/>
    </row>
    <row r="56" spans="1:13" s="47" customFormat="1" x14ac:dyDescent="0.25">
      <c r="A56" s="1">
        <v>53</v>
      </c>
      <c r="B56" s="1" t="s">
        <v>104</v>
      </c>
      <c r="C56" s="1" t="s">
        <v>137</v>
      </c>
      <c r="D56" s="1" t="s">
        <v>121</v>
      </c>
      <c r="E56" s="1" t="s">
        <v>95</v>
      </c>
      <c r="F56" s="30">
        <v>9789861784618</v>
      </c>
      <c r="G56" s="1">
        <v>1</v>
      </c>
      <c r="H56" s="42">
        <v>650</v>
      </c>
      <c r="I56" s="33">
        <f t="shared" si="1"/>
        <v>650</v>
      </c>
      <c r="J56" s="1" t="s">
        <v>98</v>
      </c>
      <c r="K56" s="1" t="s">
        <v>98</v>
      </c>
      <c r="L56" s="1" t="s">
        <v>98</v>
      </c>
      <c r="M56" s="1"/>
    </row>
    <row r="57" spans="1:13" s="47" customFormat="1" x14ac:dyDescent="0.25">
      <c r="A57" s="1">
        <v>54</v>
      </c>
      <c r="B57" s="1" t="s">
        <v>105</v>
      </c>
      <c r="C57" s="1" t="s">
        <v>138</v>
      </c>
      <c r="D57" s="1" t="s">
        <v>122</v>
      </c>
      <c r="E57" s="1" t="s">
        <v>95</v>
      </c>
      <c r="F57" s="30">
        <v>9789863429425</v>
      </c>
      <c r="G57" s="1">
        <v>1</v>
      </c>
      <c r="H57" s="42">
        <v>880</v>
      </c>
      <c r="I57" s="33">
        <f t="shared" si="1"/>
        <v>880</v>
      </c>
      <c r="J57" s="1" t="s">
        <v>98</v>
      </c>
      <c r="K57" s="1" t="s">
        <v>98</v>
      </c>
      <c r="L57" s="1" t="s">
        <v>98</v>
      </c>
      <c r="M57" s="1"/>
    </row>
    <row r="58" spans="1:13" s="47" customFormat="1" x14ac:dyDescent="0.25">
      <c r="A58" s="1">
        <v>55</v>
      </c>
      <c r="B58" s="1" t="s">
        <v>106</v>
      </c>
      <c r="C58" s="1" t="s">
        <v>139</v>
      </c>
      <c r="D58" s="1" t="s">
        <v>123</v>
      </c>
      <c r="E58" s="1" t="s">
        <v>95</v>
      </c>
      <c r="F58" s="30">
        <v>9789865731816</v>
      </c>
      <c r="G58" s="1">
        <v>1</v>
      </c>
      <c r="H58" s="42">
        <v>280</v>
      </c>
      <c r="I58" s="33">
        <f t="shared" si="1"/>
        <v>280</v>
      </c>
      <c r="J58" s="1" t="s">
        <v>98</v>
      </c>
      <c r="K58" s="1" t="s">
        <v>98</v>
      </c>
      <c r="L58" s="1" t="s">
        <v>98</v>
      </c>
      <c r="M58" s="1"/>
    </row>
    <row r="59" spans="1:13" s="47" customFormat="1" x14ac:dyDescent="0.25">
      <c r="A59" s="1">
        <v>56</v>
      </c>
      <c r="B59" s="1" t="s">
        <v>162</v>
      </c>
      <c r="C59" s="1" t="s">
        <v>163</v>
      </c>
      <c r="D59" s="1" t="s">
        <v>164</v>
      </c>
      <c r="E59" s="1" t="s">
        <v>95</v>
      </c>
      <c r="F59" s="30">
        <v>9789570854084</v>
      </c>
      <c r="G59" s="1">
        <v>1</v>
      </c>
      <c r="H59" s="42">
        <v>270</v>
      </c>
      <c r="I59" s="33">
        <f t="shared" ref="I59" si="2">H59*G59</f>
        <v>270</v>
      </c>
      <c r="J59" s="1" t="s">
        <v>98</v>
      </c>
      <c r="K59" s="1" t="s">
        <v>98</v>
      </c>
      <c r="L59" s="1" t="s">
        <v>98</v>
      </c>
      <c r="M59" s="1"/>
    </row>
    <row r="60" spans="1:13" s="47" customFormat="1" x14ac:dyDescent="0.25">
      <c r="A60" s="1">
        <v>57</v>
      </c>
      <c r="B60" s="1" t="s">
        <v>107</v>
      </c>
      <c r="C60" s="1" t="s">
        <v>140</v>
      </c>
      <c r="D60" s="1" t="s">
        <v>125</v>
      </c>
      <c r="E60" s="1" t="s">
        <v>95</v>
      </c>
      <c r="F60" s="30">
        <v>9789577518125</v>
      </c>
      <c r="G60" s="1">
        <v>1</v>
      </c>
      <c r="H60" s="42">
        <v>300</v>
      </c>
      <c r="I60" s="33">
        <f t="shared" si="1"/>
        <v>300</v>
      </c>
      <c r="J60" s="1" t="s">
        <v>98</v>
      </c>
      <c r="K60" s="1" t="s">
        <v>98</v>
      </c>
      <c r="L60" s="1" t="s">
        <v>98</v>
      </c>
      <c r="M60" s="1"/>
    </row>
    <row r="61" spans="1:13" s="47" customFormat="1" x14ac:dyDescent="0.25">
      <c r="A61" s="1">
        <v>58</v>
      </c>
      <c r="B61" s="1" t="s">
        <v>108</v>
      </c>
      <c r="C61" s="1" t="s">
        <v>141</v>
      </c>
      <c r="D61" s="1" t="s">
        <v>126</v>
      </c>
      <c r="E61" s="1" t="s">
        <v>95</v>
      </c>
      <c r="F61" s="30">
        <v>9789869641746</v>
      </c>
      <c r="G61" s="1">
        <v>1</v>
      </c>
      <c r="H61" s="42">
        <v>620</v>
      </c>
      <c r="I61" s="33">
        <f t="shared" si="1"/>
        <v>620</v>
      </c>
      <c r="J61" s="1" t="s">
        <v>98</v>
      </c>
      <c r="K61" s="1" t="s">
        <v>98</v>
      </c>
      <c r="L61" s="1" t="s">
        <v>98</v>
      </c>
      <c r="M61" s="1"/>
    </row>
    <row r="62" spans="1:13" s="47" customFormat="1" x14ac:dyDescent="0.25">
      <c r="A62" s="1">
        <v>59</v>
      </c>
      <c r="B62" s="1" t="s">
        <v>109</v>
      </c>
      <c r="C62" s="1" t="s">
        <v>142</v>
      </c>
      <c r="D62" s="1" t="s">
        <v>127</v>
      </c>
      <c r="E62" s="1" t="s">
        <v>95</v>
      </c>
      <c r="F62" s="30">
        <v>9789869654937</v>
      </c>
      <c r="G62" s="1">
        <v>1</v>
      </c>
      <c r="H62" s="42">
        <v>960</v>
      </c>
      <c r="I62" s="33">
        <f t="shared" si="1"/>
        <v>960</v>
      </c>
      <c r="J62" s="1" t="s">
        <v>98</v>
      </c>
      <c r="K62" s="1" t="s">
        <v>98</v>
      </c>
      <c r="L62" s="1" t="s">
        <v>98</v>
      </c>
      <c r="M62" s="1"/>
    </row>
    <row r="63" spans="1:13" s="47" customFormat="1" x14ac:dyDescent="0.25">
      <c r="A63" s="1">
        <v>60</v>
      </c>
      <c r="B63" s="1" t="s">
        <v>110</v>
      </c>
      <c r="C63" s="1" t="s">
        <v>143</v>
      </c>
      <c r="D63" s="1" t="s">
        <v>128</v>
      </c>
      <c r="E63" s="1" t="s">
        <v>95</v>
      </c>
      <c r="F63" s="30">
        <v>9789862037782</v>
      </c>
      <c r="G63" s="1">
        <v>1</v>
      </c>
      <c r="H63" s="42">
        <v>599</v>
      </c>
      <c r="I63" s="33">
        <f t="shared" si="1"/>
        <v>599</v>
      </c>
      <c r="J63" s="1" t="s">
        <v>98</v>
      </c>
      <c r="K63" s="1" t="s">
        <v>98</v>
      </c>
      <c r="L63" s="1" t="s">
        <v>98</v>
      </c>
      <c r="M63" s="1"/>
    </row>
    <row r="64" spans="1:13" s="47" customFormat="1" x14ac:dyDescent="0.25">
      <c r="A64" s="1">
        <v>61</v>
      </c>
      <c r="B64" s="1" t="s">
        <v>111</v>
      </c>
      <c r="C64" s="1" t="s">
        <v>144</v>
      </c>
      <c r="D64" s="1" t="s">
        <v>129</v>
      </c>
      <c r="E64" s="1" t="s">
        <v>95</v>
      </c>
      <c r="F64" s="30">
        <v>9789866634857</v>
      </c>
      <c r="G64" s="1">
        <v>1</v>
      </c>
      <c r="H64" s="42">
        <v>450</v>
      </c>
      <c r="I64" s="33">
        <f t="shared" si="1"/>
        <v>450</v>
      </c>
      <c r="J64" s="1" t="s">
        <v>98</v>
      </c>
      <c r="K64" s="1" t="s">
        <v>98</v>
      </c>
      <c r="L64" s="1" t="s">
        <v>98</v>
      </c>
      <c r="M64" s="1"/>
    </row>
    <row r="65" spans="1:13" s="47" customFormat="1" x14ac:dyDescent="0.25">
      <c r="A65" s="1">
        <v>62</v>
      </c>
      <c r="B65" s="1" t="s">
        <v>112</v>
      </c>
      <c r="C65" s="1" t="s">
        <v>145</v>
      </c>
      <c r="D65" s="1" t="s">
        <v>130</v>
      </c>
      <c r="E65" s="1" t="s">
        <v>95</v>
      </c>
      <c r="F65" s="30">
        <v>9789863193791</v>
      </c>
      <c r="G65" s="1">
        <v>1</v>
      </c>
      <c r="H65" s="42">
        <v>260</v>
      </c>
      <c r="I65" s="33">
        <f t="shared" si="1"/>
        <v>260</v>
      </c>
      <c r="J65" s="1" t="s">
        <v>98</v>
      </c>
      <c r="K65" s="1" t="s">
        <v>98</v>
      </c>
      <c r="L65" s="1" t="s">
        <v>98</v>
      </c>
      <c r="M65" s="1"/>
    </row>
    <row r="66" spans="1:13" s="47" customFormat="1" x14ac:dyDescent="0.25">
      <c r="A66" s="1">
        <v>63</v>
      </c>
      <c r="B66" s="2" t="s">
        <v>166</v>
      </c>
      <c r="C66" s="2" t="s">
        <v>167</v>
      </c>
      <c r="D66" s="1" t="s">
        <v>168</v>
      </c>
      <c r="E66" s="1" t="s">
        <v>95</v>
      </c>
      <c r="F66" s="3" t="s">
        <v>169</v>
      </c>
      <c r="G66" s="1">
        <v>1</v>
      </c>
      <c r="H66" s="31">
        <v>360</v>
      </c>
      <c r="I66" s="31">
        <f t="shared" ref="I66:I71" si="3">+G66*H66</f>
        <v>360</v>
      </c>
      <c r="J66" s="1" t="s">
        <v>98</v>
      </c>
      <c r="K66" s="1" t="s">
        <v>98</v>
      </c>
      <c r="L66" s="1" t="s">
        <v>98</v>
      </c>
      <c r="M66" s="1"/>
    </row>
    <row r="67" spans="1:13" s="47" customFormat="1" ht="39" x14ac:dyDescent="0.25">
      <c r="A67" s="1">
        <v>64</v>
      </c>
      <c r="B67" s="2" t="s">
        <v>170</v>
      </c>
      <c r="C67" s="2" t="s">
        <v>230</v>
      </c>
      <c r="D67" s="1" t="s">
        <v>171</v>
      </c>
      <c r="E67" s="1" t="s">
        <v>95</v>
      </c>
      <c r="F67" s="3" t="s">
        <v>172</v>
      </c>
      <c r="G67" s="1">
        <v>1</v>
      </c>
      <c r="H67" s="31">
        <v>280</v>
      </c>
      <c r="I67" s="31">
        <f t="shared" si="3"/>
        <v>280</v>
      </c>
      <c r="J67" s="1" t="s">
        <v>98</v>
      </c>
      <c r="K67" s="1" t="s">
        <v>98</v>
      </c>
      <c r="L67" s="1" t="s">
        <v>98</v>
      </c>
      <c r="M67" s="1"/>
    </row>
    <row r="68" spans="1:13" s="47" customFormat="1" x14ac:dyDescent="0.25">
      <c r="A68" s="1">
        <v>65</v>
      </c>
      <c r="B68" s="2" t="s">
        <v>173</v>
      </c>
      <c r="C68" s="2" t="s">
        <v>231</v>
      </c>
      <c r="D68" s="1" t="s">
        <v>171</v>
      </c>
      <c r="E68" s="1" t="s">
        <v>95</v>
      </c>
      <c r="F68" s="3" t="s">
        <v>174</v>
      </c>
      <c r="G68" s="1">
        <v>1</v>
      </c>
      <c r="H68" s="31">
        <v>270</v>
      </c>
      <c r="I68" s="31">
        <f t="shared" si="3"/>
        <v>270</v>
      </c>
      <c r="J68" s="1" t="s">
        <v>98</v>
      </c>
      <c r="K68" s="1" t="s">
        <v>98</v>
      </c>
      <c r="L68" s="1" t="s">
        <v>98</v>
      </c>
      <c r="M68" s="1"/>
    </row>
    <row r="69" spans="1:13" s="47" customFormat="1" x14ac:dyDescent="0.25">
      <c r="A69" s="1">
        <v>66</v>
      </c>
      <c r="B69" s="2" t="s">
        <v>175</v>
      </c>
      <c r="C69" s="2" t="s">
        <v>176</v>
      </c>
      <c r="D69" s="1" t="s">
        <v>171</v>
      </c>
      <c r="E69" s="1" t="s">
        <v>95</v>
      </c>
      <c r="F69" s="3" t="s">
        <v>177</v>
      </c>
      <c r="G69" s="1">
        <v>1</v>
      </c>
      <c r="H69" s="31">
        <v>280</v>
      </c>
      <c r="I69" s="31">
        <f t="shared" si="3"/>
        <v>280</v>
      </c>
      <c r="J69" s="1" t="s">
        <v>98</v>
      </c>
      <c r="K69" s="1" t="s">
        <v>98</v>
      </c>
      <c r="L69" s="1" t="s">
        <v>98</v>
      </c>
      <c r="M69" s="1"/>
    </row>
    <row r="70" spans="1:13" s="47" customFormat="1" x14ac:dyDescent="0.25">
      <c r="A70" s="1">
        <v>67</v>
      </c>
      <c r="B70" s="2" t="s">
        <v>178</v>
      </c>
      <c r="C70" s="2" t="s">
        <v>176</v>
      </c>
      <c r="D70" s="1" t="s">
        <v>171</v>
      </c>
      <c r="E70" s="1" t="s">
        <v>95</v>
      </c>
      <c r="F70" s="3" t="s">
        <v>179</v>
      </c>
      <c r="G70" s="1">
        <v>1</v>
      </c>
      <c r="H70" s="31">
        <v>320</v>
      </c>
      <c r="I70" s="31">
        <f t="shared" si="3"/>
        <v>320</v>
      </c>
      <c r="J70" s="1" t="s">
        <v>98</v>
      </c>
      <c r="K70" s="1" t="s">
        <v>98</v>
      </c>
      <c r="L70" s="1" t="s">
        <v>98</v>
      </c>
      <c r="M70" s="1"/>
    </row>
    <row r="71" spans="1:13" s="47" customFormat="1" x14ac:dyDescent="0.25">
      <c r="A71" s="1">
        <v>68</v>
      </c>
      <c r="B71" s="2" t="s">
        <v>180</v>
      </c>
      <c r="C71" s="2" t="s">
        <v>176</v>
      </c>
      <c r="D71" s="1" t="s">
        <v>171</v>
      </c>
      <c r="E71" s="1" t="s">
        <v>95</v>
      </c>
      <c r="F71" s="3" t="s">
        <v>181</v>
      </c>
      <c r="G71" s="1">
        <v>1</v>
      </c>
      <c r="H71" s="31">
        <v>299</v>
      </c>
      <c r="I71" s="31">
        <f t="shared" si="3"/>
        <v>299</v>
      </c>
      <c r="J71" s="1" t="s">
        <v>98</v>
      </c>
      <c r="K71" s="1" t="s">
        <v>98</v>
      </c>
      <c r="L71" s="1" t="s">
        <v>98</v>
      </c>
      <c r="M71" s="1"/>
    </row>
    <row r="72" spans="1:13" s="47" customFormat="1" x14ac:dyDescent="0.25">
      <c r="A72" s="1">
        <v>69</v>
      </c>
      <c r="B72" s="21" t="s">
        <v>182</v>
      </c>
      <c r="C72" s="11" t="s">
        <v>190</v>
      </c>
      <c r="D72" s="20" t="s">
        <v>196</v>
      </c>
      <c r="E72" s="1" t="s">
        <v>95</v>
      </c>
      <c r="F72" s="13" t="s">
        <v>254</v>
      </c>
      <c r="G72" s="1">
        <v>1</v>
      </c>
      <c r="H72" s="42">
        <v>280</v>
      </c>
      <c r="I72" s="42">
        <v>280</v>
      </c>
      <c r="J72" s="1" t="s">
        <v>98</v>
      </c>
      <c r="K72" s="1" t="s">
        <v>98</v>
      </c>
      <c r="L72" s="1" t="s">
        <v>98</v>
      </c>
      <c r="M72" s="1"/>
    </row>
    <row r="73" spans="1:13" s="47" customFormat="1" x14ac:dyDescent="0.25">
      <c r="A73" s="1">
        <v>70</v>
      </c>
      <c r="B73" s="21" t="s">
        <v>183</v>
      </c>
      <c r="C73" s="11" t="s">
        <v>191</v>
      </c>
      <c r="D73" s="20" t="s">
        <v>197</v>
      </c>
      <c r="E73" s="1" t="s">
        <v>95</v>
      </c>
      <c r="F73" s="10">
        <v>9789862118931</v>
      </c>
      <c r="G73" s="1">
        <v>1</v>
      </c>
      <c r="H73" s="42">
        <v>320</v>
      </c>
      <c r="I73" s="42">
        <v>320</v>
      </c>
      <c r="J73" s="1" t="s">
        <v>98</v>
      </c>
      <c r="K73" s="1" t="s">
        <v>98</v>
      </c>
      <c r="L73" s="1" t="s">
        <v>98</v>
      </c>
      <c r="M73" s="1"/>
    </row>
    <row r="74" spans="1:13" s="47" customFormat="1" x14ac:dyDescent="0.25">
      <c r="A74" s="1">
        <v>71</v>
      </c>
      <c r="B74" s="21" t="s">
        <v>184</v>
      </c>
      <c r="C74" s="11" t="s">
        <v>192</v>
      </c>
      <c r="D74" s="20" t="s">
        <v>198</v>
      </c>
      <c r="E74" s="1" t="s">
        <v>95</v>
      </c>
      <c r="F74" s="12">
        <v>9789862119235</v>
      </c>
      <c r="G74" s="1">
        <v>1</v>
      </c>
      <c r="H74" s="42">
        <v>320</v>
      </c>
      <c r="I74" s="42">
        <v>320</v>
      </c>
      <c r="J74" s="1" t="s">
        <v>98</v>
      </c>
      <c r="K74" s="1" t="s">
        <v>98</v>
      </c>
      <c r="L74" s="1" t="s">
        <v>98</v>
      </c>
      <c r="M74" s="1"/>
    </row>
    <row r="75" spans="1:13" s="47" customFormat="1" x14ac:dyDescent="0.25">
      <c r="A75" s="1">
        <v>72</v>
      </c>
      <c r="B75" s="21" t="s">
        <v>185</v>
      </c>
      <c r="C75" s="11" t="s">
        <v>192</v>
      </c>
      <c r="D75" s="20" t="s">
        <v>198</v>
      </c>
      <c r="E75" s="1" t="s">
        <v>95</v>
      </c>
      <c r="F75" s="12">
        <v>9789862119303</v>
      </c>
      <c r="G75" s="1">
        <v>1</v>
      </c>
      <c r="H75" s="42">
        <v>920</v>
      </c>
      <c r="I75" s="42">
        <v>920</v>
      </c>
      <c r="J75" s="1" t="s">
        <v>98</v>
      </c>
      <c r="K75" s="1" t="s">
        <v>98</v>
      </c>
      <c r="L75" s="1" t="s">
        <v>98</v>
      </c>
      <c r="M75" s="1"/>
    </row>
    <row r="76" spans="1:13" s="47" customFormat="1" ht="39" x14ac:dyDescent="0.25">
      <c r="A76" s="1">
        <v>73</v>
      </c>
      <c r="B76" s="21" t="s">
        <v>186</v>
      </c>
      <c r="C76" s="11" t="s">
        <v>193</v>
      </c>
      <c r="D76" s="20" t="s">
        <v>198</v>
      </c>
      <c r="E76" s="1" t="s">
        <v>95</v>
      </c>
      <c r="F76" s="10">
        <v>9789862119440</v>
      </c>
      <c r="G76" s="1">
        <v>1</v>
      </c>
      <c r="H76" s="42">
        <v>350</v>
      </c>
      <c r="I76" s="42">
        <v>350</v>
      </c>
      <c r="J76" s="1" t="s">
        <v>98</v>
      </c>
      <c r="K76" s="1" t="s">
        <v>98</v>
      </c>
      <c r="L76" s="1" t="s">
        <v>98</v>
      </c>
      <c r="M76" s="1"/>
    </row>
    <row r="77" spans="1:13" s="47" customFormat="1" x14ac:dyDescent="0.25">
      <c r="A77" s="1">
        <v>74</v>
      </c>
      <c r="B77" s="21" t="s">
        <v>187</v>
      </c>
      <c r="C77" s="2" t="s">
        <v>194</v>
      </c>
      <c r="D77" s="2" t="s">
        <v>198</v>
      </c>
      <c r="E77" s="1" t="s">
        <v>95</v>
      </c>
      <c r="F77" s="10">
        <v>9789862119600</v>
      </c>
      <c r="G77" s="1">
        <v>1</v>
      </c>
      <c r="H77" s="41">
        <v>350</v>
      </c>
      <c r="I77" s="41">
        <v>350</v>
      </c>
      <c r="J77" s="1" t="s">
        <v>98</v>
      </c>
      <c r="K77" s="1" t="s">
        <v>98</v>
      </c>
      <c r="L77" s="1" t="s">
        <v>98</v>
      </c>
      <c r="M77" s="1"/>
    </row>
    <row r="78" spans="1:13" s="47" customFormat="1" x14ac:dyDescent="0.25">
      <c r="A78" s="1">
        <v>75</v>
      </c>
      <c r="B78" s="21" t="s">
        <v>188</v>
      </c>
      <c r="C78" s="2" t="s">
        <v>55</v>
      </c>
      <c r="D78" s="2" t="s">
        <v>198</v>
      </c>
      <c r="E78" s="1" t="s">
        <v>95</v>
      </c>
      <c r="F78" s="10">
        <v>9789862119815</v>
      </c>
      <c r="G78" s="1">
        <v>1</v>
      </c>
      <c r="H78" s="41">
        <v>320</v>
      </c>
      <c r="I78" s="41">
        <v>320</v>
      </c>
      <c r="J78" s="1" t="s">
        <v>98</v>
      </c>
      <c r="K78" s="1" t="s">
        <v>98</v>
      </c>
      <c r="L78" s="1" t="s">
        <v>98</v>
      </c>
      <c r="M78" s="1"/>
    </row>
    <row r="79" spans="1:13" s="47" customFormat="1" x14ac:dyDescent="0.25">
      <c r="A79" s="1">
        <v>76</v>
      </c>
      <c r="B79" s="21" t="s">
        <v>189</v>
      </c>
      <c r="C79" s="2" t="s">
        <v>195</v>
      </c>
      <c r="D79" s="2" t="s">
        <v>198</v>
      </c>
      <c r="E79" s="1" t="s">
        <v>95</v>
      </c>
      <c r="F79" s="10">
        <v>9789862119839</v>
      </c>
      <c r="G79" s="1">
        <v>1</v>
      </c>
      <c r="H79" s="41">
        <v>350</v>
      </c>
      <c r="I79" s="41">
        <v>350</v>
      </c>
      <c r="J79" s="1" t="s">
        <v>98</v>
      </c>
      <c r="K79" s="1" t="s">
        <v>98</v>
      </c>
      <c r="L79" s="1" t="s">
        <v>98</v>
      </c>
      <c r="M79" s="1"/>
    </row>
    <row r="80" spans="1:13" s="47" customFormat="1" x14ac:dyDescent="0.25">
      <c r="A80" s="1">
        <v>77</v>
      </c>
      <c r="B80" s="22" t="s">
        <v>199</v>
      </c>
      <c r="C80" s="2" t="s">
        <v>208</v>
      </c>
      <c r="D80" s="2" t="s">
        <v>196</v>
      </c>
      <c r="E80" s="1" t="s">
        <v>95</v>
      </c>
      <c r="F80" s="10">
        <v>9789574904495</v>
      </c>
      <c r="G80" s="1">
        <v>1</v>
      </c>
      <c r="H80" s="41">
        <v>480</v>
      </c>
      <c r="I80" s="41">
        <v>480</v>
      </c>
      <c r="J80" s="1" t="s">
        <v>98</v>
      </c>
      <c r="K80" s="1" t="s">
        <v>98</v>
      </c>
      <c r="L80" s="1" t="s">
        <v>98</v>
      </c>
      <c r="M80" s="1"/>
    </row>
    <row r="81" spans="1:13" s="47" customFormat="1" x14ac:dyDescent="0.25">
      <c r="A81" s="1">
        <v>78</v>
      </c>
      <c r="B81" s="21" t="s">
        <v>200</v>
      </c>
      <c r="C81" s="1" t="s">
        <v>209</v>
      </c>
      <c r="D81" s="20" t="s">
        <v>198</v>
      </c>
      <c r="E81" s="1" t="s">
        <v>95</v>
      </c>
      <c r="F81" s="10">
        <v>9789862118627</v>
      </c>
      <c r="G81" s="1">
        <v>1</v>
      </c>
      <c r="H81" s="41">
        <v>480</v>
      </c>
      <c r="I81" s="41">
        <v>480</v>
      </c>
      <c r="J81" s="1" t="s">
        <v>98</v>
      </c>
      <c r="K81" s="1" t="s">
        <v>98</v>
      </c>
      <c r="L81" s="1" t="s">
        <v>98</v>
      </c>
      <c r="M81" s="1"/>
    </row>
    <row r="82" spans="1:13" s="47" customFormat="1" x14ac:dyDescent="0.25">
      <c r="A82" s="1">
        <v>79</v>
      </c>
      <c r="B82" s="22" t="s">
        <v>201</v>
      </c>
      <c r="C82" s="2" t="s">
        <v>208</v>
      </c>
      <c r="D82" s="2" t="s">
        <v>196</v>
      </c>
      <c r="E82" s="1" t="s">
        <v>95</v>
      </c>
      <c r="F82" s="10">
        <v>9789574904525</v>
      </c>
      <c r="G82" s="1">
        <v>1</v>
      </c>
      <c r="H82" s="41">
        <v>480</v>
      </c>
      <c r="I82" s="41">
        <v>480</v>
      </c>
      <c r="J82" s="1" t="s">
        <v>98</v>
      </c>
      <c r="K82" s="1" t="s">
        <v>98</v>
      </c>
      <c r="L82" s="1" t="s">
        <v>98</v>
      </c>
      <c r="M82" s="1"/>
    </row>
    <row r="83" spans="1:13" s="47" customFormat="1" ht="39" x14ac:dyDescent="0.25">
      <c r="A83" s="1">
        <v>80</v>
      </c>
      <c r="B83" s="22" t="s">
        <v>202</v>
      </c>
      <c r="C83" s="2" t="s">
        <v>208</v>
      </c>
      <c r="D83" s="2" t="s">
        <v>196</v>
      </c>
      <c r="E83" s="1" t="s">
        <v>95</v>
      </c>
      <c r="F83" s="10">
        <v>9789574904532</v>
      </c>
      <c r="G83" s="1">
        <v>1</v>
      </c>
      <c r="H83" s="41">
        <v>480</v>
      </c>
      <c r="I83" s="41">
        <v>480</v>
      </c>
      <c r="J83" s="1" t="s">
        <v>98</v>
      </c>
      <c r="K83" s="1" t="s">
        <v>98</v>
      </c>
      <c r="L83" s="1" t="s">
        <v>98</v>
      </c>
      <c r="M83" s="1"/>
    </row>
    <row r="84" spans="1:13" s="47" customFormat="1" ht="39" x14ac:dyDescent="0.25">
      <c r="A84" s="1">
        <v>81</v>
      </c>
      <c r="B84" s="22" t="s">
        <v>203</v>
      </c>
      <c r="C84" s="2" t="s">
        <v>208</v>
      </c>
      <c r="D84" s="2" t="s">
        <v>196</v>
      </c>
      <c r="E84" s="1" t="s">
        <v>95</v>
      </c>
      <c r="F84" s="9">
        <v>9789574904549</v>
      </c>
      <c r="G84" s="1">
        <v>1</v>
      </c>
      <c r="H84" s="41">
        <v>480</v>
      </c>
      <c r="I84" s="41">
        <v>480</v>
      </c>
      <c r="J84" s="1" t="s">
        <v>98</v>
      </c>
      <c r="K84" s="1" t="s">
        <v>98</v>
      </c>
      <c r="L84" s="1" t="s">
        <v>98</v>
      </c>
      <c r="M84" s="1"/>
    </row>
    <row r="85" spans="1:13" s="47" customFormat="1" x14ac:dyDescent="0.25">
      <c r="A85" s="1">
        <v>82</v>
      </c>
      <c r="B85" s="20" t="s">
        <v>204</v>
      </c>
      <c r="C85" s="2" t="s">
        <v>208</v>
      </c>
      <c r="D85" s="2" t="s">
        <v>196</v>
      </c>
      <c r="E85" s="1" t="s">
        <v>95</v>
      </c>
      <c r="F85" s="9">
        <v>9789574904556</v>
      </c>
      <c r="G85" s="1">
        <v>1</v>
      </c>
      <c r="H85" s="41">
        <v>480</v>
      </c>
      <c r="I85" s="41">
        <v>480</v>
      </c>
      <c r="J85" s="1" t="s">
        <v>98</v>
      </c>
      <c r="K85" s="1" t="s">
        <v>98</v>
      </c>
      <c r="L85" s="1" t="s">
        <v>98</v>
      </c>
      <c r="M85" s="1"/>
    </row>
    <row r="86" spans="1:13" s="47" customFormat="1" ht="39" x14ac:dyDescent="0.25">
      <c r="A86" s="1">
        <v>83</v>
      </c>
      <c r="B86" s="20" t="s">
        <v>205</v>
      </c>
      <c r="C86" s="2" t="s">
        <v>208</v>
      </c>
      <c r="D86" s="2" t="s">
        <v>196</v>
      </c>
      <c r="E86" s="1" t="s">
        <v>95</v>
      </c>
      <c r="F86" s="9">
        <v>9789574904563</v>
      </c>
      <c r="G86" s="1">
        <v>1</v>
      </c>
      <c r="H86" s="41">
        <v>480</v>
      </c>
      <c r="I86" s="41">
        <v>480</v>
      </c>
      <c r="J86" s="1" t="s">
        <v>98</v>
      </c>
      <c r="K86" s="1" t="s">
        <v>98</v>
      </c>
      <c r="L86" s="1" t="s">
        <v>98</v>
      </c>
      <c r="M86" s="1"/>
    </row>
    <row r="87" spans="1:13" s="47" customFormat="1" ht="58.5" x14ac:dyDescent="0.25">
      <c r="A87" s="1">
        <v>84</v>
      </c>
      <c r="B87" s="21" t="s">
        <v>206</v>
      </c>
      <c r="C87" s="2" t="s">
        <v>210</v>
      </c>
      <c r="D87" s="2" t="s">
        <v>198</v>
      </c>
      <c r="E87" s="1" t="s">
        <v>95</v>
      </c>
      <c r="F87" s="9">
        <v>9789862119297</v>
      </c>
      <c r="G87" s="1">
        <v>1</v>
      </c>
      <c r="H87" s="41">
        <v>320</v>
      </c>
      <c r="I87" s="41">
        <v>320</v>
      </c>
      <c r="J87" s="1" t="s">
        <v>98</v>
      </c>
      <c r="K87" s="1" t="s">
        <v>98</v>
      </c>
      <c r="L87" s="1" t="s">
        <v>98</v>
      </c>
      <c r="M87" s="1"/>
    </row>
    <row r="88" spans="1:13" s="47" customFormat="1" x14ac:dyDescent="0.25">
      <c r="A88" s="1">
        <v>85</v>
      </c>
      <c r="B88" s="21" t="s">
        <v>207</v>
      </c>
      <c r="C88" s="1" t="s">
        <v>211</v>
      </c>
      <c r="D88" s="2" t="s">
        <v>198</v>
      </c>
      <c r="E88" s="1" t="s">
        <v>95</v>
      </c>
      <c r="F88" s="9">
        <v>9789862119549</v>
      </c>
      <c r="G88" s="1">
        <v>1</v>
      </c>
      <c r="H88" s="41">
        <v>320</v>
      </c>
      <c r="I88" s="41">
        <v>320</v>
      </c>
      <c r="J88" s="1" t="s">
        <v>98</v>
      </c>
      <c r="K88" s="1" t="s">
        <v>98</v>
      </c>
      <c r="L88" s="1" t="s">
        <v>98</v>
      </c>
      <c r="M88" s="1"/>
    </row>
    <row r="89" spans="1:13" s="47" customFormat="1" ht="39" x14ac:dyDescent="0.25">
      <c r="A89" s="1">
        <v>86</v>
      </c>
      <c r="B89" s="13" t="s">
        <v>212</v>
      </c>
      <c r="C89" s="2" t="s">
        <v>215</v>
      </c>
      <c r="D89" s="2" t="s">
        <v>217</v>
      </c>
      <c r="E89" s="1" t="s">
        <v>95</v>
      </c>
      <c r="F89" s="13" t="s">
        <v>218</v>
      </c>
      <c r="G89" s="1">
        <v>1</v>
      </c>
      <c r="H89" s="41">
        <v>240</v>
      </c>
      <c r="I89" s="41">
        <v>240</v>
      </c>
      <c r="J89" s="1" t="s">
        <v>98</v>
      </c>
      <c r="K89" s="1" t="s">
        <v>98</v>
      </c>
      <c r="L89" s="1" t="s">
        <v>98</v>
      </c>
      <c r="M89" s="1"/>
    </row>
    <row r="90" spans="1:13" s="47" customFormat="1" ht="58.5" x14ac:dyDescent="0.25">
      <c r="A90" s="1">
        <v>87</v>
      </c>
      <c r="B90" s="2" t="s">
        <v>213</v>
      </c>
      <c r="C90" s="2" t="s">
        <v>216</v>
      </c>
      <c r="D90" s="2" t="s">
        <v>217</v>
      </c>
      <c r="E90" s="1" t="s">
        <v>95</v>
      </c>
      <c r="F90" s="30">
        <v>9789575213640</v>
      </c>
      <c r="G90" s="1">
        <v>1</v>
      </c>
      <c r="H90" s="41">
        <v>240</v>
      </c>
      <c r="I90" s="41">
        <v>240</v>
      </c>
      <c r="J90" s="1" t="s">
        <v>98</v>
      </c>
      <c r="K90" s="1" t="s">
        <v>98</v>
      </c>
      <c r="L90" s="1" t="s">
        <v>98</v>
      </c>
      <c r="M90" s="1"/>
    </row>
    <row r="91" spans="1:13" s="47" customFormat="1" ht="58.5" x14ac:dyDescent="0.25">
      <c r="A91" s="1">
        <v>88</v>
      </c>
      <c r="B91" s="2" t="s">
        <v>214</v>
      </c>
      <c r="C91" s="2" t="s">
        <v>216</v>
      </c>
      <c r="D91" s="2" t="s">
        <v>217</v>
      </c>
      <c r="E91" s="1" t="s">
        <v>95</v>
      </c>
      <c r="F91" s="30">
        <v>9789575213657</v>
      </c>
      <c r="G91" s="1">
        <v>1</v>
      </c>
      <c r="H91" s="41">
        <v>240</v>
      </c>
      <c r="I91" s="41">
        <v>240</v>
      </c>
      <c r="J91" s="1" t="s">
        <v>98</v>
      </c>
      <c r="K91" s="1" t="s">
        <v>98</v>
      </c>
      <c r="L91" s="1" t="s">
        <v>98</v>
      </c>
      <c r="M91" s="1"/>
    </row>
    <row r="92" spans="1:13" s="47" customFormat="1" x14ac:dyDescent="0.25">
      <c r="A92" s="1">
        <v>89</v>
      </c>
      <c r="B92" s="2" t="s">
        <v>219</v>
      </c>
      <c r="C92" s="2" t="s">
        <v>223</v>
      </c>
      <c r="D92" s="2" t="s">
        <v>217</v>
      </c>
      <c r="E92" s="1" t="s">
        <v>95</v>
      </c>
      <c r="F92" s="13" t="s">
        <v>253</v>
      </c>
      <c r="G92" s="1">
        <v>1</v>
      </c>
      <c r="H92" s="41">
        <v>220</v>
      </c>
      <c r="I92" s="41">
        <v>220</v>
      </c>
      <c r="J92" s="1" t="s">
        <v>98</v>
      </c>
      <c r="K92" s="1" t="s">
        <v>98</v>
      </c>
      <c r="L92" s="1" t="s">
        <v>98</v>
      </c>
      <c r="M92" s="1"/>
    </row>
    <row r="93" spans="1:13" s="47" customFormat="1" x14ac:dyDescent="0.25">
      <c r="A93" s="1">
        <v>90</v>
      </c>
      <c r="B93" s="2" t="s">
        <v>220</v>
      </c>
      <c r="C93" s="2" t="s">
        <v>224</v>
      </c>
      <c r="D93" s="2" t="s">
        <v>217</v>
      </c>
      <c r="E93" s="1" t="s">
        <v>95</v>
      </c>
      <c r="F93" s="30" t="s">
        <v>227</v>
      </c>
      <c r="G93" s="1">
        <v>1</v>
      </c>
      <c r="H93" s="41">
        <v>220</v>
      </c>
      <c r="I93" s="41">
        <v>220</v>
      </c>
      <c r="J93" s="1" t="s">
        <v>98</v>
      </c>
      <c r="K93" s="1" t="s">
        <v>98</v>
      </c>
      <c r="L93" s="1" t="s">
        <v>98</v>
      </c>
      <c r="M93" s="1"/>
    </row>
    <row r="94" spans="1:13" s="47" customFormat="1" x14ac:dyDescent="0.25">
      <c r="A94" s="1">
        <v>91</v>
      </c>
      <c r="B94" s="2" t="s">
        <v>221</v>
      </c>
      <c r="C94" s="2" t="s">
        <v>225</v>
      </c>
      <c r="D94" s="2" t="s">
        <v>217</v>
      </c>
      <c r="E94" s="1" t="s">
        <v>95</v>
      </c>
      <c r="F94" s="30" t="s">
        <v>228</v>
      </c>
      <c r="G94" s="1">
        <v>1</v>
      </c>
      <c r="H94" s="41">
        <v>200</v>
      </c>
      <c r="I94" s="41">
        <v>200</v>
      </c>
      <c r="J94" s="1" t="s">
        <v>98</v>
      </c>
      <c r="K94" s="1" t="s">
        <v>98</v>
      </c>
      <c r="L94" s="1" t="s">
        <v>98</v>
      </c>
      <c r="M94" s="1"/>
    </row>
    <row r="95" spans="1:13" s="47" customFormat="1" x14ac:dyDescent="0.25">
      <c r="A95" s="1">
        <v>92</v>
      </c>
      <c r="B95" s="2" t="s">
        <v>222</v>
      </c>
      <c r="C95" s="2" t="s">
        <v>226</v>
      </c>
      <c r="D95" s="2" t="s">
        <v>217</v>
      </c>
      <c r="E95" s="1" t="s">
        <v>95</v>
      </c>
      <c r="F95" s="30" t="s">
        <v>229</v>
      </c>
      <c r="G95" s="1">
        <v>1</v>
      </c>
      <c r="H95" s="41">
        <v>200</v>
      </c>
      <c r="I95" s="41">
        <v>200</v>
      </c>
      <c r="J95" s="1" t="s">
        <v>98</v>
      </c>
      <c r="K95" s="1" t="s">
        <v>98</v>
      </c>
      <c r="L95" s="1" t="s">
        <v>98</v>
      </c>
      <c r="M95" s="1"/>
    </row>
    <row r="96" spans="1:13" s="47" customFormat="1" x14ac:dyDescent="0.25">
      <c r="A96" s="1"/>
      <c r="B96" s="1"/>
      <c r="C96" s="1"/>
      <c r="D96" s="1"/>
      <c r="E96" s="1"/>
      <c r="F96" s="30"/>
      <c r="G96" s="1"/>
      <c r="H96" s="31"/>
      <c r="I96" s="31"/>
      <c r="J96" s="1"/>
      <c r="K96" s="1"/>
      <c r="L96" s="1"/>
      <c r="M96" s="1"/>
    </row>
    <row r="97" spans="1:13" s="47" customFormat="1" x14ac:dyDescent="0.25">
      <c r="A97" s="1"/>
      <c r="B97" s="1"/>
      <c r="C97" s="1"/>
      <c r="D97" s="1"/>
      <c r="E97" s="1"/>
      <c r="F97" s="1"/>
      <c r="G97" s="1"/>
      <c r="H97" s="31"/>
      <c r="I97" s="31"/>
      <c r="J97" s="1"/>
      <c r="K97" s="1"/>
      <c r="L97" s="1"/>
      <c r="M97" s="1"/>
    </row>
    <row r="98" spans="1:13" s="47" customFormat="1" x14ac:dyDescent="0.25">
      <c r="A98" s="1"/>
      <c r="B98" s="1"/>
      <c r="C98" s="1"/>
      <c r="D98" s="1"/>
      <c r="E98" s="1"/>
      <c r="F98" s="1"/>
      <c r="G98" s="1"/>
      <c r="H98" s="33"/>
      <c r="I98" s="31"/>
      <c r="J98" s="1"/>
      <c r="K98" s="1"/>
      <c r="L98" s="1"/>
      <c r="M98" s="1"/>
    </row>
    <row r="99" spans="1:13" x14ac:dyDescent="0.25">
      <c r="A99" s="1"/>
      <c r="B99" s="23"/>
      <c r="C99" s="23"/>
      <c r="D99" s="23"/>
      <c r="E99" s="23"/>
      <c r="F99" s="23"/>
      <c r="G99" s="23"/>
      <c r="H99" s="43"/>
      <c r="I99" s="44"/>
      <c r="J99" s="23"/>
      <c r="K99" s="23"/>
      <c r="L99" s="23"/>
      <c r="M99" s="23"/>
    </row>
    <row r="100" spans="1:13" x14ac:dyDescent="0.25">
      <c r="A100" s="1"/>
      <c r="B100" s="23"/>
      <c r="C100" s="23"/>
      <c r="D100" s="23"/>
      <c r="E100" s="23"/>
      <c r="F100" s="23"/>
      <c r="G100" s="23"/>
      <c r="H100" s="43"/>
      <c r="I100" s="44"/>
      <c r="J100" s="23"/>
      <c r="K100" s="23"/>
      <c r="L100" s="23"/>
      <c r="M100" s="23"/>
    </row>
    <row r="101" spans="1:13" x14ac:dyDescent="0.25">
      <c r="A101" s="1"/>
      <c r="B101" s="23"/>
      <c r="C101" s="23"/>
      <c r="D101" s="23"/>
      <c r="E101" s="23"/>
      <c r="F101" s="23"/>
      <c r="G101" s="23"/>
      <c r="H101" s="45"/>
      <c r="I101" s="45"/>
      <c r="J101" s="23"/>
      <c r="K101" s="23"/>
      <c r="L101" s="23"/>
      <c r="M101" s="23"/>
    </row>
    <row r="102" spans="1:13" x14ac:dyDescent="0.25">
      <c r="A102" s="23"/>
      <c r="B102" s="23"/>
      <c r="C102" s="23"/>
      <c r="D102" s="23"/>
      <c r="E102" s="23"/>
      <c r="F102" s="23"/>
      <c r="G102" s="23"/>
      <c r="H102" s="45"/>
      <c r="I102" s="45"/>
      <c r="J102" s="23"/>
      <c r="K102" s="23"/>
      <c r="L102" s="23"/>
      <c r="M102" s="23"/>
    </row>
    <row r="103" spans="1:13" x14ac:dyDescent="0.25">
      <c r="A103" s="23" t="s">
        <v>12</v>
      </c>
      <c r="B103" s="23"/>
      <c r="C103" s="23"/>
      <c r="D103" s="23"/>
      <c r="E103" s="23"/>
      <c r="F103" s="23"/>
      <c r="G103" s="23"/>
      <c r="H103" s="44"/>
      <c r="I103" s="44">
        <f>SUM(I4:I102)</f>
        <v>32254</v>
      </c>
      <c r="J103" s="23"/>
      <c r="K103" s="23"/>
      <c r="L103" s="23"/>
      <c r="M103" s="23"/>
    </row>
    <row r="104" spans="1:13" ht="254.45" customHeight="1" x14ac:dyDescent="0.25">
      <c r="A104" s="53" t="s">
        <v>161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</row>
    <row r="105" spans="1:13" ht="82.5" customHeight="1" x14ac:dyDescent="0.25">
      <c r="A105" s="55" t="s">
        <v>165</v>
      </c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</row>
  </sheetData>
  <autoFilter ref="A3:M65"/>
  <mergeCells count="4">
    <mergeCell ref="A1:M1"/>
    <mergeCell ref="A2:M2"/>
    <mergeCell ref="A104:M104"/>
    <mergeCell ref="A105:M105"/>
  </mergeCells>
  <phoneticPr fontId="4" type="noConversion"/>
  <hyperlinks>
    <hyperlink ref="B72" r:id="rId1" display="https://www.tienwei.com.tw/product/detail1617-%E8%87%BA%E7%81%A3%E5%B0%8F%E5%85%B5%E9%80%A0%E9%A3%9B%E6%A9%9F(%E4%B8%89%E7%89%88)"/>
    <hyperlink ref="B73" r:id="rId2" display="https://www.tienwei.com.tw/product/detail1650"/>
    <hyperlink ref="B74" r:id="rId3" display="https://www.tienwei.com.tw/product/detail1675"/>
    <hyperlink ref="B75" r:id="rId4" display="https://www.tienwei.com.tw/product/detail1681"/>
    <hyperlink ref="B76" r:id="rId5" display="https://www.tienwei.com.tw/product/detail1706"/>
    <hyperlink ref="B77" r:id="rId6" display="https://www.tienwei.com.tw/product/detail1720"/>
    <hyperlink ref="B78" r:id="rId7" display="https://www.tienwei.com.tw/product/detail1730"/>
    <hyperlink ref="B79" r:id="rId8" display="https://www.tienwei.com.tw/product/detail1731-Dr. Knee%E7%9A%84%E5%B8%8C%E6%9C%9B%E8%8A%B1%E5%9C%92%E2%94%80%E2%94%8060%C2%B0%E7%9A%84%E7%A5%95%E5%AF%86"/>
    <hyperlink ref="B80" r:id="rId9" display="https://www.tienwei.com.tw/product/detail1622"/>
    <hyperlink ref="B81" r:id="rId10" display="https://www.tienwei.com.tw/product/detail1611-%E6%9B%A0%E9%87%8E%E8%BF%B7%E8%B9%A4%EF%BC%88%E4%BA%8C%E7%89%88%EF%BC%89"/>
    <hyperlink ref="B82" r:id="rId11" display="https://goo.gl/iPJv9x"/>
    <hyperlink ref="B83" r:id="rId12" display="https://www.tienwei.com.tw/product/detail1644"/>
    <hyperlink ref="B84" r:id="rId13" display="https://www.tienwei.com.tw/product/detail1654"/>
    <hyperlink ref="B87" r:id="rId14" display="https://www.tienwei.com.tw/product/detail1685"/>
    <hyperlink ref="B88" r:id="rId15" display="https://www.tienwei.com.tw/product/detail1718"/>
    <hyperlink ref="C7" r:id="rId16" display="https://search.books.com.tw/search/query/key/Arnold%2C+Tedd/adv_author/1/"/>
    <hyperlink ref="C8" r:id="rId17" display="https://search.books.com.tw/search/query/key/Levine%2C+Ellen%2F+Bjorkman%2C+Steve+%28ILT%29/adv_author/1/"/>
  </hyperlinks>
  <printOptions horizontalCentered="1"/>
  <pageMargins left="0.70866141732283472" right="0.70866141732283472" top="0.31496062992125984" bottom="0.31496062992125984" header="0.31496062992125984" footer="0.31496062992125984"/>
  <pageSetup paperSize="77" scale="52" firstPageNumber="0" fitToHeight="3" orientation="landscape" horizontalDpi="300" verticalDpi="300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1</cp:revision>
  <cp:lastPrinted>2019-12-19T21:51:40Z</cp:lastPrinted>
  <dcterms:created xsi:type="dcterms:W3CDTF">2012-07-23T02:09:03Z</dcterms:created>
  <dcterms:modified xsi:type="dcterms:W3CDTF">2020-01-02T02:16:10Z</dcterms:modified>
  <dc:language>zh-TW</dc:language>
</cp:coreProperties>
</file>