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8800" windowHeight="12255"/>
  </bookViews>
  <sheets>
    <sheet name="工作表1" sheetId="2" r:id="rId1"/>
    <sheet name="工作表2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1" i="3" l="1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G181" i="2" l="1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83" i="2"/>
  <c r="I82" i="2"/>
  <c r="I81" i="2"/>
  <c r="I80" i="2"/>
  <c r="I79" i="2"/>
  <c r="I78" i="2"/>
  <c r="I77" i="2"/>
  <c r="I76" i="2"/>
  <c r="I75" i="2"/>
  <c r="I74" i="2"/>
  <c r="I73" i="2"/>
  <c r="I181" i="2" l="1"/>
  <c r="I72" i="2"/>
  <c r="I71" i="2"/>
  <c r="I70" i="2"/>
  <c r="I69" i="2"/>
  <c r="H181" i="2" l="1"/>
</calcChain>
</file>

<file path=xl/sharedStrings.xml><?xml version="1.0" encoding="utf-8"?>
<sst xmlns="http://schemas.openxmlformats.org/spreadsheetml/2006/main" count="1402" uniqueCount="520">
  <si>
    <t>附件6</t>
  </si>
  <si>
    <t>排序</t>
  </si>
  <si>
    <t>書名</t>
  </si>
  <si>
    <t>作者</t>
  </si>
  <si>
    <t>出版社</t>
  </si>
  <si>
    <t>出版地</t>
  </si>
  <si>
    <t>(國家)</t>
  </si>
  <si>
    <t>ISBN</t>
  </si>
  <si>
    <t>採購數量</t>
  </si>
  <si>
    <t>定價</t>
  </si>
  <si>
    <t>(臺幣)</t>
  </si>
  <si>
    <t>小計</t>
  </si>
  <si>
    <t>是否為</t>
  </si>
  <si>
    <t>套書</t>
  </si>
  <si>
    <t>是否含</t>
  </si>
  <si>
    <t>光碟</t>
  </si>
  <si>
    <t>教師用書</t>
  </si>
  <si>
    <t>備註</t>
  </si>
  <si>
    <t>合計</t>
  </si>
  <si>
    <t>說明：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</si>
  <si>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</si>
  <si>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</si>
  <si>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</si>
  <si>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</si>
  <si>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</si>
  <si>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r>
      <t>7.班級用書界定為單一圖書購買冊數達到</t>
    </r>
    <r>
      <rPr>
        <b/>
        <sz val="14"/>
        <color indexed="8"/>
        <rFont val="標楷體"/>
        <family val="4"/>
        <charset val="136"/>
      </rPr>
      <t>學校班級最高學生數</t>
    </r>
    <r>
      <rPr>
        <sz val="12"/>
        <color indexed="8"/>
        <rFont val="標楷體"/>
        <family val="4"/>
        <charset val="136"/>
      </rPr>
      <t>(含)以上皆屬之。</t>
    </r>
  </si>
  <si>
    <t>8.如學校有採購教師用書，請於備註欄簡述配合之學習領域或課程主題。</t>
  </si>
  <si>
    <r>
      <t xml:space="preserve"> </t>
    </r>
    <r>
      <rPr>
        <b/>
        <sz val="16"/>
        <color indexed="8"/>
        <rFont val="標楷體"/>
        <family val="4"/>
        <charset val="136"/>
      </rPr>
      <t xml:space="preserve"> 臺南市108學年度國民中小學圖書採購書單</t>
    </r>
    <phoneticPr fontId="8" type="noConversion"/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</si>
  <si>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  <phoneticPr fontId="8" type="noConversion"/>
  </si>
  <si>
    <t>Parish, Herman</t>
  </si>
  <si>
    <t>Hoff, Syd</t>
  </si>
  <si>
    <t>Kann, Victoria</t>
  </si>
  <si>
    <t>Scotton, Rob</t>
  </si>
  <si>
    <t>Greenwillow Books</t>
  </si>
  <si>
    <t>USA</t>
  </si>
  <si>
    <t>Harper Collins USA</t>
  </si>
  <si>
    <t>Greenwillow</t>
  </si>
  <si>
    <t>Harper Collins</t>
  </si>
  <si>
    <t>珍妮佛．夏伯里斯．貝特曼</t>
    <phoneticPr fontId="8" type="noConversion"/>
  </si>
  <si>
    <t>親子天下</t>
    <phoneticPr fontId="8" type="noConversion"/>
  </si>
  <si>
    <t>臺灣</t>
    <phoneticPr fontId="8" type="noConversion"/>
  </si>
  <si>
    <t>珍妮弗．伯恩</t>
    <phoneticPr fontId="8" type="noConversion"/>
  </si>
  <si>
    <t>維京</t>
    <phoneticPr fontId="8" type="noConversion"/>
  </si>
  <si>
    <t>喬・安普森</t>
    <phoneticPr fontId="8" type="noConversion"/>
  </si>
  <si>
    <t>林良</t>
    <phoneticPr fontId="8" type="noConversion"/>
  </si>
  <si>
    <t>馬丁．韋德爾</t>
    <phoneticPr fontId="8" type="noConversion"/>
  </si>
  <si>
    <t>上誼文化公司</t>
    <phoneticPr fontId="8" type="noConversion"/>
  </si>
  <si>
    <t>五味太郎的生活繪本：怎麼做才對？</t>
    <phoneticPr fontId="8" type="noConversion"/>
  </si>
  <si>
    <t>五味太郎</t>
    <phoneticPr fontId="8" type="noConversion"/>
  </si>
  <si>
    <t>小天下</t>
    <phoneticPr fontId="8" type="noConversion"/>
  </si>
  <si>
    <t>9789864797899</t>
    <phoneticPr fontId="8" type="noConversion"/>
  </si>
  <si>
    <t>否</t>
    <phoneticPr fontId="8" type="noConversion"/>
  </si>
  <si>
    <t>被欺負時，可以打回去嗎：我不想傻傻被欺負</t>
    <phoneticPr fontId="8" type="noConversion"/>
  </si>
  <si>
    <t>高大永</t>
    <phoneticPr fontId="8" type="noConversion"/>
  </si>
  <si>
    <t>采實文化</t>
    <phoneticPr fontId="8" type="noConversion"/>
  </si>
  <si>
    <t>9789865070120</t>
    <phoneticPr fontId="8" type="noConversion"/>
  </si>
  <si>
    <t>晨讀10分鐘：生涯探索故事集</t>
    <phoneticPr fontId="8" type="noConversion"/>
  </si>
  <si>
    <t>何琦瑜/主編</t>
    <phoneticPr fontId="8" type="noConversion"/>
  </si>
  <si>
    <t>親子天下</t>
    <phoneticPr fontId="8" type="noConversion"/>
  </si>
  <si>
    <t>9789862418567</t>
    <phoneticPr fontId="8" type="noConversion"/>
  </si>
  <si>
    <t>晨讀10分鐘：世界和你想的不一樣</t>
    <phoneticPr fontId="8" type="noConversion"/>
  </si>
  <si>
    <t>米蘭．昆德拉, 新井一二三, 曾寶儀</t>
    <phoneticPr fontId="8" type="noConversion"/>
  </si>
  <si>
    <t>4717211025963</t>
    <phoneticPr fontId="8" type="noConversion"/>
  </si>
  <si>
    <t>童樂／編繪</t>
    <phoneticPr fontId="8" type="noConversion"/>
  </si>
  <si>
    <t>營火蟲出版</t>
    <phoneticPr fontId="8" type="noConversion"/>
  </si>
  <si>
    <t>9789864520084</t>
    <phoneticPr fontId="8" type="noConversion"/>
  </si>
  <si>
    <t>9789864520091</t>
    <phoneticPr fontId="8" type="noConversion"/>
  </si>
  <si>
    <t>9789864520107</t>
    <phoneticPr fontId="8" type="noConversion"/>
  </si>
  <si>
    <t>9789864520114</t>
    <phoneticPr fontId="8" type="noConversion"/>
  </si>
  <si>
    <t>9789864520121</t>
    <phoneticPr fontId="8" type="noConversion"/>
  </si>
  <si>
    <t>9789864520138</t>
    <phoneticPr fontId="8" type="noConversion"/>
  </si>
  <si>
    <t>9789864520145</t>
    <phoneticPr fontId="8" type="noConversion"/>
  </si>
  <si>
    <t>Gomdori co./繪者：韓賢東</t>
    <phoneticPr fontId="8" type="noConversion"/>
  </si>
  <si>
    <t>三采</t>
    <phoneticPr fontId="8" type="noConversion"/>
  </si>
  <si>
    <t>9789862294604</t>
    <phoneticPr fontId="8" type="noConversion"/>
  </si>
  <si>
    <t>9789862295120</t>
    <phoneticPr fontId="8" type="noConversion"/>
  </si>
  <si>
    <t>9789862296950</t>
    <phoneticPr fontId="8" type="noConversion"/>
  </si>
  <si>
    <t>9789862297308</t>
    <phoneticPr fontId="8" type="noConversion"/>
  </si>
  <si>
    <t>9789862297551</t>
    <phoneticPr fontId="8" type="noConversion"/>
  </si>
  <si>
    <t>9789862298541</t>
    <phoneticPr fontId="8" type="noConversion"/>
  </si>
  <si>
    <t>9789862299111</t>
    <phoneticPr fontId="8" type="noConversion"/>
  </si>
  <si>
    <t>Sweet Factory/繪者：姜境孝</t>
    <phoneticPr fontId="8" type="noConversion"/>
  </si>
  <si>
    <t>9789863421122</t>
    <phoneticPr fontId="8" type="noConversion"/>
  </si>
  <si>
    <t>Gomdori co./繪者：姜境孝</t>
    <phoneticPr fontId="8" type="noConversion"/>
  </si>
  <si>
    <t>9789863422037</t>
    <phoneticPr fontId="8" type="noConversion"/>
  </si>
  <si>
    <t>9789863420781</t>
    <phoneticPr fontId="8" type="noConversion"/>
  </si>
  <si>
    <t>9789863421580</t>
    <phoneticPr fontId="8" type="noConversion"/>
  </si>
  <si>
    <t>9789863422716</t>
    <phoneticPr fontId="8" type="noConversion"/>
  </si>
  <si>
    <t>天培九歌</t>
    <phoneticPr fontId="8" type="noConversion"/>
  </si>
  <si>
    <t>9789866385261</t>
    <phoneticPr fontId="8" type="noConversion"/>
  </si>
  <si>
    <t>9789865806859</t>
    <phoneticPr fontId="8" type="noConversion"/>
  </si>
  <si>
    <t>9789865806958</t>
    <phoneticPr fontId="8" type="noConversion"/>
  </si>
  <si>
    <t>童樂／編繪</t>
    <phoneticPr fontId="8" type="noConversion"/>
  </si>
  <si>
    <t>營火蟲出版</t>
    <phoneticPr fontId="8" type="noConversion"/>
  </si>
  <si>
    <t>9789865806965</t>
    <phoneticPr fontId="8" type="noConversion"/>
  </si>
  <si>
    <t>瑞妮‧郝勒 （Renee  Holler）</t>
  </si>
  <si>
    <t>明天</t>
  </si>
  <si>
    <t>9789862752487</t>
  </si>
  <si>
    <t>米萊娜．拜雪</t>
  </si>
  <si>
    <t>9789862752838</t>
  </si>
  <si>
    <t>因薩.鮑爾</t>
  </si>
  <si>
    <t>9789862752814</t>
  </si>
  <si>
    <t>王連華、王連文</t>
  </si>
  <si>
    <t>小樹文化</t>
  </si>
  <si>
    <t>9789865837358</t>
  </si>
  <si>
    <t>周姚萍編寫</t>
  </si>
  <si>
    <t>小天下</t>
  </si>
  <si>
    <t>9789862167472</t>
  </si>
  <si>
    <t>主婦之友</t>
  </si>
  <si>
    <t>9789862167939</t>
  </si>
  <si>
    <t>艾蜜莉．伯尼、麗歐尼．普瑞特、
阿曼達．格列佛、史帝芬妮．特恩布爾</t>
  </si>
  <si>
    <t>9789862168226</t>
  </si>
  <si>
    <t>韓昌旭</t>
  </si>
  <si>
    <t>三采</t>
  </si>
  <si>
    <t>9789866013294</t>
  </si>
  <si>
    <t>林哲璋</t>
  </si>
  <si>
    <t>管家琪</t>
  </si>
  <si>
    <t>謝坤山</t>
  </si>
  <si>
    <t xml:space="preserve">陳璐茜 </t>
  </si>
  <si>
    <t>國語日報</t>
  </si>
  <si>
    <t>金映坤</t>
  </si>
  <si>
    <t>新苗文化</t>
  </si>
  <si>
    <t>湯瑪斯•布熱齊納</t>
  </si>
  <si>
    <t>守屋一利</t>
  </si>
  <si>
    <t>今井恭子</t>
  </si>
  <si>
    <t>水上美佐雄</t>
  </si>
  <si>
    <t>作者：權正生 繪者：金炳灝</t>
  </si>
  <si>
    <t>岡部理佳 おかべりか</t>
  </si>
  <si>
    <t>小天下出版</t>
  </si>
  <si>
    <t>馬丁．韓福特</t>
  </si>
  <si>
    <t>親子天下</t>
  </si>
  <si>
    <t>王文華</t>
  </si>
  <si>
    <t>Anita Bijsterbosch</t>
  </si>
  <si>
    <t xml:space="preserve">童夢館 </t>
  </si>
  <si>
    <t xml:space="preserve"> Anita Bijsterbosch</t>
  </si>
  <si>
    <t>童夢館</t>
  </si>
  <si>
    <t>四也出版</t>
  </si>
  <si>
    <t>9789866039324</t>
  </si>
  <si>
    <t>賴馬/圖文</t>
  </si>
  <si>
    <t>9789869319263</t>
  </si>
  <si>
    <t xml:space="preserve"> 張曼娟/策劃，高培耘/撰寫</t>
  </si>
  <si>
    <t>9789862412091</t>
  </si>
  <si>
    <t>張曼娟/策劃，張維中/撰寫</t>
  </si>
  <si>
    <t>9789862412114</t>
  </si>
  <si>
    <t xml:space="preserve"> 張曼娟/策劃，孫梓評/撰寫</t>
  </si>
  <si>
    <t>9789862412107</t>
  </si>
  <si>
    <t xml:space="preserve"> 張曼娟/策劃，黃羿瓅/撰寫</t>
  </si>
  <si>
    <t>9789862412084</t>
  </si>
  <si>
    <t>張明薰</t>
  </si>
  <si>
    <t>心樵文化</t>
  </si>
  <si>
    <t>9789867520869</t>
  </si>
  <si>
    <t>張晉霖-作;張正雄-繪</t>
  </si>
  <si>
    <t>人類智庫</t>
  </si>
  <si>
    <t>9789864135219</t>
  </si>
  <si>
    <t xml:space="preserve"> 學研</t>
  </si>
  <si>
    <t>9789862293027</t>
  </si>
  <si>
    <t>9789862293317</t>
  </si>
  <si>
    <t>9789862293874</t>
  </si>
  <si>
    <t>9789862294222</t>
  </si>
  <si>
    <t>9789862294819</t>
  </si>
  <si>
    <t>9789862295229</t>
  </si>
  <si>
    <t xml:space="preserve"> 黃健琪</t>
  </si>
  <si>
    <t>康軒</t>
  </si>
  <si>
    <t>9789861518985</t>
  </si>
  <si>
    <t xml:space="preserve"> 荒井良二</t>
  </si>
  <si>
    <t>遠流</t>
  </si>
  <si>
    <t>9789573273417</t>
  </si>
  <si>
    <t>傑夫‧布蘭波</t>
  </si>
  <si>
    <t>青林</t>
  </si>
  <si>
    <t>9578263368</t>
  </si>
  <si>
    <t>9789867249944</t>
  </si>
  <si>
    <t>洞</t>
    <phoneticPr fontId="8" type="noConversion"/>
  </si>
  <si>
    <t>路易斯．薩奇爾</t>
    <phoneticPr fontId="8" type="noConversion"/>
  </si>
  <si>
    <t>小魯文化</t>
    <phoneticPr fontId="8" type="noConversion"/>
  </si>
  <si>
    <t>9789862110096</t>
    <phoneticPr fontId="8" type="noConversion"/>
  </si>
  <si>
    <t>蘇菲亞的兩個問題</t>
    <phoneticPr fontId="8" type="noConversion"/>
  </si>
  <si>
    <t>吉姆．艾弗貝克</t>
    <phoneticPr fontId="8" type="noConversion"/>
  </si>
  <si>
    <t xml:space="preserve">維京 </t>
    <phoneticPr fontId="8" type="noConversion"/>
  </si>
  <si>
    <t>9789864402984</t>
    <phoneticPr fontId="8" type="noConversion"/>
  </si>
  <si>
    <t>小國王十二月</t>
    <phoneticPr fontId="8" type="noConversion"/>
  </si>
  <si>
    <t>阿克塞爾．哈克</t>
    <phoneticPr fontId="8" type="noConversion"/>
  </si>
  <si>
    <t>玉山社</t>
    <phoneticPr fontId="8" type="noConversion"/>
  </si>
  <si>
    <t>9579361681</t>
    <phoneticPr fontId="8" type="noConversion"/>
  </si>
  <si>
    <t>遠在天邊</t>
    <phoneticPr fontId="8" type="noConversion"/>
  </si>
  <si>
    <t>奧立佛傑法</t>
    <phoneticPr fontId="8" type="noConversion"/>
  </si>
  <si>
    <t>格林文化</t>
    <phoneticPr fontId="8" type="noConversion"/>
  </si>
  <si>
    <t>957745982X</t>
    <phoneticPr fontId="8" type="noConversion"/>
  </si>
  <si>
    <t>愛思考的青蛙(新版)</t>
    <phoneticPr fontId="8" type="noConversion"/>
  </si>
  <si>
    <t xml:space="preserve">岩村和朗 </t>
    <phoneticPr fontId="8" type="noConversion"/>
  </si>
  <si>
    <t>上誼文化公司</t>
    <phoneticPr fontId="8" type="noConversion"/>
  </si>
  <si>
    <t>貓熊澡堂</t>
    <phoneticPr fontId="8" type="noConversion"/>
  </si>
  <si>
    <t xml:space="preserve"> tupera tupera</t>
    <phoneticPr fontId="8" type="noConversion"/>
  </si>
  <si>
    <t>9789862114292</t>
    <phoneticPr fontId="8" type="noConversion"/>
  </si>
  <si>
    <t>皮克威克奶奶2神奇魔法藥方</t>
    <phoneticPr fontId="8" type="noConversion"/>
  </si>
  <si>
    <t>貝蒂‧麥唐納</t>
    <phoneticPr fontId="8" type="noConversion"/>
  </si>
  <si>
    <t xml:space="preserve">小麥田 </t>
    <phoneticPr fontId="8" type="noConversion"/>
  </si>
  <si>
    <t>9789578544215</t>
    <phoneticPr fontId="8" type="noConversion"/>
  </si>
  <si>
    <t>Help！少女必知的求生小知識</t>
    <phoneticPr fontId="8" type="noConversion"/>
  </si>
  <si>
    <t>ORANGE-TOON</t>
    <phoneticPr fontId="8" type="noConversion"/>
  </si>
  <si>
    <t xml:space="preserve">新苗文化 </t>
    <phoneticPr fontId="8" type="noConversion"/>
  </si>
  <si>
    <t>9789574515356</t>
    <phoneticPr fontId="8" type="noConversion"/>
  </si>
  <si>
    <t>神之鄉(上、下)完</t>
    <phoneticPr fontId="8" type="noConversion"/>
  </si>
  <si>
    <t>左萱</t>
    <phoneticPr fontId="8" type="noConversion"/>
  </si>
  <si>
    <t>蓋亞</t>
    <phoneticPr fontId="8" type="noConversion"/>
  </si>
  <si>
    <t>4715243776242</t>
    <phoneticPr fontId="8" type="noConversion"/>
  </si>
  <si>
    <t>是</t>
    <phoneticPr fontId="8" type="noConversion"/>
  </si>
  <si>
    <t>抱抱我</t>
    <phoneticPr fontId="8" type="noConversion"/>
  </si>
  <si>
    <t xml:space="preserve">西蒙娜‧希洛羅 </t>
    <phoneticPr fontId="8" type="noConversion"/>
  </si>
  <si>
    <t>三民</t>
    <phoneticPr fontId="8" type="noConversion"/>
  </si>
  <si>
    <t>9789571460949</t>
    <phoneticPr fontId="8" type="noConversion"/>
  </si>
  <si>
    <t>5000 個考倒老師的酷知識 第一集</t>
    <phoneticPr fontId="8" type="noConversion"/>
  </si>
  <si>
    <t xml:space="preserve">國家地理學會叢書部 </t>
    <phoneticPr fontId="8" type="noConversion"/>
  </si>
  <si>
    <t>大石國際文化</t>
    <phoneticPr fontId="8" type="noConversion"/>
  </si>
  <si>
    <t>9789865918965</t>
    <phoneticPr fontId="8" type="noConversion"/>
  </si>
  <si>
    <t>學校班級最高學生數(20 )人</t>
    <phoneticPr fontId="8" type="noConversion"/>
  </si>
  <si>
    <t>說話不應該傷人</t>
    <phoneticPr fontId="8" type="noConversion"/>
  </si>
  <si>
    <t>伊莉莎白‧凡迪克</t>
    <phoneticPr fontId="8" type="noConversion"/>
  </si>
  <si>
    <t>遠流</t>
    <phoneticPr fontId="8" type="noConversion"/>
  </si>
  <si>
    <t>9789573279662</t>
    <phoneticPr fontId="8" type="noConversion"/>
  </si>
  <si>
    <t>拜託！請打開這本書</t>
    <phoneticPr fontId="8" type="noConversion"/>
  </si>
  <si>
    <t xml:space="preserve">亞當‧雷哈普特 </t>
    <phoneticPr fontId="8" type="noConversion"/>
  </si>
  <si>
    <t>阿布拉</t>
    <phoneticPr fontId="8" type="noConversion"/>
  </si>
  <si>
    <t>9789865876258</t>
    <phoneticPr fontId="8" type="noConversion"/>
  </si>
  <si>
    <t>警告！不要打開這本書（二版）</t>
    <phoneticPr fontId="8" type="noConversion"/>
  </si>
  <si>
    <t>亞當‧雷哈普特</t>
    <phoneticPr fontId="8" type="noConversion"/>
  </si>
  <si>
    <t>9789865876630</t>
    <phoneticPr fontId="8" type="noConversion"/>
  </si>
  <si>
    <t>厭世廢文觀止：英雄豪傑競靠腰，國文課本沒有教</t>
    <phoneticPr fontId="8" type="noConversion"/>
  </si>
  <si>
    <t>厭世國文老師</t>
    <phoneticPr fontId="8" type="noConversion"/>
  </si>
  <si>
    <t>究竟</t>
    <phoneticPr fontId="8" type="noConversion"/>
  </si>
  <si>
    <t>9789861372778</t>
    <phoneticPr fontId="8" type="noConversion"/>
  </si>
  <si>
    <t>牙齒獵人</t>
    <phoneticPr fontId="8" type="noConversion"/>
  </si>
  <si>
    <t>曺原希</t>
    <phoneticPr fontId="8" type="noConversion"/>
  </si>
  <si>
    <t>大穎文化</t>
    <phoneticPr fontId="8" type="noConversion"/>
  </si>
  <si>
    <t>9789579125215</t>
    <phoneticPr fontId="8" type="noConversion"/>
  </si>
  <si>
    <t>恐怖的頭髮</t>
    <phoneticPr fontId="8" type="noConversion"/>
  </si>
  <si>
    <t>傑洛德．羅斯</t>
    <phoneticPr fontId="8" type="noConversion"/>
  </si>
  <si>
    <t>三之三</t>
    <phoneticPr fontId="8" type="noConversion"/>
  </si>
  <si>
    <t>9789867295620</t>
    <phoneticPr fontId="8" type="noConversion"/>
  </si>
  <si>
    <t>媽媽變魔術(繪本創作14週年紀念版)</t>
    <phoneticPr fontId="8" type="noConversion"/>
  </si>
  <si>
    <t>童嘉</t>
    <phoneticPr fontId="8" type="noConversion"/>
  </si>
  <si>
    <t>親子天下</t>
    <phoneticPr fontId="8" type="noConversion"/>
  </si>
  <si>
    <t>9789862418239</t>
    <phoneticPr fontId="8" type="noConversion"/>
  </si>
  <si>
    <t>大樹，你給我記住</t>
    <phoneticPr fontId="8" type="noConversion"/>
  </si>
  <si>
    <t xml:space="preserve"> 佐野洋子</t>
    <phoneticPr fontId="8" type="noConversion"/>
  </si>
  <si>
    <t xml:space="preserve">步步 </t>
    <phoneticPr fontId="8" type="noConversion"/>
  </si>
  <si>
    <t>9789579380287</t>
    <phoneticPr fontId="8" type="noConversion"/>
  </si>
  <si>
    <t>活力充沛的麵包店小六</t>
    <phoneticPr fontId="8" type="noConversion"/>
  </si>
  <si>
    <t>長谷川義史</t>
    <phoneticPr fontId="8" type="noConversion"/>
  </si>
  <si>
    <t>維京</t>
    <phoneticPr fontId="8" type="noConversion"/>
  </si>
  <si>
    <t>9789864403042</t>
    <phoneticPr fontId="8" type="noConversion"/>
  </si>
  <si>
    <t>橙瓢蟲找新家</t>
    <phoneticPr fontId="8" type="noConversion"/>
  </si>
  <si>
    <t>李明足</t>
    <phoneticPr fontId="8" type="noConversion"/>
  </si>
  <si>
    <t xml:space="preserve">小魯文化 </t>
    <phoneticPr fontId="8" type="noConversion"/>
  </si>
  <si>
    <t>9789862119815</t>
    <phoneticPr fontId="8" type="noConversion"/>
  </si>
  <si>
    <t>哈啾~感冒了！</t>
    <phoneticPr fontId="8" type="noConversion"/>
  </si>
  <si>
    <t>瀨名惠子</t>
    <phoneticPr fontId="8" type="noConversion"/>
  </si>
  <si>
    <t>9789864400317</t>
    <phoneticPr fontId="8" type="noConversion"/>
  </si>
  <si>
    <t>哈啾！我感冒了</t>
    <phoneticPr fontId="8" type="noConversion"/>
  </si>
  <si>
    <t xml:space="preserve">千美真 </t>
    <phoneticPr fontId="8" type="noConversion"/>
  </si>
  <si>
    <t xml:space="preserve">大穎文化 </t>
    <phoneticPr fontId="8" type="noConversion"/>
  </si>
  <si>
    <t>9789869524629</t>
    <phoneticPr fontId="8" type="noConversion"/>
  </si>
  <si>
    <t>怕冷的貓</t>
    <phoneticPr fontId="8" type="noConversion"/>
  </si>
  <si>
    <t>渡邊有一</t>
    <phoneticPr fontId="8" type="noConversion"/>
  </si>
  <si>
    <t>青林</t>
    <phoneticPr fontId="8" type="noConversion"/>
  </si>
  <si>
    <t>9789866830921</t>
    <phoneticPr fontId="8" type="noConversion"/>
  </si>
  <si>
    <t>風是什麼顏色？</t>
    <phoneticPr fontId="8" type="noConversion"/>
  </si>
  <si>
    <t>安．艾珀</t>
    <phoneticPr fontId="8" type="noConversion"/>
  </si>
  <si>
    <t xml:space="preserve">遠流 </t>
    <phoneticPr fontId="8" type="noConversion"/>
  </si>
  <si>
    <t>9789573283546</t>
    <phoneticPr fontId="8" type="noConversion"/>
  </si>
  <si>
    <t>家有青少年之父母生存手冊：看懂孩子省話、衝動、敏感背後的祕密</t>
    <phoneticPr fontId="8" type="noConversion"/>
  </si>
  <si>
    <t>彭菊仙</t>
    <phoneticPr fontId="8" type="noConversion"/>
  </si>
  <si>
    <t>天下文化</t>
    <phoneticPr fontId="8" type="noConversion"/>
  </si>
  <si>
    <t>9789864796250</t>
    <phoneticPr fontId="8" type="noConversion"/>
  </si>
  <si>
    <t>失去生物的島嶼</t>
    <phoneticPr fontId="8" type="noConversion"/>
  </si>
  <si>
    <t>田川日出夫</t>
    <phoneticPr fontId="8" type="noConversion"/>
  </si>
  <si>
    <t>步步</t>
    <phoneticPr fontId="8" type="noConversion"/>
  </si>
  <si>
    <t>9789869628617</t>
    <phoneticPr fontId="8" type="noConversion"/>
  </si>
  <si>
    <t>蹦！（二版）</t>
    <phoneticPr fontId="8" type="noConversion"/>
  </si>
  <si>
    <t>松岡達英</t>
    <phoneticPr fontId="8" type="noConversion"/>
  </si>
  <si>
    <t>9789862117163</t>
    <phoneticPr fontId="8" type="noConversion"/>
  </si>
  <si>
    <t>回家吧！迷失在數位閱讀裡的你：認知神經學家寫給螢幕時代讀者的九封信</t>
    <phoneticPr fontId="8" type="noConversion"/>
  </si>
  <si>
    <t>瑪莉安・沃夫</t>
    <phoneticPr fontId="8" type="noConversion"/>
  </si>
  <si>
    <t>商周出版</t>
    <phoneticPr fontId="8" type="noConversion"/>
  </si>
  <si>
    <t>9789864777266</t>
    <phoneticPr fontId="8" type="noConversion"/>
  </si>
  <si>
    <t>車票去哪裡了？</t>
    <phoneticPr fontId="8" type="noConversion"/>
  </si>
  <si>
    <t xml:space="preserve">劉旭恭 </t>
    <phoneticPr fontId="8" type="noConversion"/>
  </si>
  <si>
    <t>小天下</t>
    <phoneticPr fontId="8" type="noConversion"/>
  </si>
  <si>
    <t>9789864791804</t>
    <phoneticPr fontId="8" type="noConversion"/>
  </si>
  <si>
    <t>那是我的！</t>
    <phoneticPr fontId="8" type="noConversion"/>
  </si>
  <si>
    <t>安娜斯卡．艾勒帕茲</t>
    <phoneticPr fontId="8" type="noConversion"/>
  </si>
  <si>
    <t>9789573280699</t>
    <phoneticPr fontId="8" type="noConversion"/>
  </si>
  <si>
    <t>小兔子邦尼的讀書會</t>
    <phoneticPr fontId="8" type="noConversion"/>
  </si>
  <si>
    <t>安妮・絲薇妥</t>
    <phoneticPr fontId="8" type="noConversion"/>
  </si>
  <si>
    <t xml:space="preserve">水滴文化 </t>
    <phoneticPr fontId="8" type="noConversion"/>
  </si>
  <si>
    <t>9789865730765</t>
    <phoneticPr fontId="8" type="noConversion"/>
  </si>
  <si>
    <t>不簡單女孩1 用圖像思考的女孩：動物科學家天寶‧葛蘭汀的故事</t>
    <phoneticPr fontId="8" type="noConversion"/>
  </si>
  <si>
    <t>茱莉亞‧芬利‧摩斯卡</t>
    <phoneticPr fontId="8" type="noConversion"/>
  </si>
  <si>
    <t>字畝文化</t>
    <phoneticPr fontId="8" type="noConversion"/>
  </si>
  <si>
    <t>9789578423695</t>
    <phoneticPr fontId="8" type="noConversion"/>
  </si>
  <si>
    <t>公園裡有一首詩</t>
    <phoneticPr fontId="8" type="noConversion"/>
  </si>
  <si>
    <t>米夏‧亞齊</t>
    <phoneticPr fontId="8" type="noConversion"/>
  </si>
  <si>
    <t xml:space="preserve">米奇巴克 </t>
    <phoneticPr fontId="8" type="noConversion"/>
  </si>
  <si>
    <t>9789866215728</t>
    <phoneticPr fontId="8" type="noConversion"/>
  </si>
  <si>
    <t>光影魔術：冬天的祕密</t>
    <phoneticPr fontId="8" type="noConversion"/>
  </si>
  <si>
    <t>凱倫‧布朗</t>
    <phoneticPr fontId="8" type="noConversion"/>
  </si>
  <si>
    <t>9789864400126</t>
    <phoneticPr fontId="8" type="noConversion"/>
  </si>
  <si>
    <t>照顧我們的地球</t>
    <phoneticPr fontId="8" type="noConversion"/>
  </si>
  <si>
    <t>蘿倫．柴爾德</t>
    <phoneticPr fontId="8" type="noConversion"/>
  </si>
  <si>
    <t>9789577624529</t>
    <phoneticPr fontId="8" type="noConversion"/>
  </si>
  <si>
    <t>一起演奏吧</t>
    <phoneticPr fontId="8" type="noConversion"/>
  </si>
  <si>
    <t>安娜・切爾雯絲卡—李德爾</t>
    <phoneticPr fontId="8" type="noConversion"/>
  </si>
  <si>
    <t>大塊文化</t>
    <phoneticPr fontId="8" type="noConversion"/>
  </si>
  <si>
    <t>9789862139370</t>
    <phoneticPr fontId="8" type="noConversion"/>
  </si>
  <si>
    <t>大野狼，你在怕什麼？</t>
    <phoneticPr fontId="8" type="noConversion"/>
  </si>
  <si>
    <t>約翰．肯德</t>
    <phoneticPr fontId="8" type="noConversion"/>
  </si>
  <si>
    <t>9789865664381</t>
    <phoneticPr fontId="8" type="noConversion"/>
  </si>
  <si>
    <t>戰爭來的那一天</t>
    <phoneticPr fontId="8" type="noConversion"/>
  </si>
  <si>
    <t>尼古拉‧戴維斯（ Nicola Davies ）</t>
    <phoneticPr fontId="8" type="noConversion"/>
  </si>
  <si>
    <t>9789865730918</t>
    <phoneticPr fontId="8" type="noConversion"/>
  </si>
  <si>
    <t>小珊瑚寶寶</t>
    <phoneticPr fontId="8" type="noConversion"/>
  </si>
  <si>
    <t>閔芽援</t>
    <phoneticPr fontId="8" type="noConversion"/>
  </si>
  <si>
    <t>9789579380379</t>
    <phoneticPr fontId="8" type="noConversion"/>
  </si>
  <si>
    <t>看見</t>
    <phoneticPr fontId="8" type="noConversion"/>
  </si>
  <si>
    <t>9789862116104</t>
    <phoneticPr fontId="8" type="noConversion"/>
  </si>
  <si>
    <t xml:space="preserve">I Can Read 1: Amelia Bedelia by the Yard  </t>
    <phoneticPr fontId="8" type="noConversion"/>
  </si>
  <si>
    <t xml:space="preserve">I Can Read 1: Amelia Bedelia Chalks One Up (4-8 years) </t>
    <phoneticPr fontId="8" type="noConversion"/>
  </si>
  <si>
    <t xml:space="preserve">I Can Read 1: Amelia Bedelia Gets a Break  </t>
    <phoneticPr fontId="8" type="noConversion"/>
  </si>
  <si>
    <t xml:space="preserve">I Can Read 1: Amelia Bedelia Gets the Picture  </t>
    <phoneticPr fontId="8" type="noConversion"/>
  </si>
  <si>
    <t xml:space="preserve">I Can Read 1: Amelia Bedelia Hits the Trail (4-8 years) </t>
    <phoneticPr fontId="8" type="noConversion"/>
  </si>
  <si>
    <t xml:space="preserve">I Can Read 1: Amelia Bedelia Is for the Birds (4-8 years) </t>
    <phoneticPr fontId="8" type="noConversion"/>
  </si>
  <si>
    <t xml:space="preserve">I Can Read 1: Amelia Bedelia Joins the Club (Ages: 4-8) </t>
    <phoneticPr fontId="8" type="noConversion"/>
  </si>
  <si>
    <t xml:space="preserve">I Can Read 1: Amelia Bedelia Makes a Friend (Ages: 4-8) (Lexile 310L) </t>
    <phoneticPr fontId="8" type="noConversion"/>
  </si>
  <si>
    <t xml:space="preserve">I Can Read 1: Amelia Bedelia Sleeps Over (Ages 4 and up)   </t>
    <phoneticPr fontId="8" type="noConversion"/>
  </si>
  <si>
    <t xml:space="preserve">I Can Read 1: Amelia Bedelia Tries Her Luck (4-8 years) </t>
    <phoneticPr fontId="8" type="noConversion"/>
  </si>
  <si>
    <r>
      <t>I Can Read 1: Danny and the Dinosaur (</t>
    </r>
    <r>
      <rPr>
        <sz val="10"/>
        <rFont val="微軟正黑體"/>
        <family val="2"/>
        <charset val="136"/>
      </rPr>
      <t>小熊媽繪本</t>
    </r>
    <r>
      <rPr>
        <sz val="10"/>
        <rFont val="Book Antiqua"/>
        <family val="1"/>
      </rPr>
      <t xml:space="preserve">)  (Ages: 4-8) (Lexile 200L)  </t>
    </r>
    <phoneticPr fontId="8" type="noConversion"/>
  </si>
  <si>
    <t xml:space="preserve">I Can Read 1: Danny and the Dinosaur and the New Puppy   </t>
    <phoneticPr fontId="8" type="noConversion"/>
  </si>
  <si>
    <r>
      <t>I Can Read 1: Danny and the Dinosaur Go to Camp (</t>
    </r>
    <r>
      <rPr>
        <sz val="10"/>
        <rFont val="微軟正黑體"/>
        <family val="2"/>
        <charset val="136"/>
      </rPr>
      <t>小熊媽繪本</t>
    </r>
    <r>
      <rPr>
        <sz val="10"/>
        <rFont val="Book Antiqua"/>
        <family val="1"/>
      </rPr>
      <t xml:space="preserve">)  (Ages 3-7)   </t>
    </r>
    <phoneticPr fontId="8" type="noConversion"/>
  </si>
  <si>
    <t xml:space="preserve">I Can Read 1: Danny and the Dinosaur in the Big City  </t>
    <phoneticPr fontId="8" type="noConversion"/>
  </si>
  <si>
    <t xml:space="preserve">I Can Read 1: Danny and the Dinosaur: School Days  </t>
    <phoneticPr fontId="8" type="noConversion"/>
  </si>
  <si>
    <t xml:space="preserve">I Can Read 1: Danny and the Dinosaur: Too Tall  </t>
    <phoneticPr fontId="8" type="noConversion"/>
  </si>
  <si>
    <r>
      <t>I Can Read 1: Happy Birthday, Danny and the Dinosaur! (</t>
    </r>
    <r>
      <rPr>
        <sz val="10"/>
        <rFont val="微軟正黑體"/>
        <family val="2"/>
        <charset val="136"/>
      </rPr>
      <t>小熊媽繪本</t>
    </r>
    <r>
      <rPr>
        <sz val="10"/>
        <rFont val="Book Antiqua"/>
        <family val="1"/>
      </rPr>
      <t xml:space="preserve">)  (Ages: 4-8)   </t>
    </r>
    <phoneticPr fontId="8" type="noConversion"/>
  </si>
  <si>
    <t xml:space="preserve">I Can Read 1: Pinkalicious and Planet Pink  </t>
    <phoneticPr fontId="8" type="noConversion"/>
  </si>
  <si>
    <t xml:space="preserve">I Can Read 1: Pinkalicious and the Amazing Sled Run  </t>
    <phoneticPr fontId="8" type="noConversion"/>
  </si>
  <si>
    <t xml:space="preserve">I Can Read 1: Pinkalicious and the Babysitter  </t>
    <phoneticPr fontId="8" type="noConversion"/>
  </si>
  <si>
    <t xml:space="preserve">I Can Read 1: Pinkalicious and the Cupcake Calamity (4-8 years) (Lexile 310L) </t>
    <phoneticPr fontId="8" type="noConversion"/>
  </si>
  <si>
    <t xml:space="preserve">I Can Read 1: Pinkalicious and the Flower Fairy  </t>
    <phoneticPr fontId="8" type="noConversion"/>
  </si>
  <si>
    <t xml:space="preserve">I Can Read 1: Pinkalicious and the Perfect Present (Ages: 4-8) (Lexile 350L) </t>
    <phoneticPr fontId="8" type="noConversion"/>
  </si>
  <si>
    <t xml:space="preserve">I Can Read 1: Pinkalicious and the Pink Parakeet (4-8 years) </t>
    <phoneticPr fontId="8" type="noConversion"/>
  </si>
  <si>
    <t xml:space="preserve">I Can Read 1: Pinkalicious and the Pinkatastic Zoo Day (Ages 4 and up) </t>
    <phoneticPr fontId="8" type="noConversion"/>
  </si>
  <si>
    <t xml:space="preserve">I Can Read 1: Pinkalicious: Cherry Blossom (4-8 years) (Lexile 210L) </t>
    <phoneticPr fontId="8" type="noConversion"/>
  </si>
  <si>
    <t xml:space="preserve">I Can Read 1: Pinkalicious: Dragon to the Rescue  </t>
    <phoneticPr fontId="8" type="noConversion"/>
  </si>
  <si>
    <t xml:space="preserve">I Can Read 1: Pinkalicious: Fairy House (4-8 years) </t>
    <phoneticPr fontId="8" type="noConversion"/>
  </si>
  <si>
    <t xml:space="preserve">I Can Read 1: Pinkalicious: Fashion Fun   </t>
    <phoneticPr fontId="8" type="noConversion"/>
  </si>
  <si>
    <t xml:space="preserve">I Can Read 1: Pinkalicious: Fishtastic!  </t>
    <phoneticPr fontId="8" type="noConversion"/>
  </si>
  <si>
    <t xml:space="preserve">I Can Read 1: Pinkalicious: Pink Around the Rink (Ages: 4-8) </t>
    <phoneticPr fontId="8" type="noConversion"/>
  </si>
  <si>
    <t xml:space="preserve">I Can Read 1: Pinkalicious: Pinkie Promise (Ages: 4-8) (Lexile 330L) </t>
    <phoneticPr fontId="8" type="noConversion"/>
  </si>
  <si>
    <t xml:space="preserve">I Can Read 1: Pinkalicious: Puptastic! (4-8 years)  </t>
    <phoneticPr fontId="8" type="noConversion"/>
  </si>
  <si>
    <t xml:space="preserve">I Can Read 1: Pinkalicious: School Rules! (Lexile 310L) </t>
    <phoneticPr fontId="8" type="noConversion"/>
  </si>
  <si>
    <t xml:space="preserve">I Can Read 1: Pinkalicious: Soccer Star (Ages 4 &amp; up) </t>
    <phoneticPr fontId="8" type="noConversion"/>
  </si>
  <si>
    <t xml:space="preserve">I Can Read 1: Pinkalicious: Story Time  </t>
    <phoneticPr fontId="8" type="noConversion"/>
  </si>
  <si>
    <t xml:space="preserve">I Can Read 1: Pinkalicious: The Pinkerrific Playdate (Ages: 4-8) (Lexile 210L) </t>
    <phoneticPr fontId="8" type="noConversion"/>
  </si>
  <si>
    <t xml:space="preserve">I Can Read 1: Pinkalicious: The Princess of Pink Slumber Party   </t>
    <phoneticPr fontId="8" type="noConversion"/>
  </si>
  <si>
    <t xml:space="preserve">I Can Read 1: Pinkalicious: The Royal Tea Party (4-8 years) </t>
    <phoneticPr fontId="8" type="noConversion"/>
  </si>
  <si>
    <t xml:space="preserve">I Can Read 1: Pinkalicious: Tutu-rrific (4-8 years)  </t>
    <phoneticPr fontId="8" type="noConversion"/>
  </si>
  <si>
    <t xml:space="preserve">I Can Read 1: Splat the Cat and the Duck with No Quack (Ages: 4-8)   </t>
    <phoneticPr fontId="8" type="noConversion"/>
  </si>
  <si>
    <t xml:space="preserve">I Can Read 1: Splat the Cat and the Hotshot (4-8 years) (Lexile 380L) </t>
    <phoneticPr fontId="8" type="noConversion"/>
  </si>
  <si>
    <t xml:space="preserve">I Can Read 1: Splat the Cat and the Quick Chicks  </t>
    <phoneticPr fontId="8" type="noConversion"/>
  </si>
  <si>
    <t xml:space="preserve">I Can Read 1: Splat the Cat Makes Dad Glad (4-8 years)  </t>
    <phoneticPr fontId="8" type="noConversion"/>
  </si>
  <si>
    <t xml:space="preserve">I Can Read 1: Splat the Cat Takes the Cake    </t>
    <phoneticPr fontId="8" type="noConversion"/>
  </si>
  <si>
    <t xml:space="preserve">I Can Read 1: Splat the Cat with a Bang and a Clang (4-8 years)  </t>
    <phoneticPr fontId="8" type="noConversion"/>
  </si>
  <si>
    <t xml:space="preserve">I Can Read 1: Splat the Cat: A Whale of a Tale (4-8 years) (Lexile 380L) </t>
    <phoneticPr fontId="8" type="noConversion"/>
  </si>
  <si>
    <t xml:space="preserve">I Can Read 1: Splat the Cat: Blow, Snow, Blow (4-8 years) (Lexile 360L) </t>
    <phoneticPr fontId="8" type="noConversion"/>
  </si>
  <si>
    <t xml:space="preserve">I Can Read 1: Splat the Cat: Good Night, Sleep Tight    </t>
    <phoneticPr fontId="8" type="noConversion"/>
  </si>
  <si>
    <t xml:space="preserve">I Can Read 1: Splat the Cat: I Scream for Ice Cream (4-8 years) </t>
    <phoneticPr fontId="8" type="noConversion"/>
  </si>
  <si>
    <t xml:space="preserve">I Can Read 1: Splat the Cat: Splat and Seymour, Best Friends Forevermore (4-8 years)  </t>
    <phoneticPr fontId="8" type="noConversion"/>
  </si>
  <si>
    <t xml:space="preserve">I Can Read 1: Splat the Cat: Splat the Cat Sings Flat (Age 4-8)   </t>
    <phoneticPr fontId="8" type="noConversion"/>
  </si>
  <si>
    <t xml:space="preserve">I Can Read 1: Splat the Cat: The Name of the Game (Ages 4 &amp; up) (Lexile 300L) </t>
    <phoneticPr fontId="8" type="noConversion"/>
  </si>
  <si>
    <t xml:space="preserve">I Can Read 1: Splat the Cat: The Rain Is a Pain (Ages 4 and up) </t>
    <phoneticPr fontId="8" type="noConversion"/>
  </si>
  <si>
    <t xml:space="preserve">I Can Read 1: Splat the Cat: Twice the Mice  (Lexile 440) </t>
    <phoneticPr fontId="8" type="noConversion"/>
  </si>
  <si>
    <t xml:space="preserve">I Can Read 1: Splat the Cat: Up in the Air at the Fair (Ages: 4-8)  </t>
    <phoneticPr fontId="8" type="noConversion"/>
  </si>
  <si>
    <t>獵書遊戲</t>
    <phoneticPr fontId="8" type="noConversion"/>
  </si>
  <si>
    <t>法蘭克的實驗室I：超能機器人現身！</t>
    <phoneticPr fontId="8" type="noConversion"/>
  </si>
  <si>
    <t>守護海洋的人魚：雅克．庫斯托</t>
    <phoneticPr fontId="8" type="noConversion"/>
  </si>
  <si>
    <t>愛家的小鳥</t>
    <phoneticPr fontId="8" type="noConversion"/>
  </si>
  <si>
    <t>和林良爺爺散步去：影子和我‧大自然的悄悄話</t>
    <phoneticPr fontId="8" type="noConversion"/>
  </si>
  <si>
    <t>小貓頭鷹</t>
    <phoneticPr fontId="8" type="noConversion"/>
  </si>
  <si>
    <t>趣味漫畫續資治通鑑：宋（下）</t>
    <phoneticPr fontId="8" type="noConversion"/>
  </si>
  <si>
    <t>趣味漫畫續資治通鑑：遼夏金元（上）</t>
    <phoneticPr fontId="8" type="noConversion"/>
  </si>
  <si>
    <t>趣味漫畫續資治通鑑：遼夏金元（下）</t>
    <phoneticPr fontId="8" type="noConversion"/>
  </si>
  <si>
    <t>趣味漫畫續資治通鑑：明（上）</t>
    <phoneticPr fontId="8" type="noConversion"/>
  </si>
  <si>
    <t>趣味漫畫續資治通鑑：明（下）</t>
    <phoneticPr fontId="8" type="noConversion"/>
  </si>
  <si>
    <t>趣味漫畫續資治通鑑：清（上）</t>
    <phoneticPr fontId="8" type="noConversion"/>
  </si>
  <si>
    <t>趣味漫畫續資治通鑑：清（下）</t>
    <phoneticPr fontId="8" type="noConversion"/>
  </si>
  <si>
    <t>人體奇航大冒險2</t>
    <phoneticPr fontId="8" type="noConversion"/>
  </si>
  <si>
    <t>人體奇航大冒險3</t>
    <phoneticPr fontId="8" type="noConversion"/>
  </si>
  <si>
    <t>潮間帶尋寶大作戰1</t>
    <phoneticPr fontId="8" type="noConversion"/>
  </si>
  <si>
    <t>潮間帶尋寶大作戰2</t>
    <phoneticPr fontId="8" type="noConversion"/>
  </si>
  <si>
    <t>海底世界尋寶大作戰</t>
    <phoneticPr fontId="8" type="noConversion"/>
  </si>
  <si>
    <t>博物館驚奇大冒險1</t>
    <phoneticPr fontId="8" type="noConversion"/>
  </si>
  <si>
    <t>博物館驚奇大冒險2</t>
    <phoneticPr fontId="8" type="noConversion"/>
  </si>
  <si>
    <t>臺灣尋寶記</t>
    <phoneticPr fontId="8" type="noConversion"/>
  </si>
  <si>
    <t>捷克尋寶記</t>
    <phoneticPr fontId="8" type="noConversion"/>
  </si>
  <si>
    <t>美索不達米亞尋寶記</t>
    <phoneticPr fontId="8" type="noConversion"/>
  </si>
  <si>
    <t>埃及文明尋寶記1</t>
    <phoneticPr fontId="8" type="noConversion"/>
  </si>
  <si>
    <t>埃及文明尋寶記2</t>
    <phoneticPr fontId="8" type="noConversion"/>
  </si>
  <si>
    <t>呼嚕呼嚕貓日和</t>
    <phoneticPr fontId="8" type="noConversion"/>
  </si>
  <si>
    <t>趣味漫畫資治通鑑：夏商西周</t>
    <phoneticPr fontId="8" type="noConversion"/>
  </si>
  <si>
    <t>趣味漫畫資治通鑑：三國</t>
    <phoneticPr fontId="8" type="noConversion"/>
  </si>
  <si>
    <t>趣味漫畫資治通鑑：隋唐（上）</t>
    <phoneticPr fontId="8" type="noConversion"/>
  </si>
  <si>
    <t>少年偵探隊─午夜偷竊案(新版)</t>
    <phoneticPr fontId="8" type="noConversion"/>
  </si>
  <si>
    <t>少年偵探隊─消失的水晶(新版)</t>
    <phoneticPr fontId="8" type="noConversion"/>
  </si>
  <si>
    <t>少年偵探隊─受詛咒的球場(新版)</t>
    <phoneticPr fontId="8" type="noConversion"/>
  </si>
  <si>
    <t>寫給男孩的探險書4：亞馬遜雨林求生術</t>
    <phoneticPr fontId="8" type="noConversion"/>
  </si>
  <si>
    <t>傳遞幸福的動畫大師-宮崎駿</t>
    <phoneticPr fontId="8" type="noConversion"/>
  </si>
  <si>
    <t>創意摺紙遊戲</t>
    <phoneticPr fontId="8" type="noConversion"/>
  </si>
  <si>
    <t>小小創意大師：環保紙藝動手做</t>
    <phoneticPr fontId="8" type="noConversion"/>
  </si>
  <si>
    <t xml:space="preserve">媽媽不是我的傭人 </t>
    <phoneticPr fontId="8" type="noConversion"/>
  </si>
  <si>
    <t>用點心學校6：神氣白米飯</t>
    <phoneticPr fontId="8" type="noConversion"/>
  </si>
  <si>
    <t>用點心學校8：包在我身上</t>
    <phoneticPr fontId="8" type="noConversion"/>
  </si>
  <si>
    <t>活出生命的色彩－謝坤山的故事</t>
    <phoneticPr fontId="8" type="noConversion"/>
  </si>
  <si>
    <t>和星星人一起散步</t>
    <phoneticPr fontId="8" type="noConversion"/>
  </si>
  <si>
    <t>青蛙成長全紀錄</t>
    <phoneticPr fontId="8" type="noConversion"/>
  </si>
  <si>
    <t>驚奇的科學歷險</t>
    <phoneticPr fontId="8" type="noConversion"/>
  </si>
  <si>
    <t>冒險博物館5：誰能發現莫內花園裡的秘密？</t>
    <phoneticPr fontId="8" type="noConversion"/>
  </si>
  <si>
    <t>尋找櫻花鉤吻鮭</t>
    <phoneticPr fontId="8" type="noConversion"/>
  </si>
  <si>
    <t>爸爸的未婚妻</t>
    <phoneticPr fontId="8" type="noConversion"/>
  </si>
  <si>
    <t>熊野的傳說</t>
    <phoneticPr fontId="8" type="noConversion"/>
  </si>
  <si>
    <t>小精靈辣椒田風波</t>
    <phoneticPr fontId="8" type="noConversion"/>
  </si>
  <si>
    <t xml:space="preserve">小精靈商店 1: 任務來了 </t>
    <phoneticPr fontId="8" type="noConversion"/>
  </si>
  <si>
    <t xml:space="preserve">小精靈商店 2: 快樂足球秀 </t>
    <phoneticPr fontId="8" type="noConversion"/>
  </si>
  <si>
    <t>威利在哪裡？</t>
    <phoneticPr fontId="8" type="noConversion"/>
  </si>
  <si>
    <t>秦朝有個歪鼻子將軍</t>
    <phoneticPr fontId="8" type="noConversion"/>
  </si>
  <si>
    <t>海馬爸爸找寶寶</t>
    <phoneticPr fontId="8" type="noConversion"/>
  </si>
  <si>
    <t>大家都在打呵欠</t>
    <phoneticPr fontId="8" type="noConversion"/>
  </si>
  <si>
    <t>變色龍探索世界的顏色</t>
    <phoneticPr fontId="8" type="noConversion"/>
  </si>
  <si>
    <t>寒單爺先鋒到</t>
    <phoneticPr fontId="8" type="noConversion"/>
  </si>
  <si>
    <t>勇敢小火車：卡爾的特別任務(加贈劇場版故事CD)</t>
    <phoneticPr fontId="8" type="noConversion"/>
  </si>
  <si>
    <t>張曼娟唐詩學堂：詩無敵——李白</t>
    <phoneticPr fontId="8" type="noConversion"/>
  </si>
  <si>
    <t>張曼娟唐詩學堂：讓我們看雲去——王維、孟浩然</t>
    <phoneticPr fontId="8" type="noConversion"/>
  </si>
  <si>
    <t>張曼娟唐詩學堂：邊邊——邊塞詩</t>
    <phoneticPr fontId="8" type="noConversion"/>
  </si>
  <si>
    <t>張曼娟唐詩學堂：麻煩小姐——杜甫</t>
    <phoneticPr fontId="8" type="noConversion"/>
  </si>
  <si>
    <t>寫信到天堂</t>
    <phoneticPr fontId="8" type="noConversion"/>
  </si>
  <si>
    <t>一片幸運的葉子</t>
    <phoneticPr fontId="8" type="noConversion"/>
  </si>
  <si>
    <t>廚房裡的小科學家 1 魔術般的66道科學實驗遊戲</t>
    <phoneticPr fontId="8" type="noConversion"/>
  </si>
  <si>
    <t>廚房裡的小科學家 2 點心時間的52道歡樂實驗戲</t>
    <phoneticPr fontId="8" type="noConversion"/>
  </si>
  <si>
    <t>廚房裡的小科學家 3 3分鐘完成的60道超簡單實驗</t>
    <phoneticPr fontId="8" type="noConversion"/>
  </si>
  <si>
    <t>廚房裡的小科學家 4 千變萬化的巧克力魔術實驗</t>
    <phoneticPr fontId="8" type="noConversion"/>
  </si>
  <si>
    <t>廚房裡的小科學家 5 超神奇實驗玩出35種可愛禮物</t>
    <phoneticPr fontId="8" type="noConversion"/>
  </si>
  <si>
    <t>廚房裡的小科學家 6 麵包與蛋糕的美味實驗大挑戰</t>
    <phoneticPr fontId="8" type="noConversion"/>
  </si>
  <si>
    <t>愛樂讀：18位不朽的西方音樂家(平裝)</t>
    <phoneticPr fontId="8" type="noConversion"/>
  </si>
  <si>
    <t>天亮了，開窗囉！</t>
    <phoneticPr fontId="8" type="noConversion"/>
  </si>
  <si>
    <t>拼被人送的禮</t>
    <phoneticPr fontId="8" type="noConversion"/>
  </si>
  <si>
    <t>拼被人去旅行</t>
    <phoneticPr fontId="8" type="noConversion"/>
  </si>
  <si>
    <t xml:space="preserve">維京 </t>
    <phoneticPr fontId="8" type="noConversion"/>
  </si>
  <si>
    <t xml:space="preserve">國語日報 </t>
    <phoneticPr fontId="8" type="noConversion"/>
  </si>
  <si>
    <t xml:space="preserve"> 丹尼斯．歐康諾</t>
    <phoneticPr fontId="8" type="noConversion"/>
  </si>
  <si>
    <t>強•奚斯卡</t>
    <phoneticPr fontId="8" type="noConversion"/>
  </si>
  <si>
    <t xml:space="preserve">小麥田 </t>
    <phoneticPr fontId="8" type="noConversion"/>
  </si>
  <si>
    <r>
      <t>文：金秀卿 (</t>
    </r>
    <r>
      <rPr>
        <sz val="14"/>
        <rFont val="Batang"/>
        <family val="1"/>
        <charset val="129"/>
      </rPr>
      <t>김수경</t>
    </r>
    <r>
      <rPr>
        <sz val="14"/>
        <rFont val="標楷體"/>
        <family val="4"/>
        <charset val="136"/>
      </rPr>
      <t>) 監修：金真湀 (</t>
    </r>
    <r>
      <rPr>
        <sz val="14"/>
        <rFont val="Batang"/>
        <family val="1"/>
        <charset val="129"/>
      </rPr>
      <t>김진규</t>
    </r>
    <r>
      <rPr>
        <sz val="14"/>
        <rFont val="標楷體"/>
        <family val="4"/>
        <charset val="136"/>
      </rPr>
      <t>)</t>
    </r>
  </si>
  <si>
    <t>9780062334275</t>
    <phoneticPr fontId="8" type="noConversion"/>
  </si>
  <si>
    <t>9780062334213</t>
    <phoneticPr fontId="8" type="noConversion"/>
  </si>
  <si>
    <t>9780062658883</t>
    <phoneticPr fontId="8" type="noConversion"/>
  </si>
  <si>
    <t>9780062935243</t>
    <phoneticPr fontId="8" type="noConversion"/>
  </si>
  <si>
    <t>9780062095268</t>
    <phoneticPr fontId="8" type="noConversion"/>
  </si>
  <si>
    <t>9780062334244</t>
    <phoneticPr fontId="8" type="noConversion"/>
  </si>
  <si>
    <t>9780062221308</t>
    <phoneticPr fontId="8" type="noConversion"/>
  </si>
  <si>
    <t>9780062075154</t>
    <phoneticPr fontId="8" type="noConversion"/>
  </si>
  <si>
    <t>9780062095237</t>
    <phoneticPr fontId="8" type="noConversion"/>
  </si>
  <si>
    <t>9780062221278</t>
    <phoneticPr fontId="8" type="noConversion"/>
  </si>
  <si>
    <t>9780064440028</t>
    <phoneticPr fontId="8" type="noConversion"/>
  </si>
  <si>
    <t>9780062281524</t>
    <phoneticPr fontId="8" type="noConversion"/>
  </si>
  <si>
    <t>9780064442442</t>
    <phoneticPr fontId="8" type="noConversion"/>
  </si>
  <si>
    <t>9780062410597</t>
    <phoneticPr fontId="8" type="noConversion"/>
  </si>
  <si>
    <t>9780062281616</t>
    <phoneticPr fontId="8" type="noConversion"/>
  </si>
  <si>
    <t>9780062281555</t>
    <phoneticPr fontId="8" type="noConversion"/>
  </si>
  <si>
    <t>9780064442374</t>
    <phoneticPr fontId="8" type="noConversion"/>
  </si>
  <si>
    <t>9780062410689</t>
    <phoneticPr fontId="8" type="noConversion"/>
  </si>
  <si>
    <t>9780062566966</t>
    <phoneticPr fontId="8" type="noConversion"/>
  </si>
  <si>
    <t>9780062566881</t>
    <phoneticPr fontId="8" type="noConversion"/>
  </si>
  <si>
    <t>9780062187765</t>
    <phoneticPr fontId="8" type="noConversion"/>
  </si>
  <si>
    <t>9780062567017</t>
    <phoneticPr fontId="8" type="noConversion"/>
  </si>
  <si>
    <t>9780062187888</t>
    <phoneticPr fontId="8" type="noConversion"/>
  </si>
  <si>
    <t>9780062245977</t>
    <phoneticPr fontId="8" type="noConversion"/>
  </si>
  <si>
    <t>9780062187796</t>
    <phoneticPr fontId="8" type="noConversion"/>
  </si>
  <si>
    <t>9780062245946</t>
    <phoneticPr fontId="8" type="noConversion"/>
  </si>
  <si>
    <t>9780062840417</t>
    <phoneticPr fontId="8" type="noConversion"/>
  </si>
  <si>
    <t>9780062187826</t>
    <phoneticPr fontId="8" type="noConversion"/>
  </si>
  <si>
    <t>9780062410764</t>
    <phoneticPr fontId="8" type="noConversion"/>
  </si>
  <si>
    <t>9780062840387</t>
    <phoneticPr fontId="8" type="noConversion"/>
  </si>
  <si>
    <t>9780061928796</t>
    <phoneticPr fontId="8" type="noConversion"/>
  </si>
  <si>
    <t>9780061928871</t>
    <phoneticPr fontId="8" type="noConversion"/>
  </si>
  <si>
    <t>9780062187857</t>
    <phoneticPr fontId="8" type="noConversion"/>
  </si>
  <si>
    <t>9780061928857</t>
    <phoneticPr fontId="8" type="noConversion"/>
  </si>
  <si>
    <t>9780061989643</t>
    <phoneticPr fontId="8" type="noConversion"/>
  </si>
  <si>
    <t>9780062410726</t>
    <phoneticPr fontId="8" type="noConversion"/>
  </si>
  <si>
    <t>9780061928833</t>
    <phoneticPr fontId="8" type="noConversion"/>
  </si>
  <si>
    <t>9780061989629</t>
    <phoneticPr fontId="8" type="noConversion"/>
  </si>
  <si>
    <t>9780062187918</t>
    <phoneticPr fontId="8" type="noConversion"/>
  </si>
  <si>
    <t>9780062187956</t>
    <phoneticPr fontId="8" type="noConversion"/>
  </si>
  <si>
    <t>9780061978579</t>
    <phoneticPr fontId="8" type="noConversion"/>
  </si>
  <si>
    <t>9780062294159</t>
    <phoneticPr fontId="8" type="noConversion"/>
  </si>
  <si>
    <t>9780062294241</t>
    <phoneticPr fontId="8" type="noConversion"/>
  </si>
  <si>
    <t>9780062115973</t>
    <phoneticPr fontId="8" type="noConversion"/>
  </si>
  <si>
    <t>9780061978593</t>
    <phoneticPr fontId="8" type="noConversion"/>
  </si>
  <si>
    <t>9780062090195</t>
    <phoneticPr fontId="8" type="noConversion"/>
  </si>
  <si>
    <t>9780062090225</t>
    <phoneticPr fontId="8" type="noConversion"/>
  </si>
  <si>
    <t>9780062090270</t>
    <phoneticPr fontId="8" type="noConversion"/>
  </si>
  <si>
    <t>9780061978555</t>
    <phoneticPr fontId="8" type="noConversion"/>
  </si>
  <si>
    <t>9780062294180</t>
    <phoneticPr fontId="8" type="noConversion"/>
  </si>
  <si>
    <t>9780062116017</t>
    <phoneticPr fontId="8" type="noConversion"/>
  </si>
  <si>
    <t>9780061978531</t>
    <phoneticPr fontId="8" type="noConversion"/>
  </si>
  <si>
    <t>9780062090140</t>
    <phoneticPr fontId="8" type="noConversion"/>
  </si>
  <si>
    <t>9780062090171</t>
    <phoneticPr fontId="8" type="noConversion"/>
  </si>
  <si>
    <t>9780062294210</t>
    <phoneticPr fontId="8" type="noConversion"/>
  </si>
  <si>
    <t>9780062115959</t>
    <phoneticPr fontId="8" type="noConversion"/>
  </si>
  <si>
    <t>是</t>
    <phoneticPr fontId="8" type="noConversion"/>
  </si>
  <si>
    <t>校名：後營國小</t>
    <phoneticPr fontId="8" type="noConversion"/>
  </si>
  <si>
    <t>連絡電話： 7952131-706</t>
    <phoneticPr fontId="8" type="noConversion"/>
  </si>
  <si>
    <t>填表人：楊珍俐                                    教務主任：林明清                          校長：陳建宏</t>
    <phoneticPr fontId="8" type="noConversion"/>
  </si>
  <si>
    <t>4713482009411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</si>
</sst>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76" formatCode="0_);[Red]\(0\)"/>
    <numFmt numFmtId="177" formatCode="#,##0_ ;[Red]\-#,##0\ "/>
    <numFmt numFmtId="178" formatCode="[$NT$-404]#,##0.00;[Red]&quot;-&quot;[$NT$-404]#,##0.00"/>
    <numFmt numFmtId="179" formatCode="#,##0.00&quot; &quot;;#,##0.00&quot; &quot;;&quot;-&quot;#&quot; &quot;;&quot; &quot;@&quot; &quot;"/>
    <numFmt numFmtId="180" formatCode="000"/>
  </numFmts>
  <fonts count="30"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8"/>
      <name val="標楷體"/>
      <family val="4"/>
      <charset val="136"/>
    </font>
    <font>
      <sz val="10"/>
      <color indexed="8"/>
      <name val="Times New Roman"/>
      <family val="1"/>
    </font>
    <font>
      <b/>
      <sz val="12"/>
      <color indexed="8"/>
      <name val="標楷體"/>
      <family val="4"/>
      <charset val="136"/>
    </font>
    <font>
      <b/>
      <sz val="16"/>
      <color indexed="8"/>
      <name val="標楷體"/>
      <family val="4"/>
      <charset val="136"/>
    </font>
    <font>
      <b/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6"/>
      <color indexed="8"/>
      <name val="標楷體"/>
      <family val="4"/>
      <charset val="136"/>
    </font>
    <font>
      <i/>
      <sz val="10"/>
      <color indexed="8"/>
      <name val="Times New Roman"/>
      <family val="1"/>
    </font>
    <font>
      <i/>
      <sz val="12"/>
      <color theme="1"/>
      <name val="新細明體"/>
      <family val="1"/>
      <charset val="136"/>
      <scheme val="minor"/>
    </font>
    <font>
      <sz val="10"/>
      <name val="Book Antiqua"/>
      <family val="1"/>
    </font>
    <font>
      <sz val="10"/>
      <name val="微軟正黑體"/>
      <family val="2"/>
      <charset val="136"/>
    </font>
    <font>
      <sz val="14"/>
      <color indexed="8"/>
      <name val="標楷體"/>
      <family val="4"/>
      <charset val="136"/>
    </font>
    <font>
      <sz val="12"/>
      <color indexed="8"/>
      <name val="Times New Roman"/>
      <family val="1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0"/>
      <name val="新細明體"/>
      <family val="1"/>
      <charset val="136"/>
    </font>
    <font>
      <sz val="11"/>
      <name val="標楷體"/>
      <family val="4"/>
      <charset val="136"/>
    </font>
    <font>
      <sz val="14"/>
      <name val="標楷體"/>
      <family val="4"/>
      <charset val="136"/>
    </font>
    <font>
      <sz val="11"/>
      <color indexed="8"/>
      <name val="標楷體"/>
      <family val="4"/>
      <charset val="136"/>
    </font>
    <font>
      <sz val="11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name val="Batang"/>
      <family val="1"/>
      <charset val="129"/>
    </font>
    <font>
      <sz val="11"/>
      <name val="Book Antiqua"/>
      <family val="1"/>
    </font>
    <font>
      <sz val="14"/>
      <color rgb="FF000000"/>
      <name val="標楷體"/>
      <family val="4"/>
      <charset val="136"/>
    </font>
    <font>
      <sz val="10"/>
      <color indexed="8"/>
      <name val="細明體"/>
      <family val="3"/>
      <charset val="136"/>
    </font>
    <font>
      <sz val="9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6">
    <xf numFmtId="0" fontId="0" fillId="0" borderId="0">
      <alignment vertical="center"/>
    </xf>
    <xf numFmtId="0" fontId="1" fillId="0" borderId="0"/>
    <xf numFmtId="43" fontId="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6" fillId="0" borderId="0">
      <alignment vertical="center"/>
    </xf>
    <xf numFmtId="0" fontId="17" fillId="0" borderId="0">
      <alignment horizontal="center" vertical="center"/>
    </xf>
    <xf numFmtId="0" fontId="17" fillId="0" borderId="0">
      <alignment horizontal="center" vertical="center" textRotation="90"/>
    </xf>
    <xf numFmtId="0" fontId="18" fillId="0" borderId="0">
      <alignment vertical="center"/>
    </xf>
    <xf numFmtId="178" fontId="18" fillId="0" borderId="0">
      <alignment vertical="center"/>
    </xf>
    <xf numFmtId="0" fontId="16" fillId="0" borderId="0"/>
    <xf numFmtId="179" fontId="16" fillId="0" borderId="0">
      <alignment vertical="center"/>
    </xf>
    <xf numFmtId="179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</cellStyleXfs>
  <cellXfs count="7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1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shrinkToFit="1"/>
    </xf>
    <xf numFmtId="0" fontId="12" fillId="0" borderId="11" xfId="0" applyFont="1" applyBorder="1" applyAlignment="1">
      <alignment horizontal="center" vertical="center" shrinkToFit="1"/>
    </xf>
    <xf numFmtId="0" fontId="14" fillId="0" borderId="0" xfId="0" applyFont="1" applyBorder="1">
      <alignment vertical="center"/>
    </xf>
    <xf numFmtId="176" fontId="12" fillId="0" borderId="13" xfId="1" applyNumberFormat="1" applyFont="1" applyBorder="1" applyAlignment="1">
      <alignment horizontal="center" vertical="center" shrinkToFit="1"/>
    </xf>
    <xf numFmtId="0" fontId="14" fillId="0" borderId="11" xfId="0" applyFont="1" applyBorder="1">
      <alignment vertical="center"/>
    </xf>
    <xf numFmtId="0" fontId="21" fillId="0" borderId="11" xfId="0" applyFont="1" applyBorder="1" applyAlignment="1">
      <alignment horizontal="center" vertical="center" shrinkToFit="1"/>
    </xf>
    <xf numFmtId="0" fontId="20" fillId="0" borderId="11" xfId="14" quotePrefix="1" applyNumberFormat="1" applyFont="1" applyFill="1" applyBorder="1" applyAlignment="1">
      <alignment horizontal="center" vertical="center"/>
    </xf>
    <xf numFmtId="0" fontId="21" fillId="0" borderId="11" xfId="0" applyFont="1" applyBorder="1" applyAlignment="1">
      <alignment horizontal="left" vertical="center" shrinkToFit="1"/>
    </xf>
    <xf numFmtId="0" fontId="24" fillId="0" borderId="11" xfId="0" applyFont="1" applyFill="1" applyBorder="1" applyAlignment="1">
      <alignment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21" fillId="0" borderId="11" xfId="4" applyFont="1" applyFill="1" applyBorder="1" applyAlignment="1">
      <alignment horizontal="center" vertical="center"/>
    </xf>
    <xf numFmtId="0" fontId="21" fillId="0" borderId="11" xfId="14" quotePrefix="1" applyNumberFormat="1" applyFont="1" applyFill="1" applyBorder="1" applyAlignment="1">
      <alignment horizontal="center" vertical="center"/>
    </xf>
    <xf numFmtId="0" fontId="21" fillId="0" borderId="11" xfId="13" quotePrefix="1" applyNumberFormat="1" applyFont="1" applyFill="1" applyBorder="1" applyAlignment="1">
      <alignment horizontal="center" vertical="center"/>
    </xf>
    <xf numFmtId="0" fontId="21" fillId="0" borderId="11" xfId="4" applyFont="1" applyFill="1" applyBorder="1" applyAlignment="1">
      <alignment horizontal="center" vertical="center" wrapText="1"/>
    </xf>
    <xf numFmtId="0" fontId="21" fillId="0" borderId="11" xfId="12" quotePrefix="1" applyNumberFormat="1" applyFont="1" applyFill="1" applyBorder="1" applyAlignment="1">
      <alignment horizontal="center" vertical="center" wrapText="1"/>
    </xf>
    <xf numFmtId="0" fontId="21" fillId="0" borderId="11" xfId="4" applyFont="1" applyFill="1" applyBorder="1" applyAlignment="1">
      <alignment horizontal="center" vertical="center" shrinkToFit="1"/>
    </xf>
    <xf numFmtId="1" fontId="21" fillId="0" borderId="11" xfId="4" applyNumberFormat="1" applyFont="1" applyFill="1" applyBorder="1" applyAlignment="1">
      <alignment horizontal="center" wrapText="1"/>
    </xf>
    <xf numFmtId="0" fontId="21" fillId="0" borderId="11" xfId="15" applyFont="1" applyFill="1" applyBorder="1" applyAlignment="1">
      <alignment horizontal="center" vertical="center"/>
    </xf>
    <xf numFmtId="0" fontId="21" fillId="0" borderId="11" xfId="4" applyFont="1" applyFill="1" applyBorder="1" applyAlignment="1">
      <alignment horizontal="center" wrapText="1"/>
    </xf>
    <xf numFmtId="0" fontId="21" fillId="0" borderId="11" xfId="15" applyFont="1" applyFill="1" applyBorder="1" applyAlignment="1">
      <alignment horizontal="center" wrapText="1"/>
    </xf>
    <xf numFmtId="176" fontId="26" fillId="0" borderId="11" xfId="1" applyNumberFormat="1" applyFont="1" applyBorder="1" applyAlignment="1">
      <alignment horizontal="left" vertical="center" shrinkToFit="1"/>
    </xf>
    <xf numFmtId="176" fontId="26" fillId="0" borderId="11" xfId="1" applyNumberFormat="1" applyFont="1" applyBorder="1" applyAlignment="1">
      <alignment horizontal="left" vertical="center" wrapText="1" shrinkToFit="1"/>
    </xf>
    <xf numFmtId="49" fontId="22" fillId="0" borderId="11" xfId="0" applyNumberFormat="1" applyFont="1" applyBorder="1">
      <alignment vertical="center"/>
    </xf>
    <xf numFmtId="49" fontId="23" fillId="0" borderId="11" xfId="0" applyNumberFormat="1" applyFont="1" applyFill="1" applyBorder="1">
      <alignment vertical="center"/>
    </xf>
    <xf numFmtId="49" fontId="22" fillId="0" borderId="11" xfId="0" applyNumberFormat="1" applyFont="1" applyFill="1" applyBorder="1" applyAlignment="1">
      <alignment vertical="center"/>
    </xf>
    <xf numFmtId="49" fontId="20" fillId="0" borderId="11" xfId="4" applyNumberFormat="1" applyFont="1" applyFill="1" applyBorder="1" applyAlignment="1">
      <alignment horizontal="center" vertical="center"/>
    </xf>
    <xf numFmtId="49" fontId="20" fillId="0" borderId="11" xfId="4" applyNumberFormat="1" applyFont="1" applyFill="1" applyBorder="1" applyAlignment="1">
      <alignment horizontal="center" vertical="center" wrapText="1"/>
    </xf>
    <xf numFmtId="0" fontId="20" fillId="0" borderId="11" xfId="12" quotePrefix="1" applyNumberFormat="1" applyFont="1" applyFill="1" applyBorder="1" applyAlignment="1">
      <alignment horizontal="center" vertical="center"/>
    </xf>
    <xf numFmtId="180" fontId="20" fillId="0" borderId="11" xfId="4" applyNumberFormat="1" applyFont="1" applyFill="1" applyBorder="1" applyAlignment="1">
      <alignment horizontal="center" vertical="center"/>
    </xf>
    <xf numFmtId="176" fontId="20" fillId="0" borderId="11" xfId="15" applyNumberFormat="1" applyFont="1" applyFill="1" applyBorder="1" applyAlignment="1">
      <alignment horizontal="center"/>
    </xf>
    <xf numFmtId="176" fontId="20" fillId="0" borderId="11" xfId="4" applyNumberFormat="1" applyFont="1" applyFill="1" applyBorder="1" applyAlignment="1">
      <alignment horizontal="center"/>
    </xf>
    <xf numFmtId="1" fontId="20" fillId="0" borderId="11" xfId="4" applyNumberFormat="1" applyFont="1" applyFill="1" applyBorder="1" applyAlignment="1">
      <alignment horizontal="center"/>
    </xf>
    <xf numFmtId="1" fontId="21" fillId="0" borderId="11" xfId="4" applyNumberFormat="1" applyFont="1" applyFill="1" applyBorder="1" applyAlignment="1">
      <alignment horizontal="center"/>
    </xf>
    <xf numFmtId="0" fontId="27" fillId="0" borderId="11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38" fontId="21" fillId="0" borderId="11" xfId="9" applyNumberFormat="1" applyFont="1" applyFill="1" applyBorder="1" applyAlignment="1">
      <alignment horizontal="center"/>
    </xf>
    <xf numFmtId="0" fontId="14" fillId="0" borderId="11" xfId="0" applyFont="1" applyBorder="1" applyAlignment="1">
      <alignment horizontal="center" vertical="center"/>
    </xf>
    <xf numFmtId="177" fontId="21" fillId="0" borderId="11" xfId="0" applyNumberFormat="1" applyFont="1" applyBorder="1" applyAlignment="1">
      <alignment horizontal="right" vertical="center"/>
    </xf>
    <xf numFmtId="177" fontId="15" fillId="0" borderId="2" xfId="0" applyNumberFormat="1" applyFont="1" applyBorder="1">
      <alignment vertical="center"/>
    </xf>
    <xf numFmtId="0" fontId="28" fillId="0" borderId="2" xfId="0" applyFont="1" applyBorder="1">
      <alignment vertical="center"/>
    </xf>
    <xf numFmtId="177" fontId="21" fillId="0" borderId="11" xfId="0" applyNumberFormat="1" applyFont="1" applyBorder="1" applyAlignment="1">
      <alignment horizontal="center" vertical="center"/>
    </xf>
    <xf numFmtId="0" fontId="21" fillId="0" borderId="11" xfId="4" applyFont="1" applyFill="1" applyBorder="1" applyAlignment="1">
      <alignment horizontal="center"/>
    </xf>
    <xf numFmtId="0" fontId="21" fillId="0" borderId="11" xfId="15" applyFont="1" applyFill="1" applyBorder="1" applyAlignment="1">
      <alignment horizontal="center"/>
    </xf>
    <xf numFmtId="177" fontId="0" fillId="0" borderId="0" xfId="0" applyNumberFormat="1">
      <alignment vertical="center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6">
    <cellStyle name="Heading" xfId="5"/>
    <cellStyle name="Heading1" xfId="6"/>
    <cellStyle name="Result" xfId="7"/>
    <cellStyle name="Result2" xfId="8"/>
    <cellStyle name="一般" xfId="0" builtinId="0"/>
    <cellStyle name="一般 2" xfId="1"/>
    <cellStyle name="一般 2 2" xfId="9"/>
    <cellStyle name="一般 3" xfId="12"/>
    <cellStyle name="一般 4" xfId="13"/>
    <cellStyle name="一般 5" xfId="14"/>
    <cellStyle name="一般 6" xfId="4"/>
    <cellStyle name="一般_總書目" xfId="15"/>
    <cellStyle name="千分位 2" xfId="2"/>
    <cellStyle name="千分位 2 2" xfId="3"/>
    <cellStyle name="千分位 2 2 2" xfId="11"/>
    <cellStyle name="千分位 2 3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3"/>
  <sheetViews>
    <sheetView tabSelected="1" topLeftCell="A151" zoomScale="90" zoomScaleNormal="90" workbookViewId="0">
      <selection activeCell="F163" sqref="F163"/>
    </sheetView>
  </sheetViews>
  <sheetFormatPr defaultRowHeight="16.5"/>
  <cols>
    <col min="1" max="1" width="5.5" bestFit="1" customWidth="1"/>
    <col min="2" max="2" width="96" style="9" bestFit="1" customWidth="1"/>
    <col min="3" max="3" width="15.25" customWidth="1"/>
    <col min="4" max="4" width="23.875" bestFit="1" customWidth="1"/>
    <col min="6" max="6" width="19.125" bestFit="1" customWidth="1"/>
    <col min="12" max="12" width="14.25" customWidth="1"/>
    <col min="13" max="13" width="17.5" customWidth="1"/>
  </cols>
  <sheetData>
    <row r="1" spans="1:13" ht="17.25" thickBot="1"/>
    <row r="2" spans="1:13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2"/>
    </row>
    <row r="3" spans="1:13" ht="19.899999999999999" customHeight="1">
      <c r="A3" s="63" t="s">
        <v>27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5"/>
    </row>
    <row r="4" spans="1:13" ht="23.25" customHeight="1" thickBot="1">
      <c r="A4" s="66" t="s">
        <v>214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8"/>
    </row>
    <row r="5" spans="1:13">
      <c r="A5" s="69" t="s">
        <v>1</v>
      </c>
      <c r="B5" s="69" t="s">
        <v>2</v>
      </c>
      <c r="C5" s="69" t="s">
        <v>3</v>
      </c>
      <c r="D5" s="69" t="s">
        <v>4</v>
      </c>
      <c r="E5" s="1" t="s">
        <v>5</v>
      </c>
      <c r="F5" s="69" t="s">
        <v>7</v>
      </c>
      <c r="G5" s="69" t="s">
        <v>8</v>
      </c>
      <c r="H5" s="1" t="s">
        <v>9</v>
      </c>
      <c r="I5" s="69" t="s">
        <v>11</v>
      </c>
      <c r="J5" s="3" t="s">
        <v>12</v>
      </c>
      <c r="K5" s="3" t="s">
        <v>14</v>
      </c>
      <c r="L5" s="3" t="s">
        <v>12</v>
      </c>
      <c r="M5" s="69" t="s">
        <v>17</v>
      </c>
    </row>
    <row r="6" spans="1:13" ht="17.25" thickBot="1">
      <c r="A6" s="70"/>
      <c r="B6" s="71"/>
      <c r="C6" s="71"/>
      <c r="D6" s="71"/>
      <c r="E6" s="2" t="s">
        <v>6</v>
      </c>
      <c r="F6" s="71"/>
      <c r="G6" s="71"/>
      <c r="H6" s="2" t="s">
        <v>10</v>
      </c>
      <c r="I6" s="71"/>
      <c r="J6" s="4" t="s">
        <v>13</v>
      </c>
      <c r="K6" s="4" t="s">
        <v>15</v>
      </c>
      <c r="L6" s="4" t="s">
        <v>16</v>
      </c>
      <c r="M6" s="71"/>
    </row>
    <row r="7" spans="1:13" ht="20.25" thickBot="1">
      <c r="A7" s="14">
        <v>1</v>
      </c>
      <c r="B7" s="15" t="s">
        <v>324</v>
      </c>
      <c r="C7" s="11" t="s">
        <v>29</v>
      </c>
      <c r="D7" s="11" t="s">
        <v>33</v>
      </c>
      <c r="E7" s="12" t="s">
        <v>34</v>
      </c>
      <c r="F7" s="33" t="s">
        <v>459</v>
      </c>
      <c r="G7" s="50">
        <v>1</v>
      </c>
      <c r="H7" s="51">
        <v>140</v>
      </c>
      <c r="I7" s="15">
        <f t="shared" ref="I7:I50" si="0">G7*H7</f>
        <v>140</v>
      </c>
      <c r="J7" s="4" t="s">
        <v>515</v>
      </c>
      <c r="K7" s="4" t="s">
        <v>51</v>
      </c>
      <c r="L7" s="4" t="s">
        <v>51</v>
      </c>
      <c r="M7" s="2"/>
    </row>
    <row r="8" spans="1:13" ht="20.25" thickBot="1">
      <c r="A8" s="14">
        <v>2</v>
      </c>
      <c r="B8" s="15" t="s">
        <v>325</v>
      </c>
      <c r="C8" s="11" t="s">
        <v>29</v>
      </c>
      <c r="D8" s="11" t="s">
        <v>33</v>
      </c>
      <c r="E8" s="12" t="s">
        <v>34</v>
      </c>
      <c r="F8" s="33" t="s">
        <v>460</v>
      </c>
      <c r="G8" s="50">
        <v>1</v>
      </c>
      <c r="H8" s="51">
        <v>140</v>
      </c>
      <c r="I8" s="15">
        <f t="shared" si="0"/>
        <v>140</v>
      </c>
      <c r="J8" s="4" t="s">
        <v>515</v>
      </c>
      <c r="K8" s="4" t="s">
        <v>51</v>
      </c>
      <c r="L8" s="4" t="s">
        <v>51</v>
      </c>
      <c r="M8" s="2"/>
    </row>
    <row r="9" spans="1:13" ht="20.25" thickBot="1">
      <c r="A9" s="14">
        <v>3</v>
      </c>
      <c r="B9" s="15" t="s">
        <v>326</v>
      </c>
      <c r="C9" s="11" t="s">
        <v>29</v>
      </c>
      <c r="D9" s="11" t="s">
        <v>35</v>
      </c>
      <c r="E9" s="12" t="s">
        <v>34</v>
      </c>
      <c r="F9" s="33" t="s">
        <v>461</v>
      </c>
      <c r="G9" s="50">
        <v>1</v>
      </c>
      <c r="H9" s="51">
        <v>175</v>
      </c>
      <c r="I9" s="15">
        <f t="shared" si="0"/>
        <v>175</v>
      </c>
      <c r="J9" s="4" t="s">
        <v>515</v>
      </c>
      <c r="K9" s="4" t="s">
        <v>51</v>
      </c>
      <c r="L9" s="4" t="s">
        <v>51</v>
      </c>
      <c r="M9" s="2"/>
    </row>
    <row r="10" spans="1:13" ht="20.25" thickBot="1">
      <c r="A10" s="14">
        <v>4</v>
      </c>
      <c r="B10" s="15" t="s">
        <v>327</v>
      </c>
      <c r="C10" s="11" t="s">
        <v>29</v>
      </c>
      <c r="D10" s="11" t="s">
        <v>36</v>
      </c>
      <c r="E10" s="12" t="s">
        <v>34</v>
      </c>
      <c r="F10" s="33" t="s">
        <v>462</v>
      </c>
      <c r="G10" s="50">
        <v>1</v>
      </c>
      <c r="H10" s="51">
        <v>175</v>
      </c>
      <c r="I10" s="15">
        <f t="shared" si="0"/>
        <v>175</v>
      </c>
      <c r="J10" s="4" t="s">
        <v>515</v>
      </c>
      <c r="K10" s="4" t="s">
        <v>51</v>
      </c>
      <c r="L10" s="4" t="s">
        <v>51</v>
      </c>
      <c r="M10" s="2"/>
    </row>
    <row r="11" spans="1:13" ht="20.25" thickBot="1">
      <c r="A11" s="14">
        <v>5</v>
      </c>
      <c r="B11" s="15" t="s">
        <v>328</v>
      </c>
      <c r="C11" s="11" t="s">
        <v>29</v>
      </c>
      <c r="D11" s="11" t="s">
        <v>35</v>
      </c>
      <c r="E11" s="12" t="s">
        <v>34</v>
      </c>
      <c r="F11" s="33" t="s">
        <v>463</v>
      </c>
      <c r="G11" s="50">
        <v>1</v>
      </c>
      <c r="H11" s="51">
        <v>140</v>
      </c>
      <c r="I11" s="15">
        <f t="shared" si="0"/>
        <v>140</v>
      </c>
      <c r="J11" s="4" t="s">
        <v>515</v>
      </c>
      <c r="K11" s="4" t="s">
        <v>51</v>
      </c>
      <c r="L11" s="4" t="s">
        <v>51</v>
      </c>
      <c r="M11" s="2"/>
    </row>
    <row r="12" spans="1:13" ht="20.25" thickBot="1">
      <c r="A12" s="14">
        <v>6</v>
      </c>
      <c r="B12" s="15" t="s">
        <v>329</v>
      </c>
      <c r="C12" s="11" t="s">
        <v>29</v>
      </c>
      <c r="D12" s="11" t="s">
        <v>33</v>
      </c>
      <c r="E12" s="12" t="s">
        <v>34</v>
      </c>
      <c r="F12" s="33" t="s">
        <v>464</v>
      </c>
      <c r="G12" s="50">
        <v>1</v>
      </c>
      <c r="H12" s="51">
        <v>175</v>
      </c>
      <c r="I12" s="15">
        <f t="shared" si="0"/>
        <v>175</v>
      </c>
      <c r="J12" s="4" t="s">
        <v>515</v>
      </c>
      <c r="K12" s="4" t="s">
        <v>51</v>
      </c>
      <c r="L12" s="4" t="s">
        <v>51</v>
      </c>
      <c r="M12" s="2"/>
    </row>
    <row r="13" spans="1:13" ht="20.25" thickBot="1">
      <c r="A13" s="14">
        <v>7</v>
      </c>
      <c r="B13" s="15" t="s">
        <v>330</v>
      </c>
      <c r="C13" s="11" t="s">
        <v>29</v>
      </c>
      <c r="D13" s="11" t="s">
        <v>35</v>
      </c>
      <c r="E13" s="12" t="s">
        <v>34</v>
      </c>
      <c r="F13" s="33" t="s">
        <v>465</v>
      </c>
      <c r="G13" s="50">
        <v>1</v>
      </c>
      <c r="H13" s="51">
        <v>140</v>
      </c>
      <c r="I13" s="15">
        <f t="shared" si="0"/>
        <v>140</v>
      </c>
      <c r="J13" s="4" t="s">
        <v>515</v>
      </c>
      <c r="K13" s="4" t="s">
        <v>51</v>
      </c>
      <c r="L13" s="4" t="s">
        <v>51</v>
      </c>
      <c r="M13" s="2"/>
    </row>
    <row r="14" spans="1:13" ht="20.25" thickBot="1">
      <c r="A14" s="14">
        <v>8</v>
      </c>
      <c r="B14" s="15" t="s">
        <v>331</v>
      </c>
      <c r="C14" s="11" t="s">
        <v>29</v>
      </c>
      <c r="D14" s="11" t="s">
        <v>35</v>
      </c>
      <c r="E14" s="12" t="s">
        <v>34</v>
      </c>
      <c r="F14" s="33" t="s">
        <v>466</v>
      </c>
      <c r="G14" s="50">
        <v>1</v>
      </c>
      <c r="H14" s="51">
        <v>140</v>
      </c>
      <c r="I14" s="15">
        <f t="shared" si="0"/>
        <v>140</v>
      </c>
      <c r="J14" s="4" t="s">
        <v>515</v>
      </c>
      <c r="K14" s="4" t="s">
        <v>51</v>
      </c>
      <c r="L14" s="4" t="s">
        <v>51</v>
      </c>
      <c r="M14" s="2"/>
    </row>
    <row r="15" spans="1:13" ht="20.25" thickBot="1">
      <c r="A15" s="14">
        <v>9</v>
      </c>
      <c r="B15" s="15" t="s">
        <v>332</v>
      </c>
      <c r="C15" s="11" t="s">
        <v>29</v>
      </c>
      <c r="D15" s="11" t="s">
        <v>33</v>
      </c>
      <c r="E15" s="12" t="s">
        <v>34</v>
      </c>
      <c r="F15" s="33" t="s">
        <v>467</v>
      </c>
      <c r="G15" s="50">
        <v>1</v>
      </c>
      <c r="H15" s="51">
        <v>140</v>
      </c>
      <c r="I15" s="15">
        <f t="shared" si="0"/>
        <v>140</v>
      </c>
      <c r="J15" s="4" t="s">
        <v>515</v>
      </c>
      <c r="K15" s="4" t="s">
        <v>51</v>
      </c>
      <c r="L15" s="4" t="s">
        <v>51</v>
      </c>
      <c r="M15" s="2"/>
    </row>
    <row r="16" spans="1:13" ht="20.25" thickBot="1">
      <c r="A16" s="14">
        <v>10</v>
      </c>
      <c r="B16" s="15" t="s">
        <v>333</v>
      </c>
      <c r="C16" s="11" t="s">
        <v>29</v>
      </c>
      <c r="D16" s="11" t="s">
        <v>33</v>
      </c>
      <c r="E16" s="12" t="s">
        <v>34</v>
      </c>
      <c r="F16" s="33" t="s">
        <v>468</v>
      </c>
      <c r="G16" s="50">
        <v>1</v>
      </c>
      <c r="H16" s="51">
        <v>140</v>
      </c>
      <c r="I16" s="15">
        <f t="shared" si="0"/>
        <v>140</v>
      </c>
      <c r="J16" s="4" t="s">
        <v>515</v>
      </c>
      <c r="K16" s="4" t="s">
        <v>51</v>
      </c>
      <c r="L16" s="4" t="s">
        <v>51</v>
      </c>
      <c r="M16" s="2"/>
    </row>
    <row r="17" spans="1:13" ht="20.25" thickBot="1">
      <c r="A17" s="14">
        <v>11</v>
      </c>
      <c r="B17" s="15" t="s">
        <v>334</v>
      </c>
      <c r="C17" s="11" t="s">
        <v>30</v>
      </c>
      <c r="D17" s="11" t="s">
        <v>37</v>
      </c>
      <c r="E17" s="12" t="s">
        <v>34</v>
      </c>
      <c r="F17" s="33" t="s">
        <v>469</v>
      </c>
      <c r="G17" s="50">
        <v>1</v>
      </c>
      <c r="H17" s="51">
        <v>175</v>
      </c>
      <c r="I17" s="15">
        <f t="shared" si="0"/>
        <v>175</v>
      </c>
      <c r="J17" s="4" t="s">
        <v>515</v>
      </c>
      <c r="K17" s="4" t="s">
        <v>51</v>
      </c>
      <c r="L17" s="4" t="s">
        <v>51</v>
      </c>
      <c r="M17" s="2"/>
    </row>
    <row r="18" spans="1:13" ht="20.25" thickBot="1">
      <c r="A18" s="14">
        <v>12</v>
      </c>
      <c r="B18" s="15" t="s">
        <v>335</v>
      </c>
      <c r="C18" s="11" t="s">
        <v>30</v>
      </c>
      <c r="D18" s="11" t="s">
        <v>35</v>
      </c>
      <c r="E18" s="12" t="s">
        <v>34</v>
      </c>
      <c r="F18" s="33" t="s">
        <v>470</v>
      </c>
      <c r="G18" s="50">
        <v>1</v>
      </c>
      <c r="H18" s="51">
        <v>175</v>
      </c>
      <c r="I18" s="15">
        <f t="shared" si="0"/>
        <v>175</v>
      </c>
      <c r="J18" s="4" t="s">
        <v>515</v>
      </c>
      <c r="K18" s="4" t="s">
        <v>51</v>
      </c>
      <c r="L18" s="4" t="s">
        <v>51</v>
      </c>
      <c r="M18" s="2"/>
    </row>
    <row r="19" spans="1:13" ht="20.25" thickBot="1">
      <c r="A19" s="14">
        <v>13</v>
      </c>
      <c r="B19" s="15" t="s">
        <v>336</v>
      </c>
      <c r="C19" s="11" t="s">
        <v>30</v>
      </c>
      <c r="D19" s="11" t="s">
        <v>35</v>
      </c>
      <c r="E19" s="12" t="s">
        <v>34</v>
      </c>
      <c r="F19" s="33" t="s">
        <v>471</v>
      </c>
      <c r="G19" s="50">
        <v>1</v>
      </c>
      <c r="H19" s="51">
        <v>140</v>
      </c>
      <c r="I19" s="15">
        <f t="shared" si="0"/>
        <v>140</v>
      </c>
      <c r="J19" s="4" t="s">
        <v>515</v>
      </c>
      <c r="K19" s="4" t="s">
        <v>51</v>
      </c>
      <c r="L19" s="4" t="s">
        <v>51</v>
      </c>
      <c r="M19" s="2"/>
    </row>
    <row r="20" spans="1:13" ht="20.25" thickBot="1">
      <c r="A20" s="14">
        <v>14</v>
      </c>
      <c r="B20" s="15" t="s">
        <v>337</v>
      </c>
      <c r="C20" s="11" t="s">
        <v>30</v>
      </c>
      <c r="D20" s="11" t="s">
        <v>35</v>
      </c>
      <c r="E20" s="12" t="s">
        <v>34</v>
      </c>
      <c r="F20" s="33" t="s">
        <v>472</v>
      </c>
      <c r="G20" s="50">
        <v>1</v>
      </c>
      <c r="H20" s="51">
        <v>175</v>
      </c>
      <c r="I20" s="15">
        <f t="shared" si="0"/>
        <v>175</v>
      </c>
      <c r="J20" s="4" t="s">
        <v>515</v>
      </c>
      <c r="K20" s="4" t="s">
        <v>51</v>
      </c>
      <c r="L20" s="4" t="s">
        <v>51</v>
      </c>
      <c r="M20" s="2"/>
    </row>
    <row r="21" spans="1:13" ht="20.25" thickBot="1">
      <c r="A21" s="14">
        <v>15</v>
      </c>
      <c r="B21" s="15" t="s">
        <v>338</v>
      </c>
      <c r="C21" s="11" t="s">
        <v>30</v>
      </c>
      <c r="D21" s="11" t="s">
        <v>35</v>
      </c>
      <c r="E21" s="12" t="s">
        <v>34</v>
      </c>
      <c r="F21" s="33" t="s">
        <v>473</v>
      </c>
      <c r="G21" s="50">
        <v>1</v>
      </c>
      <c r="H21" s="51">
        <v>175</v>
      </c>
      <c r="I21" s="15">
        <f t="shared" si="0"/>
        <v>175</v>
      </c>
      <c r="J21" s="4" t="s">
        <v>515</v>
      </c>
      <c r="K21" s="4" t="s">
        <v>51</v>
      </c>
      <c r="L21" s="4" t="s">
        <v>51</v>
      </c>
      <c r="M21" s="2"/>
    </row>
    <row r="22" spans="1:13" ht="20.25" thickBot="1">
      <c r="A22" s="14">
        <v>16</v>
      </c>
      <c r="B22" s="15" t="s">
        <v>339</v>
      </c>
      <c r="C22" s="11" t="s">
        <v>30</v>
      </c>
      <c r="D22" s="11" t="s">
        <v>35</v>
      </c>
      <c r="E22" s="12" t="s">
        <v>34</v>
      </c>
      <c r="F22" s="33" t="s">
        <v>474</v>
      </c>
      <c r="G22" s="50">
        <v>1</v>
      </c>
      <c r="H22" s="51">
        <v>175</v>
      </c>
      <c r="I22" s="15">
        <f t="shared" si="0"/>
        <v>175</v>
      </c>
      <c r="J22" s="4" t="s">
        <v>515</v>
      </c>
      <c r="K22" s="4" t="s">
        <v>51</v>
      </c>
      <c r="L22" s="4" t="s">
        <v>51</v>
      </c>
      <c r="M22" s="2"/>
    </row>
    <row r="23" spans="1:13" ht="20.25" thickBot="1">
      <c r="A23" s="14">
        <v>17</v>
      </c>
      <c r="B23" s="15" t="s">
        <v>340</v>
      </c>
      <c r="C23" s="11" t="s">
        <v>30</v>
      </c>
      <c r="D23" s="11" t="s">
        <v>35</v>
      </c>
      <c r="E23" s="12" t="s">
        <v>34</v>
      </c>
      <c r="F23" s="33" t="s">
        <v>475</v>
      </c>
      <c r="G23" s="50">
        <v>1</v>
      </c>
      <c r="H23" s="51">
        <v>140</v>
      </c>
      <c r="I23" s="15">
        <f t="shared" si="0"/>
        <v>140</v>
      </c>
      <c r="J23" s="4" t="s">
        <v>515</v>
      </c>
      <c r="K23" s="4" t="s">
        <v>51</v>
      </c>
      <c r="L23" s="4" t="s">
        <v>51</v>
      </c>
      <c r="M23" s="2"/>
    </row>
    <row r="24" spans="1:13" ht="20.25" thickBot="1">
      <c r="A24" s="14">
        <v>18</v>
      </c>
      <c r="B24" s="15" t="s">
        <v>341</v>
      </c>
      <c r="C24" s="11" t="s">
        <v>31</v>
      </c>
      <c r="D24" s="11" t="s">
        <v>35</v>
      </c>
      <c r="E24" s="12" t="s">
        <v>34</v>
      </c>
      <c r="F24" s="33" t="s">
        <v>476</v>
      </c>
      <c r="G24" s="50">
        <v>1</v>
      </c>
      <c r="H24" s="51">
        <v>140</v>
      </c>
      <c r="I24" s="15">
        <f t="shared" si="0"/>
        <v>140</v>
      </c>
      <c r="J24" s="4" t="s">
        <v>515</v>
      </c>
      <c r="K24" s="4" t="s">
        <v>51</v>
      </c>
      <c r="L24" s="4" t="s">
        <v>51</v>
      </c>
      <c r="M24" s="2"/>
    </row>
    <row r="25" spans="1:13" ht="20.25" thickBot="1">
      <c r="A25" s="14">
        <v>19</v>
      </c>
      <c r="B25" s="15" t="s">
        <v>342</v>
      </c>
      <c r="C25" s="11" t="s">
        <v>31</v>
      </c>
      <c r="D25" s="11" t="s">
        <v>35</v>
      </c>
      <c r="E25" s="12" t="s">
        <v>34</v>
      </c>
      <c r="F25" s="33" t="s">
        <v>477</v>
      </c>
      <c r="G25" s="50">
        <v>1</v>
      </c>
      <c r="H25" s="51">
        <v>175</v>
      </c>
      <c r="I25" s="15">
        <f t="shared" si="0"/>
        <v>175</v>
      </c>
      <c r="J25" s="4" t="s">
        <v>515</v>
      </c>
      <c r="K25" s="4" t="s">
        <v>51</v>
      </c>
      <c r="L25" s="4" t="s">
        <v>51</v>
      </c>
      <c r="M25" s="2"/>
    </row>
    <row r="26" spans="1:13" ht="20.25" thickBot="1">
      <c r="A26" s="14">
        <v>20</v>
      </c>
      <c r="B26" s="15" t="s">
        <v>343</v>
      </c>
      <c r="C26" s="11" t="s">
        <v>31</v>
      </c>
      <c r="D26" s="11" t="s">
        <v>35</v>
      </c>
      <c r="E26" s="12" t="s">
        <v>34</v>
      </c>
      <c r="F26" s="33" t="s">
        <v>478</v>
      </c>
      <c r="G26" s="50">
        <v>1</v>
      </c>
      <c r="H26" s="51">
        <v>140</v>
      </c>
      <c r="I26" s="15">
        <f t="shared" si="0"/>
        <v>140</v>
      </c>
      <c r="J26" s="4" t="s">
        <v>515</v>
      </c>
      <c r="K26" s="4" t="s">
        <v>51</v>
      </c>
      <c r="L26" s="4" t="s">
        <v>51</v>
      </c>
      <c r="M26" s="2"/>
    </row>
    <row r="27" spans="1:13" ht="20.25" thickBot="1">
      <c r="A27" s="14">
        <v>21</v>
      </c>
      <c r="B27" s="15" t="s">
        <v>344</v>
      </c>
      <c r="C27" s="11" t="s">
        <v>31</v>
      </c>
      <c r="D27" s="11" t="s">
        <v>35</v>
      </c>
      <c r="E27" s="12" t="s">
        <v>34</v>
      </c>
      <c r="F27" s="33" t="s">
        <v>479</v>
      </c>
      <c r="G27" s="50">
        <v>1</v>
      </c>
      <c r="H27" s="51">
        <v>140</v>
      </c>
      <c r="I27" s="15">
        <f t="shared" si="0"/>
        <v>140</v>
      </c>
      <c r="J27" s="4" t="s">
        <v>515</v>
      </c>
      <c r="K27" s="4" t="s">
        <v>51</v>
      </c>
      <c r="L27" s="4" t="s">
        <v>51</v>
      </c>
      <c r="M27" s="2"/>
    </row>
    <row r="28" spans="1:13" ht="20.25" thickBot="1">
      <c r="A28" s="14">
        <v>22</v>
      </c>
      <c r="B28" s="15" t="s">
        <v>345</v>
      </c>
      <c r="C28" s="11" t="s">
        <v>31</v>
      </c>
      <c r="D28" s="11" t="s">
        <v>35</v>
      </c>
      <c r="E28" s="12" t="s">
        <v>34</v>
      </c>
      <c r="F28" s="33" t="s">
        <v>480</v>
      </c>
      <c r="G28" s="50">
        <v>1</v>
      </c>
      <c r="H28" s="51">
        <v>175</v>
      </c>
      <c r="I28" s="15">
        <f t="shared" si="0"/>
        <v>175</v>
      </c>
      <c r="J28" s="4" t="s">
        <v>515</v>
      </c>
      <c r="K28" s="4" t="s">
        <v>51</v>
      </c>
      <c r="L28" s="4" t="s">
        <v>51</v>
      </c>
      <c r="M28" s="5"/>
    </row>
    <row r="29" spans="1:13" ht="20.25" thickBot="1">
      <c r="A29" s="14">
        <v>23</v>
      </c>
      <c r="B29" s="15" t="s">
        <v>346</v>
      </c>
      <c r="C29" s="11" t="s">
        <v>31</v>
      </c>
      <c r="D29" s="11" t="s">
        <v>35</v>
      </c>
      <c r="E29" s="12" t="s">
        <v>34</v>
      </c>
      <c r="F29" s="33" t="s">
        <v>481</v>
      </c>
      <c r="G29" s="50">
        <v>1</v>
      </c>
      <c r="H29" s="51">
        <v>175</v>
      </c>
      <c r="I29" s="15">
        <f t="shared" si="0"/>
        <v>175</v>
      </c>
      <c r="J29" s="4" t="s">
        <v>515</v>
      </c>
      <c r="K29" s="4" t="s">
        <v>51</v>
      </c>
      <c r="L29" s="4" t="s">
        <v>51</v>
      </c>
      <c r="M29" s="5"/>
    </row>
    <row r="30" spans="1:13" ht="29.25" customHeight="1" thickBot="1">
      <c r="A30" s="14">
        <v>24</v>
      </c>
      <c r="B30" s="15" t="s">
        <v>347</v>
      </c>
      <c r="C30" s="11" t="s">
        <v>31</v>
      </c>
      <c r="D30" s="11" t="s">
        <v>35</v>
      </c>
      <c r="E30" s="12" t="s">
        <v>34</v>
      </c>
      <c r="F30" s="33" t="s">
        <v>482</v>
      </c>
      <c r="G30" s="50">
        <v>1</v>
      </c>
      <c r="H30" s="51">
        <v>140</v>
      </c>
      <c r="I30" s="15">
        <f t="shared" si="0"/>
        <v>140</v>
      </c>
      <c r="J30" s="4" t="s">
        <v>515</v>
      </c>
      <c r="K30" s="4" t="s">
        <v>51</v>
      </c>
      <c r="L30" s="4" t="s">
        <v>51</v>
      </c>
      <c r="M30" s="5"/>
    </row>
    <row r="31" spans="1:13" s="8" customFormat="1" ht="29.25" customHeight="1" thickBot="1">
      <c r="A31" s="14">
        <v>25</v>
      </c>
      <c r="B31" s="15" t="s">
        <v>348</v>
      </c>
      <c r="C31" s="11" t="s">
        <v>31</v>
      </c>
      <c r="D31" s="11" t="s">
        <v>35</v>
      </c>
      <c r="E31" s="12" t="s">
        <v>34</v>
      </c>
      <c r="F31" s="33" t="s">
        <v>483</v>
      </c>
      <c r="G31" s="50">
        <v>1</v>
      </c>
      <c r="H31" s="51">
        <v>175</v>
      </c>
      <c r="I31" s="15">
        <f t="shared" si="0"/>
        <v>175</v>
      </c>
      <c r="J31" s="4" t="s">
        <v>515</v>
      </c>
      <c r="K31" s="4" t="s">
        <v>51</v>
      </c>
      <c r="L31" s="4" t="s">
        <v>51</v>
      </c>
      <c r="M31" s="7"/>
    </row>
    <row r="32" spans="1:13" ht="29.25" customHeight="1" thickBot="1">
      <c r="A32" s="14">
        <v>26</v>
      </c>
      <c r="B32" s="15" t="s">
        <v>349</v>
      </c>
      <c r="C32" s="11" t="s">
        <v>31</v>
      </c>
      <c r="D32" s="11" t="s">
        <v>35</v>
      </c>
      <c r="E32" s="12" t="s">
        <v>34</v>
      </c>
      <c r="F32" s="33" t="s">
        <v>484</v>
      </c>
      <c r="G32" s="50">
        <v>1</v>
      </c>
      <c r="H32" s="51">
        <v>175</v>
      </c>
      <c r="I32" s="15">
        <f t="shared" si="0"/>
        <v>175</v>
      </c>
      <c r="J32" s="4" t="s">
        <v>515</v>
      </c>
      <c r="K32" s="4" t="s">
        <v>51</v>
      </c>
      <c r="L32" s="4" t="s">
        <v>51</v>
      </c>
      <c r="M32" s="5"/>
    </row>
    <row r="33" spans="1:13" ht="20.25" thickBot="1">
      <c r="A33" s="14">
        <v>27</v>
      </c>
      <c r="B33" s="15" t="s">
        <v>350</v>
      </c>
      <c r="C33" s="11" t="s">
        <v>31</v>
      </c>
      <c r="D33" s="11" t="s">
        <v>35</v>
      </c>
      <c r="E33" s="12" t="s">
        <v>34</v>
      </c>
      <c r="F33" s="33" t="s">
        <v>485</v>
      </c>
      <c r="G33" s="50">
        <v>1</v>
      </c>
      <c r="H33" s="51">
        <v>175</v>
      </c>
      <c r="I33" s="15">
        <f t="shared" si="0"/>
        <v>175</v>
      </c>
      <c r="J33" s="4" t="s">
        <v>515</v>
      </c>
      <c r="K33" s="4" t="s">
        <v>51</v>
      </c>
      <c r="L33" s="4" t="s">
        <v>51</v>
      </c>
      <c r="M33" s="5"/>
    </row>
    <row r="34" spans="1:13" ht="16.149999999999999" customHeight="1" thickBot="1">
      <c r="A34" s="14">
        <v>28</v>
      </c>
      <c r="B34" s="15" t="s">
        <v>351</v>
      </c>
      <c r="C34" s="11" t="s">
        <v>31</v>
      </c>
      <c r="D34" s="11" t="s">
        <v>35</v>
      </c>
      <c r="E34" s="12" t="s">
        <v>34</v>
      </c>
      <c r="F34" s="33" t="s">
        <v>486</v>
      </c>
      <c r="G34" s="50">
        <v>1</v>
      </c>
      <c r="H34" s="51">
        <v>140</v>
      </c>
      <c r="I34" s="15">
        <f t="shared" si="0"/>
        <v>140</v>
      </c>
      <c r="J34" s="4" t="s">
        <v>515</v>
      </c>
      <c r="K34" s="4" t="s">
        <v>51</v>
      </c>
      <c r="L34" s="4" t="s">
        <v>51</v>
      </c>
      <c r="M34" s="5"/>
    </row>
    <row r="35" spans="1:13" ht="16.149999999999999" customHeight="1" thickBot="1">
      <c r="A35" s="14">
        <v>29</v>
      </c>
      <c r="B35" s="15" t="s">
        <v>352</v>
      </c>
      <c r="C35" s="11" t="s">
        <v>31</v>
      </c>
      <c r="D35" s="11" t="s">
        <v>35</v>
      </c>
      <c r="E35" s="12" t="s">
        <v>34</v>
      </c>
      <c r="F35" s="33" t="s">
        <v>487</v>
      </c>
      <c r="G35" s="50">
        <v>1</v>
      </c>
      <c r="H35" s="51">
        <v>140</v>
      </c>
      <c r="I35" s="15">
        <f t="shared" si="0"/>
        <v>140</v>
      </c>
      <c r="J35" s="4" t="s">
        <v>515</v>
      </c>
      <c r="K35" s="4" t="s">
        <v>51</v>
      </c>
      <c r="L35" s="4" t="s">
        <v>51</v>
      </c>
      <c r="M35" s="5"/>
    </row>
    <row r="36" spans="1:13" ht="16.149999999999999" customHeight="1" thickBot="1">
      <c r="A36" s="14">
        <v>30</v>
      </c>
      <c r="B36" s="15" t="s">
        <v>353</v>
      </c>
      <c r="C36" s="11" t="s">
        <v>31</v>
      </c>
      <c r="D36" s="11" t="s">
        <v>35</v>
      </c>
      <c r="E36" s="12" t="s">
        <v>34</v>
      </c>
      <c r="F36" s="33" t="s">
        <v>488</v>
      </c>
      <c r="G36" s="50">
        <v>1</v>
      </c>
      <c r="H36" s="51">
        <v>175</v>
      </c>
      <c r="I36" s="15">
        <f t="shared" si="0"/>
        <v>175</v>
      </c>
      <c r="J36" s="4" t="s">
        <v>515</v>
      </c>
      <c r="K36" s="4" t="s">
        <v>51</v>
      </c>
      <c r="L36" s="4" t="s">
        <v>51</v>
      </c>
      <c r="M36" s="5"/>
    </row>
    <row r="37" spans="1:13" ht="16.149999999999999" customHeight="1" thickBot="1">
      <c r="A37" s="14">
        <v>31</v>
      </c>
      <c r="B37" s="15" t="s">
        <v>354</v>
      </c>
      <c r="C37" s="11" t="s">
        <v>31</v>
      </c>
      <c r="D37" s="11" t="s">
        <v>35</v>
      </c>
      <c r="E37" s="12" t="s">
        <v>34</v>
      </c>
      <c r="F37" s="33" t="s">
        <v>489</v>
      </c>
      <c r="G37" s="50">
        <v>1</v>
      </c>
      <c r="H37" s="51">
        <v>140</v>
      </c>
      <c r="I37" s="15">
        <f t="shared" si="0"/>
        <v>140</v>
      </c>
      <c r="J37" s="4" t="s">
        <v>515</v>
      </c>
      <c r="K37" s="4" t="s">
        <v>51</v>
      </c>
      <c r="L37" s="4" t="s">
        <v>51</v>
      </c>
      <c r="M37" s="5"/>
    </row>
    <row r="38" spans="1:13" ht="16.149999999999999" customHeight="1" thickBot="1">
      <c r="A38" s="14">
        <v>32</v>
      </c>
      <c r="B38" s="15" t="s">
        <v>355</v>
      </c>
      <c r="C38" s="11" t="s">
        <v>31</v>
      </c>
      <c r="D38" s="11" t="s">
        <v>35</v>
      </c>
      <c r="E38" s="12" t="s">
        <v>34</v>
      </c>
      <c r="F38" s="33" t="s">
        <v>490</v>
      </c>
      <c r="G38" s="50">
        <v>1</v>
      </c>
      <c r="H38" s="51">
        <v>140</v>
      </c>
      <c r="I38" s="15">
        <f t="shared" si="0"/>
        <v>140</v>
      </c>
      <c r="J38" s="4" t="s">
        <v>515</v>
      </c>
      <c r="K38" s="4" t="s">
        <v>51</v>
      </c>
      <c r="L38" s="4" t="s">
        <v>51</v>
      </c>
      <c r="M38" s="5"/>
    </row>
    <row r="39" spans="1:13" ht="37.15" customHeight="1" thickBot="1">
      <c r="A39" s="14">
        <v>33</v>
      </c>
      <c r="B39" s="15" t="s">
        <v>356</v>
      </c>
      <c r="C39" s="11" t="s">
        <v>31</v>
      </c>
      <c r="D39" s="11" t="s">
        <v>35</v>
      </c>
      <c r="E39" s="12" t="s">
        <v>34</v>
      </c>
      <c r="F39" s="33" t="s">
        <v>491</v>
      </c>
      <c r="G39" s="50">
        <v>1</v>
      </c>
      <c r="H39" s="51">
        <v>140</v>
      </c>
      <c r="I39" s="15">
        <f t="shared" si="0"/>
        <v>140</v>
      </c>
      <c r="J39" s="4" t="s">
        <v>515</v>
      </c>
      <c r="K39" s="4" t="s">
        <v>51</v>
      </c>
      <c r="L39" s="4" t="s">
        <v>51</v>
      </c>
      <c r="M39" s="5"/>
    </row>
    <row r="40" spans="1:13" ht="37.15" customHeight="1" thickBot="1">
      <c r="A40" s="14">
        <v>34</v>
      </c>
      <c r="B40" s="15" t="s">
        <v>357</v>
      </c>
      <c r="C40" s="11" t="s">
        <v>31</v>
      </c>
      <c r="D40" s="11" t="s">
        <v>37</v>
      </c>
      <c r="E40" s="12" t="s">
        <v>34</v>
      </c>
      <c r="F40" s="33" t="s">
        <v>492</v>
      </c>
      <c r="G40" s="50">
        <v>1</v>
      </c>
      <c r="H40" s="51">
        <v>175</v>
      </c>
      <c r="I40" s="15">
        <f t="shared" si="0"/>
        <v>175</v>
      </c>
      <c r="J40" s="4" t="s">
        <v>515</v>
      </c>
      <c r="K40" s="4" t="s">
        <v>51</v>
      </c>
      <c r="L40" s="4" t="s">
        <v>51</v>
      </c>
      <c r="M40" s="5"/>
    </row>
    <row r="41" spans="1:13" ht="20.25" thickBot="1">
      <c r="A41" s="14">
        <v>35</v>
      </c>
      <c r="B41" s="15" t="s">
        <v>358</v>
      </c>
      <c r="C41" s="11" t="s">
        <v>31</v>
      </c>
      <c r="D41" s="11" t="s">
        <v>35</v>
      </c>
      <c r="E41" s="12" t="s">
        <v>34</v>
      </c>
      <c r="F41" s="33" t="s">
        <v>493</v>
      </c>
      <c r="G41" s="50">
        <v>1</v>
      </c>
      <c r="H41" s="51">
        <v>140</v>
      </c>
      <c r="I41" s="15">
        <f t="shared" si="0"/>
        <v>140</v>
      </c>
      <c r="J41" s="4" t="s">
        <v>515</v>
      </c>
      <c r="K41" s="4" t="s">
        <v>51</v>
      </c>
      <c r="L41" s="4" t="s">
        <v>51</v>
      </c>
      <c r="M41" s="5"/>
    </row>
    <row r="42" spans="1:13" ht="20.25" thickBot="1">
      <c r="A42" s="14">
        <v>36</v>
      </c>
      <c r="B42" s="15" t="s">
        <v>359</v>
      </c>
      <c r="C42" s="11" t="s">
        <v>31</v>
      </c>
      <c r="D42" s="11" t="s">
        <v>35</v>
      </c>
      <c r="E42" s="12" t="s">
        <v>34</v>
      </c>
      <c r="F42" s="33" t="s">
        <v>494</v>
      </c>
      <c r="G42" s="50">
        <v>1</v>
      </c>
      <c r="H42" s="51">
        <v>140</v>
      </c>
      <c r="I42" s="15">
        <f t="shared" si="0"/>
        <v>140</v>
      </c>
      <c r="J42" s="4" t="s">
        <v>515</v>
      </c>
      <c r="K42" s="4" t="s">
        <v>51</v>
      </c>
      <c r="L42" s="4" t="s">
        <v>51</v>
      </c>
      <c r="M42" s="5"/>
    </row>
    <row r="43" spans="1:13" ht="29.25" customHeight="1" thickBot="1">
      <c r="A43" s="14">
        <v>37</v>
      </c>
      <c r="B43" s="15" t="s">
        <v>360</v>
      </c>
      <c r="C43" s="11" t="s">
        <v>31</v>
      </c>
      <c r="D43" s="11" t="s">
        <v>35</v>
      </c>
      <c r="E43" s="12" t="s">
        <v>34</v>
      </c>
      <c r="F43" s="33" t="s">
        <v>495</v>
      </c>
      <c r="G43" s="50">
        <v>1</v>
      </c>
      <c r="H43" s="51">
        <v>140</v>
      </c>
      <c r="I43" s="15">
        <f t="shared" si="0"/>
        <v>140</v>
      </c>
      <c r="J43" s="4" t="s">
        <v>515</v>
      </c>
      <c r="K43" s="4" t="s">
        <v>51</v>
      </c>
      <c r="L43" s="4" t="s">
        <v>51</v>
      </c>
      <c r="M43" s="5"/>
    </row>
    <row r="44" spans="1:13" s="8" customFormat="1" ht="29.25" customHeight="1" thickBot="1">
      <c r="A44" s="14">
        <v>38</v>
      </c>
      <c r="B44" s="15" t="s">
        <v>361</v>
      </c>
      <c r="C44" s="11" t="s">
        <v>31</v>
      </c>
      <c r="D44" s="11" t="s">
        <v>35</v>
      </c>
      <c r="E44" s="12" t="s">
        <v>34</v>
      </c>
      <c r="F44" s="33" t="s">
        <v>496</v>
      </c>
      <c r="G44" s="50">
        <v>1</v>
      </c>
      <c r="H44" s="51">
        <v>140</v>
      </c>
      <c r="I44" s="15">
        <f t="shared" si="0"/>
        <v>140</v>
      </c>
      <c r="J44" s="4" t="s">
        <v>515</v>
      </c>
      <c r="K44" s="4" t="s">
        <v>51</v>
      </c>
      <c r="L44" s="4" t="s">
        <v>51</v>
      </c>
      <c r="M44" s="7"/>
    </row>
    <row r="45" spans="1:13" ht="29.25" customHeight="1" thickBot="1">
      <c r="A45" s="14">
        <v>39</v>
      </c>
      <c r="B45" s="15" t="s">
        <v>362</v>
      </c>
      <c r="C45" s="11" t="s">
        <v>31</v>
      </c>
      <c r="D45" s="11" t="s">
        <v>35</v>
      </c>
      <c r="E45" s="12" t="s">
        <v>34</v>
      </c>
      <c r="F45" s="33" t="s">
        <v>497</v>
      </c>
      <c r="G45" s="50">
        <v>1</v>
      </c>
      <c r="H45" s="51">
        <v>140</v>
      </c>
      <c r="I45" s="15">
        <f t="shared" si="0"/>
        <v>140</v>
      </c>
      <c r="J45" s="4" t="s">
        <v>515</v>
      </c>
      <c r="K45" s="4" t="s">
        <v>51</v>
      </c>
      <c r="L45" s="4" t="s">
        <v>51</v>
      </c>
      <c r="M45" s="5"/>
    </row>
    <row r="46" spans="1:13" ht="20.25" thickBot="1">
      <c r="A46" s="14">
        <v>40</v>
      </c>
      <c r="B46" s="15" t="s">
        <v>363</v>
      </c>
      <c r="C46" s="11" t="s">
        <v>31</v>
      </c>
      <c r="D46" s="11" t="s">
        <v>35</v>
      </c>
      <c r="E46" s="12" t="s">
        <v>34</v>
      </c>
      <c r="F46" s="33" t="s">
        <v>498</v>
      </c>
      <c r="G46" s="50">
        <v>1</v>
      </c>
      <c r="H46" s="51">
        <v>140</v>
      </c>
      <c r="I46" s="15">
        <f t="shared" si="0"/>
        <v>140</v>
      </c>
      <c r="J46" s="4" t="s">
        <v>515</v>
      </c>
      <c r="K46" s="4" t="s">
        <v>51</v>
      </c>
      <c r="L46" s="4" t="s">
        <v>51</v>
      </c>
      <c r="M46" s="5"/>
    </row>
    <row r="47" spans="1:13" ht="16.149999999999999" customHeight="1" thickBot="1">
      <c r="A47" s="14">
        <v>41</v>
      </c>
      <c r="B47" s="15" t="s">
        <v>364</v>
      </c>
      <c r="C47" s="11" t="s">
        <v>32</v>
      </c>
      <c r="D47" s="11" t="s">
        <v>35</v>
      </c>
      <c r="E47" s="12" t="s">
        <v>34</v>
      </c>
      <c r="F47" s="33" t="s">
        <v>499</v>
      </c>
      <c r="G47" s="50">
        <v>1</v>
      </c>
      <c r="H47" s="51">
        <v>140</v>
      </c>
      <c r="I47" s="15">
        <f t="shared" si="0"/>
        <v>140</v>
      </c>
      <c r="J47" s="4" t="s">
        <v>515</v>
      </c>
      <c r="K47" s="4" t="s">
        <v>51</v>
      </c>
      <c r="L47" s="4" t="s">
        <v>51</v>
      </c>
      <c r="M47" s="5"/>
    </row>
    <row r="48" spans="1:13" ht="16.149999999999999" customHeight="1" thickBot="1">
      <c r="A48" s="14">
        <v>42</v>
      </c>
      <c r="B48" s="15" t="s">
        <v>365</v>
      </c>
      <c r="C48" s="11" t="s">
        <v>32</v>
      </c>
      <c r="D48" s="11" t="s">
        <v>35</v>
      </c>
      <c r="E48" s="12" t="s">
        <v>34</v>
      </c>
      <c r="F48" s="33" t="s">
        <v>500</v>
      </c>
      <c r="G48" s="50">
        <v>1</v>
      </c>
      <c r="H48" s="51">
        <v>140</v>
      </c>
      <c r="I48" s="15">
        <f t="shared" si="0"/>
        <v>140</v>
      </c>
      <c r="J48" s="4" t="s">
        <v>515</v>
      </c>
      <c r="K48" s="4" t="s">
        <v>51</v>
      </c>
      <c r="L48" s="4" t="s">
        <v>51</v>
      </c>
      <c r="M48" s="5"/>
    </row>
    <row r="49" spans="1:13" ht="16.149999999999999" customHeight="1" thickBot="1">
      <c r="A49" s="14">
        <v>43</v>
      </c>
      <c r="B49" s="15" t="s">
        <v>366</v>
      </c>
      <c r="C49" s="11" t="s">
        <v>32</v>
      </c>
      <c r="D49" s="11" t="s">
        <v>35</v>
      </c>
      <c r="E49" s="12" t="s">
        <v>34</v>
      </c>
      <c r="F49" s="33" t="s">
        <v>501</v>
      </c>
      <c r="G49" s="50">
        <v>1</v>
      </c>
      <c r="H49" s="51">
        <v>140</v>
      </c>
      <c r="I49" s="15">
        <f t="shared" si="0"/>
        <v>140</v>
      </c>
      <c r="J49" s="4" t="s">
        <v>515</v>
      </c>
      <c r="K49" s="4" t="s">
        <v>51</v>
      </c>
      <c r="L49" s="4" t="s">
        <v>51</v>
      </c>
      <c r="M49" s="5"/>
    </row>
    <row r="50" spans="1:13" ht="16.149999999999999" customHeight="1" thickBot="1">
      <c r="A50" s="14">
        <v>44</v>
      </c>
      <c r="B50" s="15" t="s">
        <v>367</v>
      </c>
      <c r="C50" s="11" t="s">
        <v>32</v>
      </c>
      <c r="D50" s="11" t="s">
        <v>35</v>
      </c>
      <c r="E50" s="12" t="s">
        <v>34</v>
      </c>
      <c r="F50" s="33" t="s">
        <v>502</v>
      </c>
      <c r="G50" s="50">
        <v>1</v>
      </c>
      <c r="H50" s="51">
        <v>140</v>
      </c>
      <c r="I50" s="15">
        <f t="shared" si="0"/>
        <v>140</v>
      </c>
      <c r="J50" s="4" t="s">
        <v>515</v>
      </c>
      <c r="K50" s="4" t="s">
        <v>51</v>
      </c>
      <c r="L50" s="4" t="s">
        <v>51</v>
      </c>
      <c r="M50" s="5"/>
    </row>
    <row r="51" spans="1:13" ht="16.149999999999999" customHeight="1" thickBot="1">
      <c r="A51" s="14">
        <v>45</v>
      </c>
      <c r="B51" s="15" t="s">
        <v>368</v>
      </c>
      <c r="C51" s="11" t="s">
        <v>32</v>
      </c>
      <c r="D51" s="11" t="s">
        <v>35</v>
      </c>
      <c r="E51" s="12" t="s">
        <v>34</v>
      </c>
      <c r="F51" s="33" t="s">
        <v>503</v>
      </c>
      <c r="G51" s="50">
        <v>1</v>
      </c>
      <c r="H51" s="51">
        <v>140</v>
      </c>
      <c r="I51" s="15">
        <f t="shared" ref="I51:I68" si="1">G51*H51</f>
        <v>140</v>
      </c>
      <c r="J51" s="4" t="s">
        <v>515</v>
      </c>
      <c r="K51" s="4" t="s">
        <v>51</v>
      </c>
      <c r="L51" s="4" t="s">
        <v>51</v>
      </c>
      <c r="M51" s="5"/>
    </row>
    <row r="52" spans="1:13" ht="37.15" customHeight="1" thickBot="1">
      <c r="A52" s="14">
        <v>46</v>
      </c>
      <c r="B52" s="15" t="s">
        <v>369</v>
      </c>
      <c r="C52" s="11" t="s">
        <v>32</v>
      </c>
      <c r="D52" s="11" t="s">
        <v>35</v>
      </c>
      <c r="E52" s="12" t="s">
        <v>34</v>
      </c>
      <c r="F52" s="33" t="s">
        <v>504</v>
      </c>
      <c r="G52" s="50">
        <v>1</v>
      </c>
      <c r="H52" s="51">
        <v>140</v>
      </c>
      <c r="I52" s="15">
        <f t="shared" si="1"/>
        <v>140</v>
      </c>
      <c r="J52" s="4" t="s">
        <v>515</v>
      </c>
      <c r="K52" s="4" t="s">
        <v>51</v>
      </c>
      <c r="L52" s="4" t="s">
        <v>51</v>
      </c>
      <c r="M52" s="5"/>
    </row>
    <row r="53" spans="1:13" ht="37.15" customHeight="1" thickBot="1">
      <c r="A53" s="14">
        <v>47</v>
      </c>
      <c r="B53" s="15" t="s">
        <v>370</v>
      </c>
      <c r="C53" s="11" t="s">
        <v>32</v>
      </c>
      <c r="D53" s="11" t="s">
        <v>35</v>
      </c>
      <c r="E53" s="12" t="s">
        <v>34</v>
      </c>
      <c r="F53" s="33" t="s">
        <v>505</v>
      </c>
      <c r="G53" s="50">
        <v>1</v>
      </c>
      <c r="H53" s="51">
        <v>140</v>
      </c>
      <c r="I53" s="15">
        <f t="shared" si="1"/>
        <v>140</v>
      </c>
      <c r="J53" s="4" t="s">
        <v>515</v>
      </c>
      <c r="K53" s="4" t="s">
        <v>51</v>
      </c>
      <c r="L53" s="4" t="s">
        <v>51</v>
      </c>
      <c r="M53" s="5"/>
    </row>
    <row r="54" spans="1:13" ht="20.25" thickBot="1">
      <c r="A54" s="14">
        <v>48</v>
      </c>
      <c r="B54" s="15" t="s">
        <v>371</v>
      </c>
      <c r="C54" s="11" t="s">
        <v>32</v>
      </c>
      <c r="D54" s="11" t="s">
        <v>35</v>
      </c>
      <c r="E54" s="12" t="s">
        <v>34</v>
      </c>
      <c r="F54" s="33" t="s">
        <v>506</v>
      </c>
      <c r="G54" s="50">
        <v>1</v>
      </c>
      <c r="H54" s="51">
        <v>140</v>
      </c>
      <c r="I54" s="15">
        <f t="shared" si="1"/>
        <v>140</v>
      </c>
      <c r="J54" s="4" t="s">
        <v>515</v>
      </c>
      <c r="K54" s="4" t="s">
        <v>51</v>
      </c>
      <c r="L54" s="4" t="s">
        <v>51</v>
      </c>
      <c r="M54" s="5"/>
    </row>
    <row r="55" spans="1:13" ht="20.25" thickBot="1">
      <c r="A55" s="14">
        <v>49</v>
      </c>
      <c r="B55" s="15" t="s">
        <v>372</v>
      </c>
      <c r="C55" s="11" t="s">
        <v>32</v>
      </c>
      <c r="D55" s="11" t="s">
        <v>35</v>
      </c>
      <c r="E55" s="12" t="s">
        <v>34</v>
      </c>
      <c r="F55" s="33" t="s">
        <v>507</v>
      </c>
      <c r="G55" s="50">
        <v>1</v>
      </c>
      <c r="H55" s="51">
        <v>175</v>
      </c>
      <c r="I55" s="15">
        <f t="shared" si="1"/>
        <v>175</v>
      </c>
      <c r="J55" s="4" t="s">
        <v>515</v>
      </c>
      <c r="K55" s="4" t="s">
        <v>51</v>
      </c>
      <c r="L55" s="4" t="s">
        <v>51</v>
      </c>
      <c r="M55" s="5"/>
    </row>
    <row r="56" spans="1:13" ht="29.25" customHeight="1" thickBot="1">
      <c r="A56" s="14">
        <v>50</v>
      </c>
      <c r="B56" s="15" t="s">
        <v>373</v>
      </c>
      <c r="C56" s="11" t="s">
        <v>32</v>
      </c>
      <c r="D56" s="11" t="s">
        <v>35</v>
      </c>
      <c r="E56" s="12" t="s">
        <v>34</v>
      </c>
      <c r="F56" s="33" t="s">
        <v>508</v>
      </c>
      <c r="G56" s="50">
        <v>1</v>
      </c>
      <c r="H56" s="51">
        <v>140</v>
      </c>
      <c r="I56" s="15">
        <f t="shared" si="1"/>
        <v>140</v>
      </c>
      <c r="J56" s="4" t="s">
        <v>515</v>
      </c>
      <c r="K56" s="4" t="s">
        <v>51</v>
      </c>
      <c r="L56" s="4" t="s">
        <v>51</v>
      </c>
      <c r="M56" s="5"/>
    </row>
    <row r="57" spans="1:13" s="8" customFormat="1" ht="29.25" customHeight="1" thickBot="1">
      <c r="A57" s="14">
        <v>51</v>
      </c>
      <c r="B57" s="15" t="s">
        <v>374</v>
      </c>
      <c r="C57" s="11" t="s">
        <v>32</v>
      </c>
      <c r="D57" s="11" t="s">
        <v>35</v>
      </c>
      <c r="E57" s="12" t="s">
        <v>34</v>
      </c>
      <c r="F57" s="33" t="s">
        <v>509</v>
      </c>
      <c r="G57" s="50">
        <v>1</v>
      </c>
      <c r="H57" s="51">
        <v>140</v>
      </c>
      <c r="I57" s="15">
        <f t="shared" si="1"/>
        <v>140</v>
      </c>
      <c r="J57" s="4" t="s">
        <v>515</v>
      </c>
      <c r="K57" s="4" t="s">
        <v>51</v>
      </c>
      <c r="L57" s="4" t="s">
        <v>51</v>
      </c>
      <c r="M57" s="7"/>
    </row>
    <row r="58" spans="1:13" ht="29.25" customHeight="1" thickBot="1">
      <c r="A58" s="14">
        <v>52</v>
      </c>
      <c r="B58" s="15" t="s">
        <v>375</v>
      </c>
      <c r="C58" s="11" t="s">
        <v>32</v>
      </c>
      <c r="D58" s="11" t="s">
        <v>35</v>
      </c>
      <c r="E58" s="12" t="s">
        <v>34</v>
      </c>
      <c r="F58" s="33" t="s">
        <v>510</v>
      </c>
      <c r="G58" s="50">
        <v>1</v>
      </c>
      <c r="H58" s="51">
        <v>140</v>
      </c>
      <c r="I58" s="15">
        <f t="shared" si="1"/>
        <v>140</v>
      </c>
      <c r="J58" s="4" t="s">
        <v>515</v>
      </c>
      <c r="K58" s="4" t="s">
        <v>51</v>
      </c>
      <c r="L58" s="4" t="s">
        <v>51</v>
      </c>
      <c r="M58" s="5"/>
    </row>
    <row r="59" spans="1:13" ht="20.25" thickBot="1">
      <c r="A59" s="14">
        <v>53</v>
      </c>
      <c r="B59" s="15" t="s">
        <v>376</v>
      </c>
      <c r="C59" s="11" t="s">
        <v>32</v>
      </c>
      <c r="D59" s="11" t="s">
        <v>35</v>
      </c>
      <c r="E59" s="12" t="s">
        <v>34</v>
      </c>
      <c r="F59" s="33" t="s">
        <v>511</v>
      </c>
      <c r="G59" s="50">
        <v>1</v>
      </c>
      <c r="H59" s="51">
        <v>140</v>
      </c>
      <c r="I59" s="15">
        <f t="shared" si="1"/>
        <v>140</v>
      </c>
      <c r="J59" s="4" t="s">
        <v>515</v>
      </c>
      <c r="K59" s="4" t="s">
        <v>51</v>
      </c>
      <c r="L59" s="4" t="s">
        <v>51</v>
      </c>
      <c r="M59" s="5"/>
    </row>
    <row r="60" spans="1:13" ht="16.149999999999999" customHeight="1" thickBot="1">
      <c r="A60" s="14">
        <v>54</v>
      </c>
      <c r="B60" s="15" t="s">
        <v>377</v>
      </c>
      <c r="C60" s="11" t="s">
        <v>32</v>
      </c>
      <c r="D60" s="11" t="s">
        <v>35</v>
      </c>
      <c r="E60" s="12" t="s">
        <v>34</v>
      </c>
      <c r="F60" s="33" t="s">
        <v>512</v>
      </c>
      <c r="G60" s="50">
        <v>1</v>
      </c>
      <c r="H60" s="51">
        <v>140</v>
      </c>
      <c r="I60" s="15">
        <f t="shared" si="1"/>
        <v>140</v>
      </c>
      <c r="J60" s="4" t="s">
        <v>515</v>
      </c>
      <c r="K60" s="4" t="s">
        <v>51</v>
      </c>
      <c r="L60" s="4" t="s">
        <v>51</v>
      </c>
      <c r="M60" s="5"/>
    </row>
    <row r="61" spans="1:13" ht="16.149999999999999" customHeight="1" thickBot="1">
      <c r="A61" s="14">
        <v>55</v>
      </c>
      <c r="B61" s="15" t="s">
        <v>378</v>
      </c>
      <c r="C61" s="11" t="s">
        <v>32</v>
      </c>
      <c r="D61" s="11" t="s">
        <v>35</v>
      </c>
      <c r="E61" s="12" t="s">
        <v>34</v>
      </c>
      <c r="F61" s="33" t="s">
        <v>513</v>
      </c>
      <c r="G61" s="50">
        <v>1</v>
      </c>
      <c r="H61" s="51">
        <v>140</v>
      </c>
      <c r="I61" s="15">
        <f t="shared" si="1"/>
        <v>140</v>
      </c>
      <c r="J61" s="4" t="s">
        <v>515</v>
      </c>
      <c r="K61" s="4" t="s">
        <v>51</v>
      </c>
      <c r="L61" s="4" t="s">
        <v>51</v>
      </c>
      <c r="M61" s="5"/>
    </row>
    <row r="62" spans="1:13" ht="16.149999999999999" customHeight="1" thickBot="1">
      <c r="A62" s="14">
        <v>56</v>
      </c>
      <c r="B62" s="15" t="s">
        <v>379</v>
      </c>
      <c r="C62" s="11" t="s">
        <v>32</v>
      </c>
      <c r="D62" s="11" t="s">
        <v>35</v>
      </c>
      <c r="E62" s="12" t="s">
        <v>34</v>
      </c>
      <c r="F62" s="33" t="s">
        <v>514</v>
      </c>
      <c r="G62" s="50">
        <v>1</v>
      </c>
      <c r="H62" s="51">
        <v>140</v>
      </c>
      <c r="I62" s="15">
        <f t="shared" si="1"/>
        <v>140</v>
      </c>
      <c r="J62" s="4" t="s">
        <v>515</v>
      </c>
      <c r="K62" s="4" t="s">
        <v>51</v>
      </c>
      <c r="L62" s="4" t="s">
        <v>51</v>
      </c>
      <c r="M62" s="5"/>
    </row>
    <row r="63" spans="1:13" ht="16.149999999999999" customHeight="1" thickBot="1">
      <c r="A63" s="14">
        <v>57</v>
      </c>
      <c r="B63" s="15" t="s">
        <v>380</v>
      </c>
      <c r="C63" s="18" t="s">
        <v>38</v>
      </c>
      <c r="D63" s="18" t="s">
        <v>39</v>
      </c>
      <c r="E63" s="16" t="s">
        <v>40</v>
      </c>
      <c r="F63" s="33">
        <v>9789869333986</v>
      </c>
      <c r="G63" s="50">
        <v>1</v>
      </c>
      <c r="H63" s="51">
        <v>360</v>
      </c>
      <c r="I63" s="15">
        <f t="shared" si="1"/>
        <v>360</v>
      </c>
      <c r="J63" s="4" t="s">
        <v>51</v>
      </c>
      <c r="K63" s="4" t="s">
        <v>51</v>
      </c>
      <c r="L63" s="4" t="s">
        <v>51</v>
      </c>
      <c r="M63" s="5"/>
    </row>
    <row r="64" spans="1:13" ht="16.149999999999999" customHeight="1" thickBot="1">
      <c r="A64" s="14">
        <v>58</v>
      </c>
      <c r="B64" s="15" t="s">
        <v>381</v>
      </c>
      <c r="C64" s="18" t="s">
        <v>456</v>
      </c>
      <c r="D64" s="18" t="s">
        <v>457</v>
      </c>
      <c r="E64" s="16" t="s">
        <v>40</v>
      </c>
      <c r="F64" s="33">
        <v>9789869458207</v>
      </c>
      <c r="G64" s="50">
        <v>1</v>
      </c>
      <c r="H64" s="54">
        <v>270</v>
      </c>
      <c r="I64" s="15">
        <f t="shared" si="1"/>
        <v>270</v>
      </c>
      <c r="J64" s="4" t="s">
        <v>51</v>
      </c>
      <c r="K64" s="4" t="s">
        <v>51</v>
      </c>
      <c r="L64" s="4" t="s">
        <v>51</v>
      </c>
      <c r="M64" s="5"/>
    </row>
    <row r="65" spans="1:13" ht="16.149999999999999" customHeight="1" thickBot="1">
      <c r="A65" s="14">
        <v>59</v>
      </c>
      <c r="B65" s="15" t="s">
        <v>382</v>
      </c>
      <c r="C65" s="18" t="s">
        <v>41</v>
      </c>
      <c r="D65" s="18" t="s">
        <v>42</v>
      </c>
      <c r="E65" s="16" t="s">
        <v>40</v>
      </c>
      <c r="F65" s="33">
        <v>9789864401734</v>
      </c>
      <c r="G65" s="50">
        <v>1</v>
      </c>
      <c r="H65" s="54">
        <v>320</v>
      </c>
      <c r="I65" s="15">
        <f t="shared" si="1"/>
        <v>320</v>
      </c>
      <c r="J65" s="4" t="s">
        <v>51</v>
      </c>
      <c r="K65" s="4" t="s">
        <v>51</v>
      </c>
      <c r="L65" s="4" t="s">
        <v>51</v>
      </c>
      <c r="M65" s="5"/>
    </row>
    <row r="66" spans="1:13" ht="16.149999999999999" customHeight="1" thickBot="1">
      <c r="A66" s="14">
        <v>60</v>
      </c>
      <c r="B66" s="15" t="s">
        <v>383</v>
      </c>
      <c r="C66" s="18" t="s">
        <v>43</v>
      </c>
      <c r="D66" s="18" t="s">
        <v>453</v>
      </c>
      <c r="E66" s="16" t="s">
        <v>40</v>
      </c>
      <c r="F66" s="33">
        <v>9789864402953</v>
      </c>
      <c r="G66" s="50">
        <v>1</v>
      </c>
      <c r="H66" s="54">
        <v>300</v>
      </c>
      <c r="I66" s="15">
        <f t="shared" si="1"/>
        <v>300</v>
      </c>
      <c r="J66" s="4" t="s">
        <v>51</v>
      </c>
      <c r="K66" s="4" t="s">
        <v>51</v>
      </c>
      <c r="L66" s="4" t="s">
        <v>51</v>
      </c>
      <c r="M66" s="5"/>
    </row>
    <row r="67" spans="1:13" ht="16.149999999999999" customHeight="1" thickBot="1">
      <c r="A67" s="14">
        <v>61</v>
      </c>
      <c r="B67" s="15" t="s">
        <v>384</v>
      </c>
      <c r="C67" s="18" t="s">
        <v>44</v>
      </c>
      <c r="D67" s="18" t="s">
        <v>454</v>
      </c>
      <c r="E67" s="16" t="s">
        <v>40</v>
      </c>
      <c r="F67" s="33">
        <v>9789577518385</v>
      </c>
      <c r="G67" s="50">
        <v>1</v>
      </c>
      <c r="H67" s="54">
        <v>280</v>
      </c>
      <c r="I67" s="15">
        <f t="shared" si="1"/>
        <v>280</v>
      </c>
      <c r="J67" s="4" t="s">
        <v>51</v>
      </c>
      <c r="K67" s="4" t="s">
        <v>51</v>
      </c>
      <c r="L67" s="4" t="s">
        <v>51</v>
      </c>
      <c r="M67" s="5"/>
    </row>
    <row r="68" spans="1:13" ht="16.149999999999999" customHeight="1" thickBot="1">
      <c r="A68" s="14">
        <v>62</v>
      </c>
      <c r="B68" s="15" t="s">
        <v>385</v>
      </c>
      <c r="C68" s="18" t="s">
        <v>45</v>
      </c>
      <c r="D68" s="18" t="s">
        <v>46</v>
      </c>
      <c r="E68" s="16" t="s">
        <v>40</v>
      </c>
      <c r="F68" s="34">
        <v>9577621171</v>
      </c>
      <c r="G68" s="50">
        <v>1</v>
      </c>
      <c r="H68" s="54">
        <v>260</v>
      </c>
      <c r="I68" s="15">
        <f t="shared" si="1"/>
        <v>260</v>
      </c>
      <c r="J68" s="4" t="s">
        <v>51</v>
      </c>
      <c r="K68" s="4" t="s">
        <v>51</v>
      </c>
      <c r="L68" s="4" t="s">
        <v>51</v>
      </c>
      <c r="M68" s="5"/>
    </row>
    <row r="69" spans="1:13" ht="16.149999999999999" customHeight="1" thickBot="1">
      <c r="A69" s="14">
        <v>63</v>
      </c>
      <c r="B69" s="15" t="s">
        <v>47</v>
      </c>
      <c r="C69" s="15" t="s">
        <v>48</v>
      </c>
      <c r="D69" s="15" t="s">
        <v>49</v>
      </c>
      <c r="E69" s="16" t="s">
        <v>40</v>
      </c>
      <c r="F69" s="35" t="s">
        <v>50</v>
      </c>
      <c r="G69" s="50">
        <v>1</v>
      </c>
      <c r="H69" s="50">
        <v>380</v>
      </c>
      <c r="I69" s="15">
        <f t="shared" ref="I69:I83" si="2">G69*H69</f>
        <v>380</v>
      </c>
      <c r="J69" s="4" t="s">
        <v>51</v>
      </c>
      <c r="K69" s="4" t="s">
        <v>51</v>
      </c>
      <c r="L69" s="4" t="s">
        <v>51</v>
      </c>
      <c r="M69" s="5"/>
    </row>
    <row r="70" spans="1:13" ht="16.149999999999999" customHeight="1" thickBot="1">
      <c r="A70" s="14">
        <v>64</v>
      </c>
      <c r="B70" s="15" t="s">
        <v>52</v>
      </c>
      <c r="C70" s="15" t="s">
        <v>53</v>
      </c>
      <c r="D70" s="15" t="s">
        <v>54</v>
      </c>
      <c r="E70" s="16" t="s">
        <v>40</v>
      </c>
      <c r="F70" s="35" t="s">
        <v>55</v>
      </c>
      <c r="G70" s="50">
        <v>1</v>
      </c>
      <c r="H70" s="50">
        <v>320</v>
      </c>
      <c r="I70" s="15">
        <f t="shared" si="2"/>
        <v>320</v>
      </c>
      <c r="J70" s="4" t="s">
        <v>51</v>
      </c>
      <c r="K70" s="4" t="s">
        <v>51</v>
      </c>
      <c r="L70" s="4" t="s">
        <v>51</v>
      </c>
      <c r="M70" s="5"/>
    </row>
    <row r="71" spans="1:13" ht="16.149999999999999" customHeight="1" thickBot="1">
      <c r="A71" s="14">
        <v>65</v>
      </c>
      <c r="B71" s="15" t="s">
        <v>56</v>
      </c>
      <c r="C71" s="15" t="s">
        <v>57</v>
      </c>
      <c r="D71" s="15" t="s">
        <v>58</v>
      </c>
      <c r="E71" s="16" t="s">
        <v>40</v>
      </c>
      <c r="F71" s="35" t="s">
        <v>59</v>
      </c>
      <c r="G71" s="50">
        <v>1</v>
      </c>
      <c r="H71" s="50">
        <v>280</v>
      </c>
      <c r="I71" s="15">
        <f t="shared" si="2"/>
        <v>280</v>
      </c>
      <c r="J71" s="4" t="s">
        <v>51</v>
      </c>
      <c r="K71" s="4" t="s">
        <v>51</v>
      </c>
      <c r="L71" s="4" t="s">
        <v>51</v>
      </c>
      <c r="M71" s="5"/>
    </row>
    <row r="72" spans="1:13" ht="16.149999999999999" customHeight="1" thickBot="1">
      <c r="A72" s="14">
        <v>66</v>
      </c>
      <c r="B72" s="15" t="s">
        <v>60</v>
      </c>
      <c r="C72" s="15" t="s">
        <v>61</v>
      </c>
      <c r="D72" s="15" t="s">
        <v>58</v>
      </c>
      <c r="E72" s="16" t="s">
        <v>40</v>
      </c>
      <c r="F72" s="35" t="s">
        <v>62</v>
      </c>
      <c r="G72" s="50">
        <v>1</v>
      </c>
      <c r="H72" s="50">
        <v>399</v>
      </c>
      <c r="I72" s="15">
        <f t="shared" si="2"/>
        <v>399</v>
      </c>
      <c r="J72" s="4" t="s">
        <v>51</v>
      </c>
      <c r="K72" s="4" t="s">
        <v>51</v>
      </c>
      <c r="L72" s="4" t="s">
        <v>51</v>
      </c>
      <c r="M72" s="5"/>
    </row>
    <row r="73" spans="1:13" ht="16.149999999999999" customHeight="1" thickBot="1">
      <c r="A73" s="14">
        <v>67</v>
      </c>
      <c r="B73" s="15" t="s">
        <v>171</v>
      </c>
      <c r="C73" s="15" t="s">
        <v>172</v>
      </c>
      <c r="D73" s="15" t="s">
        <v>173</v>
      </c>
      <c r="E73" s="16" t="s">
        <v>40</v>
      </c>
      <c r="F73" s="35" t="s">
        <v>174</v>
      </c>
      <c r="G73" s="50">
        <v>1</v>
      </c>
      <c r="H73" s="50">
        <v>270</v>
      </c>
      <c r="I73" s="15">
        <f t="shared" si="2"/>
        <v>270</v>
      </c>
      <c r="J73" s="4" t="s">
        <v>51</v>
      </c>
      <c r="K73" s="4" t="s">
        <v>51</v>
      </c>
      <c r="L73" s="4" t="s">
        <v>51</v>
      </c>
      <c r="M73" s="5"/>
    </row>
    <row r="74" spans="1:13" ht="16.149999999999999" customHeight="1" thickBot="1">
      <c r="A74" s="14">
        <v>68</v>
      </c>
      <c r="B74" s="15" t="s">
        <v>175</v>
      </c>
      <c r="C74" s="15" t="s">
        <v>176</v>
      </c>
      <c r="D74" s="15" t="s">
        <v>177</v>
      </c>
      <c r="E74" s="16" t="s">
        <v>40</v>
      </c>
      <c r="F74" s="35" t="s">
        <v>178</v>
      </c>
      <c r="G74" s="50">
        <v>1</v>
      </c>
      <c r="H74" s="50">
        <v>300</v>
      </c>
      <c r="I74" s="15">
        <f t="shared" si="2"/>
        <v>300</v>
      </c>
      <c r="J74" s="4" t="s">
        <v>51</v>
      </c>
      <c r="K74" s="4" t="s">
        <v>51</v>
      </c>
      <c r="L74" s="4" t="s">
        <v>51</v>
      </c>
      <c r="M74" s="5"/>
    </row>
    <row r="75" spans="1:13" ht="16.149999999999999" customHeight="1" thickBot="1">
      <c r="A75" s="14">
        <v>69</v>
      </c>
      <c r="B75" s="15" t="s">
        <v>179</v>
      </c>
      <c r="C75" s="15" t="s">
        <v>180</v>
      </c>
      <c r="D75" s="15" t="s">
        <v>181</v>
      </c>
      <c r="E75" s="16" t="s">
        <v>40</v>
      </c>
      <c r="F75" s="35" t="s">
        <v>182</v>
      </c>
      <c r="G75" s="50">
        <v>1</v>
      </c>
      <c r="H75" s="50">
        <v>220</v>
      </c>
      <c r="I75" s="15">
        <f t="shared" si="2"/>
        <v>220</v>
      </c>
      <c r="J75" s="4" t="s">
        <v>51</v>
      </c>
      <c r="K75" s="4" t="s">
        <v>51</v>
      </c>
      <c r="L75" s="4" t="s">
        <v>51</v>
      </c>
      <c r="M75" s="5"/>
    </row>
    <row r="76" spans="1:13" ht="16.149999999999999" customHeight="1" thickBot="1">
      <c r="A76" s="14">
        <v>70</v>
      </c>
      <c r="B76" s="15" t="s">
        <v>183</v>
      </c>
      <c r="C76" s="15" t="s">
        <v>184</v>
      </c>
      <c r="D76" s="15" t="s">
        <v>185</v>
      </c>
      <c r="E76" s="16" t="s">
        <v>40</v>
      </c>
      <c r="F76" s="35" t="s">
        <v>186</v>
      </c>
      <c r="G76" s="50">
        <v>1</v>
      </c>
      <c r="H76" s="50">
        <v>250</v>
      </c>
      <c r="I76" s="15">
        <f t="shared" si="2"/>
        <v>250</v>
      </c>
      <c r="J76" s="4" t="s">
        <v>51</v>
      </c>
      <c r="K76" s="4" t="s">
        <v>51</v>
      </c>
      <c r="L76" s="4" t="s">
        <v>51</v>
      </c>
      <c r="M76" s="5"/>
    </row>
    <row r="77" spans="1:13" ht="16.149999999999999" customHeight="1" thickBot="1">
      <c r="A77" s="14">
        <v>71</v>
      </c>
      <c r="B77" s="15" t="s">
        <v>187</v>
      </c>
      <c r="C77" s="15" t="s">
        <v>188</v>
      </c>
      <c r="D77" s="15" t="s">
        <v>189</v>
      </c>
      <c r="E77" s="16" t="s">
        <v>40</v>
      </c>
      <c r="F77" s="35" t="s">
        <v>519</v>
      </c>
      <c r="G77" s="50">
        <v>1</v>
      </c>
      <c r="H77" s="50">
        <v>380</v>
      </c>
      <c r="I77" s="15">
        <f t="shared" si="2"/>
        <v>380</v>
      </c>
      <c r="J77" s="4" t="s">
        <v>51</v>
      </c>
      <c r="K77" s="4" t="s">
        <v>51</v>
      </c>
      <c r="L77" s="4" t="s">
        <v>51</v>
      </c>
      <c r="M77" s="5"/>
    </row>
    <row r="78" spans="1:13" ht="16.149999999999999" customHeight="1" thickBot="1">
      <c r="A78" s="14">
        <v>72</v>
      </c>
      <c r="B78" s="15" t="s">
        <v>190</v>
      </c>
      <c r="C78" s="15" t="s">
        <v>191</v>
      </c>
      <c r="D78" s="15" t="s">
        <v>173</v>
      </c>
      <c r="E78" s="16" t="s">
        <v>40</v>
      </c>
      <c r="F78" s="35" t="s">
        <v>192</v>
      </c>
      <c r="G78" s="50">
        <v>1</v>
      </c>
      <c r="H78" s="50">
        <v>280</v>
      </c>
      <c r="I78" s="15">
        <f t="shared" si="2"/>
        <v>280</v>
      </c>
      <c r="J78" s="4" t="s">
        <v>51</v>
      </c>
      <c r="K78" s="4" t="s">
        <v>51</v>
      </c>
      <c r="L78" s="4" t="s">
        <v>51</v>
      </c>
      <c r="M78" s="5"/>
    </row>
    <row r="79" spans="1:13" ht="16.149999999999999" customHeight="1" thickBot="1">
      <c r="A79" s="14">
        <v>73</v>
      </c>
      <c r="B79" s="15" t="s">
        <v>193</v>
      </c>
      <c r="C79" s="15" t="s">
        <v>194</v>
      </c>
      <c r="D79" s="15" t="s">
        <v>195</v>
      </c>
      <c r="E79" s="16" t="s">
        <v>40</v>
      </c>
      <c r="F79" s="35" t="s">
        <v>196</v>
      </c>
      <c r="G79" s="50">
        <v>1</v>
      </c>
      <c r="H79" s="50">
        <v>320</v>
      </c>
      <c r="I79" s="15">
        <f t="shared" si="2"/>
        <v>320</v>
      </c>
      <c r="J79" s="4" t="s">
        <v>51</v>
      </c>
      <c r="K79" s="4" t="s">
        <v>51</v>
      </c>
      <c r="L79" s="4" t="s">
        <v>51</v>
      </c>
      <c r="M79" s="5"/>
    </row>
    <row r="80" spans="1:13" ht="16.149999999999999" customHeight="1" thickBot="1">
      <c r="A80" s="14">
        <v>74</v>
      </c>
      <c r="B80" s="15" t="s">
        <v>197</v>
      </c>
      <c r="C80" s="15" t="s">
        <v>198</v>
      </c>
      <c r="D80" s="15" t="s">
        <v>199</v>
      </c>
      <c r="E80" s="16" t="s">
        <v>40</v>
      </c>
      <c r="F80" s="35" t="s">
        <v>200</v>
      </c>
      <c r="G80" s="50">
        <v>1</v>
      </c>
      <c r="H80" s="50">
        <v>280</v>
      </c>
      <c r="I80" s="15">
        <f t="shared" si="2"/>
        <v>280</v>
      </c>
      <c r="J80" s="4" t="s">
        <v>51</v>
      </c>
      <c r="K80" s="4" t="s">
        <v>51</v>
      </c>
      <c r="L80" s="4" t="s">
        <v>51</v>
      </c>
      <c r="M80" s="5"/>
    </row>
    <row r="81" spans="1:13" ht="16.149999999999999" customHeight="1" thickBot="1">
      <c r="A81" s="14">
        <v>75</v>
      </c>
      <c r="B81" s="15" t="s">
        <v>201</v>
      </c>
      <c r="C81" s="15" t="s">
        <v>202</v>
      </c>
      <c r="D81" s="15" t="s">
        <v>203</v>
      </c>
      <c r="E81" s="16" t="s">
        <v>40</v>
      </c>
      <c r="F81" s="35" t="s">
        <v>204</v>
      </c>
      <c r="G81" s="50">
        <v>1</v>
      </c>
      <c r="H81" s="50">
        <v>440</v>
      </c>
      <c r="I81" s="15">
        <f t="shared" si="2"/>
        <v>440</v>
      </c>
      <c r="J81" s="13" t="s">
        <v>205</v>
      </c>
      <c r="K81" s="4" t="s">
        <v>51</v>
      </c>
      <c r="L81" s="4" t="s">
        <v>51</v>
      </c>
      <c r="M81" s="5"/>
    </row>
    <row r="82" spans="1:13" ht="16.149999999999999" customHeight="1" thickBot="1">
      <c r="A82" s="14">
        <v>76</v>
      </c>
      <c r="B82" s="15" t="s">
        <v>206</v>
      </c>
      <c r="C82" s="15" t="s">
        <v>207</v>
      </c>
      <c r="D82" s="15" t="s">
        <v>208</v>
      </c>
      <c r="E82" s="16" t="s">
        <v>40</v>
      </c>
      <c r="F82" s="35" t="s">
        <v>209</v>
      </c>
      <c r="G82" s="50">
        <v>1</v>
      </c>
      <c r="H82" s="50">
        <v>329</v>
      </c>
      <c r="I82" s="15">
        <f t="shared" si="2"/>
        <v>329</v>
      </c>
      <c r="J82" s="4" t="s">
        <v>51</v>
      </c>
      <c r="K82" s="4" t="s">
        <v>51</v>
      </c>
      <c r="L82" s="4" t="s">
        <v>51</v>
      </c>
      <c r="M82" s="5"/>
    </row>
    <row r="83" spans="1:13" ht="16.149999999999999" customHeight="1" thickBot="1">
      <c r="A83" s="14">
        <v>77</v>
      </c>
      <c r="B83" s="15" t="s">
        <v>210</v>
      </c>
      <c r="C83" s="15" t="s">
        <v>211</v>
      </c>
      <c r="D83" s="15" t="s">
        <v>212</v>
      </c>
      <c r="E83" s="16" t="s">
        <v>40</v>
      </c>
      <c r="F83" s="35" t="s">
        <v>213</v>
      </c>
      <c r="G83" s="50">
        <v>1</v>
      </c>
      <c r="H83" s="50">
        <v>800</v>
      </c>
      <c r="I83" s="15">
        <f t="shared" si="2"/>
        <v>800</v>
      </c>
      <c r="J83" s="4" t="s">
        <v>51</v>
      </c>
      <c r="K83" s="4" t="s">
        <v>51</v>
      </c>
      <c r="L83" s="4" t="s">
        <v>51</v>
      </c>
      <c r="M83" s="5"/>
    </row>
    <row r="84" spans="1:13" ht="16.149999999999999" customHeight="1" thickBot="1">
      <c r="A84" s="14">
        <v>78</v>
      </c>
      <c r="B84" s="15" t="s">
        <v>215</v>
      </c>
      <c r="C84" s="15" t="s">
        <v>216</v>
      </c>
      <c r="D84" s="15" t="s">
        <v>217</v>
      </c>
      <c r="E84" s="16" t="s">
        <v>40</v>
      </c>
      <c r="F84" s="35" t="s">
        <v>218</v>
      </c>
      <c r="G84" s="50">
        <v>1</v>
      </c>
      <c r="H84" s="50">
        <v>260</v>
      </c>
      <c r="I84" s="15">
        <f t="shared" ref="I84:I147" si="3">G84*H84</f>
        <v>260</v>
      </c>
      <c r="J84" s="4" t="s">
        <v>51</v>
      </c>
      <c r="K84" s="4" t="s">
        <v>51</v>
      </c>
      <c r="L84" s="4" t="s">
        <v>51</v>
      </c>
      <c r="M84" s="5"/>
    </row>
    <row r="85" spans="1:13" ht="16.149999999999999" customHeight="1" thickBot="1">
      <c r="A85" s="14">
        <v>79</v>
      </c>
      <c r="B85" s="15" t="s">
        <v>219</v>
      </c>
      <c r="C85" s="15" t="s">
        <v>220</v>
      </c>
      <c r="D85" s="15" t="s">
        <v>221</v>
      </c>
      <c r="E85" s="16" t="s">
        <v>40</v>
      </c>
      <c r="F85" s="35" t="s">
        <v>222</v>
      </c>
      <c r="G85" s="50">
        <v>1</v>
      </c>
      <c r="H85" s="50">
        <v>280</v>
      </c>
      <c r="I85" s="15">
        <f t="shared" si="3"/>
        <v>280</v>
      </c>
      <c r="J85" s="4" t="s">
        <v>51</v>
      </c>
      <c r="K85" s="4" t="s">
        <v>51</v>
      </c>
      <c r="L85" s="4" t="s">
        <v>51</v>
      </c>
      <c r="M85" s="5"/>
    </row>
    <row r="86" spans="1:13" ht="16.149999999999999" customHeight="1" thickBot="1">
      <c r="A86" s="14">
        <v>80</v>
      </c>
      <c r="B86" s="15" t="s">
        <v>223</v>
      </c>
      <c r="C86" s="15" t="s">
        <v>224</v>
      </c>
      <c r="D86" s="15" t="s">
        <v>221</v>
      </c>
      <c r="E86" s="16" t="s">
        <v>40</v>
      </c>
      <c r="F86" s="35" t="s">
        <v>225</v>
      </c>
      <c r="G86" s="50">
        <v>1</v>
      </c>
      <c r="H86" s="50">
        <v>280</v>
      </c>
      <c r="I86" s="15">
        <f t="shared" si="3"/>
        <v>280</v>
      </c>
      <c r="J86" s="4" t="s">
        <v>51</v>
      </c>
      <c r="K86" s="4" t="s">
        <v>51</v>
      </c>
      <c r="L86" s="4" t="s">
        <v>51</v>
      </c>
      <c r="M86" s="5"/>
    </row>
    <row r="87" spans="1:13" ht="16.149999999999999" customHeight="1" thickBot="1">
      <c r="A87" s="14">
        <v>81</v>
      </c>
      <c r="B87" s="15" t="s">
        <v>226</v>
      </c>
      <c r="C87" s="15" t="s">
        <v>227</v>
      </c>
      <c r="D87" s="15" t="s">
        <v>228</v>
      </c>
      <c r="E87" s="16" t="s">
        <v>40</v>
      </c>
      <c r="F87" s="35" t="s">
        <v>229</v>
      </c>
      <c r="G87" s="50">
        <v>1</v>
      </c>
      <c r="H87" s="50">
        <v>320</v>
      </c>
      <c r="I87" s="15">
        <f t="shared" si="3"/>
        <v>320</v>
      </c>
      <c r="J87" s="4" t="s">
        <v>51</v>
      </c>
      <c r="K87" s="4" t="s">
        <v>51</v>
      </c>
      <c r="L87" s="4" t="s">
        <v>51</v>
      </c>
      <c r="M87" s="5"/>
    </row>
    <row r="88" spans="1:13" ht="16.149999999999999" customHeight="1" thickBot="1">
      <c r="A88" s="14">
        <v>82</v>
      </c>
      <c r="B88" s="15" t="s">
        <v>230</v>
      </c>
      <c r="C88" s="15" t="s">
        <v>231</v>
      </c>
      <c r="D88" s="15" t="s">
        <v>232</v>
      </c>
      <c r="E88" s="16" t="s">
        <v>40</v>
      </c>
      <c r="F88" s="35" t="s">
        <v>233</v>
      </c>
      <c r="G88" s="50">
        <v>1</v>
      </c>
      <c r="H88" s="50">
        <v>300</v>
      </c>
      <c r="I88" s="15">
        <f t="shared" si="3"/>
        <v>300</v>
      </c>
      <c r="J88" s="4" t="s">
        <v>51</v>
      </c>
      <c r="K88" s="4" t="s">
        <v>51</v>
      </c>
      <c r="L88" s="4" t="s">
        <v>51</v>
      </c>
      <c r="M88" s="5"/>
    </row>
    <row r="89" spans="1:13" ht="16.149999999999999" customHeight="1" thickBot="1">
      <c r="A89" s="14">
        <v>83</v>
      </c>
      <c r="B89" s="15" t="s">
        <v>234</v>
      </c>
      <c r="C89" s="15" t="s">
        <v>235</v>
      </c>
      <c r="D89" s="15" t="s">
        <v>236</v>
      </c>
      <c r="E89" s="16" t="s">
        <v>40</v>
      </c>
      <c r="F89" s="35" t="s">
        <v>237</v>
      </c>
      <c r="G89" s="50">
        <v>1</v>
      </c>
      <c r="H89" s="50">
        <v>270</v>
      </c>
      <c r="I89" s="15">
        <f t="shared" si="3"/>
        <v>270</v>
      </c>
      <c r="J89" s="4" t="s">
        <v>51</v>
      </c>
      <c r="K89" s="4" t="s">
        <v>51</v>
      </c>
      <c r="L89" s="4" t="s">
        <v>51</v>
      </c>
      <c r="M89" s="5"/>
    </row>
    <row r="90" spans="1:13" ht="16.149999999999999" customHeight="1" thickBot="1">
      <c r="A90" s="14">
        <v>84</v>
      </c>
      <c r="B90" s="15" t="s">
        <v>238</v>
      </c>
      <c r="C90" s="15" t="s">
        <v>239</v>
      </c>
      <c r="D90" s="15" t="s">
        <v>240</v>
      </c>
      <c r="E90" s="16" t="s">
        <v>40</v>
      </c>
      <c r="F90" s="35" t="s">
        <v>241</v>
      </c>
      <c r="G90" s="50">
        <v>1</v>
      </c>
      <c r="H90" s="50">
        <v>270</v>
      </c>
      <c r="I90" s="15">
        <f t="shared" si="3"/>
        <v>270</v>
      </c>
      <c r="J90" s="4" t="s">
        <v>51</v>
      </c>
      <c r="K90" s="4" t="s">
        <v>51</v>
      </c>
      <c r="L90" s="4" t="s">
        <v>51</v>
      </c>
      <c r="M90" s="5"/>
    </row>
    <row r="91" spans="1:13" ht="16.149999999999999" customHeight="1" thickBot="1">
      <c r="A91" s="14">
        <v>85</v>
      </c>
      <c r="B91" s="15" t="s">
        <v>242</v>
      </c>
      <c r="C91" s="15" t="s">
        <v>243</v>
      </c>
      <c r="D91" s="15" t="s">
        <v>244</v>
      </c>
      <c r="E91" s="16" t="s">
        <v>40</v>
      </c>
      <c r="F91" s="35" t="s">
        <v>245</v>
      </c>
      <c r="G91" s="50">
        <v>1</v>
      </c>
      <c r="H91" s="50">
        <v>320</v>
      </c>
      <c r="I91" s="15">
        <f t="shared" si="3"/>
        <v>320</v>
      </c>
      <c r="J91" s="4" t="s">
        <v>51</v>
      </c>
      <c r="K91" s="4" t="s">
        <v>51</v>
      </c>
      <c r="L91" s="4" t="s">
        <v>51</v>
      </c>
      <c r="M91" s="5"/>
    </row>
    <row r="92" spans="1:13" ht="16.149999999999999" customHeight="1" thickBot="1">
      <c r="A92" s="14">
        <v>86</v>
      </c>
      <c r="B92" s="15" t="s">
        <v>246</v>
      </c>
      <c r="C92" s="15" t="s">
        <v>247</v>
      </c>
      <c r="D92" s="15" t="s">
        <v>248</v>
      </c>
      <c r="E92" s="16" t="s">
        <v>40</v>
      </c>
      <c r="F92" s="35" t="s">
        <v>249</v>
      </c>
      <c r="G92" s="50">
        <v>1</v>
      </c>
      <c r="H92" s="50">
        <v>300</v>
      </c>
      <c r="I92" s="15">
        <f t="shared" si="3"/>
        <v>300</v>
      </c>
      <c r="J92" s="4" t="s">
        <v>51</v>
      </c>
      <c r="K92" s="4" t="s">
        <v>51</v>
      </c>
      <c r="L92" s="4" t="s">
        <v>51</v>
      </c>
      <c r="M92" s="5"/>
    </row>
    <row r="93" spans="1:13" ht="16.149999999999999" customHeight="1" thickBot="1">
      <c r="A93" s="14">
        <v>87</v>
      </c>
      <c r="B93" s="15" t="s">
        <v>250</v>
      </c>
      <c r="C93" s="15" t="s">
        <v>251</v>
      </c>
      <c r="D93" s="15" t="s">
        <v>252</v>
      </c>
      <c r="E93" s="16" t="s">
        <v>40</v>
      </c>
      <c r="F93" s="35" t="s">
        <v>253</v>
      </c>
      <c r="G93" s="50">
        <v>1</v>
      </c>
      <c r="H93" s="50">
        <v>320</v>
      </c>
      <c r="I93" s="15">
        <f t="shared" si="3"/>
        <v>320</v>
      </c>
      <c r="J93" s="4" t="s">
        <v>51</v>
      </c>
      <c r="K93" s="4" t="s">
        <v>51</v>
      </c>
      <c r="L93" s="4" t="s">
        <v>51</v>
      </c>
      <c r="M93" s="5"/>
    </row>
    <row r="94" spans="1:13" ht="16.149999999999999" customHeight="1" thickBot="1">
      <c r="A94" s="14">
        <v>88</v>
      </c>
      <c r="B94" s="15" t="s">
        <v>254</v>
      </c>
      <c r="C94" s="15" t="s">
        <v>255</v>
      </c>
      <c r="D94" s="15" t="s">
        <v>248</v>
      </c>
      <c r="E94" s="16" t="s">
        <v>40</v>
      </c>
      <c r="F94" s="35" t="s">
        <v>256</v>
      </c>
      <c r="G94" s="50">
        <v>1</v>
      </c>
      <c r="H94" s="50">
        <v>260</v>
      </c>
      <c r="I94" s="15">
        <f t="shared" si="3"/>
        <v>260</v>
      </c>
      <c r="J94" s="4" t="s">
        <v>51</v>
      </c>
      <c r="K94" s="4" t="s">
        <v>51</v>
      </c>
      <c r="L94" s="4" t="s">
        <v>51</v>
      </c>
      <c r="M94" s="5"/>
    </row>
    <row r="95" spans="1:13" ht="16.149999999999999" customHeight="1" thickBot="1">
      <c r="A95" s="14">
        <v>89</v>
      </c>
      <c r="B95" s="15" t="s">
        <v>257</v>
      </c>
      <c r="C95" s="15" t="s">
        <v>258</v>
      </c>
      <c r="D95" s="15" t="s">
        <v>259</v>
      </c>
      <c r="E95" s="16" t="s">
        <v>40</v>
      </c>
      <c r="F95" s="35" t="s">
        <v>260</v>
      </c>
      <c r="G95" s="50">
        <v>1</v>
      </c>
      <c r="H95" s="50">
        <v>290</v>
      </c>
      <c r="I95" s="15">
        <f t="shared" si="3"/>
        <v>290</v>
      </c>
      <c r="J95" s="4" t="s">
        <v>51</v>
      </c>
      <c r="K95" s="4" t="s">
        <v>51</v>
      </c>
      <c r="L95" s="4" t="s">
        <v>51</v>
      </c>
      <c r="M95" s="5"/>
    </row>
    <row r="96" spans="1:13" ht="16.149999999999999" customHeight="1" thickBot="1">
      <c r="A96" s="14">
        <v>90</v>
      </c>
      <c r="B96" s="15" t="s">
        <v>261</v>
      </c>
      <c r="C96" s="15" t="s">
        <v>262</v>
      </c>
      <c r="D96" s="15" t="s">
        <v>263</v>
      </c>
      <c r="E96" s="16" t="s">
        <v>40</v>
      </c>
      <c r="F96" s="35" t="s">
        <v>264</v>
      </c>
      <c r="G96" s="50">
        <v>1</v>
      </c>
      <c r="H96" s="50">
        <v>250</v>
      </c>
      <c r="I96" s="15">
        <f t="shared" si="3"/>
        <v>250</v>
      </c>
      <c r="J96" s="4" t="s">
        <v>51</v>
      </c>
      <c r="K96" s="4" t="s">
        <v>51</v>
      </c>
      <c r="L96" s="4" t="s">
        <v>51</v>
      </c>
      <c r="M96" s="5"/>
    </row>
    <row r="97" spans="1:13" ht="16.149999999999999" customHeight="1" thickBot="1">
      <c r="A97" s="14">
        <v>91</v>
      </c>
      <c r="B97" s="15" t="s">
        <v>265</v>
      </c>
      <c r="C97" s="15" t="s">
        <v>266</v>
      </c>
      <c r="D97" s="15" t="s">
        <v>267</v>
      </c>
      <c r="E97" s="16" t="s">
        <v>40</v>
      </c>
      <c r="F97" s="35" t="s">
        <v>268</v>
      </c>
      <c r="G97" s="50">
        <v>1</v>
      </c>
      <c r="H97" s="50">
        <v>450</v>
      </c>
      <c r="I97" s="15">
        <f t="shared" si="3"/>
        <v>450</v>
      </c>
      <c r="J97" s="4" t="s">
        <v>51</v>
      </c>
      <c r="K97" s="4" t="s">
        <v>51</v>
      </c>
      <c r="L97" s="4" t="s">
        <v>51</v>
      </c>
      <c r="M97" s="5"/>
    </row>
    <row r="98" spans="1:13" ht="16.149999999999999" customHeight="1" thickBot="1">
      <c r="A98" s="14">
        <v>92</v>
      </c>
      <c r="B98" s="15" t="s">
        <v>269</v>
      </c>
      <c r="C98" s="15" t="s">
        <v>270</v>
      </c>
      <c r="D98" s="15" t="s">
        <v>271</v>
      </c>
      <c r="E98" s="16" t="s">
        <v>40</v>
      </c>
      <c r="F98" s="35" t="s">
        <v>272</v>
      </c>
      <c r="G98" s="50">
        <v>1</v>
      </c>
      <c r="H98" s="50">
        <v>330</v>
      </c>
      <c r="I98" s="15">
        <f t="shared" si="3"/>
        <v>330</v>
      </c>
      <c r="J98" s="4" t="s">
        <v>51</v>
      </c>
      <c r="K98" s="4" t="s">
        <v>51</v>
      </c>
      <c r="L98" s="4" t="s">
        <v>51</v>
      </c>
      <c r="M98" s="5"/>
    </row>
    <row r="99" spans="1:13" ht="16.149999999999999" customHeight="1" thickBot="1">
      <c r="A99" s="14">
        <v>93</v>
      </c>
      <c r="B99" s="15" t="s">
        <v>273</v>
      </c>
      <c r="C99" s="15" t="s">
        <v>274</v>
      </c>
      <c r="D99" s="15" t="s">
        <v>275</v>
      </c>
      <c r="E99" s="16" t="s">
        <v>40</v>
      </c>
      <c r="F99" s="35" t="s">
        <v>276</v>
      </c>
      <c r="G99" s="50">
        <v>1</v>
      </c>
      <c r="H99" s="50">
        <v>320</v>
      </c>
      <c r="I99" s="15">
        <f t="shared" si="3"/>
        <v>320</v>
      </c>
      <c r="J99" s="4" t="s">
        <v>51</v>
      </c>
      <c r="K99" s="4" t="s">
        <v>51</v>
      </c>
      <c r="L99" s="4" t="s">
        <v>51</v>
      </c>
      <c r="M99" s="5"/>
    </row>
    <row r="100" spans="1:13" ht="16.149999999999999" customHeight="1" thickBot="1">
      <c r="A100" s="14">
        <v>94</v>
      </c>
      <c r="B100" s="15" t="s">
        <v>277</v>
      </c>
      <c r="C100" s="15" t="s">
        <v>278</v>
      </c>
      <c r="D100" s="15" t="s">
        <v>252</v>
      </c>
      <c r="E100" s="16" t="s">
        <v>40</v>
      </c>
      <c r="F100" s="35" t="s">
        <v>279</v>
      </c>
      <c r="G100" s="50">
        <v>1</v>
      </c>
      <c r="H100" s="50">
        <v>240</v>
      </c>
      <c r="I100" s="15">
        <f t="shared" si="3"/>
        <v>240</v>
      </c>
      <c r="J100" s="4" t="s">
        <v>51</v>
      </c>
      <c r="K100" s="4" t="s">
        <v>51</v>
      </c>
      <c r="L100" s="4" t="s">
        <v>51</v>
      </c>
      <c r="M100" s="5"/>
    </row>
    <row r="101" spans="1:13" ht="16.149999999999999" customHeight="1" thickBot="1">
      <c r="A101" s="14">
        <v>95</v>
      </c>
      <c r="B101" s="15" t="s">
        <v>280</v>
      </c>
      <c r="C101" s="15" t="s">
        <v>281</v>
      </c>
      <c r="D101" s="15" t="s">
        <v>282</v>
      </c>
      <c r="E101" s="16" t="s">
        <v>40</v>
      </c>
      <c r="F101" s="35" t="s">
        <v>283</v>
      </c>
      <c r="G101" s="50">
        <v>1</v>
      </c>
      <c r="H101" s="50">
        <v>450</v>
      </c>
      <c r="I101" s="15">
        <f t="shared" si="3"/>
        <v>450</v>
      </c>
      <c r="J101" s="4" t="s">
        <v>51</v>
      </c>
      <c r="K101" s="4" t="s">
        <v>51</v>
      </c>
      <c r="L101" s="4" t="s">
        <v>51</v>
      </c>
      <c r="M101" s="5"/>
    </row>
    <row r="102" spans="1:13" ht="16.149999999999999" customHeight="1" thickBot="1">
      <c r="A102" s="14">
        <v>96</v>
      </c>
      <c r="B102" s="15" t="s">
        <v>284</v>
      </c>
      <c r="C102" s="15" t="s">
        <v>285</v>
      </c>
      <c r="D102" s="15" t="s">
        <v>286</v>
      </c>
      <c r="E102" s="16" t="s">
        <v>40</v>
      </c>
      <c r="F102" s="35" t="s">
        <v>287</v>
      </c>
      <c r="G102" s="50">
        <v>1</v>
      </c>
      <c r="H102" s="50">
        <v>300</v>
      </c>
      <c r="I102" s="15">
        <f t="shared" si="3"/>
        <v>300</v>
      </c>
      <c r="J102" s="4" t="s">
        <v>51</v>
      </c>
      <c r="K102" s="4" t="s">
        <v>51</v>
      </c>
      <c r="L102" s="4" t="s">
        <v>51</v>
      </c>
      <c r="M102" s="5"/>
    </row>
    <row r="103" spans="1:13" ht="16.149999999999999" customHeight="1" thickBot="1">
      <c r="A103" s="14">
        <v>97</v>
      </c>
      <c r="B103" s="15" t="s">
        <v>288</v>
      </c>
      <c r="C103" s="15" t="s">
        <v>289</v>
      </c>
      <c r="D103" s="15" t="s">
        <v>267</v>
      </c>
      <c r="E103" s="16" t="s">
        <v>40</v>
      </c>
      <c r="F103" s="35" t="s">
        <v>290</v>
      </c>
      <c r="G103" s="50">
        <v>1</v>
      </c>
      <c r="H103" s="50">
        <v>280</v>
      </c>
      <c r="I103" s="15">
        <f t="shared" si="3"/>
        <v>280</v>
      </c>
      <c r="J103" s="4" t="s">
        <v>51</v>
      </c>
      <c r="K103" s="4" t="s">
        <v>51</v>
      </c>
      <c r="L103" s="4" t="s">
        <v>51</v>
      </c>
      <c r="M103" s="5"/>
    </row>
    <row r="104" spans="1:13" ht="16.149999999999999" customHeight="1" thickBot="1">
      <c r="A104" s="14">
        <v>98</v>
      </c>
      <c r="B104" s="15" t="s">
        <v>291</v>
      </c>
      <c r="C104" s="15" t="s">
        <v>292</v>
      </c>
      <c r="D104" s="15" t="s">
        <v>293</v>
      </c>
      <c r="E104" s="16" t="s">
        <v>40</v>
      </c>
      <c r="F104" s="35" t="s">
        <v>294</v>
      </c>
      <c r="G104" s="50">
        <v>1</v>
      </c>
      <c r="H104" s="50">
        <v>320</v>
      </c>
      <c r="I104" s="15">
        <f t="shared" si="3"/>
        <v>320</v>
      </c>
      <c r="J104" s="4" t="s">
        <v>51</v>
      </c>
      <c r="K104" s="4" t="s">
        <v>51</v>
      </c>
      <c r="L104" s="4" t="s">
        <v>51</v>
      </c>
      <c r="M104" s="5"/>
    </row>
    <row r="105" spans="1:13" ht="16.149999999999999" customHeight="1" thickBot="1">
      <c r="A105" s="14">
        <v>99</v>
      </c>
      <c r="B105" s="15" t="s">
        <v>295</v>
      </c>
      <c r="C105" s="15" t="s">
        <v>296</v>
      </c>
      <c r="D105" s="15" t="s">
        <v>297</v>
      </c>
      <c r="E105" s="16" t="s">
        <v>40</v>
      </c>
      <c r="F105" s="35" t="s">
        <v>298</v>
      </c>
      <c r="G105" s="50">
        <v>1</v>
      </c>
      <c r="H105" s="50">
        <v>350</v>
      </c>
      <c r="I105" s="15">
        <f t="shared" si="3"/>
        <v>350</v>
      </c>
      <c r="J105" s="4" t="s">
        <v>51</v>
      </c>
      <c r="K105" s="4" t="s">
        <v>51</v>
      </c>
      <c r="L105" s="4" t="s">
        <v>51</v>
      </c>
      <c r="M105" s="5"/>
    </row>
    <row r="106" spans="1:13" ht="16.149999999999999" customHeight="1" thickBot="1">
      <c r="A106" s="14">
        <v>100</v>
      </c>
      <c r="B106" s="15" t="s">
        <v>299</v>
      </c>
      <c r="C106" s="15" t="s">
        <v>300</v>
      </c>
      <c r="D106" s="15" t="s">
        <v>301</v>
      </c>
      <c r="E106" s="16" t="s">
        <v>40</v>
      </c>
      <c r="F106" s="35" t="s">
        <v>302</v>
      </c>
      <c r="G106" s="50">
        <v>1</v>
      </c>
      <c r="H106" s="50">
        <v>300</v>
      </c>
      <c r="I106" s="15">
        <f t="shared" si="3"/>
        <v>300</v>
      </c>
      <c r="J106" s="4" t="s">
        <v>51</v>
      </c>
      <c r="K106" s="4" t="s">
        <v>51</v>
      </c>
      <c r="L106" s="4" t="s">
        <v>51</v>
      </c>
      <c r="M106" s="5"/>
    </row>
    <row r="107" spans="1:13" ht="16.149999999999999" customHeight="1" thickBot="1">
      <c r="A107" s="14">
        <v>101</v>
      </c>
      <c r="B107" s="15" t="s">
        <v>303</v>
      </c>
      <c r="C107" s="15" t="s">
        <v>304</v>
      </c>
      <c r="D107" s="15" t="s">
        <v>248</v>
      </c>
      <c r="E107" s="16" t="s">
        <v>40</v>
      </c>
      <c r="F107" s="35" t="s">
        <v>305</v>
      </c>
      <c r="G107" s="50">
        <v>1</v>
      </c>
      <c r="H107" s="50">
        <v>450</v>
      </c>
      <c r="I107" s="15">
        <f t="shared" si="3"/>
        <v>450</v>
      </c>
      <c r="J107" s="4" t="s">
        <v>51</v>
      </c>
      <c r="K107" s="4" t="s">
        <v>51</v>
      </c>
      <c r="L107" s="4" t="s">
        <v>51</v>
      </c>
      <c r="M107" s="5"/>
    </row>
    <row r="108" spans="1:13" ht="16.149999999999999" customHeight="1" thickBot="1">
      <c r="A108" s="14">
        <v>102</v>
      </c>
      <c r="B108" s="15" t="s">
        <v>306</v>
      </c>
      <c r="C108" s="15" t="s">
        <v>307</v>
      </c>
      <c r="D108" s="15" t="s">
        <v>189</v>
      </c>
      <c r="E108" s="16" t="s">
        <v>40</v>
      </c>
      <c r="F108" s="35" t="s">
        <v>308</v>
      </c>
      <c r="G108" s="50">
        <v>1</v>
      </c>
      <c r="H108" s="50">
        <v>280</v>
      </c>
      <c r="I108" s="15">
        <f t="shared" si="3"/>
        <v>280</v>
      </c>
      <c r="J108" s="4" t="s">
        <v>51</v>
      </c>
      <c r="K108" s="4" t="s">
        <v>51</v>
      </c>
      <c r="L108" s="4" t="s">
        <v>51</v>
      </c>
      <c r="M108" s="5"/>
    </row>
    <row r="109" spans="1:13" ht="16.149999999999999" customHeight="1" thickBot="1">
      <c r="A109" s="14">
        <v>103</v>
      </c>
      <c r="B109" s="15" t="s">
        <v>309</v>
      </c>
      <c r="C109" s="15" t="s">
        <v>310</v>
      </c>
      <c r="D109" s="15" t="s">
        <v>311</v>
      </c>
      <c r="E109" s="16" t="s">
        <v>40</v>
      </c>
      <c r="F109" s="35" t="s">
        <v>312</v>
      </c>
      <c r="G109" s="50">
        <v>1</v>
      </c>
      <c r="H109" s="50">
        <v>550</v>
      </c>
      <c r="I109" s="15">
        <f t="shared" si="3"/>
        <v>550</v>
      </c>
      <c r="J109" s="4" t="s">
        <v>51</v>
      </c>
      <c r="K109" s="4" t="s">
        <v>51</v>
      </c>
      <c r="L109" s="4" t="s">
        <v>51</v>
      </c>
      <c r="M109" s="5"/>
    </row>
    <row r="110" spans="1:13" ht="16.149999999999999" customHeight="1" thickBot="1">
      <c r="A110" s="14">
        <v>104</v>
      </c>
      <c r="B110" s="15" t="s">
        <v>313</v>
      </c>
      <c r="C110" s="15" t="s">
        <v>314</v>
      </c>
      <c r="D110" s="15" t="s">
        <v>236</v>
      </c>
      <c r="E110" s="16" t="s">
        <v>40</v>
      </c>
      <c r="F110" s="35" t="s">
        <v>315</v>
      </c>
      <c r="G110" s="50">
        <v>1</v>
      </c>
      <c r="H110" s="50">
        <v>270</v>
      </c>
      <c r="I110" s="15">
        <f t="shared" si="3"/>
        <v>270</v>
      </c>
      <c r="J110" s="4" t="s">
        <v>51</v>
      </c>
      <c r="K110" s="4" t="s">
        <v>51</v>
      </c>
      <c r="L110" s="4" t="s">
        <v>51</v>
      </c>
      <c r="M110" s="5"/>
    </row>
    <row r="111" spans="1:13" ht="16.149999999999999" customHeight="1" thickBot="1">
      <c r="A111" s="14">
        <v>105</v>
      </c>
      <c r="B111" s="15" t="s">
        <v>316</v>
      </c>
      <c r="C111" s="15" t="s">
        <v>317</v>
      </c>
      <c r="D111" s="15" t="s">
        <v>293</v>
      </c>
      <c r="E111" s="16" t="s">
        <v>40</v>
      </c>
      <c r="F111" s="35" t="s">
        <v>318</v>
      </c>
      <c r="G111" s="50">
        <v>1</v>
      </c>
      <c r="H111" s="50">
        <v>340</v>
      </c>
      <c r="I111" s="15">
        <f t="shared" si="3"/>
        <v>340</v>
      </c>
      <c r="J111" s="4" t="s">
        <v>51</v>
      </c>
      <c r="K111" s="4" t="s">
        <v>51</v>
      </c>
      <c r="L111" s="4" t="s">
        <v>51</v>
      </c>
      <c r="M111" s="5"/>
    </row>
    <row r="112" spans="1:13" ht="16.149999999999999" customHeight="1" thickBot="1">
      <c r="A112" s="14">
        <v>106</v>
      </c>
      <c r="B112" s="15" t="s">
        <v>319</v>
      </c>
      <c r="C112" s="15" t="s">
        <v>320</v>
      </c>
      <c r="D112" s="15" t="s">
        <v>275</v>
      </c>
      <c r="E112" s="16" t="s">
        <v>40</v>
      </c>
      <c r="F112" s="35" t="s">
        <v>321</v>
      </c>
      <c r="G112" s="50">
        <v>1</v>
      </c>
      <c r="H112" s="50">
        <v>320</v>
      </c>
      <c r="I112" s="15">
        <f t="shared" si="3"/>
        <v>320</v>
      </c>
      <c r="J112" s="4" t="s">
        <v>51</v>
      </c>
      <c r="K112" s="4" t="s">
        <v>51</v>
      </c>
      <c r="L112" s="4" t="s">
        <v>51</v>
      </c>
      <c r="M112" s="5"/>
    </row>
    <row r="113" spans="1:13" ht="16.149999999999999" customHeight="1" thickBot="1">
      <c r="A113" s="14">
        <v>107</v>
      </c>
      <c r="B113" s="15" t="s">
        <v>322</v>
      </c>
      <c r="C113" s="15" t="s">
        <v>251</v>
      </c>
      <c r="D113" s="15" t="s">
        <v>252</v>
      </c>
      <c r="E113" s="16" t="s">
        <v>40</v>
      </c>
      <c r="F113" s="35" t="s">
        <v>323</v>
      </c>
      <c r="G113" s="50">
        <v>1</v>
      </c>
      <c r="H113" s="50">
        <v>290</v>
      </c>
      <c r="I113" s="15">
        <f t="shared" si="3"/>
        <v>290</v>
      </c>
      <c r="J113" s="4" t="s">
        <v>51</v>
      </c>
      <c r="K113" s="4" t="s">
        <v>51</v>
      </c>
      <c r="L113" s="4" t="s">
        <v>51</v>
      </c>
      <c r="M113" s="5"/>
    </row>
    <row r="114" spans="1:13" ht="16.149999999999999" customHeight="1" thickBot="1">
      <c r="A114" s="14">
        <v>108</v>
      </c>
      <c r="B114" s="15" t="s">
        <v>386</v>
      </c>
      <c r="C114" s="19" t="s">
        <v>63</v>
      </c>
      <c r="D114" s="20" t="s">
        <v>64</v>
      </c>
      <c r="E114" s="16" t="s">
        <v>40</v>
      </c>
      <c r="F114" s="36" t="s">
        <v>65</v>
      </c>
      <c r="G114" s="46">
        <v>1</v>
      </c>
      <c r="H114" s="47">
        <v>250</v>
      </c>
      <c r="I114" s="15">
        <f t="shared" si="3"/>
        <v>250</v>
      </c>
      <c r="J114" s="53" t="s">
        <v>515</v>
      </c>
      <c r="K114" s="4" t="s">
        <v>51</v>
      </c>
      <c r="L114" s="4" t="s">
        <v>51</v>
      </c>
      <c r="M114" s="5"/>
    </row>
    <row r="115" spans="1:13" ht="16.149999999999999" customHeight="1" thickBot="1">
      <c r="A115" s="14">
        <v>109</v>
      </c>
      <c r="B115" s="15" t="s">
        <v>387</v>
      </c>
      <c r="C115" s="19" t="s">
        <v>63</v>
      </c>
      <c r="D115" s="20" t="s">
        <v>64</v>
      </c>
      <c r="E115" s="16" t="s">
        <v>40</v>
      </c>
      <c r="F115" s="36" t="s">
        <v>66</v>
      </c>
      <c r="G115" s="46">
        <v>1</v>
      </c>
      <c r="H115" s="47">
        <v>250</v>
      </c>
      <c r="I115" s="15">
        <f t="shared" si="3"/>
        <v>250</v>
      </c>
      <c r="J115" s="53" t="s">
        <v>515</v>
      </c>
      <c r="K115" s="4" t="s">
        <v>51</v>
      </c>
      <c r="L115" s="4" t="s">
        <v>51</v>
      </c>
      <c r="M115" s="5"/>
    </row>
    <row r="116" spans="1:13" ht="16.149999999999999" customHeight="1" thickBot="1">
      <c r="A116" s="14">
        <v>110</v>
      </c>
      <c r="B116" s="15" t="s">
        <v>388</v>
      </c>
      <c r="C116" s="19" t="s">
        <v>63</v>
      </c>
      <c r="D116" s="20" t="s">
        <v>64</v>
      </c>
      <c r="E116" s="16" t="s">
        <v>40</v>
      </c>
      <c r="F116" s="36" t="s">
        <v>67</v>
      </c>
      <c r="G116" s="46">
        <v>1</v>
      </c>
      <c r="H116" s="47">
        <v>250</v>
      </c>
      <c r="I116" s="15">
        <f t="shared" si="3"/>
        <v>250</v>
      </c>
      <c r="J116" s="53" t="s">
        <v>515</v>
      </c>
      <c r="K116" s="4" t="s">
        <v>51</v>
      </c>
      <c r="L116" s="4" t="s">
        <v>51</v>
      </c>
      <c r="M116" s="5"/>
    </row>
    <row r="117" spans="1:13" ht="16.149999999999999" customHeight="1" thickBot="1">
      <c r="A117" s="14">
        <v>111</v>
      </c>
      <c r="B117" s="15" t="s">
        <v>389</v>
      </c>
      <c r="C117" s="19" t="s">
        <v>63</v>
      </c>
      <c r="D117" s="20" t="s">
        <v>64</v>
      </c>
      <c r="E117" s="16" t="s">
        <v>40</v>
      </c>
      <c r="F117" s="36" t="s">
        <v>68</v>
      </c>
      <c r="G117" s="46">
        <v>1</v>
      </c>
      <c r="H117" s="47">
        <v>250</v>
      </c>
      <c r="I117" s="15">
        <f t="shared" si="3"/>
        <v>250</v>
      </c>
      <c r="J117" s="53" t="s">
        <v>515</v>
      </c>
      <c r="K117" s="4" t="s">
        <v>51</v>
      </c>
      <c r="L117" s="4" t="s">
        <v>51</v>
      </c>
      <c r="M117" s="5"/>
    </row>
    <row r="118" spans="1:13" ht="16.149999999999999" customHeight="1" thickBot="1">
      <c r="A118" s="14">
        <v>112</v>
      </c>
      <c r="B118" s="15" t="s">
        <v>390</v>
      </c>
      <c r="C118" s="19" t="s">
        <v>63</v>
      </c>
      <c r="D118" s="20" t="s">
        <v>64</v>
      </c>
      <c r="E118" s="16" t="s">
        <v>40</v>
      </c>
      <c r="F118" s="36" t="s">
        <v>69</v>
      </c>
      <c r="G118" s="46">
        <v>1</v>
      </c>
      <c r="H118" s="47">
        <v>250</v>
      </c>
      <c r="I118" s="15">
        <f t="shared" si="3"/>
        <v>250</v>
      </c>
      <c r="J118" s="53" t="s">
        <v>515</v>
      </c>
      <c r="K118" s="4" t="s">
        <v>51</v>
      </c>
      <c r="L118" s="4" t="s">
        <v>51</v>
      </c>
      <c r="M118" s="5"/>
    </row>
    <row r="119" spans="1:13" ht="16.149999999999999" customHeight="1" thickBot="1">
      <c r="A119" s="14">
        <v>113</v>
      </c>
      <c r="B119" s="15" t="s">
        <v>391</v>
      </c>
      <c r="C119" s="19" t="s">
        <v>63</v>
      </c>
      <c r="D119" s="20" t="s">
        <v>64</v>
      </c>
      <c r="E119" s="16" t="s">
        <v>40</v>
      </c>
      <c r="F119" s="36" t="s">
        <v>70</v>
      </c>
      <c r="G119" s="46">
        <v>1</v>
      </c>
      <c r="H119" s="47">
        <v>250</v>
      </c>
      <c r="I119" s="15">
        <f t="shared" si="3"/>
        <v>250</v>
      </c>
      <c r="J119" s="53" t="s">
        <v>515</v>
      </c>
      <c r="K119" s="4" t="s">
        <v>51</v>
      </c>
      <c r="L119" s="4" t="s">
        <v>51</v>
      </c>
      <c r="M119" s="5"/>
    </row>
    <row r="120" spans="1:13" ht="16.149999999999999" customHeight="1" thickBot="1">
      <c r="A120" s="14">
        <v>114</v>
      </c>
      <c r="B120" s="15" t="s">
        <v>392</v>
      </c>
      <c r="C120" s="19" t="s">
        <v>63</v>
      </c>
      <c r="D120" s="20" t="s">
        <v>64</v>
      </c>
      <c r="E120" s="16" t="s">
        <v>40</v>
      </c>
      <c r="F120" s="36" t="s">
        <v>71</v>
      </c>
      <c r="G120" s="46">
        <v>1</v>
      </c>
      <c r="H120" s="47">
        <v>250</v>
      </c>
      <c r="I120" s="15">
        <f t="shared" si="3"/>
        <v>250</v>
      </c>
      <c r="J120" s="53" t="s">
        <v>515</v>
      </c>
      <c r="K120" s="4" t="s">
        <v>51</v>
      </c>
      <c r="L120" s="4" t="s">
        <v>51</v>
      </c>
      <c r="M120" s="5"/>
    </row>
    <row r="121" spans="1:13" ht="16.149999999999999" customHeight="1" thickBot="1">
      <c r="A121" s="14">
        <v>115</v>
      </c>
      <c r="B121" s="15" t="s">
        <v>393</v>
      </c>
      <c r="C121" s="19" t="s">
        <v>72</v>
      </c>
      <c r="D121" s="20" t="s">
        <v>73</v>
      </c>
      <c r="E121" s="16" t="s">
        <v>40</v>
      </c>
      <c r="F121" s="36" t="s">
        <v>74</v>
      </c>
      <c r="G121" s="46">
        <v>1</v>
      </c>
      <c r="H121" s="47">
        <v>280</v>
      </c>
      <c r="I121" s="15">
        <f t="shared" si="3"/>
        <v>280</v>
      </c>
      <c r="J121" s="53" t="s">
        <v>515</v>
      </c>
      <c r="K121" s="4" t="s">
        <v>51</v>
      </c>
      <c r="L121" s="4" t="s">
        <v>51</v>
      </c>
      <c r="M121" s="5"/>
    </row>
    <row r="122" spans="1:13" ht="16.149999999999999" customHeight="1" thickBot="1">
      <c r="A122" s="14">
        <v>116</v>
      </c>
      <c r="B122" s="15" t="s">
        <v>394</v>
      </c>
      <c r="C122" s="19" t="s">
        <v>72</v>
      </c>
      <c r="D122" s="20" t="s">
        <v>73</v>
      </c>
      <c r="E122" s="16" t="s">
        <v>40</v>
      </c>
      <c r="F122" s="36" t="s">
        <v>75</v>
      </c>
      <c r="G122" s="46">
        <v>1</v>
      </c>
      <c r="H122" s="47">
        <v>280</v>
      </c>
      <c r="I122" s="15">
        <f t="shared" si="3"/>
        <v>280</v>
      </c>
      <c r="J122" s="53" t="s">
        <v>515</v>
      </c>
      <c r="K122" s="4" t="s">
        <v>51</v>
      </c>
      <c r="L122" s="4" t="s">
        <v>51</v>
      </c>
      <c r="M122" s="5"/>
    </row>
    <row r="123" spans="1:13" ht="16.149999999999999" customHeight="1" thickBot="1">
      <c r="A123" s="14">
        <v>117</v>
      </c>
      <c r="B123" s="15" t="s">
        <v>395</v>
      </c>
      <c r="C123" s="19" t="s">
        <v>72</v>
      </c>
      <c r="D123" s="20" t="s">
        <v>73</v>
      </c>
      <c r="E123" s="16" t="s">
        <v>40</v>
      </c>
      <c r="F123" s="36" t="s">
        <v>76</v>
      </c>
      <c r="G123" s="46">
        <v>1</v>
      </c>
      <c r="H123" s="47">
        <v>280</v>
      </c>
      <c r="I123" s="15">
        <f t="shared" si="3"/>
        <v>280</v>
      </c>
      <c r="J123" s="53" t="s">
        <v>515</v>
      </c>
      <c r="K123" s="4" t="s">
        <v>51</v>
      </c>
      <c r="L123" s="4" t="s">
        <v>51</v>
      </c>
      <c r="M123" s="5"/>
    </row>
    <row r="124" spans="1:13" ht="16.149999999999999" customHeight="1" thickBot="1">
      <c r="A124" s="14">
        <v>118</v>
      </c>
      <c r="B124" s="15" t="s">
        <v>396</v>
      </c>
      <c r="C124" s="19" t="s">
        <v>72</v>
      </c>
      <c r="D124" s="20" t="s">
        <v>73</v>
      </c>
      <c r="E124" s="16" t="s">
        <v>40</v>
      </c>
      <c r="F124" s="36" t="s">
        <v>77</v>
      </c>
      <c r="G124" s="46">
        <v>1</v>
      </c>
      <c r="H124" s="47">
        <v>280</v>
      </c>
      <c r="I124" s="15">
        <f t="shared" si="3"/>
        <v>280</v>
      </c>
      <c r="J124" s="53" t="s">
        <v>515</v>
      </c>
      <c r="K124" s="4" t="s">
        <v>51</v>
      </c>
      <c r="L124" s="4" t="s">
        <v>51</v>
      </c>
      <c r="M124" s="5"/>
    </row>
    <row r="125" spans="1:13" ht="16.149999999999999" customHeight="1" thickBot="1">
      <c r="A125" s="14">
        <v>119</v>
      </c>
      <c r="B125" s="15" t="s">
        <v>397</v>
      </c>
      <c r="C125" s="19" t="s">
        <v>72</v>
      </c>
      <c r="D125" s="20" t="s">
        <v>73</v>
      </c>
      <c r="E125" s="16" t="s">
        <v>40</v>
      </c>
      <c r="F125" s="36" t="s">
        <v>78</v>
      </c>
      <c r="G125" s="46">
        <v>1</v>
      </c>
      <c r="H125" s="47">
        <v>280</v>
      </c>
      <c r="I125" s="15">
        <f t="shared" si="3"/>
        <v>280</v>
      </c>
      <c r="J125" s="53" t="s">
        <v>515</v>
      </c>
      <c r="K125" s="4" t="s">
        <v>51</v>
      </c>
      <c r="L125" s="4" t="s">
        <v>51</v>
      </c>
      <c r="M125" s="5"/>
    </row>
    <row r="126" spans="1:13" ht="16.149999999999999" customHeight="1" thickBot="1">
      <c r="A126" s="14">
        <v>120</v>
      </c>
      <c r="B126" s="15" t="s">
        <v>398</v>
      </c>
      <c r="C126" s="19" t="s">
        <v>72</v>
      </c>
      <c r="D126" s="20" t="s">
        <v>73</v>
      </c>
      <c r="E126" s="16" t="s">
        <v>40</v>
      </c>
      <c r="F126" s="36" t="s">
        <v>79</v>
      </c>
      <c r="G126" s="46">
        <v>1</v>
      </c>
      <c r="H126" s="47">
        <v>280</v>
      </c>
      <c r="I126" s="15">
        <f t="shared" si="3"/>
        <v>280</v>
      </c>
      <c r="J126" s="53" t="s">
        <v>515</v>
      </c>
      <c r="K126" s="4" t="s">
        <v>51</v>
      </c>
      <c r="L126" s="4" t="s">
        <v>51</v>
      </c>
      <c r="M126" s="5"/>
    </row>
    <row r="127" spans="1:13" ht="16.149999999999999" customHeight="1" thickBot="1">
      <c r="A127" s="14">
        <v>121</v>
      </c>
      <c r="B127" s="15" t="s">
        <v>399</v>
      </c>
      <c r="C127" s="19" t="s">
        <v>72</v>
      </c>
      <c r="D127" s="20" t="s">
        <v>73</v>
      </c>
      <c r="E127" s="16" t="s">
        <v>40</v>
      </c>
      <c r="F127" s="36" t="s">
        <v>80</v>
      </c>
      <c r="G127" s="46">
        <v>1</v>
      </c>
      <c r="H127" s="47">
        <v>280</v>
      </c>
      <c r="I127" s="15">
        <f t="shared" si="3"/>
        <v>280</v>
      </c>
      <c r="J127" s="53" t="s">
        <v>515</v>
      </c>
      <c r="K127" s="4" t="s">
        <v>51</v>
      </c>
      <c r="L127" s="4" t="s">
        <v>51</v>
      </c>
      <c r="M127" s="5"/>
    </row>
    <row r="128" spans="1:13" ht="16.149999999999999" customHeight="1" thickBot="1">
      <c r="A128" s="14">
        <v>122</v>
      </c>
      <c r="B128" s="15" t="s">
        <v>400</v>
      </c>
      <c r="C128" s="19" t="s">
        <v>81</v>
      </c>
      <c r="D128" s="20" t="s">
        <v>73</v>
      </c>
      <c r="E128" s="16" t="s">
        <v>40</v>
      </c>
      <c r="F128" s="36" t="s">
        <v>82</v>
      </c>
      <c r="G128" s="46">
        <v>1</v>
      </c>
      <c r="H128" s="47">
        <v>280</v>
      </c>
      <c r="I128" s="15">
        <f t="shared" si="3"/>
        <v>280</v>
      </c>
      <c r="J128" s="53" t="s">
        <v>515</v>
      </c>
      <c r="K128" s="4" t="s">
        <v>51</v>
      </c>
      <c r="L128" s="4" t="s">
        <v>51</v>
      </c>
      <c r="M128" s="5"/>
    </row>
    <row r="129" spans="1:13" ht="16.149999999999999" customHeight="1" thickBot="1">
      <c r="A129" s="14">
        <v>123</v>
      </c>
      <c r="B129" s="15" t="s">
        <v>401</v>
      </c>
      <c r="C129" s="19" t="s">
        <v>83</v>
      </c>
      <c r="D129" s="20" t="s">
        <v>73</v>
      </c>
      <c r="E129" s="16" t="s">
        <v>40</v>
      </c>
      <c r="F129" s="36" t="s">
        <v>84</v>
      </c>
      <c r="G129" s="46">
        <v>1</v>
      </c>
      <c r="H129" s="47">
        <v>300</v>
      </c>
      <c r="I129" s="15">
        <f t="shared" si="3"/>
        <v>300</v>
      </c>
      <c r="J129" s="53" t="s">
        <v>515</v>
      </c>
      <c r="K129" s="4" t="s">
        <v>51</v>
      </c>
      <c r="L129" s="4" t="s">
        <v>51</v>
      </c>
      <c r="M129" s="5"/>
    </row>
    <row r="130" spans="1:13" ht="16.149999999999999" customHeight="1" thickBot="1">
      <c r="A130" s="14">
        <v>124</v>
      </c>
      <c r="B130" s="15" t="s">
        <v>402</v>
      </c>
      <c r="C130" s="19" t="s">
        <v>83</v>
      </c>
      <c r="D130" s="20" t="s">
        <v>73</v>
      </c>
      <c r="E130" s="16" t="s">
        <v>40</v>
      </c>
      <c r="F130" s="36" t="s">
        <v>85</v>
      </c>
      <c r="G130" s="46">
        <v>1</v>
      </c>
      <c r="H130" s="47">
        <v>300</v>
      </c>
      <c r="I130" s="15">
        <f t="shared" si="3"/>
        <v>300</v>
      </c>
      <c r="J130" s="53" t="s">
        <v>515</v>
      </c>
      <c r="K130" s="4" t="s">
        <v>51</v>
      </c>
      <c r="L130" s="4" t="s">
        <v>51</v>
      </c>
      <c r="M130" s="5"/>
    </row>
    <row r="131" spans="1:13" ht="16.149999999999999" customHeight="1" thickBot="1">
      <c r="A131" s="14">
        <v>125</v>
      </c>
      <c r="B131" s="15" t="s">
        <v>403</v>
      </c>
      <c r="C131" s="19" t="s">
        <v>83</v>
      </c>
      <c r="D131" s="20" t="s">
        <v>73</v>
      </c>
      <c r="E131" s="16" t="s">
        <v>40</v>
      </c>
      <c r="F131" s="36" t="s">
        <v>86</v>
      </c>
      <c r="G131" s="46">
        <v>1</v>
      </c>
      <c r="H131" s="47">
        <v>300</v>
      </c>
      <c r="I131" s="15">
        <f t="shared" si="3"/>
        <v>300</v>
      </c>
      <c r="J131" s="53" t="s">
        <v>515</v>
      </c>
      <c r="K131" s="4" t="s">
        <v>51</v>
      </c>
      <c r="L131" s="4" t="s">
        <v>51</v>
      </c>
      <c r="M131" s="5"/>
    </row>
    <row r="132" spans="1:13" ht="16.149999999999999" customHeight="1" thickBot="1">
      <c r="A132" s="14">
        <v>126</v>
      </c>
      <c r="B132" s="15" t="s">
        <v>404</v>
      </c>
      <c r="C132" s="19" t="s">
        <v>83</v>
      </c>
      <c r="D132" s="20" t="s">
        <v>73</v>
      </c>
      <c r="E132" s="16" t="s">
        <v>40</v>
      </c>
      <c r="F132" s="36" t="s">
        <v>87</v>
      </c>
      <c r="G132" s="46">
        <v>1</v>
      </c>
      <c r="H132" s="47">
        <v>300</v>
      </c>
      <c r="I132" s="15">
        <f t="shared" si="3"/>
        <v>300</v>
      </c>
      <c r="J132" s="53" t="s">
        <v>515</v>
      </c>
      <c r="K132" s="4" t="s">
        <v>51</v>
      </c>
      <c r="L132" s="4" t="s">
        <v>51</v>
      </c>
      <c r="M132" s="5"/>
    </row>
    <row r="133" spans="1:13" ht="16.149999999999999" customHeight="1" thickBot="1">
      <c r="A133" s="14">
        <v>127</v>
      </c>
      <c r="B133" s="15" t="s">
        <v>405</v>
      </c>
      <c r="C133" s="21" t="s">
        <v>455</v>
      </c>
      <c r="D133" s="22" t="s">
        <v>88</v>
      </c>
      <c r="E133" s="16" t="s">
        <v>40</v>
      </c>
      <c r="F133" s="37" t="s">
        <v>89</v>
      </c>
      <c r="G133" s="46">
        <v>1</v>
      </c>
      <c r="H133" s="48">
        <v>260</v>
      </c>
      <c r="I133" s="15">
        <f t="shared" si="3"/>
        <v>260</v>
      </c>
      <c r="J133" s="4" t="s">
        <v>51</v>
      </c>
      <c r="K133" s="4" t="s">
        <v>51</v>
      </c>
      <c r="L133" s="4" t="s">
        <v>51</v>
      </c>
      <c r="M133" s="5"/>
    </row>
    <row r="134" spans="1:13" ht="16.149999999999999" customHeight="1" thickBot="1">
      <c r="A134" s="14">
        <v>128</v>
      </c>
      <c r="B134" s="15" t="s">
        <v>406</v>
      </c>
      <c r="C134" s="19" t="s">
        <v>63</v>
      </c>
      <c r="D134" s="20" t="s">
        <v>64</v>
      </c>
      <c r="E134" s="16" t="s">
        <v>40</v>
      </c>
      <c r="F134" s="36" t="s">
        <v>90</v>
      </c>
      <c r="G134" s="46">
        <v>1</v>
      </c>
      <c r="H134" s="47">
        <v>250</v>
      </c>
      <c r="I134" s="15">
        <f t="shared" si="3"/>
        <v>250</v>
      </c>
      <c r="J134" s="4" t="s">
        <v>51</v>
      </c>
      <c r="K134" s="4" t="s">
        <v>51</v>
      </c>
      <c r="L134" s="4" t="s">
        <v>51</v>
      </c>
      <c r="M134" s="5"/>
    </row>
    <row r="135" spans="1:13" ht="16.149999999999999" customHeight="1" thickBot="1">
      <c r="A135" s="14">
        <v>129</v>
      </c>
      <c r="B135" s="15" t="s">
        <v>407</v>
      </c>
      <c r="C135" s="19" t="s">
        <v>63</v>
      </c>
      <c r="D135" s="20" t="s">
        <v>64</v>
      </c>
      <c r="E135" s="16" t="s">
        <v>40</v>
      </c>
      <c r="F135" s="36" t="s">
        <v>91</v>
      </c>
      <c r="G135" s="46">
        <v>1</v>
      </c>
      <c r="H135" s="47">
        <v>250</v>
      </c>
      <c r="I135" s="15">
        <f t="shared" si="3"/>
        <v>250</v>
      </c>
      <c r="J135" s="4" t="s">
        <v>51</v>
      </c>
      <c r="K135" s="4" t="s">
        <v>51</v>
      </c>
      <c r="L135" s="4" t="s">
        <v>51</v>
      </c>
      <c r="M135" s="5"/>
    </row>
    <row r="136" spans="1:13" ht="16.149999999999999" customHeight="1" thickBot="1">
      <c r="A136" s="14">
        <v>130</v>
      </c>
      <c r="B136" s="15" t="s">
        <v>408</v>
      </c>
      <c r="C136" s="19" t="s">
        <v>92</v>
      </c>
      <c r="D136" s="20" t="s">
        <v>93</v>
      </c>
      <c r="E136" s="16" t="s">
        <v>40</v>
      </c>
      <c r="F136" s="36" t="s">
        <v>94</v>
      </c>
      <c r="G136" s="46">
        <v>1</v>
      </c>
      <c r="H136" s="47">
        <v>250</v>
      </c>
      <c r="I136" s="15">
        <f t="shared" si="3"/>
        <v>250</v>
      </c>
      <c r="J136" s="4" t="s">
        <v>51</v>
      </c>
      <c r="K136" s="4" t="s">
        <v>51</v>
      </c>
      <c r="L136" s="4" t="s">
        <v>51</v>
      </c>
      <c r="M136" s="5"/>
    </row>
    <row r="137" spans="1:13" ht="16.149999999999999" customHeight="1" thickBot="1">
      <c r="A137" s="14">
        <v>131</v>
      </c>
      <c r="B137" s="15" t="s">
        <v>409</v>
      </c>
      <c r="C137" s="23" t="s">
        <v>95</v>
      </c>
      <c r="D137" s="23" t="s">
        <v>96</v>
      </c>
      <c r="E137" s="16" t="s">
        <v>40</v>
      </c>
      <c r="F137" s="38" t="s">
        <v>97</v>
      </c>
      <c r="G137" s="23">
        <v>1</v>
      </c>
      <c r="H137" s="49">
        <v>250</v>
      </c>
      <c r="I137" s="15">
        <f t="shared" si="3"/>
        <v>250</v>
      </c>
      <c r="J137" s="4" t="s">
        <v>51</v>
      </c>
      <c r="K137" s="4" t="s">
        <v>51</v>
      </c>
      <c r="L137" s="4" t="s">
        <v>51</v>
      </c>
      <c r="M137" s="5"/>
    </row>
    <row r="138" spans="1:13" ht="16.149999999999999" customHeight="1" thickBot="1">
      <c r="A138" s="14">
        <v>132</v>
      </c>
      <c r="B138" s="15" t="s">
        <v>410</v>
      </c>
      <c r="C138" s="23" t="s">
        <v>98</v>
      </c>
      <c r="D138" s="23" t="s">
        <v>96</v>
      </c>
      <c r="E138" s="16" t="s">
        <v>40</v>
      </c>
      <c r="F138" s="38" t="s">
        <v>99</v>
      </c>
      <c r="G138" s="23">
        <v>1</v>
      </c>
      <c r="H138" s="49">
        <v>250</v>
      </c>
      <c r="I138" s="15">
        <f t="shared" si="3"/>
        <v>250</v>
      </c>
      <c r="J138" s="4" t="s">
        <v>51</v>
      </c>
      <c r="K138" s="4" t="s">
        <v>51</v>
      </c>
      <c r="L138" s="4" t="s">
        <v>51</v>
      </c>
      <c r="M138" s="5"/>
    </row>
    <row r="139" spans="1:13" ht="16.149999999999999" customHeight="1" thickBot="1">
      <c r="A139" s="14">
        <v>133</v>
      </c>
      <c r="B139" s="15" t="s">
        <v>411</v>
      </c>
      <c r="C139" s="23" t="s">
        <v>100</v>
      </c>
      <c r="D139" s="23" t="s">
        <v>96</v>
      </c>
      <c r="E139" s="16" t="s">
        <v>40</v>
      </c>
      <c r="F139" s="38" t="s">
        <v>101</v>
      </c>
      <c r="G139" s="23">
        <v>1</v>
      </c>
      <c r="H139" s="49">
        <v>250</v>
      </c>
      <c r="I139" s="15">
        <f t="shared" si="3"/>
        <v>250</v>
      </c>
      <c r="J139" s="4" t="s">
        <v>51</v>
      </c>
      <c r="K139" s="4" t="s">
        <v>51</v>
      </c>
      <c r="L139" s="4" t="s">
        <v>51</v>
      </c>
      <c r="M139" s="5"/>
    </row>
    <row r="140" spans="1:13" ht="16.149999999999999" customHeight="1" thickBot="1">
      <c r="A140" s="14">
        <v>134</v>
      </c>
      <c r="B140" s="15" t="s">
        <v>412</v>
      </c>
      <c r="C140" s="24" t="s">
        <v>102</v>
      </c>
      <c r="D140" s="25" t="s">
        <v>103</v>
      </c>
      <c r="E140" s="16" t="s">
        <v>40</v>
      </c>
      <c r="F140" s="17" t="s">
        <v>104</v>
      </c>
      <c r="G140" s="23">
        <v>1</v>
      </c>
      <c r="H140" s="49">
        <v>320</v>
      </c>
      <c r="I140" s="15">
        <f t="shared" si="3"/>
        <v>320</v>
      </c>
      <c r="J140" s="4" t="s">
        <v>51</v>
      </c>
      <c r="K140" s="4" t="s">
        <v>51</v>
      </c>
      <c r="L140" s="4" t="s">
        <v>51</v>
      </c>
      <c r="M140" s="5"/>
    </row>
    <row r="141" spans="1:13" ht="16.149999999999999" customHeight="1" thickBot="1">
      <c r="A141" s="14">
        <v>135</v>
      </c>
      <c r="B141" s="15" t="s">
        <v>413</v>
      </c>
      <c r="C141" s="26" t="s">
        <v>105</v>
      </c>
      <c r="D141" s="26" t="s">
        <v>106</v>
      </c>
      <c r="E141" s="16" t="s">
        <v>40</v>
      </c>
      <c r="F141" s="39" t="s">
        <v>107</v>
      </c>
      <c r="G141" s="23">
        <v>1</v>
      </c>
      <c r="H141" s="49">
        <v>250</v>
      </c>
      <c r="I141" s="15">
        <f t="shared" si="3"/>
        <v>250</v>
      </c>
      <c r="J141" s="4" t="s">
        <v>51</v>
      </c>
      <c r="K141" s="4" t="s">
        <v>51</v>
      </c>
      <c r="L141" s="4" t="s">
        <v>51</v>
      </c>
      <c r="M141" s="5"/>
    </row>
    <row r="142" spans="1:13" ht="16.149999999999999" customHeight="1" thickBot="1">
      <c r="A142" s="14">
        <v>136</v>
      </c>
      <c r="B142" s="15" t="s">
        <v>414</v>
      </c>
      <c r="C142" s="26" t="s">
        <v>108</v>
      </c>
      <c r="D142" s="26" t="s">
        <v>106</v>
      </c>
      <c r="E142" s="16" t="s">
        <v>40</v>
      </c>
      <c r="F142" s="39" t="s">
        <v>109</v>
      </c>
      <c r="G142" s="23">
        <v>1</v>
      </c>
      <c r="H142" s="49">
        <v>380</v>
      </c>
      <c r="I142" s="15">
        <f t="shared" si="3"/>
        <v>380</v>
      </c>
      <c r="J142" s="4" t="s">
        <v>51</v>
      </c>
      <c r="K142" s="4" t="s">
        <v>51</v>
      </c>
      <c r="L142" s="4" t="s">
        <v>51</v>
      </c>
      <c r="M142" s="5"/>
    </row>
    <row r="143" spans="1:13" ht="16.149999999999999" customHeight="1" thickBot="1">
      <c r="A143" s="14">
        <v>137</v>
      </c>
      <c r="B143" s="15" t="s">
        <v>415</v>
      </c>
      <c r="C143" s="27" t="s">
        <v>110</v>
      </c>
      <c r="D143" s="26" t="s">
        <v>106</v>
      </c>
      <c r="E143" s="16" t="s">
        <v>40</v>
      </c>
      <c r="F143" s="40" t="s">
        <v>111</v>
      </c>
      <c r="G143" s="23">
        <v>1</v>
      </c>
      <c r="H143" s="49">
        <v>380</v>
      </c>
      <c r="I143" s="15">
        <f t="shared" si="3"/>
        <v>380</v>
      </c>
      <c r="J143" s="4" t="s">
        <v>51</v>
      </c>
      <c r="K143" s="4" t="s">
        <v>51</v>
      </c>
      <c r="L143" s="4" t="s">
        <v>51</v>
      </c>
      <c r="M143" s="5"/>
    </row>
    <row r="144" spans="1:13" ht="16.149999999999999" customHeight="1" thickBot="1">
      <c r="A144" s="14">
        <v>138</v>
      </c>
      <c r="B144" s="15" t="s">
        <v>416</v>
      </c>
      <c r="C144" s="26" t="s">
        <v>112</v>
      </c>
      <c r="D144" s="26" t="s">
        <v>113</v>
      </c>
      <c r="E144" s="16" t="s">
        <v>40</v>
      </c>
      <c r="F144" s="39" t="s">
        <v>114</v>
      </c>
      <c r="G144" s="23">
        <v>1</v>
      </c>
      <c r="H144" s="49">
        <v>260</v>
      </c>
      <c r="I144" s="15">
        <f t="shared" si="3"/>
        <v>260</v>
      </c>
      <c r="J144" s="4" t="s">
        <v>51</v>
      </c>
      <c r="K144" s="4" t="s">
        <v>51</v>
      </c>
      <c r="L144" s="4" t="s">
        <v>51</v>
      </c>
      <c r="M144" s="5"/>
    </row>
    <row r="145" spans="1:13" ht="16.149999999999999" customHeight="1" thickBot="1">
      <c r="A145" s="14">
        <v>139</v>
      </c>
      <c r="B145" s="15" t="s">
        <v>417</v>
      </c>
      <c r="C145" s="28" t="s">
        <v>115</v>
      </c>
      <c r="D145" s="23" t="s">
        <v>106</v>
      </c>
      <c r="E145" s="16" t="s">
        <v>40</v>
      </c>
      <c r="F145" s="41">
        <v>9789863206736</v>
      </c>
      <c r="G145" s="23">
        <v>1</v>
      </c>
      <c r="H145" s="49">
        <v>250</v>
      </c>
      <c r="I145" s="15">
        <f t="shared" si="3"/>
        <v>250</v>
      </c>
      <c r="J145" s="4" t="s">
        <v>51</v>
      </c>
      <c r="K145" s="4" t="s">
        <v>51</v>
      </c>
      <c r="L145" s="4" t="s">
        <v>51</v>
      </c>
      <c r="M145" s="5"/>
    </row>
    <row r="146" spans="1:13" ht="16.149999999999999" customHeight="1" thickBot="1">
      <c r="A146" s="14">
        <v>140</v>
      </c>
      <c r="B146" s="15" t="s">
        <v>418</v>
      </c>
      <c r="C146" s="28" t="s">
        <v>115</v>
      </c>
      <c r="D146" s="23" t="s">
        <v>106</v>
      </c>
      <c r="E146" s="16" t="s">
        <v>40</v>
      </c>
      <c r="F146" s="41">
        <v>9789864791422</v>
      </c>
      <c r="G146" s="23">
        <v>1</v>
      </c>
      <c r="H146" s="49">
        <v>280</v>
      </c>
      <c r="I146" s="15">
        <f t="shared" si="3"/>
        <v>280</v>
      </c>
      <c r="J146" s="4" t="s">
        <v>51</v>
      </c>
      <c r="K146" s="4" t="s">
        <v>51</v>
      </c>
      <c r="L146" s="4" t="s">
        <v>51</v>
      </c>
      <c r="M146" s="5"/>
    </row>
    <row r="147" spans="1:13" ht="16.149999999999999" customHeight="1" thickBot="1">
      <c r="A147" s="14">
        <v>141</v>
      </c>
      <c r="B147" s="15" t="s">
        <v>419</v>
      </c>
      <c r="C147" s="28" t="s">
        <v>116</v>
      </c>
      <c r="D147" s="23" t="s">
        <v>117</v>
      </c>
      <c r="E147" s="16" t="s">
        <v>40</v>
      </c>
      <c r="F147" s="41">
        <v>9789868005228</v>
      </c>
      <c r="G147" s="23">
        <v>1</v>
      </c>
      <c r="H147" s="49">
        <v>250</v>
      </c>
      <c r="I147" s="15">
        <f t="shared" si="3"/>
        <v>250</v>
      </c>
      <c r="J147" s="4" t="s">
        <v>51</v>
      </c>
      <c r="K147" s="4" t="s">
        <v>51</v>
      </c>
      <c r="L147" s="4" t="s">
        <v>51</v>
      </c>
      <c r="M147" s="5"/>
    </row>
    <row r="148" spans="1:13" ht="16.149999999999999" customHeight="1" thickBot="1">
      <c r="A148" s="14">
        <v>142</v>
      </c>
      <c r="B148" s="15" t="s">
        <v>420</v>
      </c>
      <c r="C148" s="28" t="s">
        <v>118</v>
      </c>
      <c r="D148" s="23" t="s">
        <v>119</v>
      </c>
      <c r="E148" s="16" t="s">
        <v>40</v>
      </c>
      <c r="F148" s="41">
        <v>9577514375</v>
      </c>
      <c r="G148" s="23">
        <v>1</v>
      </c>
      <c r="H148" s="49">
        <v>200</v>
      </c>
      <c r="I148" s="15">
        <f t="shared" ref="I148:I180" si="4">G148*H148</f>
        <v>200</v>
      </c>
      <c r="J148" s="4" t="s">
        <v>51</v>
      </c>
      <c r="K148" s="4" t="s">
        <v>51</v>
      </c>
      <c r="L148" s="4" t="s">
        <v>51</v>
      </c>
      <c r="M148" s="5"/>
    </row>
    <row r="149" spans="1:13" ht="16.149999999999999" customHeight="1" thickBot="1">
      <c r="A149" s="14">
        <v>143</v>
      </c>
      <c r="B149" s="15" t="s">
        <v>421</v>
      </c>
      <c r="C149" s="29" t="s">
        <v>120</v>
      </c>
      <c r="D149" s="30" t="s">
        <v>121</v>
      </c>
      <c r="E149" s="16" t="s">
        <v>40</v>
      </c>
      <c r="F149" s="42">
        <v>9789574514731</v>
      </c>
      <c r="G149" s="23">
        <v>1</v>
      </c>
      <c r="H149" s="55">
        <v>290</v>
      </c>
      <c r="I149" s="15">
        <f t="shared" si="4"/>
        <v>290</v>
      </c>
      <c r="J149" s="4" t="s">
        <v>51</v>
      </c>
      <c r="K149" s="4" t="s">
        <v>51</v>
      </c>
      <c r="L149" s="4" t="s">
        <v>51</v>
      </c>
      <c r="M149" s="5"/>
    </row>
    <row r="150" spans="1:13" ht="16.149999999999999" customHeight="1" thickBot="1">
      <c r="A150" s="14">
        <v>144</v>
      </c>
      <c r="B150" s="15" t="s">
        <v>422</v>
      </c>
      <c r="C150" s="31" t="s">
        <v>458</v>
      </c>
      <c r="D150" s="30" t="s">
        <v>121</v>
      </c>
      <c r="E150" s="16" t="s">
        <v>40</v>
      </c>
      <c r="F150" s="42">
        <v>9789574514762</v>
      </c>
      <c r="G150" s="23">
        <v>1</v>
      </c>
      <c r="H150" s="55">
        <v>280</v>
      </c>
      <c r="I150" s="15">
        <f t="shared" si="4"/>
        <v>280</v>
      </c>
      <c r="J150" s="4" t="s">
        <v>51</v>
      </c>
      <c r="K150" s="4" t="s">
        <v>51</v>
      </c>
      <c r="L150" s="4" t="s">
        <v>51</v>
      </c>
      <c r="M150" s="5"/>
    </row>
    <row r="151" spans="1:13" ht="16.149999999999999" customHeight="1" thickBot="1">
      <c r="A151" s="14">
        <v>145</v>
      </c>
      <c r="B151" s="15" t="s">
        <v>423</v>
      </c>
      <c r="C151" s="31" t="s">
        <v>122</v>
      </c>
      <c r="D151" s="30" t="s">
        <v>121</v>
      </c>
      <c r="E151" s="16" t="s">
        <v>40</v>
      </c>
      <c r="F151" s="43">
        <v>9789574513598</v>
      </c>
      <c r="G151" s="23">
        <v>1</v>
      </c>
      <c r="H151" s="55">
        <v>280</v>
      </c>
      <c r="I151" s="15">
        <f t="shared" si="4"/>
        <v>280</v>
      </c>
      <c r="J151" s="4" t="s">
        <v>51</v>
      </c>
      <c r="K151" s="4" t="s">
        <v>51</v>
      </c>
      <c r="L151" s="4" t="s">
        <v>51</v>
      </c>
      <c r="M151" s="5"/>
    </row>
    <row r="152" spans="1:13" ht="16.149999999999999" customHeight="1" thickBot="1">
      <c r="A152" s="14">
        <v>146</v>
      </c>
      <c r="B152" s="15" t="s">
        <v>424</v>
      </c>
      <c r="C152" s="31" t="s">
        <v>123</v>
      </c>
      <c r="D152" s="30" t="s">
        <v>121</v>
      </c>
      <c r="E152" s="16" t="s">
        <v>40</v>
      </c>
      <c r="F152" s="43">
        <v>9789574514281</v>
      </c>
      <c r="G152" s="23">
        <v>1</v>
      </c>
      <c r="H152" s="55">
        <v>220</v>
      </c>
      <c r="I152" s="15">
        <f t="shared" si="4"/>
        <v>220</v>
      </c>
      <c r="J152" s="4" t="s">
        <v>51</v>
      </c>
      <c r="K152" s="4" t="s">
        <v>51</v>
      </c>
      <c r="L152" s="4" t="s">
        <v>51</v>
      </c>
      <c r="M152" s="5"/>
    </row>
    <row r="153" spans="1:13" ht="16.149999999999999" customHeight="1" thickBot="1">
      <c r="A153" s="14">
        <v>147</v>
      </c>
      <c r="B153" s="15" t="s">
        <v>425</v>
      </c>
      <c r="C153" s="31" t="s">
        <v>124</v>
      </c>
      <c r="D153" s="30" t="s">
        <v>121</v>
      </c>
      <c r="E153" s="16" t="s">
        <v>40</v>
      </c>
      <c r="F153" s="43">
        <v>9789574514342</v>
      </c>
      <c r="G153" s="23">
        <v>1</v>
      </c>
      <c r="H153" s="55">
        <v>230</v>
      </c>
      <c r="I153" s="15">
        <f t="shared" si="4"/>
        <v>230</v>
      </c>
      <c r="J153" s="4" t="s">
        <v>51</v>
      </c>
      <c r="K153" s="4" t="s">
        <v>51</v>
      </c>
      <c r="L153" s="4" t="s">
        <v>51</v>
      </c>
      <c r="M153" s="5"/>
    </row>
    <row r="154" spans="1:13" ht="16.149999999999999" customHeight="1" thickBot="1">
      <c r="A154" s="14">
        <v>148</v>
      </c>
      <c r="B154" s="15" t="s">
        <v>426</v>
      </c>
      <c r="C154" s="32" t="s">
        <v>125</v>
      </c>
      <c r="D154" s="30" t="s">
        <v>121</v>
      </c>
      <c r="E154" s="16" t="s">
        <v>40</v>
      </c>
      <c r="F154" s="42">
        <v>9789574514472</v>
      </c>
      <c r="G154" s="23">
        <v>1</v>
      </c>
      <c r="H154" s="56">
        <v>200</v>
      </c>
      <c r="I154" s="15">
        <f t="shared" si="4"/>
        <v>200</v>
      </c>
      <c r="J154" s="4" t="s">
        <v>51</v>
      </c>
      <c r="K154" s="4" t="s">
        <v>51</v>
      </c>
      <c r="L154" s="4" t="s">
        <v>51</v>
      </c>
      <c r="M154" s="5"/>
    </row>
    <row r="155" spans="1:13" ht="16.149999999999999" customHeight="1" thickBot="1">
      <c r="A155" s="14">
        <v>149</v>
      </c>
      <c r="B155" s="15" t="s">
        <v>427</v>
      </c>
      <c r="C155" s="29" t="s">
        <v>126</v>
      </c>
      <c r="D155" s="30" t="s">
        <v>121</v>
      </c>
      <c r="E155" s="16" t="s">
        <v>40</v>
      </c>
      <c r="F155" s="44">
        <v>9789574513673</v>
      </c>
      <c r="G155" s="23">
        <v>1</v>
      </c>
      <c r="H155" s="45">
        <v>240</v>
      </c>
      <c r="I155" s="15">
        <f t="shared" si="4"/>
        <v>240</v>
      </c>
      <c r="J155" s="4" t="s">
        <v>51</v>
      </c>
      <c r="K155" s="4" t="s">
        <v>51</v>
      </c>
      <c r="L155" s="4" t="s">
        <v>51</v>
      </c>
      <c r="M155" s="5"/>
    </row>
    <row r="156" spans="1:13" ht="16.149999999999999" customHeight="1" thickBot="1">
      <c r="A156" s="14">
        <v>150</v>
      </c>
      <c r="B156" s="15" t="s">
        <v>428</v>
      </c>
      <c r="C156" s="31" t="s">
        <v>127</v>
      </c>
      <c r="D156" s="30" t="s">
        <v>128</v>
      </c>
      <c r="E156" s="16" t="s">
        <v>40</v>
      </c>
      <c r="F156" s="41">
        <v>9789863203735</v>
      </c>
      <c r="G156" s="23">
        <v>1</v>
      </c>
      <c r="H156" s="49">
        <v>220</v>
      </c>
      <c r="I156" s="15">
        <f t="shared" si="4"/>
        <v>220</v>
      </c>
      <c r="J156" s="4" t="s">
        <v>51</v>
      </c>
      <c r="K156" s="4" t="s">
        <v>51</v>
      </c>
      <c r="L156" s="4" t="s">
        <v>51</v>
      </c>
      <c r="M156" s="5"/>
    </row>
    <row r="157" spans="1:13" ht="16.149999999999999" customHeight="1" thickBot="1">
      <c r="A157" s="14">
        <v>151</v>
      </c>
      <c r="B157" s="15" t="s">
        <v>429</v>
      </c>
      <c r="C157" s="31" t="s">
        <v>127</v>
      </c>
      <c r="D157" s="30" t="s">
        <v>128</v>
      </c>
      <c r="E157" s="16" t="s">
        <v>40</v>
      </c>
      <c r="F157" s="41">
        <v>9789863203872</v>
      </c>
      <c r="G157" s="23">
        <v>1</v>
      </c>
      <c r="H157" s="49">
        <v>220</v>
      </c>
      <c r="I157" s="15">
        <f t="shared" si="4"/>
        <v>220</v>
      </c>
      <c r="J157" s="4" t="s">
        <v>51</v>
      </c>
      <c r="K157" s="4" t="s">
        <v>51</v>
      </c>
      <c r="L157" s="4" t="s">
        <v>51</v>
      </c>
      <c r="M157" s="5"/>
    </row>
    <row r="158" spans="1:13" ht="16.149999999999999" customHeight="1" thickBot="1">
      <c r="A158" s="14">
        <v>152</v>
      </c>
      <c r="B158" s="15" t="s">
        <v>430</v>
      </c>
      <c r="C158" s="31" t="s">
        <v>129</v>
      </c>
      <c r="D158" s="30" t="s">
        <v>130</v>
      </c>
      <c r="E158" s="16" t="s">
        <v>40</v>
      </c>
      <c r="F158" s="41">
        <v>9789862418970</v>
      </c>
      <c r="G158" s="23">
        <v>1</v>
      </c>
      <c r="H158" s="49">
        <v>350</v>
      </c>
      <c r="I158" s="15">
        <f t="shared" si="4"/>
        <v>350</v>
      </c>
      <c r="J158" s="4" t="s">
        <v>51</v>
      </c>
      <c r="K158" s="4" t="s">
        <v>51</v>
      </c>
      <c r="L158" s="4" t="s">
        <v>51</v>
      </c>
      <c r="M158" s="5"/>
    </row>
    <row r="159" spans="1:13" ht="16.149999999999999" customHeight="1" thickBot="1">
      <c r="A159" s="14">
        <v>153</v>
      </c>
      <c r="B159" s="15" t="s">
        <v>431</v>
      </c>
      <c r="C159" s="31" t="s">
        <v>131</v>
      </c>
      <c r="D159" s="23" t="s">
        <v>130</v>
      </c>
      <c r="E159" s="16" t="s">
        <v>40</v>
      </c>
      <c r="F159" s="41">
        <v>9789866759536</v>
      </c>
      <c r="G159" s="23">
        <v>1</v>
      </c>
      <c r="H159" s="49">
        <v>250</v>
      </c>
      <c r="I159" s="15">
        <f t="shared" si="4"/>
        <v>250</v>
      </c>
      <c r="J159" s="4" t="s">
        <v>51</v>
      </c>
      <c r="K159" s="4" t="s">
        <v>51</v>
      </c>
      <c r="L159" s="4" t="s">
        <v>51</v>
      </c>
      <c r="M159" s="5"/>
    </row>
    <row r="160" spans="1:13" ht="16.149999999999999" customHeight="1" thickBot="1">
      <c r="A160" s="14">
        <v>154</v>
      </c>
      <c r="B160" s="15" t="s">
        <v>432</v>
      </c>
      <c r="C160" s="31" t="s">
        <v>132</v>
      </c>
      <c r="D160" s="23" t="s">
        <v>133</v>
      </c>
      <c r="E160" s="16" t="s">
        <v>40</v>
      </c>
      <c r="F160" s="41">
        <v>9789869304610</v>
      </c>
      <c r="G160" s="23">
        <v>1</v>
      </c>
      <c r="H160" s="49">
        <v>250</v>
      </c>
      <c r="I160" s="15">
        <f t="shared" si="4"/>
        <v>250</v>
      </c>
      <c r="J160" s="4" t="s">
        <v>51</v>
      </c>
      <c r="K160" s="4" t="s">
        <v>51</v>
      </c>
      <c r="L160" s="4" t="s">
        <v>51</v>
      </c>
      <c r="M160" s="5"/>
    </row>
    <row r="161" spans="1:13" ht="16.149999999999999" customHeight="1" thickBot="1">
      <c r="A161" s="14">
        <v>155</v>
      </c>
      <c r="B161" s="15" t="s">
        <v>433</v>
      </c>
      <c r="C161" s="31" t="s">
        <v>134</v>
      </c>
      <c r="D161" s="23" t="s">
        <v>135</v>
      </c>
      <c r="E161" s="16" t="s">
        <v>40</v>
      </c>
      <c r="F161" s="41">
        <v>9789869304627</v>
      </c>
      <c r="G161" s="23">
        <v>1</v>
      </c>
      <c r="H161" s="49">
        <v>250</v>
      </c>
      <c r="I161" s="15">
        <f t="shared" si="4"/>
        <v>250</v>
      </c>
      <c r="J161" s="4" t="s">
        <v>51</v>
      </c>
      <c r="K161" s="4" t="s">
        <v>51</v>
      </c>
      <c r="L161" s="4" t="s">
        <v>51</v>
      </c>
      <c r="M161" s="5"/>
    </row>
    <row r="162" spans="1:13" ht="16.149999999999999" customHeight="1" thickBot="1">
      <c r="A162" s="14">
        <v>156</v>
      </c>
      <c r="B162" s="15" t="s">
        <v>434</v>
      </c>
      <c r="C162" s="31" t="s">
        <v>134</v>
      </c>
      <c r="D162" s="23" t="s">
        <v>135</v>
      </c>
      <c r="E162" s="16" t="s">
        <v>40</v>
      </c>
      <c r="F162" s="41">
        <v>9789869304603</v>
      </c>
      <c r="G162" s="23">
        <v>1</v>
      </c>
      <c r="H162" s="49">
        <v>250</v>
      </c>
      <c r="I162" s="15">
        <f t="shared" si="4"/>
        <v>250</v>
      </c>
      <c r="J162" s="4" t="s">
        <v>51</v>
      </c>
      <c r="K162" s="4" t="s">
        <v>51</v>
      </c>
      <c r="L162" s="4" t="s">
        <v>51</v>
      </c>
      <c r="M162" s="5"/>
    </row>
    <row r="163" spans="1:13" ht="16.149999999999999" customHeight="1" thickBot="1">
      <c r="A163" s="14">
        <v>157</v>
      </c>
      <c r="B163" s="15" t="s">
        <v>435</v>
      </c>
      <c r="C163" s="26" t="s">
        <v>131</v>
      </c>
      <c r="D163" s="26" t="s">
        <v>136</v>
      </c>
      <c r="E163" s="16" t="s">
        <v>40</v>
      </c>
      <c r="F163" s="39" t="s">
        <v>137</v>
      </c>
      <c r="G163" s="23">
        <v>1</v>
      </c>
      <c r="H163" s="49">
        <v>250</v>
      </c>
      <c r="I163" s="15">
        <f t="shared" si="4"/>
        <v>250</v>
      </c>
      <c r="J163" s="4" t="s">
        <v>51</v>
      </c>
      <c r="K163" s="4" t="s">
        <v>51</v>
      </c>
      <c r="L163" s="4" t="s">
        <v>51</v>
      </c>
      <c r="M163" s="5"/>
    </row>
    <row r="164" spans="1:13" ht="16.149999999999999" customHeight="1" thickBot="1">
      <c r="A164" s="14">
        <v>158</v>
      </c>
      <c r="B164" s="15" t="s">
        <v>436</v>
      </c>
      <c r="C164" s="26" t="s">
        <v>138</v>
      </c>
      <c r="D164" s="26" t="s">
        <v>130</v>
      </c>
      <c r="E164" s="16" t="s">
        <v>40</v>
      </c>
      <c r="F164" s="39" t="s">
        <v>139</v>
      </c>
      <c r="G164" s="23">
        <v>1</v>
      </c>
      <c r="H164" s="49">
        <v>360</v>
      </c>
      <c r="I164" s="15">
        <f t="shared" si="4"/>
        <v>360</v>
      </c>
      <c r="J164" s="4" t="s">
        <v>51</v>
      </c>
      <c r="K164" s="4" t="s">
        <v>51</v>
      </c>
      <c r="L164" s="4" t="s">
        <v>51</v>
      </c>
      <c r="M164" s="5"/>
    </row>
    <row r="165" spans="1:13" ht="16.149999999999999" customHeight="1" thickBot="1">
      <c r="A165" s="14">
        <v>159</v>
      </c>
      <c r="B165" s="15" t="s">
        <v>437</v>
      </c>
      <c r="C165" s="26" t="s">
        <v>140</v>
      </c>
      <c r="D165" s="26" t="s">
        <v>130</v>
      </c>
      <c r="E165" s="16" t="s">
        <v>40</v>
      </c>
      <c r="F165" s="39" t="s">
        <v>141</v>
      </c>
      <c r="G165" s="23">
        <v>1</v>
      </c>
      <c r="H165" s="49">
        <v>280</v>
      </c>
      <c r="I165" s="15">
        <f t="shared" si="4"/>
        <v>280</v>
      </c>
      <c r="J165" s="53" t="s">
        <v>515</v>
      </c>
      <c r="K165" s="4" t="s">
        <v>51</v>
      </c>
      <c r="L165" s="4" t="s">
        <v>51</v>
      </c>
      <c r="M165" s="5"/>
    </row>
    <row r="166" spans="1:13" ht="16.149999999999999" customHeight="1" thickBot="1">
      <c r="A166" s="14">
        <v>160</v>
      </c>
      <c r="B166" s="15" t="s">
        <v>438</v>
      </c>
      <c r="C166" s="26" t="s">
        <v>142</v>
      </c>
      <c r="D166" s="26" t="s">
        <v>130</v>
      </c>
      <c r="E166" s="16" t="s">
        <v>40</v>
      </c>
      <c r="F166" s="39" t="s">
        <v>143</v>
      </c>
      <c r="G166" s="23">
        <v>1</v>
      </c>
      <c r="H166" s="49">
        <v>280</v>
      </c>
      <c r="I166" s="15">
        <f t="shared" si="4"/>
        <v>280</v>
      </c>
      <c r="J166" s="53" t="s">
        <v>515</v>
      </c>
      <c r="K166" s="4" t="s">
        <v>51</v>
      </c>
      <c r="L166" s="4" t="s">
        <v>51</v>
      </c>
      <c r="M166" s="5"/>
    </row>
    <row r="167" spans="1:13" ht="16.149999999999999" customHeight="1" thickBot="1">
      <c r="A167" s="14">
        <v>161</v>
      </c>
      <c r="B167" s="15" t="s">
        <v>439</v>
      </c>
      <c r="C167" s="26" t="s">
        <v>144</v>
      </c>
      <c r="D167" s="26" t="s">
        <v>130</v>
      </c>
      <c r="E167" s="16" t="s">
        <v>40</v>
      </c>
      <c r="F167" s="39" t="s">
        <v>145</v>
      </c>
      <c r="G167" s="23">
        <v>1</v>
      </c>
      <c r="H167" s="49">
        <v>280</v>
      </c>
      <c r="I167" s="15">
        <f t="shared" si="4"/>
        <v>280</v>
      </c>
      <c r="J167" s="53" t="s">
        <v>515</v>
      </c>
      <c r="K167" s="4" t="s">
        <v>51</v>
      </c>
      <c r="L167" s="4" t="s">
        <v>51</v>
      </c>
      <c r="M167" s="5"/>
    </row>
    <row r="168" spans="1:13" ht="16.149999999999999" customHeight="1" thickBot="1">
      <c r="A168" s="14">
        <v>162</v>
      </c>
      <c r="B168" s="15" t="s">
        <v>440</v>
      </c>
      <c r="C168" s="26" t="s">
        <v>146</v>
      </c>
      <c r="D168" s="26" t="s">
        <v>130</v>
      </c>
      <c r="E168" s="16" t="s">
        <v>40</v>
      </c>
      <c r="F168" s="39" t="s">
        <v>147</v>
      </c>
      <c r="G168" s="23">
        <v>1</v>
      </c>
      <c r="H168" s="49">
        <v>280</v>
      </c>
      <c r="I168" s="15">
        <f t="shared" si="4"/>
        <v>280</v>
      </c>
      <c r="J168" s="53" t="s">
        <v>515</v>
      </c>
      <c r="K168" s="4" t="s">
        <v>51</v>
      </c>
      <c r="L168" s="4" t="s">
        <v>51</v>
      </c>
      <c r="M168" s="5"/>
    </row>
    <row r="169" spans="1:13" ht="16.149999999999999" customHeight="1" thickBot="1">
      <c r="A169" s="14">
        <v>163</v>
      </c>
      <c r="B169" s="15" t="s">
        <v>441</v>
      </c>
      <c r="C169" s="26" t="s">
        <v>148</v>
      </c>
      <c r="D169" s="26" t="s">
        <v>149</v>
      </c>
      <c r="E169" s="16" t="s">
        <v>40</v>
      </c>
      <c r="F169" s="39" t="s">
        <v>150</v>
      </c>
      <c r="G169" s="23">
        <v>1</v>
      </c>
      <c r="H169" s="49">
        <v>128</v>
      </c>
      <c r="I169" s="15">
        <f t="shared" si="4"/>
        <v>128</v>
      </c>
      <c r="J169" s="4" t="s">
        <v>51</v>
      </c>
      <c r="K169" s="4" t="s">
        <v>51</v>
      </c>
      <c r="L169" s="4" t="s">
        <v>51</v>
      </c>
      <c r="M169" s="5"/>
    </row>
    <row r="170" spans="1:13" ht="16.149999999999999" customHeight="1" thickBot="1">
      <c r="A170" s="14">
        <v>164</v>
      </c>
      <c r="B170" s="15" t="s">
        <v>442</v>
      </c>
      <c r="C170" s="26" t="s">
        <v>151</v>
      </c>
      <c r="D170" s="26" t="s">
        <v>152</v>
      </c>
      <c r="E170" s="16" t="s">
        <v>40</v>
      </c>
      <c r="F170" s="39" t="s">
        <v>153</v>
      </c>
      <c r="G170" s="23">
        <v>1</v>
      </c>
      <c r="H170" s="49">
        <v>280</v>
      </c>
      <c r="I170" s="15">
        <f t="shared" si="4"/>
        <v>280</v>
      </c>
      <c r="J170" s="4" t="s">
        <v>51</v>
      </c>
      <c r="K170" s="4" t="s">
        <v>51</v>
      </c>
      <c r="L170" s="4" t="s">
        <v>51</v>
      </c>
      <c r="M170" s="5"/>
    </row>
    <row r="171" spans="1:13" ht="16.149999999999999" customHeight="1" thickBot="1">
      <c r="A171" s="14">
        <v>165</v>
      </c>
      <c r="B171" s="15" t="s">
        <v>443</v>
      </c>
      <c r="C171" s="26" t="s">
        <v>154</v>
      </c>
      <c r="D171" s="26" t="s">
        <v>113</v>
      </c>
      <c r="E171" s="16" t="s">
        <v>40</v>
      </c>
      <c r="F171" s="39" t="s">
        <v>155</v>
      </c>
      <c r="G171" s="23">
        <v>1</v>
      </c>
      <c r="H171" s="49">
        <v>280</v>
      </c>
      <c r="I171" s="15">
        <f t="shared" si="4"/>
        <v>280</v>
      </c>
      <c r="J171" s="53" t="s">
        <v>515</v>
      </c>
      <c r="K171" s="4" t="s">
        <v>51</v>
      </c>
      <c r="L171" s="4" t="s">
        <v>51</v>
      </c>
      <c r="M171" s="5"/>
    </row>
    <row r="172" spans="1:13" ht="16.149999999999999" customHeight="1" thickBot="1">
      <c r="A172" s="14">
        <v>166</v>
      </c>
      <c r="B172" s="15" t="s">
        <v>444</v>
      </c>
      <c r="C172" s="26" t="s">
        <v>154</v>
      </c>
      <c r="D172" s="26" t="s">
        <v>113</v>
      </c>
      <c r="E172" s="16" t="s">
        <v>40</v>
      </c>
      <c r="F172" s="39" t="s">
        <v>156</v>
      </c>
      <c r="G172" s="23">
        <v>1</v>
      </c>
      <c r="H172" s="49">
        <v>280</v>
      </c>
      <c r="I172" s="15">
        <f t="shared" si="4"/>
        <v>280</v>
      </c>
      <c r="J172" s="53" t="s">
        <v>515</v>
      </c>
      <c r="K172" s="4" t="s">
        <v>51</v>
      </c>
      <c r="L172" s="4" t="s">
        <v>51</v>
      </c>
      <c r="M172" s="5"/>
    </row>
    <row r="173" spans="1:13" ht="16.149999999999999" customHeight="1" thickBot="1">
      <c r="A173" s="14">
        <v>167</v>
      </c>
      <c r="B173" s="15" t="s">
        <v>445</v>
      </c>
      <c r="C173" s="26" t="s">
        <v>154</v>
      </c>
      <c r="D173" s="26" t="s">
        <v>113</v>
      </c>
      <c r="E173" s="16" t="s">
        <v>40</v>
      </c>
      <c r="F173" s="39" t="s">
        <v>157</v>
      </c>
      <c r="G173" s="23">
        <v>1</v>
      </c>
      <c r="H173" s="49">
        <v>280</v>
      </c>
      <c r="I173" s="15">
        <f t="shared" si="4"/>
        <v>280</v>
      </c>
      <c r="J173" s="53" t="s">
        <v>515</v>
      </c>
      <c r="K173" s="4" t="s">
        <v>51</v>
      </c>
      <c r="L173" s="4" t="s">
        <v>51</v>
      </c>
      <c r="M173" s="5"/>
    </row>
    <row r="174" spans="1:13" ht="16.149999999999999" customHeight="1" thickBot="1">
      <c r="A174" s="14">
        <v>168</v>
      </c>
      <c r="B174" s="15" t="s">
        <v>446</v>
      </c>
      <c r="C174" s="26" t="s">
        <v>154</v>
      </c>
      <c r="D174" s="26" t="s">
        <v>113</v>
      </c>
      <c r="E174" s="16" t="s">
        <v>40</v>
      </c>
      <c r="F174" s="39" t="s">
        <v>158</v>
      </c>
      <c r="G174" s="23">
        <v>1</v>
      </c>
      <c r="H174" s="49">
        <v>280</v>
      </c>
      <c r="I174" s="15">
        <f t="shared" si="4"/>
        <v>280</v>
      </c>
      <c r="J174" s="53" t="s">
        <v>515</v>
      </c>
      <c r="K174" s="4" t="s">
        <v>51</v>
      </c>
      <c r="L174" s="4" t="s">
        <v>51</v>
      </c>
      <c r="M174" s="5"/>
    </row>
    <row r="175" spans="1:13" ht="16.149999999999999" customHeight="1" thickBot="1">
      <c r="A175" s="14">
        <v>169</v>
      </c>
      <c r="B175" s="15" t="s">
        <v>447</v>
      </c>
      <c r="C175" s="26" t="s">
        <v>154</v>
      </c>
      <c r="D175" s="26" t="s">
        <v>113</v>
      </c>
      <c r="E175" s="16" t="s">
        <v>40</v>
      </c>
      <c r="F175" s="39" t="s">
        <v>159</v>
      </c>
      <c r="G175" s="23">
        <v>1</v>
      </c>
      <c r="H175" s="49">
        <v>280</v>
      </c>
      <c r="I175" s="15">
        <f t="shared" si="4"/>
        <v>280</v>
      </c>
      <c r="J175" s="53" t="s">
        <v>515</v>
      </c>
      <c r="K175" s="4" t="s">
        <v>51</v>
      </c>
      <c r="L175" s="4" t="s">
        <v>51</v>
      </c>
      <c r="M175" s="5"/>
    </row>
    <row r="176" spans="1:13" ht="16.149999999999999" customHeight="1" thickBot="1">
      <c r="A176" s="14">
        <v>170</v>
      </c>
      <c r="B176" s="15" t="s">
        <v>448</v>
      </c>
      <c r="C176" s="26" t="s">
        <v>154</v>
      </c>
      <c r="D176" s="26" t="s">
        <v>113</v>
      </c>
      <c r="E176" s="16" t="s">
        <v>40</v>
      </c>
      <c r="F176" s="39" t="s">
        <v>160</v>
      </c>
      <c r="G176" s="23">
        <v>1</v>
      </c>
      <c r="H176" s="49">
        <v>280</v>
      </c>
      <c r="I176" s="15">
        <f t="shared" si="4"/>
        <v>280</v>
      </c>
      <c r="J176" s="53" t="s">
        <v>515</v>
      </c>
      <c r="K176" s="4" t="s">
        <v>51</v>
      </c>
      <c r="L176" s="4" t="s">
        <v>51</v>
      </c>
      <c r="M176" s="5"/>
    </row>
    <row r="177" spans="1:13" ht="16.149999999999999" customHeight="1" thickBot="1">
      <c r="A177" s="14">
        <v>171</v>
      </c>
      <c r="B177" s="15" t="s">
        <v>449</v>
      </c>
      <c r="C177" s="26" t="s">
        <v>161</v>
      </c>
      <c r="D177" s="26" t="s">
        <v>162</v>
      </c>
      <c r="E177" s="16" t="s">
        <v>40</v>
      </c>
      <c r="F177" s="39" t="s">
        <v>163</v>
      </c>
      <c r="G177" s="23">
        <v>1</v>
      </c>
      <c r="H177" s="49">
        <v>320</v>
      </c>
      <c r="I177" s="15">
        <f t="shared" si="4"/>
        <v>320</v>
      </c>
      <c r="J177" s="4" t="s">
        <v>51</v>
      </c>
      <c r="K177" s="4" t="s">
        <v>51</v>
      </c>
      <c r="L177" s="4" t="s">
        <v>51</v>
      </c>
      <c r="M177" s="5"/>
    </row>
    <row r="178" spans="1:13" ht="16.149999999999999" customHeight="1" thickBot="1">
      <c r="A178" s="14">
        <v>172</v>
      </c>
      <c r="B178" s="15" t="s">
        <v>450</v>
      </c>
      <c r="C178" s="26" t="s">
        <v>164</v>
      </c>
      <c r="D178" s="26" t="s">
        <v>165</v>
      </c>
      <c r="E178" s="16" t="s">
        <v>40</v>
      </c>
      <c r="F178" s="39" t="s">
        <v>166</v>
      </c>
      <c r="G178" s="23">
        <v>1</v>
      </c>
      <c r="H178" s="49">
        <v>280</v>
      </c>
      <c r="I178" s="15">
        <f t="shared" si="4"/>
        <v>280</v>
      </c>
      <c r="J178" s="4" t="s">
        <v>51</v>
      </c>
      <c r="K178" s="4" t="s">
        <v>51</v>
      </c>
      <c r="L178" s="4" t="s">
        <v>51</v>
      </c>
      <c r="M178" s="5"/>
    </row>
    <row r="179" spans="1:13" ht="16.149999999999999" customHeight="1" thickBot="1">
      <c r="A179" s="14">
        <v>173</v>
      </c>
      <c r="B179" s="15" t="s">
        <v>451</v>
      </c>
      <c r="C179" s="26" t="s">
        <v>167</v>
      </c>
      <c r="D179" s="26" t="s">
        <v>168</v>
      </c>
      <c r="E179" s="16" t="s">
        <v>40</v>
      </c>
      <c r="F179" s="39" t="s">
        <v>169</v>
      </c>
      <c r="G179" s="23">
        <v>1</v>
      </c>
      <c r="H179" s="49">
        <v>360</v>
      </c>
      <c r="I179" s="15">
        <f t="shared" si="4"/>
        <v>360</v>
      </c>
      <c r="J179" s="4" t="s">
        <v>51</v>
      </c>
      <c r="K179" s="4" t="s">
        <v>51</v>
      </c>
      <c r="L179" s="4" t="s">
        <v>51</v>
      </c>
      <c r="M179" s="5"/>
    </row>
    <row r="180" spans="1:13" ht="16.149999999999999" customHeight="1" thickBot="1">
      <c r="A180" s="14">
        <v>174</v>
      </c>
      <c r="B180" s="15" t="s">
        <v>452</v>
      </c>
      <c r="C180" s="26" t="s">
        <v>167</v>
      </c>
      <c r="D180" s="26" t="s">
        <v>168</v>
      </c>
      <c r="E180" s="16" t="s">
        <v>40</v>
      </c>
      <c r="F180" s="39" t="s">
        <v>170</v>
      </c>
      <c r="G180" s="23">
        <v>1</v>
      </c>
      <c r="H180" s="49">
        <v>360</v>
      </c>
      <c r="I180" s="15">
        <f t="shared" si="4"/>
        <v>360</v>
      </c>
      <c r="J180" s="4" t="s">
        <v>51</v>
      </c>
      <c r="K180" s="4" t="s">
        <v>51</v>
      </c>
      <c r="L180" s="4" t="s">
        <v>51</v>
      </c>
      <c r="M180" s="5"/>
    </row>
    <row r="181" spans="1:13" ht="17.25" thickBot="1">
      <c r="A181" s="6" t="s">
        <v>18</v>
      </c>
      <c r="B181" s="10"/>
      <c r="C181" s="5"/>
      <c r="D181" s="5"/>
      <c r="E181" s="5"/>
      <c r="F181" s="5"/>
      <c r="G181" s="5">
        <f>SUM(G7:G180)</f>
        <v>174</v>
      </c>
      <c r="H181" s="52">
        <f>SUM(H7:H180)</f>
        <v>43221</v>
      </c>
      <c r="I181" s="5">
        <f>SUM(I7:I180)</f>
        <v>43221</v>
      </c>
      <c r="J181" s="5"/>
      <c r="K181" s="5"/>
      <c r="L181" s="5"/>
      <c r="M181" s="5"/>
    </row>
    <row r="182" spans="1:13">
      <c r="A182" s="59" t="s">
        <v>19</v>
      </c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</row>
    <row r="183" spans="1:13">
      <c r="A183" s="58" t="s">
        <v>28</v>
      </c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</row>
    <row r="184" spans="1:13">
      <c r="A184" s="58" t="s">
        <v>20</v>
      </c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</row>
    <row r="185" spans="1:13">
      <c r="A185" s="58" t="s">
        <v>21</v>
      </c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</row>
    <row r="186" spans="1:13">
      <c r="A186" s="58" t="s">
        <v>22</v>
      </c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</row>
    <row r="187" spans="1:13">
      <c r="A187" s="58" t="s">
        <v>23</v>
      </c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</row>
    <row r="188" spans="1:13">
      <c r="A188" s="58" t="s">
        <v>24</v>
      </c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</row>
    <row r="189" spans="1:13">
      <c r="A189" s="58" t="s">
        <v>25</v>
      </c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</row>
    <row r="190" spans="1:13">
      <c r="A190" s="58" t="s">
        <v>26</v>
      </c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</row>
    <row r="191" spans="1:13">
      <c r="A191" s="58" t="s">
        <v>516</v>
      </c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</row>
    <row r="192" spans="1:13">
      <c r="A192" s="58" t="s">
        <v>518</v>
      </c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</row>
    <row r="193" spans="1:13">
      <c r="A193" s="58" t="s">
        <v>517</v>
      </c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</row>
  </sheetData>
  <mergeCells count="23">
    <mergeCell ref="A2:M2"/>
    <mergeCell ref="A3:M3"/>
    <mergeCell ref="A4:M4"/>
    <mergeCell ref="A5:A6"/>
    <mergeCell ref="B5:B6"/>
    <mergeCell ref="C5:C6"/>
    <mergeCell ref="D5:D6"/>
    <mergeCell ref="F5:F6"/>
    <mergeCell ref="M5:M6"/>
    <mergeCell ref="G5:G6"/>
    <mergeCell ref="I5:I6"/>
    <mergeCell ref="A185:M185"/>
    <mergeCell ref="A186:M186"/>
    <mergeCell ref="A184:M184"/>
    <mergeCell ref="A183:M183"/>
    <mergeCell ref="A182:M182"/>
    <mergeCell ref="A193:M193"/>
    <mergeCell ref="A187:M187"/>
    <mergeCell ref="A188:M188"/>
    <mergeCell ref="A189:M189"/>
    <mergeCell ref="A190:M190"/>
    <mergeCell ref="A191:M191"/>
    <mergeCell ref="A192:M192"/>
  </mergeCells>
  <phoneticPr fontId="8" type="noConversion"/>
  <pageMargins left="0.31496062992125984" right="0.31496062992125984" top="0.19685039370078741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61"/>
  <sheetViews>
    <sheetView topLeftCell="A46" workbookViewId="0">
      <selection activeCell="J57" sqref="J57"/>
    </sheetView>
  </sheetViews>
  <sheetFormatPr defaultRowHeight="16.5"/>
  <sheetData>
    <row r="3" spans="3:6" ht="17.25" thickBot="1"/>
    <row r="4" spans="3:6" ht="20.25" thickBot="1">
      <c r="C4" s="51">
        <v>140</v>
      </c>
      <c r="F4" s="15">
        <f t="shared" ref="F4:F60" si="0">D4*E4</f>
        <v>0</v>
      </c>
    </row>
    <row r="5" spans="3:6" ht="20.25" thickBot="1">
      <c r="C5" s="51">
        <v>140</v>
      </c>
      <c r="F5" s="15">
        <f t="shared" si="0"/>
        <v>0</v>
      </c>
    </row>
    <row r="6" spans="3:6" ht="20.25" thickBot="1">
      <c r="C6" s="51">
        <v>175</v>
      </c>
      <c r="F6" s="15">
        <f t="shared" si="0"/>
        <v>0</v>
      </c>
    </row>
    <row r="7" spans="3:6" ht="20.25" thickBot="1">
      <c r="C7" s="51">
        <v>175</v>
      </c>
      <c r="F7" s="15">
        <f t="shared" si="0"/>
        <v>0</v>
      </c>
    </row>
    <row r="8" spans="3:6" ht="20.25" thickBot="1">
      <c r="C8" s="51">
        <v>140</v>
      </c>
      <c r="F8" s="15">
        <f t="shared" si="0"/>
        <v>0</v>
      </c>
    </row>
    <row r="9" spans="3:6" ht="20.25" thickBot="1">
      <c r="C9" s="51">
        <v>175</v>
      </c>
      <c r="F9" s="15">
        <f t="shared" si="0"/>
        <v>0</v>
      </c>
    </row>
    <row r="10" spans="3:6" ht="20.25" thickBot="1">
      <c r="C10" s="51">
        <v>140</v>
      </c>
      <c r="F10" s="15">
        <f t="shared" si="0"/>
        <v>0</v>
      </c>
    </row>
    <row r="11" spans="3:6" ht="20.25" thickBot="1">
      <c r="C11" s="51">
        <v>140</v>
      </c>
      <c r="F11" s="15">
        <f t="shared" si="0"/>
        <v>0</v>
      </c>
    </row>
    <row r="12" spans="3:6" ht="20.25" thickBot="1">
      <c r="C12" s="51">
        <v>140</v>
      </c>
      <c r="F12" s="15">
        <f t="shared" si="0"/>
        <v>0</v>
      </c>
    </row>
    <row r="13" spans="3:6" ht="20.25" thickBot="1">
      <c r="C13" s="51">
        <v>140</v>
      </c>
      <c r="F13" s="15">
        <f t="shared" si="0"/>
        <v>0</v>
      </c>
    </row>
    <row r="14" spans="3:6" ht="20.25" thickBot="1">
      <c r="C14" s="51">
        <v>175</v>
      </c>
      <c r="F14" s="15">
        <f t="shared" si="0"/>
        <v>0</v>
      </c>
    </row>
    <row r="15" spans="3:6" ht="20.25" thickBot="1">
      <c r="C15" s="51">
        <v>175</v>
      </c>
      <c r="F15" s="15">
        <f t="shared" si="0"/>
        <v>0</v>
      </c>
    </row>
    <row r="16" spans="3:6" ht="20.25" thickBot="1">
      <c r="C16" s="51">
        <v>140</v>
      </c>
      <c r="F16" s="15">
        <f t="shared" si="0"/>
        <v>0</v>
      </c>
    </row>
    <row r="17" spans="3:6" ht="20.25" thickBot="1">
      <c r="C17" s="51">
        <v>175</v>
      </c>
      <c r="F17" s="15">
        <f t="shared" si="0"/>
        <v>0</v>
      </c>
    </row>
    <row r="18" spans="3:6" ht="20.25" thickBot="1">
      <c r="C18" s="51">
        <v>175</v>
      </c>
      <c r="F18" s="15">
        <f t="shared" si="0"/>
        <v>0</v>
      </c>
    </row>
    <row r="19" spans="3:6" ht="20.25" thickBot="1">
      <c r="C19" s="51">
        <v>175</v>
      </c>
      <c r="F19" s="15">
        <f t="shared" si="0"/>
        <v>0</v>
      </c>
    </row>
    <row r="20" spans="3:6" ht="20.25" thickBot="1">
      <c r="C20" s="51">
        <v>140</v>
      </c>
      <c r="F20" s="15">
        <f t="shared" si="0"/>
        <v>0</v>
      </c>
    </row>
    <row r="21" spans="3:6" ht="20.25" thickBot="1">
      <c r="C21" s="51">
        <v>140</v>
      </c>
      <c r="F21" s="15">
        <f t="shared" si="0"/>
        <v>0</v>
      </c>
    </row>
    <row r="22" spans="3:6" ht="20.25" thickBot="1">
      <c r="C22" s="51">
        <v>175</v>
      </c>
      <c r="F22" s="15">
        <f t="shared" si="0"/>
        <v>0</v>
      </c>
    </row>
    <row r="23" spans="3:6" ht="20.25" thickBot="1">
      <c r="C23" s="51">
        <v>140</v>
      </c>
      <c r="F23" s="15">
        <f t="shared" si="0"/>
        <v>0</v>
      </c>
    </row>
    <row r="24" spans="3:6" ht="20.25" thickBot="1">
      <c r="C24" s="51">
        <v>140</v>
      </c>
      <c r="F24" s="15">
        <f t="shared" si="0"/>
        <v>0</v>
      </c>
    </row>
    <row r="25" spans="3:6" ht="20.25" thickBot="1">
      <c r="C25" s="51">
        <v>175</v>
      </c>
      <c r="F25" s="15">
        <f t="shared" si="0"/>
        <v>0</v>
      </c>
    </row>
    <row r="26" spans="3:6" ht="20.25" thickBot="1">
      <c r="C26" s="51">
        <v>175</v>
      </c>
      <c r="F26" s="15">
        <f t="shared" si="0"/>
        <v>0</v>
      </c>
    </row>
    <row r="27" spans="3:6" ht="20.25" thickBot="1">
      <c r="C27" s="51">
        <v>140</v>
      </c>
      <c r="F27" s="15">
        <f t="shared" si="0"/>
        <v>0</v>
      </c>
    </row>
    <row r="28" spans="3:6" ht="20.25" thickBot="1">
      <c r="C28" s="51">
        <v>175</v>
      </c>
      <c r="F28" s="15">
        <f t="shared" si="0"/>
        <v>0</v>
      </c>
    </row>
    <row r="29" spans="3:6" ht="20.25" thickBot="1">
      <c r="C29" s="51">
        <v>175</v>
      </c>
      <c r="F29" s="15">
        <f t="shared" si="0"/>
        <v>0</v>
      </c>
    </row>
    <row r="30" spans="3:6" ht="20.25" thickBot="1">
      <c r="C30" s="51">
        <v>175</v>
      </c>
      <c r="F30" s="15">
        <f t="shared" si="0"/>
        <v>0</v>
      </c>
    </row>
    <row r="31" spans="3:6" ht="20.25" thickBot="1">
      <c r="C31" s="51">
        <v>140</v>
      </c>
      <c r="F31" s="15">
        <f t="shared" si="0"/>
        <v>0</v>
      </c>
    </row>
    <row r="32" spans="3:6" ht="20.25" thickBot="1">
      <c r="C32" s="51">
        <v>140</v>
      </c>
      <c r="F32" s="15">
        <f t="shared" si="0"/>
        <v>0</v>
      </c>
    </row>
    <row r="33" spans="3:6" ht="20.25" thickBot="1">
      <c r="C33" s="51">
        <v>175</v>
      </c>
      <c r="F33" s="15">
        <f t="shared" si="0"/>
        <v>0</v>
      </c>
    </row>
    <row r="34" spans="3:6" ht="20.25" thickBot="1">
      <c r="C34" s="51">
        <v>140</v>
      </c>
      <c r="F34" s="15">
        <f t="shared" si="0"/>
        <v>0</v>
      </c>
    </row>
    <row r="35" spans="3:6" ht="20.25" thickBot="1">
      <c r="C35" s="51">
        <v>140</v>
      </c>
      <c r="F35" s="15">
        <f t="shared" si="0"/>
        <v>0</v>
      </c>
    </row>
    <row r="36" spans="3:6" ht="20.25" thickBot="1">
      <c r="C36" s="51">
        <v>140</v>
      </c>
      <c r="F36" s="15">
        <f t="shared" si="0"/>
        <v>0</v>
      </c>
    </row>
    <row r="37" spans="3:6" ht="20.25" thickBot="1">
      <c r="C37" s="51">
        <v>175</v>
      </c>
      <c r="F37" s="15">
        <f t="shared" si="0"/>
        <v>0</v>
      </c>
    </row>
    <row r="38" spans="3:6" ht="20.25" thickBot="1">
      <c r="C38" s="51">
        <v>140</v>
      </c>
      <c r="F38" s="15">
        <f t="shared" si="0"/>
        <v>0</v>
      </c>
    </row>
    <row r="39" spans="3:6" ht="20.25" thickBot="1">
      <c r="C39" s="51">
        <v>140</v>
      </c>
      <c r="F39" s="15">
        <f t="shared" si="0"/>
        <v>0</v>
      </c>
    </row>
    <row r="40" spans="3:6" ht="20.25" thickBot="1">
      <c r="C40" s="51">
        <v>140</v>
      </c>
      <c r="F40" s="15">
        <f t="shared" si="0"/>
        <v>0</v>
      </c>
    </row>
    <row r="41" spans="3:6" ht="20.25" thickBot="1">
      <c r="C41" s="51">
        <v>140</v>
      </c>
      <c r="F41" s="15">
        <f t="shared" si="0"/>
        <v>0</v>
      </c>
    </row>
    <row r="42" spans="3:6" ht="20.25" thickBot="1">
      <c r="C42" s="51">
        <v>140</v>
      </c>
      <c r="F42" s="15">
        <f t="shared" si="0"/>
        <v>0</v>
      </c>
    </row>
    <row r="43" spans="3:6" ht="20.25" thickBot="1">
      <c r="C43" s="51">
        <v>140</v>
      </c>
      <c r="F43" s="15">
        <f t="shared" si="0"/>
        <v>0</v>
      </c>
    </row>
    <row r="44" spans="3:6" ht="20.25" thickBot="1">
      <c r="C44" s="51">
        <v>140</v>
      </c>
      <c r="F44" s="15">
        <f t="shared" si="0"/>
        <v>0</v>
      </c>
    </row>
    <row r="45" spans="3:6" ht="20.25" thickBot="1">
      <c r="C45" s="51">
        <v>140</v>
      </c>
      <c r="F45" s="15">
        <f t="shared" si="0"/>
        <v>0</v>
      </c>
    </row>
    <row r="46" spans="3:6" ht="20.25" thickBot="1">
      <c r="C46" s="51">
        <v>140</v>
      </c>
      <c r="F46" s="15">
        <f t="shared" si="0"/>
        <v>0</v>
      </c>
    </row>
    <row r="47" spans="3:6" ht="20.25" thickBot="1">
      <c r="C47" s="51">
        <v>140</v>
      </c>
      <c r="F47" s="15">
        <f t="shared" si="0"/>
        <v>0</v>
      </c>
    </row>
    <row r="48" spans="3:6" ht="20.25" thickBot="1">
      <c r="C48" s="51">
        <v>140</v>
      </c>
      <c r="F48" s="15">
        <f t="shared" si="0"/>
        <v>0</v>
      </c>
    </row>
    <row r="49" spans="3:6" ht="20.25" thickBot="1">
      <c r="C49" s="51">
        <v>140</v>
      </c>
      <c r="F49" s="15">
        <f t="shared" si="0"/>
        <v>0</v>
      </c>
    </row>
    <row r="50" spans="3:6" ht="20.25" thickBot="1">
      <c r="C50" s="51">
        <v>140</v>
      </c>
      <c r="F50" s="15">
        <f t="shared" si="0"/>
        <v>0</v>
      </c>
    </row>
    <row r="51" spans="3:6" ht="20.25" thickBot="1">
      <c r="C51" s="51">
        <v>140</v>
      </c>
      <c r="F51" s="15">
        <f t="shared" si="0"/>
        <v>0</v>
      </c>
    </row>
    <row r="52" spans="3:6" ht="20.25" thickBot="1">
      <c r="C52" s="51">
        <v>175</v>
      </c>
      <c r="F52" s="15">
        <f t="shared" si="0"/>
        <v>0</v>
      </c>
    </row>
    <row r="53" spans="3:6" ht="20.25" thickBot="1">
      <c r="C53" s="51">
        <v>140</v>
      </c>
      <c r="F53" s="15">
        <f t="shared" si="0"/>
        <v>0</v>
      </c>
    </row>
    <row r="54" spans="3:6" ht="20.25" thickBot="1">
      <c r="C54" s="51">
        <v>140</v>
      </c>
      <c r="F54" s="15">
        <f t="shared" si="0"/>
        <v>0</v>
      </c>
    </row>
    <row r="55" spans="3:6" ht="20.25" thickBot="1">
      <c r="C55" s="51">
        <v>140</v>
      </c>
      <c r="F55" s="15">
        <f t="shared" si="0"/>
        <v>0</v>
      </c>
    </row>
    <row r="56" spans="3:6" ht="20.25" thickBot="1">
      <c r="C56" s="51">
        <v>140</v>
      </c>
      <c r="F56" s="15">
        <f t="shared" si="0"/>
        <v>0</v>
      </c>
    </row>
    <row r="57" spans="3:6" ht="20.25" thickBot="1">
      <c r="C57" s="51">
        <v>140</v>
      </c>
      <c r="F57" s="15">
        <f t="shared" si="0"/>
        <v>0</v>
      </c>
    </row>
    <row r="58" spans="3:6" ht="20.25" thickBot="1">
      <c r="C58" s="51">
        <v>140</v>
      </c>
      <c r="F58" s="15">
        <f t="shared" si="0"/>
        <v>0</v>
      </c>
    </row>
    <row r="59" spans="3:6" ht="20.25" thickBot="1">
      <c r="C59" s="51">
        <v>140</v>
      </c>
      <c r="F59" s="15">
        <f t="shared" si="0"/>
        <v>0</v>
      </c>
    </row>
    <row r="60" spans="3:6" ht="20.25" thickBot="1">
      <c r="F60" s="15">
        <f t="shared" si="0"/>
        <v>0</v>
      </c>
    </row>
    <row r="61" spans="3:6">
      <c r="C61" s="57">
        <f>SUM(C4:C60)</f>
        <v>8435</v>
      </c>
    </row>
  </sheetData>
  <phoneticPr fontId="2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工作表2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2019-12-01T01:27:10Z</cp:lastPrinted>
  <dcterms:created xsi:type="dcterms:W3CDTF">2012-07-23T02:09:03Z</dcterms:created>
  <dcterms:modified xsi:type="dcterms:W3CDTF">2020-01-02T02:09:20Z</dcterms:modified>
</cp:coreProperties>
</file>