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2255"/>
  </bookViews>
  <sheets>
    <sheet name="工作表1" sheetId="1" r:id="rId1"/>
  </sheet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I54" i="1"/>
  <c r="I53" i="1"/>
  <c r="I52" i="1"/>
  <c r="I51" i="1"/>
  <c r="I50" i="1"/>
  <c r="I49" i="1"/>
  <c r="I48" i="1"/>
  <c r="I40" i="1"/>
  <c r="I47" i="1"/>
  <c r="I22" i="1"/>
  <c r="I21" i="1"/>
  <c r="I15" i="1"/>
  <c r="I16" i="1"/>
  <c r="I14" i="1" l="1"/>
  <c r="I8" i="1" l="1"/>
  <c r="I11" i="1"/>
  <c r="I60" i="1"/>
  <c r="G61" i="1"/>
  <c r="I61" i="1" l="1"/>
  <c r="I12" i="1" l="1"/>
  <c r="I13" i="1"/>
  <c r="I10" i="1"/>
  <c r="I9" i="1"/>
  <c r="I7" i="1"/>
  <c r="I35" i="1" l="1"/>
  <c r="I18" i="1" l="1"/>
  <c r="I46" i="1" l="1"/>
  <c r="I45" i="1"/>
  <c r="I44" i="1"/>
  <c r="I43" i="1"/>
  <c r="I42" i="1"/>
  <c r="I41" i="1"/>
  <c r="I39" i="1" l="1"/>
  <c r="I38" i="1"/>
  <c r="I37" i="1"/>
  <c r="I36" i="1"/>
  <c r="I34" i="1"/>
  <c r="I33" i="1"/>
  <c r="I32" i="1"/>
  <c r="I31" i="1"/>
  <c r="I30" i="1"/>
  <c r="I29" i="1"/>
  <c r="I28" i="1"/>
  <c r="I27" i="1"/>
  <c r="I26" i="1"/>
  <c r="I25" i="1"/>
  <c r="I24" i="1"/>
  <c r="I23" i="1"/>
  <c r="I20" i="1"/>
  <c r="I17" i="1"/>
  <c r="I19" i="1"/>
</calcChain>
</file>

<file path=xl/sharedStrings.xml><?xml version="1.0" encoding="utf-8"?>
<sst xmlns="http://schemas.openxmlformats.org/spreadsheetml/2006/main" count="413" uniqueCount="232">
  <si>
    <t>排序</t>
  </si>
  <si>
    <t>書名</t>
  </si>
  <si>
    <t>作者</t>
  </si>
  <si>
    <t>出版社</t>
  </si>
  <si>
    <t>出版地</t>
  </si>
  <si>
    <t>ISBN</t>
  </si>
  <si>
    <t>小計</t>
  </si>
  <si>
    <t>是否為</t>
  </si>
  <si>
    <t>是否含</t>
  </si>
  <si>
    <t>備註</t>
  </si>
  <si>
    <t>(國家)</t>
  </si>
  <si>
    <t>套書</t>
  </si>
  <si>
    <t>光碟</t>
  </si>
  <si>
    <t>教師用書</t>
  </si>
  <si>
    <t xml:space="preserve">康原
 </t>
    <phoneticPr fontId="3" type="noConversion"/>
  </si>
  <si>
    <t xml:space="preserve">晨星 </t>
    <phoneticPr fontId="3" type="noConversion"/>
  </si>
  <si>
    <t>台灣</t>
    <phoneticPr fontId="3" type="noConversion"/>
  </si>
  <si>
    <t>否</t>
    <phoneticPr fontId="3" type="noConversion"/>
  </si>
  <si>
    <t>是</t>
    <phoneticPr fontId="3" type="noConversion"/>
  </si>
  <si>
    <t>逗陣來唱囡仔歌Ⅱ 
台灣民俗節慶篇
(附教唱版CD及樂譜)</t>
    <phoneticPr fontId="3" type="noConversion"/>
  </si>
  <si>
    <t>康原</t>
  </si>
  <si>
    <t>晨星</t>
    <phoneticPr fontId="3" type="noConversion"/>
  </si>
  <si>
    <t>台灣</t>
    <phoneticPr fontId="3" type="noConversion"/>
  </si>
  <si>
    <t>否</t>
    <phoneticPr fontId="3" type="noConversion"/>
  </si>
  <si>
    <t>逗陣來唱囡仔歌I：
台灣歌謠動物篇</t>
    <phoneticPr fontId="3" type="noConversion"/>
  </si>
  <si>
    <t>晨星</t>
    <phoneticPr fontId="3" type="noConversion"/>
  </si>
  <si>
    <t>台灣</t>
    <phoneticPr fontId="3" type="noConversion"/>
  </si>
  <si>
    <t>否</t>
    <phoneticPr fontId="3" type="noConversion"/>
  </si>
  <si>
    <t>The Day The Crayons Quit</t>
  </si>
  <si>
    <t>HarperCollins Children's Books</t>
    <phoneticPr fontId="3" type="noConversion"/>
  </si>
  <si>
    <t>英國</t>
  </si>
  <si>
    <t>否</t>
  </si>
  <si>
    <t>Bird &amp; Squirrel on Ice</t>
  </si>
  <si>
    <t>Burks,
James</t>
    <phoneticPr fontId="3" type="noConversion"/>
  </si>
  <si>
    <t>Graphix</t>
  </si>
  <si>
    <t xml:space="preserve">
美國</t>
  </si>
  <si>
    <t>Bird &amp; Squirrel on the Edge</t>
  </si>
  <si>
    <t>美國</t>
  </si>
  <si>
    <t>Bird &amp; Squirrel on Fire</t>
  </si>
  <si>
    <t>Burks,
James</t>
    <phoneticPr fontId="3" type="noConversion"/>
  </si>
  <si>
    <t>Dog Man 1-3: The Epic Collection</t>
  </si>
  <si>
    <t>Pilkey,
Dav</t>
    <phoneticPr fontId="3" type="noConversion"/>
  </si>
  <si>
    <t>是</t>
  </si>
  <si>
    <t>你不可不知道的音樂大師及其作品（上）(三版)</t>
    <phoneticPr fontId="3" type="noConversion"/>
  </si>
  <si>
    <t>華滋出版</t>
    <phoneticPr fontId="3" type="noConversion"/>
  </si>
  <si>
    <t>台灣</t>
    <phoneticPr fontId="3" type="noConversion"/>
  </si>
  <si>
    <t>否</t>
    <phoneticPr fontId="3" type="noConversion"/>
  </si>
  <si>
    <t>否</t>
    <phoneticPr fontId="3" type="noConversion"/>
  </si>
  <si>
    <t>未來出版</t>
    <phoneticPr fontId="3" type="noConversion"/>
  </si>
  <si>
    <t>林良</t>
    <phoneticPr fontId="3" type="noConversion"/>
  </si>
  <si>
    <t>國語日報</t>
    <phoneticPr fontId="3" type="noConversion"/>
  </si>
  <si>
    <t>台灣</t>
  </si>
  <si>
    <t>動物星球偵探事件簿</t>
    <phoneticPr fontId="3" type="noConversion"/>
  </si>
  <si>
    <t>王宇清</t>
    <phoneticPr fontId="3" type="noConversion"/>
  </si>
  <si>
    <t>小麥田</t>
  </si>
  <si>
    <t>標點符號歷險記</t>
    <phoneticPr fontId="3" type="noConversion"/>
  </si>
  <si>
    <t>周姚萍</t>
    <phoneticPr fontId="3" type="noConversion"/>
  </si>
  <si>
    <t>小魯</t>
    <phoneticPr fontId="3" type="noConversion"/>
  </si>
  <si>
    <t>小步走路</t>
    <phoneticPr fontId="3" type="noConversion"/>
  </si>
  <si>
    <t>賽門.
詹姆斯</t>
    <phoneticPr fontId="3" type="noConversion"/>
  </si>
  <si>
    <t>和英</t>
    <phoneticPr fontId="3" type="noConversion"/>
  </si>
  <si>
    <t>說不完的故事</t>
    <phoneticPr fontId="3" type="noConversion"/>
  </si>
  <si>
    <t>麥克安迪</t>
    <phoneticPr fontId="3" type="noConversion"/>
  </si>
  <si>
    <t>遊目族</t>
    <phoneticPr fontId="3" type="noConversion"/>
  </si>
  <si>
    <t>否</t>
    <phoneticPr fontId="3" type="noConversion"/>
  </si>
  <si>
    <t xml:space="preserve">故事，
寫給所有
人的歷史
團隊 </t>
    <phoneticPr fontId="3" type="noConversion"/>
  </si>
  <si>
    <t>親子天下</t>
    <phoneticPr fontId="3" type="noConversion"/>
  </si>
  <si>
    <t>台灣</t>
    <phoneticPr fontId="3" type="noConversion"/>
  </si>
  <si>
    <t>小熊兄妹的點子屋1：點子屋新開張(改版)</t>
    <phoneticPr fontId="3" type="noConversion"/>
  </si>
  <si>
    <t>哲也</t>
    <phoneticPr fontId="3" type="noConversion"/>
  </si>
  <si>
    <t>親子天下</t>
    <phoneticPr fontId="3" type="noConversion"/>
  </si>
  <si>
    <t>小熊兄妹的點子屋2：不能說的三句話(改版)</t>
    <phoneticPr fontId="3" type="noConversion"/>
  </si>
  <si>
    <t>哲也</t>
    <phoneticPr fontId="3" type="noConversion"/>
  </si>
  <si>
    <t>台灣</t>
    <phoneticPr fontId="3" type="noConversion"/>
  </si>
  <si>
    <t>草上飛科學世界探險：為什麼薯條這麼迷人？</t>
    <phoneticPr fontId="3" type="noConversion"/>
  </si>
  <si>
    <t>張文亮</t>
    <phoneticPr fontId="3" type="noConversion"/>
  </si>
  <si>
    <t>國語日報</t>
    <phoneticPr fontId="3" type="noConversion"/>
  </si>
  <si>
    <t>台灣</t>
    <phoneticPr fontId="3" type="noConversion"/>
  </si>
  <si>
    <t>草上飛科學世界探險：誰能在馬桶上拉小提琴？</t>
    <phoneticPr fontId="3" type="noConversion"/>
  </si>
  <si>
    <t>如何帶一隻恐龍搭電梯：21個有趣的科學思考</t>
    <phoneticPr fontId="3" type="noConversion"/>
  </si>
  <si>
    <t>國語日報</t>
    <phoneticPr fontId="3" type="noConversion"/>
  </si>
  <si>
    <t>當河馬想動的時候再去推牠：52個科學家的趣味思考，改變了這世界！</t>
    <phoneticPr fontId="3" type="noConversion"/>
  </si>
  <si>
    <t>臺灣民間故事嬉遊記1‧青蛙點天燈</t>
    <phoneticPr fontId="3" type="noConversion"/>
  </si>
  <si>
    <t>王文華</t>
    <phoneticPr fontId="3" type="noConversion"/>
  </si>
  <si>
    <t>小光點</t>
    <phoneticPr fontId="3" type="noConversion"/>
  </si>
  <si>
    <t>臺灣民間故事嬉遊記2‧大臣奉旨吃飯</t>
    <phoneticPr fontId="3" type="noConversion"/>
  </si>
  <si>
    <t>臺灣民間故事嬉遊記3‧白油漆學說謊</t>
    <phoneticPr fontId="3" type="noConversion"/>
  </si>
  <si>
    <t xml:space="preserve"> 王文華</t>
    <phoneticPr fontId="3" type="noConversion"/>
  </si>
  <si>
    <t>臺灣民間故事嬉遊記4‧傻瓜變城隍</t>
    <phoneticPr fontId="3" type="noConversion"/>
  </si>
  <si>
    <t>你不可不知道的音樂大師及其作品（下）(三版)</t>
    <phoneticPr fontId="3" type="noConversion"/>
  </si>
  <si>
    <t>合計</t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</si>
  <si>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</si>
  <si>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3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</si>
  <si>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</si>
  <si>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</si>
  <si>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</si>
  <si>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</si>
  <si>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</si>
  <si>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</si>
  <si>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</si>
  <si>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連絡電話： 06-7941305#16</t>
    <phoneticPr fontId="3" type="noConversion"/>
  </si>
  <si>
    <t>否</t>
    <phoneticPr fontId="3" type="noConversion"/>
  </si>
  <si>
    <t>屋頂上的貓：素養導向國語文評量設計實務</t>
    <phoneticPr fontId="2" type="noConversion"/>
  </si>
  <si>
    <t xml:space="preserve">幼獅文化 </t>
    <phoneticPr fontId="2" type="noConversion"/>
  </si>
  <si>
    <t>台灣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</si>
  <si>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</si>
  <si>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</si>
  <si>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</si>
  <si>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語文</t>
    <phoneticPr fontId="2" type="noConversion"/>
  </si>
  <si>
    <t>我愛讀繪畫的故事（新版）</t>
    <phoneticPr fontId="2" type="noConversion"/>
  </si>
  <si>
    <t>我愛發明的故事(新版)</t>
    <phoneticPr fontId="2" type="noConversion"/>
  </si>
  <si>
    <t>宋珮</t>
    <phoneticPr fontId="2" type="noConversion"/>
  </si>
  <si>
    <t>劉藍玉</t>
    <phoneticPr fontId="2" type="noConversion"/>
  </si>
  <si>
    <t>小天下</t>
    <phoneticPr fontId="2" type="noConversion"/>
  </si>
  <si>
    <t>小天下</t>
    <phoneticPr fontId="2" type="noConversion"/>
  </si>
  <si>
    <t>台灣</t>
    <phoneticPr fontId="2" type="noConversion"/>
  </si>
  <si>
    <t>原來數學這麼漂亮-30種激發創意的手繪練習</t>
    <phoneticPr fontId="2" type="noConversion"/>
  </si>
  <si>
    <t>畢馨云</t>
    <phoneticPr fontId="2" type="noConversion"/>
  </si>
  <si>
    <t>小天下</t>
    <phoneticPr fontId="2" type="noConversion"/>
  </si>
  <si>
    <t>原來科學這麼好玩-30種翻轉思考的手作活動</t>
    <phoneticPr fontId="2" type="noConversion"/>
  </si>
  <si>
    <t>陳偉民</t>
  </si>
  <si>
    <t>陳偉民</t>
    <phoneticPr fontId="2" type="noConversion"/>
  </si>
  <si>
    <t>台灣</t>
    <phoneticPr fontId="2" type="noConversion"/>
  </si>
  <si>
    <t>神奇酷數學1：奇妙的數與量</t>
    <phoneticPr fontId="2" type="noConversion"/>
  </si>
  <si>
    <t>神奇酷數學2：加減乘除的算術魔法</t>
    <phoneticPr fontId="2" type="noConversion"/>
  </si>
  <si>
    <t>小天下</t>
    <phoneticPr fontId="2" type="noConversion"/>
  </si>
  <si>
    <t>小天下</t>
    <phoneticPr fontId="2" type="noConversion"/>
  </si>
  <si>
    <t>校名：台南市七股區後港國小</t>
    <phoneticPr fontId="3" type="noConversion"/>
  </si>
  <si>
    <t>學校班級最高學生數( 12 )人</t>
    <phoneticPr fontId="3" type="noConversion"/>
  </si>
  <si>
    <t>附件6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</si>
  <si>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3" type="noConversion"/>
  </si>
  <si>
    <t>許育健</t>
    <phoneticPr fontId="2" type="noConversion"/>
  </si>
  <si>
    <t>故事臺灣史：22個改變臺灣的關鍵人物</t>
    <phoneticPr fontId="3" type="noConversion"/>
  </si>
  <si>
    <t>採購
數量</t>
    <phoneticPr fontId="2" type="noConversion"/>
  </si>
  <si>
    <r>
      <rPr>
        <sz val="10"/>
        <color indexed="8"/>
        <rFont val="標楷體"/>
        <family val="4"/>
        <charset val="136"/>
      </rPr>
      <t>定價</t>
    </r>
  </si>
  <si>
    <r>
      <t>(</t>
    </r>
    <r>
      <rPr>
        <sz val="10"/>
        <color indexed="8"/>
        <rFont val="標楷體"/>
        <family val="4"/>
        <charset val="136"/>
      </rPr>
      <t>臺幣</t>
    </r>
    <r>
      <rPr>
        <sz val="10"/>
        <color indexed="8"/>
        <rFont val="Times New Roman"/>
        <family val="1"/>
      </rPr>
      <t>)</t>
    </r>
  </si>
  <si>
    <t>許汝紘</t>
    <phoneticPr fontId="3" type="noConversion"/>
  </si>
  <si>
    <t>彭廣林</t>
    <phoneticPr fontId="3" type="noConversion"/>
  </si>
  <si>
    <t>Drew 
Daywalt,
Oliver
Jeffers</t>
    <phoneticPr fontId="3" type="noConversion"/>
  </si>
  <si>
    <t>音樂，不只是音樂：認識古典音樂的40堂課</t>
    <phoneticPr fontId="3" type="noConversion"/>
  </si>
  <si>
    <t>小奈奈的好好吃蔬菜飯</t>
    <phoneticPr fontId="2" type="noConversion"/>
  </si>
  <si>
    <t>親子天下</t>
    <phoneticPr fontId="2" type="noConversion"/>
  </si>
  <si>
    <t>吉田
隆子</t>
    <phoneticPr fontId="2" type="noConversion"/>
  </si>
  <si>
    <t>台灣</t>
    <phoneticPr fontId="2" type="noConversion"/>
  </si>
  <si>
    <t>王文華</t>
    <phoneticPr fontId="3" type="noConversion"/>
  </si>
  <si>
    <t>Litchfield, David</t>
    <phoneticPr fontId="2" type="noConversion"/>
  </si>
  <si>
    <t>Frances
Lincoln</t>
    <phoneticPr fontId="2" type="noConversion"/>
  </si>
  <si>
    <t>英國</t>
    <phoneticPr fontId="2" type="noConversion"/>
  </si>
  <si>
    <t xml:space="preserve">The Bear and the Piano  (Ages 4-7) </t>
    <phoneticPr fontId="2" type="noConversion"/>
  </si>
  <si>
    <t>河流</t>
    <phoneticPr fontId="2" type="noConversion"/>
  </si>
  <si>
    <t>馬可‧
馬汀</t>
    <phoneticPr fontId="2" type="noConversion"/>
  </si>
  <si>
    <t>上誼文化
公司</t>
    <phoneticPr fontId="2" type="noConversion"/>
  </si>
  <si>
    <t>台灣</t>
    <phoneticPr fontId="2" type="noConversion"/>
  </si>
  <si>
    <t>填表人：    張家甄           教務主任： 林倖儀                校長：方婉真</t>
    <phoneticPr fontId="3" type="noConversion"/>
  </si>
  <si>
    <t>Scholastic</t>
    <phoneticPr fontId="2" type="noConversion"/>
  </si>
  <si>
    <t>Arron Blabey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</si>
  <si>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</si>
  <si>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</si>
  <si>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</si>
  <si>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The Snail and the Whale Book and CD Pack</t>
    <phoneticPr fontId="2" type="noConversion"/>
  </si>
  <si>
    <t>Julia Donaldson,Axel Scheffler</t>
    <phoneticPr fontId="2" type="noConversion"/>
  </si>
  <si>
    <t>Pan Macmillan</t>
    <phoneticPr fontId="2" type="noConversion"/>
  </si>
  <si>
    <t>是</t>
    <phoneticPr fontId="2" type="noConversion"/>
  </si>
  <si>
    <t>否</t>
    <phoneticPr fontId="2" type="noConversion"/>
  </si>
  <si>
    <t>英國</t>
    <phoneticPr fontId="2" type="noConversion"/>
  </si>
  <si>
    <t xml:space="preserve">Pig the Pug (Book + CD) </t>
    <phoneticPr fontId="2" type="noConversion"/>
  </si>
  <si>
    <t>美國</t>
    <phoneticPr fontId="2" type="noConversion"/>
  </si>
  <si>
    <t xml:space="preserve">Disney Princess Sleeping Beauty 睡美人＠ (Read-Along Storybook and CD)  </t>
    <phoneticPr fontId="2" type="noConversion"/>
  </si>
  <si>
    <t>Rusu, Meredith</t>
    <phoneticPr fontId="2" type="noConversion"/>
  </si>
  <si>
    <t>Disney Press</t>
    <phoneticPr fontId="2" type="noConversion"/>
  </si>
  <si>
    <t>否</t>
    <phoneticPr fontId="3" type="noConversion"/>
  </si>
  <si>
    <t>許汝紘</t>
    <phoneticPr fontId="3" type="noConversion"/>
  </si>
  <si>
    <t>和林良爺爺散步去：影子和我‧大自然的悄悄話</t>
    <phoneticPr fontId="3" type="noConversion"/>
  </si>
  <si>
    <t>尼克．阿諾Nick Arnold</t>
    <phoneticPr fontId="2" type="noConversion"/>
  </si>
  <si>
    <t>小天下</t>
    <phoneticPr fontId="2" type="noConversion"/>
  </si>
  <si>
    <t>神奇酷科學 5 地球的生態危機</t>
    <phoneticPr fontId="2" type="noConversion"/>
  </si>
  <si>
    <t>台灣</t>
    <phoneticPr fontId="2" type="noConversion"/>
  </si>
  <si>
    <t>帶不走的小蝸牛：福爾摩莎自然繪本</t>
    <phoneticPr fontId="2" type="noConversion"/>
  </si>
  <si>
    <t>凌拂</t>
    <phoneticPr fontId="2" type="noConversion"/>
  </si>
  <si>
    <t>遠流</t>
    <phoneticPr fontId="2" type="noConversion"/>
  </si>
  <si>
    <t>台灣</t>
    <phoneticPr fontId="2" type="noConversion"/>
  </si>
  <si>
    <t>楓之谷大冒險套書【第五輯】（17~20集）</t>
    <phoneticPr fontId="2" type="noConversion"/>
  </si>
  <si>
    <t>是</t>
    <phoneticPr fontId="2" type="noConversion"/>
  </si>
  <si>
    <t>囡仔歌：大家來唱點仔膠</t>
    <phoneticPr fontId="3" type="noConversion"/>
  </si>
  <si>
    <t>宋道樹</t>
    <phoneticPr fontId="2" type="noConversion"/>
  </si>
  <si>
    <t xml:space="preserve">三采 </t>
    <phoneticPr fontId="2" type="noConversion"/>
  </si>
  <si>
    <t>台灣地圖</t>
  </si>
  <si>
    <t>陳又凌</t>
    <phoneticPr fontId="2" type="noConversion"/>
  </si>
  <si>
    <t>聯經出版
公司</t>
    <phoneticPr fontId="2" type="noConversion"/>
  </si>
  <si>
    <t>台灣</t>
    <phoneticPr fontId="2" type="noConversion"/>
  </si>
  <si>
    <t>否</t>
    <phoneticPr fontId="2" type="noConversion"/>
  </si>
  <si>
    <t>孩子的世界歷史大地圖：從史前時代到21世紀，人類的大冒險與大發現(書後附動動腦Q&amp;A)</t>
    <phoneticPr fontId="2" type="noConversion"/>
  </si>
  <si>
    <t xml:space="preserve">貝特朗‧菲述, 迪迪耶．巴力席維 </t>
    <phoneticPr fontId="2" type="noConversion"/>
  </si>
  <si>
    <t>野人</t>
    <phoneticPr fontId="2" type="noConversion"/>
  </si>
  <si>
    <t>否</t>
    <phoneticPr fontId="2" type="noConversion"/>
  </si>
  <si>
    <t>否</t>
    <phoneticPr fontId="2" type="noConversion"/>
  </si>
  <si>
    <t>臺南遊</t>
    <phoneticPr fontId="2" type="noConversion"/>
  </si>
  <si>
    <t>孫心瑜</t>
    <phoneticPr fontId="2" type="noConversion"/>
  </si>
  <si>
    <t>小魯文化</t>
    <phoneticPr fontId="2" type="noConversion"/>
  </si>
  <si>
    <t>小米有個小袋子</t>
    <phoneticPr fontId="2" type="noConversion"/>
  </si>
  <si>
    <t>台灣</t>
    <phoneticPr fontId="2" type="noConversion"/>
  </si>
  <si>
    <t>台灣</t>
    <phoneticPr fontId="2" type="noConversion"/>
  </si>
  <si>
    <t>蔬菜超人(故事i知識：健康篇)</t>
    <phoneticPr fontId="2" type="noConversion"/>
  </si>
  <si>
    <t xml:space="preserve">林世仁、林哲璋、山鷹等 </t>
    <phoneticPr fontId="2" type="noConversion"/>
  </si>
  <si>
    <t>國語日報</t>
    <phoneticPr fontId="2" type="noConversion"/>
  </si>
  <si>
    <t>神奇柑仔店系列1～4（共四冊）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</si>
  <si>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</si>
  <si>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</si>
  <si>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</si>
  <si>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廣嶋玲子</t>
    <phoneticPr fontId="2" type="noConversion"/>
  </si>
  <si>
    <t>親子天下</t>
    <phoneticPr fontId="2" type="noConversion"/>
  </si>
  <si>
    <t>希望小提琴【含歷史背景小冊+影音光碟〈新生：陳孟和先生訪談實錄〉】</t>
    <phoneticPr fontId="2" type="noConversion"/>
  </si>
  <si>
    <t xml:space="preserve">幸佳慧 </t>
    <phoneticPr fontId="2" type="noConversion"/>
  </si>
  <si>
    <t xml:space="preserve">小天下 </t>
    <phoneticPr fontId="2" type="noConversion"/>
  </si>
  <si>
    <t>台灣</t>
    <phoneticPr fontId="2" type="noConversion"/>
  </si>
  <si>
    <t>蝴蝶朵朵 （附贈應用指導手冊，兩冊不分售）</t>
    <phoneticPr fontId="2" type="noConversion"/>
  </si>
  <si>
    <t>字畝文化</t>
    <phoneticPr fontId="2" type="noConversion"/>
  </si>
  <si>
    <t>幸佳慧</t>
    <phoneticPr fontId="2" type="noConversion"/>
  </si>
  <si>
    <t>台灣</t>
    <phoneticPr fontId="2" type="noConversion"/>
  </si>
  <si>
    <t>否</t>
    <phoneticPr fontId="2" type="noConversion"/>
  </si>
  <si>
    <t>我的第一套食育安全知識繪本套書（共三冊）：甜滋滋的糖、亮晶晶的鹽、香噴噴的麵粉沒有告訴你的祕密</t>
    <phoneticPr fontId="2" type="noConversion"/>
  </si>
  <si>
    <t>朴恩浩</t>
    <phoneticPr fontId="2" type="noConversion"/>
  </si>
  <si>
    <t xml:space="preserve">親子天下 </t>
    <phoneticPr fontId="2" type="noConversion"/>
  </si>
  <si>
    <t>台灣</t>
    <phoneticPr fontId="2" type="noConversion"/>
  </si>
  <si>
    <t>最棒的禮物</t>
    <phoneticPr fontId="2" type="noConversion"/>
  </si>
  <si>
    <t>賴馬</t>
    <phoneticPr fontId="2" type="noConversion"/>
  </si>
  <si>
    <t>親子天下</t>
    <phoneticPr fontId="2" type="noConversion"/>
  </si>
  <si>
    <t>彩色怪獸去上學</t>
    <phoneticPr fontId="2" type="noConversion"/>
  </si>
  <si>
    <t xml:space="preserve">安娜‧耶拿絲 </t>
    <phoneticPr fontId="2" type="noConversion"/>
  </si>
  <si>
    <t>三采</t>
    <phoneticPr fontId="2" type="noConversion"/>
  </si>
  <si>
    <t>台灣</t>
    <phoneticPr fontId="2" type="noConversion"/>
  </si>
  <si>
    <t>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</si>
</sst>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35" x14ac:knownFonts="1">
    <font>
      <sz val="12"/>
      <color theme="1"/>
      <name val="新細明體"/>
      <family val="2"/>
      <charset val="136"/>
      <scheme val="minor"/>
    </font>
    <font>
      <b/>
      <sz val="14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9"/>
      <color indexed="8"/>
      <name val="Times New Roman"/>
      <family val="1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sz val="10"/>
      <color indexed="8"/>
      <name val="Times New Roman"/>
      <family val="1"/>
    </font>
    <font>
      <sz val="9"/>
      <color rgb="FF232323"/>
      <name val="Times New Roman"/>
      <family val="1"/>
    </font>
    <font>
      <sz val="11"/>
      <name val="標楷體"/>
      <family val="4"/>
      <charset val="136"/>
    </font>
    <font>
      <sz val="8"/>
      <name val="標楷體"/>
      <family val="4"/>
      <charset val="136"/>
    </font>
    <font>
      <sz val="12"/>
      <name val="標楷體"/>
      <family val="4"/>
      <charset val="136"/>
    </font>
    <font>
      <sz val="9"/>
      <color theme="1"/>
      <name val="Times New Roman"/>
      <family val="1"/>
    </font>
    <font>
      <sz val="10"/>
      <color rgb="FF232323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8"/>
      <color theme="1"/>
      <name val="標楷體"/>
      <family val="4"/>
      <charset val="136"/>
    </font>
    <font>
      <sz val="8"/>
      <color indexed="8"/>
      <name val="標楷體"/>
      <family val="4"/>
      <charset val="136"/>
    </font>
    <font>
      <sz val="6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0"/>
      <color indexed="8"/>
      <name val="標楷體"/>
      <family val="4"/>
      <charset val="136"/>
    </font>
    <font>
      <sz val="8"/>
      <color theme="1"/>
      <name val="新細明體"/>
      <family val="2"/>
      <charset val="136"/>
      <scheme val="minor"/>
    </font>
    <font>
      <sz val="8"/>
      <color indexed="8"/>
      <name val="Times New Roman"/>
      <family val="1"/>
    </font>
    <font>
      <sz val="8"/>
      <color theme="1"/>
      <name val="新細明體"/>
      <family val="1"/>
      <charset val="136"/>
      <scheme val="minor"/>
    </font>
    <font>
      <sz val="10"/>
      <color theme="1"/>
      <name val="Times New Roman"/>
      <family val="1"/>
    </font>
    <font>
      <sz val="11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1"/>
      <color theme="1"/>
      <name val="Times New Roman"/>
      <family val="1"/>
    </font>
    <font>
      <sz val="10"/>
      <color rgb="FF33333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8" fillId="0" borderId="8" xfId="0" applyFont="1" applyBorder="1">
      <alignment vertical="center"/>
    </xf>
    <xf numFmtId="176" fontId="6" fillId="0" borderId="8" xfId="0" applyNumberFormat="1" applyFont="1" applyBorder="1">
      <alignment vertical="center"/>
    </xf>
    <xf numFmtId="0" fontId="9" fillId="0" borderId="8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176" fontId="10" fillId="0" borderId="8" xfId="0" applyNumberFormat="1" applyFont="1" applyBorder="1">
      <alignment vertical="center"/>
    </xf>
    <xf numFmtId="0" fontId="11" fillId="0" borderId="7" xfId="0" applyFont="1" applyBorder="1" applyAlignment="1">
      <alignment vertical="center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13" fillId="0" borderId="7" xfId="0" applyFont="1" applyBorder="1">
      <alignment vertical="center"/>
    </xf>
    <xf numFmtId="0" fontId="13" fillId="0" borderId="7" xfId="0" applyFont="1" applyBorder="1" applyAlignment="1">
      <alignment vertical="center" wrapText="1"/>
    </xf>
    <xf numFmtId="0" fontId="9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11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6" fillId="0" borderId="11" xfId="0" applyNumberFormat="1" applyFont="1" applyBorder="1">
      <alignment vertical="center"/>
    </xf>
    <xf numFmtId="176" fontId="14" fillId="0" borderId="0" xfId="0" applyNumberFormat="1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>
      <alignment vertical="center"/>
    </xf>
    <xf numFmtId="176" fontId="6" fillId="0" borderId="14" xfId="0" applyNumberFormat="1" applyFont="1" applyBorder="1">
      <alignment vertical="center"/>
    </xf>
    <xf numFmtId="0" fontId="9" fillId="0" borderId="14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22" fillId="0" borderId="0" xfId="0" applyFont="1">
      <alignment vertical="center"/>
    </xf>
    <xf numFmtId="0" fontId="12" fillId="0" borderId="0" xfId="0" applyFont="1">
      <alignment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/>
    </xf>
    <xf numFmtId="0" fontId="23" fillId="0" borderId="0" xfId="0" applyFont="1" applyAlignment="1">
      <alignment vertical="center" wrapText="1"/>
    </xf>
    <xf numFmtId="0" fontId="22" fillId="0" borderId="0" xfId="0" applyFont="1" applyBorder="1" applyAlignment="1">
      <alignment horizontal="left" vertical="center"/>
    </xf>
    <xf numFmtId="0" fontId="12" fillId="0" borderId="8" xfId="0" applyFont="1" applyBorder="1">
      <alignment vertical="center"/>
    </xf>
    <xf numFmtId="0" fontId="5" fillId="0" borderId="0" xfId="0" applyFont="1" applyAlignment="1">
      <alignment vertical="center" wrapText="1"/>
    </xf>
    <xf numFmtId="0" fontId="25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27" fillId="0" borderId="0" xfId="0" applyFont="1">
      <alignment vertical="center"/>
    </xf>
    <xf numFmtId="0" fontId="12" fillId="0" borderId="8" xfId="0" applyFont="1" applyBorder="1" applyAlignment="1">
      <alignment vertical="center" wrapText="1"/>
    </xf>
    <xf numFmtId="0" fontId="12" fillId="0" borderId="14" xfId="0" applyFont="1" applyBorder="1">
      <alignment vertical="center"/>
    </xf>
    <xf numFmtId="0" fontId="28" fillId="0" borderId="11" xfId="0" applyFont="1" applyBorder="1">
      <alignment vertical="center"/>
    </xf>
    <xf numFmtId="0" fontId="29" fillId="0" borderId="0" xfId="0" applyFont="1" applyBorder="1">
      <alignment vertical="center"/>
    </xf>
    <xf numFmtId="0" fontId="26" fillId="0" borderId="5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5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5" fillId="0" borderId="9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2" xfId="0" applyFont="1" applyBorder="1">
      <alignment vertical="center"/>
    </xf>
    <xf numFmtId="0" fontId="17" fillId="0" borderId="0" xfId="0" applyFont="1" applyBorder="1">
      <alignment vertical="center"/>
    </xf>
    <xf numFmtId="0" fontId="26" fillId="0" borderId="11" xfId="0" applyFont="1" applyBorder="1" applyAlignment="1">
      <alignment horizontal="center" vertical="center"/>
    </xf>
    <xf numFmtId="0" fontId="24" fillId="0" borderId="8" xfId="0" applyFont="1" applyBorder="1" applyAlignment="1">
      <alignment horizontal="left" vertical="center"/>
    </xf>
    <xf numFmtId="176" fontId="14" fillId="0" borderId="0" xfId="0" applyNumberFormat="1" applyFont="1">
      <alignment vertical="center"/>
    </xf>
    <xf numFmtId="176" fontId="10" fillId="0" borderId="0" xfId="0" applyNumberFormat="1" applyFont="1">
      <alignment vertical="center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76" fontId="14" fillId="0" borderId="8" xfId="0" applyNumberFormat="1" applyFont="1" applyBorder="1">
      <alignment vertical="center"/>
    </xf>
    <xf numFmtId="0" fontId="22" fillId="0" borderId="8" xfId="0" applyFont="1" applyBorder="1" applyAlignment="1">
      <alignment vertical="center" wrapText="1"/>
    </xf>
    <xf numFmtId="0" fontId="32" fillId="0" borderId="8" xfId="0" applyFont="1" applyBorder="1">
      <alignment vertical="center"/>
    </xf>
    <xf numFmtId="0" fontId="33" fillId="0" borderId="8" xfId="0" applyFont="1" applyBorder="1" applyAlignment="1">
      <alignment horizontal="center" vertical="center"/>
    </xf>
    <xf numFmtId="0" fontId="33" fillId="0" borderId="8" xfId="0" applyFont="1" applyBorder="1">
      <alignment vertical="center"/>
    </xf>
    <xf numFmtId="0" fontId="31" fillId="0" borderId="7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4" fillId="0" borderId="8" xfId="0" applyFont="1" applyBorder="1" applyAlignment="1">
      <alignment vertical="center" wrapText="1"/>
    </xf>
    <xf numFmtId="0" fontId="19" fillId="0" borderId="3" xfId="0" applyFont="1" applyBorder="1">
      <alignment vertical="center"/>
    </xf>
    <xf numFmtId="0" fontId="19" fillId="0" borderId="16" xfId="0" applyFont="1" applyBorder="1">
      <alignment vertical="center"/>
    </xf>
    <xf numFmtId="0" fontId="19" fillId="0" borderId="17" xfId="0" applyFont="1" applyBorder="1">
      <alignment vertical="center"/>
    </xf>
    <xf numFmtId="0" fontId="20" fillId="0" borderId="1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topLeftCell="A55" workbookViewId="0">
      <selection activeCell="L60" sqref="L60"/>
    </sheetView>
  </sheetViews>
  <sheetFormatPr defaultRowHeight="16.5" x14ac:dyDescent="0.25"/>
  <cols>
    <col min="1" max="1" width="4.125" customWidth="1"/>
    <col min="3" max="3" width="5.5" style="30" customWidth="1"/>
    <col min="4" max="4" width="6.625" style="43" customWidth="1"/>
    <col min="5" max="5" width="6.25" style="41" customWidth="1"/>
    <col min="6" max="6" width="11.875" style="71" customWidth="1"/>
    <col min="7" max="7" width="4.5" style="51" customWidth="1"/>
    <col min="8" max="8" width="5.5" style="58" customWidth="1"/>
    <col min="9" max="9" width="4.875" customWidth="1"/>
    <col min="10" max="10" width="6.75" style="29" customWidth="1"/>
    <col min="11" max="11" width="7.125" style="29" customWidth="1"/>
    <col min="12" max="12" width="8.5" style="29" customWidth="1"/>
    <col min="13" max="13" width="14.75" style="64" customWidth="1"/>
  </cols>
  <sheetData>
    <row r="1" spans="1:13" ht="17.25" thickBot="1" x14ac:dyDescent="0.3"/>
    <row r="2" spans="1:13" x14ac:dyDescent="0.25">
      <c r="A2" s="84" t="s">
        <v>129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3" ht="21" x14ac:dyDescent="0.25">
      <c r="A3" s="87" t="s">
        <v>130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13" ht="20.25" thickBot="1" x14ac:dyDescent="0.3">
      <c r="A4" s="93" t="s">
        <v>128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5"/>
    </row>
    <row r="5" spans="1:13" x14ac:dyDescent="0.25">
      <c r="A5" s="96" t="s">
        <v>0</v>
      </c>
      <c r="B5" s="102" t="s">
        <v>1</v>
      </c>
      <c r="C5" s="104" t="s">
        <v>2</v>
      </c>
      <c r="D5" s="106" t="s">
        <v>3</v>
      </c>
      <c r="E5" s="48" t="s">
        <v>4</v>
      </c>
      <c r="F5" s="108" t="s">
        <v>5</v>
      </c>
      <c r="G5" s="110" t="s">
        <v>133</v>
      </c>
      <c r="H5" s="57" t="s">
        <v>134</v>
      </c>
      <c r="I5" s="98" t="s">
        <v>6</v>
      </c>
      <c r="J5" s="62" t="s">
        <v>7</v>
      </c>
      <c r="K5" s="62" t="s">
        <v>8</v>
      </c>
      <c r="L5" s="62" t="s">
        <v>7</v>
      </c>
      <c r="M5" s="100" t="s">
        <v>9</v>
      </c>
    </row>
    <row r="6" spans="1:13" ht="17.25" thickBot="1" x14ac:dyDescent="0.3">
      <c r="A6" s="97"/>
      <c r="B6" s="103"/>
      <c r="C6" s="105"/>
      <c r="D6" s="107"/>
      <c r="E6" s="49" t="s">
        <v>10</v>
      </c>
      <c r="F6" s="109"/>
      <c r="G6" s="111"/>
      <c r="H6" s="52" t="s">
        <v>135</v>
      </c>
      <c r="I6" s="99"/>
      <c r="J6" s="63" t="s">
        <v>11</v>
      </c>
      <c r="K6" s="63" t="s">
        <v>12</v>
      </c>
      <c r="L6" s="63" t="s">
        <v>13</v>
      </c>
      <c r="M6" s="101"/>
    </row>
    <row r="7" spans="1:13" ht="72" thickBot="1" x14ac:dyDescent="0.3">
      <c r="A7" s="23">
        <v>1</v>
      </c>
      <c r="B7" s="6" t="s">
        <v>102</v>
      </c>
      <c r="C7" s="9" t="s">
        <v>131</v>
      </c>
      <c r="D7" s="39" t="s">
        <v>103</v>
      </c>
      <c r="E7" s="3" t="s">
        <v>104</v>
      </c>
      <c r="F7" s="4">
        <v>9789864491193</v>
      </c>
      <c r="G7" s="52">
        <v>2</v>
      </c>
      <c r="H7" s="52">
        <v>280</v>
      </c>
      <c r="I7" s="5">
        <f t="shared" ref="I7:I20" si="0">G7*H7</f>
        <v>560</v>
      </c>
      <c r="J7" s="49" t="s">
        <v>105</v>
      </c>
      <c r="K7" s="49" t="s">
        <v>106</v>
      </c>
      <c r="L7" s="49" t="s">
        <v>107</v>
      </c>
      <c r="M7" s="65" t="s">
        <v>108</v>
      </c>
    </row>
    <row r="8" spans="1:13" ht="63.75" thickBot="1" x14ac:dyDescent="0.3">
      <c r="A8" s="23">
        <v>2</v>
      </c>
      <c r="B8" s="8" t="s">
        <v>28</v>
      </c>
      <c r="C8" s="10" t="s">
        <v>138</v>
      </c>
      <c r="D8" s="44" t="s">
        <v>29</v>
      </c>
      <c r="E8" s="3" t="s">
        <v>30</v>
      </c>
      <c r="F8" s="4">
        <v>9780007513765</v>
      </c>
      <c r="G8" s="52">
        <v>1</v>
      </c>
      <c r="H8" s="52">
        <v>384</v>
      </c>
      <c r="I8" s="5">
        <f t="shared" si="0"/>
        <v>384</v>
      </c>
      <c r="J8" s="49" t="s">
        <v>31</v>
      </c>
      <c r="K8" s="49" t="s">
        <v>31</v>
      </c>
      <c r="L8" s="49" t="s">
        <v>31</v>
      </c>
      <c r="M8" s="65"/>
    </row>
    <row r="9" spans="1:13" ht="48" thickBot="1" x14ac:dyDescent="0.3">
      <c r="A9" s="23">
        <v>3</v>
      </c>
      <c r="B9" s="8" t="s">
        <v>32</v>
      </c>
      <c r="C9" s="10" t="s">
        <v>33</v>
      </c>
      <c r="D9" s="39" t="s">
        <v>34</v>
      </c>
      <c r="E9" s="11" t="s">
        <v>35</v>
      </c>
      <c r="F9" s="4">
        <v>9780545563185</v>
      </c>
      <c r="G9" s="52">
        <v>1</v>
      </c>
      <c r="H9" s="52">
        <v>350</v>
      </c>
      <c r="I9" s="5">
        <f t="shared" si="0"/>
        <v>350</v>
      </c>
      <c r="J9" s="49" t="s">
        <v>31</v>
      </c>
      <c r="K9" s="49" t="s">
        <v>31</v>
      </c>
      <c r="L9" s="49" t="s">
        <v>31</v>
      </c>
      <c r="M9" s="65"/>
    </row>
    <row r="10" spans="1:13" ht="63.75" thickBot="1" x14ac:dyDescent="0.3">
      <c r="A10" s="74">
        <v>4</v>
      </c>
      <c r="B10" s="8" t="s">
        <v>36</v>
      </c>
      <c r="C10" s="10" t="s">
        <v>33</v>
      </c>
      <c r="D10" s="39" t="s">
        <v>34</v>
      </c>
      <c r="E10" s="3" t="s">
        <v>37</v>
      </c>
      <c r="F10" s="4">
        <v>9780545804264</v>
      </c>
      <c r="G10" s="52">
        <v>1</v>
      </c>
      <c r="H10" s="52">
        <v>350</v>
      </c>
      <c r="I10" s="5">
        <f t="shared" si="0"/>
        <v>350</v>
      </c>
      <c r="J10" s="49" t="s">
        <v>31</v>
      </c>
      <c r="K10" s="49" t="s">
        <v>31</v>
      </c>
      <c r="L10" s="49" t="s">
        <v>31</v>
      </c>
      <c r="M10" s="65"/>
    </row>
    <row r="11" spans="1:13" ht="48" thickBot="1" x14ac:dyDescent="0.3">
      <c r="A11" s="82">
        <v>5</v>
      </c>
      <c r="B11" s="8" t="s">
        <v>38</v>
      </c>
      <c r="C11" s="10" t="s">
        <v>39</v>
      </c>
      <c r="D11" s="39" t="s">
        <v>34</v>
      </c>
      <c r="E11" s="3" t="s">
        <v>37</v>
      </c>
      <c r="F11" s="4">
        <v>9780545804301</v>
      </c>
      <c r="G11" s="52">
        <v>1</v>
      </c>
      <c r="H11" s="52">
        <v>350</v>
      </c>
      <c r="I11" s="5">
        <f t="shared" si="0"/>
        <v>350</v>
      </c>
      <c r="J11" s="49" t="s">
        <v>31</v>
      </c>
      <c r="K11" s="49" t="s">
        <v>31</v>
      </c>
      <c r="L11" s="49" t="s">
        <v>31</v>
      </c>
      <c r="M11" s="65"/>
    </row>
    <row r="12" spans="1:13" ht="79.5" thickBot="1" x14ac:dyDescent="0.3">
      <c r="A12" s="82">
        <v>6</v>
      </c>
      <c r="B12" s="8" t="s">
        <v>40</v>
      </c>
      <c r="C12" s="10" t="s">
        <v>41</v>
      </c>
      <c r="D12" s="39" t="s">
        <v>34</v>
      </c>
      <c r="E12" s="11" t="s">
        <v>35</v>
      </c>
      <c r="F12" s="4">
        <v>9781338230642</v>
      </c>
      <c r="G12" s="52">
        <v>1</v>
      </c>
      <c r="H12" s="52">
        <v>1049</v>
      </c>
      <c r="I12" s="5">
        <f t="shared" si="0"/>
        <v>1049</v>
      </c>
      <c r="J12" s="49" t="s">
        <v>42</v>
      </c>
      <c r="K12" s="49" t="s">
        <v>31</v>
      </c>
      <c r="L12" s="49" t="s">
        <v>31</v>
      </c>
      <c r="M12" s="65"/>
    </row>
    <row r="13" spans="1:13" ht="79.5" thickBot="1" x14ac:dyDescent="0.3">
      <c r="A13" s="82">
        <v>7</v>
      </c>
      <c r="B13" s="8" t="s">
        <v>148</v>
      </c>
      <c r="C13" s="10" t="s">
        <v>145</v>
      </c>
      <c r="D13" s="44" t="s">
        <v>146</v>
      </c>
      <c r="E13" s="11" t="s">
        <v>147</v>
      </c>
      <c r="F13" s="4">
        <v>9781847807182</v>
      </c>
      <c r="G13" s="52">
        <v>1</v>
      </c>
      <c r="H13" s="52">
        <v>385</v>
      </c>
      <c r="I13" s="5">
        <f t="shared" si="0"/>
        <v>385</v>
      </c>
      <c r="J13" s="49" t="s">
        <v>31</v>
      </c>
      <c r="K13" s="49" t="s">
        <v>31</v>
      </c>
      <c r="L13" s="49" t="s">
        <v>31</v>
      </c>
      <c r="M13" s="65"/>
    </row>
    <row r="14" spans="1:13" ht="63.6" customHeight="1" thickBot="1" x14ac:dyDescent="0.3">
      <c r="A14" s="82">
        <v>8</v>
      </c>
      <c r="B14" s="8" t="s">
        <v>165</v>
      </c>
      <c r="C14" s="10" t="s">
        <v>155</v>
      </c>
      <c r="D14" s="44" t="s">
        <v>154</v>
      </c>
      <c r="E14" s="11" t="s">
        <v>166</v>
      </c>
      <c r="F14" s="4">
        <v>9789810989958</v>
      </c>
      <c r="G14" s="52">
        <v>1</v>
      </c>
      <c r="H14" s="52">
        <v>350</v>
      </c>
      <c r="I14" s="5">
        <f t="shared" si="0"/>
        <v>350</v>
      </c>
      <c r="J14" s="49" t="s">
        <v>156</v>
      </c>
      <c r="K14" s="49" t="s">
        <v>157</v>
      </c>
      <c r="L14" s="49" t="s">
        <v>158</v>
      </c>
      <c r="M14" s="65"/>
    </row>
    <row r="15" spans="1:13" ht="160.9" customHeight="1" thickBot="1" x14ac:dyDescent="0.3">
      <c r="A15" s="82">
        <v>9</v>
      </c>
      <c r="B15" s="8" t="s">
        <v>167</v>
      </c>
      <c r="C15" s="10" t="s">
        <v>168</v>
      </c>
      <c r="D15" s="44" t="s">
        <v>169</v>
      </c>
      <c r="E15" s="11" t="s">
        <v>166</v>
      </c>
      <c r="F15" s="4">
        <v>9781423198949</v>
      </c>
      <c r="G15" s="52">
        <v>1</v>
      </c>
      <c r="H15" s="52">
        <v>245</v>
      </c>
      <c r="I15" s="5">
        <f t="shared" si="0"/>
        <v>245</v>
      </c>
      <c r="J15" s="49" t="s">
        <v>156</v>
      </c>
      <c r="K15" s="49" t="s">
        <v>157</v>
      </c>
      <c r="L15" s="49" t="s">
        <v>158</v>
      </c>
      <c r="M15" s="65"/>
    </row>
    <row r="16" spans="1:13" ht="95.45" customHeight="1" thickBot="1" x14ac:dyDescent="0.3">
      <c r="A16" s="82">
        <v>10</v>
      </c>
      <c r="B16" s="8" t="s">
        <v>159</v>
      </c>
      <c r="C16" s="10" t="s">
        <v>160</v>
      </c>
      <c r="D16" s="44" t="s">
        <v>161</v>
      </c>
      <c r="E16" s="11" t="s">
        <v>164</v>
      </c>
      <c r="F16" s="4">
        <v>9781509815265</v>
      </c>
      <c r="G16" s="52">
        <v>1</v>
      </c>
      <c r="H16" s="52">
        <v>450</v>
      </c>
      <c r="I16" s="5">
        <f t="shared" si="0"/>
        <v>450</v>
      </c>
      <c r="J16" s="49" t="s">
        <v>158</v>
      </c>
      <c r="K16" s="49" t="s">
        <v>162</v>
      </c>
      <c r="L16" s="49" t="s">
        <v>163</v>
      </c>
      <c r="M16" s="65"/>
    </row>
    <row r="17" spans="1:13" ht="57.75" thickBot="1" x14ac:dyDescent="0.3">
      <c r="A17" s="82">
        <v>11</v>
      </c>
      <c r="B17" s="6" t="s">
        <v>24</v>
      </c>
      <c r="C17" s="9" t="s">
        <v>20</v>
      </c>
      <c r="D17" s="39" t="s">
        <v>25</v>
      </c>
      <c r="E17" s="3" t="s">
        <v>26</v>
      </c>
      <c r="F17" s="7">
        <v>9789861773124</v>
      </c>
      <c r="G17" s="52">
        <v>1</v>
      </c>
      <c r="H17" s="52">
        <v>350</v>
      </c>
      <c r="I17" s="5">
        <f t="shared" si="0"/>
        <v>350</v>
      </c>
      <c r="J17" s="49" t="s">
        <v>27</v>
      </c>
      <c r="K17" s="49" t="s">
        <v>18</v>
      </c>
      <c r="L17" s="49" t="s">
        <v>64</v>
      </c>
      <c r="M17" s="65"/>
    </row>
    <row r="18" spans="1:13" ht="86.25" thickBot="1" x14ac:dyDescent="0.3">
      <c r="A18" s="82">
        <v>12</v>
      </c>
      <c r="B18" s="6" t="s">
        <v>19</v>
      </c>
      <c r="C18" s="9" t="s">
        <v>20</v>
      </c>
      <c r="D18" s="39" t="s">
        <v>21</v>
      </c>
      <c r="E18" s="3" t="s">
        <v>22</v>
      </c>
      <c r="F18" s="4">
        <v>9789861773612</v>
      </c>
      <c r="G18" s="52">
        <v>1</v>
      </c>
      <c r="H18" s="52">
        <v>350</v>
      </c>
      <c r="I18" s="5">
        <f t="shared" si="0"/>
        <v>350</v>
      </c>
      <c r="J18" s="49" t="s">
        <v>23</v>
      </c>
      <c r="K18" s="49" t="s">
        <v>18</v>
      </c>
      <c r="L18" s="49" t="s">
        <v>31</v>
      </c>
      <c r="M18" s="65"/>
    </row>
    <row r="19" spans="1:13" ht="34.5" thickBot="1" x14ac:dyDescent="0.3">
      <c r="A19" s="82">
        <v>13</v>
      </c>
      <c r="B19" s="2" t="s">
        <v>183</v>
      </c>
      <c r="C19" s="10" t="s">
        <v>14</v>
      </c>
      <c r="D19" s="39" t="s">
        <v>15</v>
      </c>
      <c r="E19" s="3" t="s">
        <v>16</v>
      </c>
      <c r="F19" s="4">
        <v>9789861773728</v>
      </c>
      <c r="G19" s="52">
        <v>1</v>
      </c>
      <c r="H19" s="52">
        <v>450</v>
      </c>
      <c r="I19" s="5">
        <f t="shared" si="0"/>
        <v>450</v>
      </c>
      <c r="J19" s="49" t="s">
        <v>17</v>
      </c>
      <c r="K19" s="49" t="s">
        <v>18</v>
      </c>
      <c r="L19" s="49" t="s">
        <v>101</v>
      </c>
      <c r="M19" s="65"/>
    </row>
    <row r="20" spans="1:13" ht="72" thickBot="1" x14ac:dyDescent="0.3">
      <c r="A20" s="82">
        <v>14</v>
      </c>
      <c r="B20" s="6" t="s">
        <v>139</v>
      </c>
      <c r="C20" s="9" t="s">
        <v>137</v>
      </c>
      <c r="D20" s="39" t="s">
        <v>48</v>
      </c>
      <c r="E20" s="3" t="s">
        <v>45</v>
      </c>
      <c r="F20" s="4">
        <v>9789864796229</v>
      </c>
      <c r="G20" s="52">
        <v>1</v>
      </c>
      <c r="H20" s="52">
        <v>350</v>
      </c>
      <c r="I20" s="5">
        <f t="shared" si="0"/>
        <v>350</v>
      </c>
      <c r="J20" s="49" t="s">
        <v>46</v>
      </c>
      <c r="K20" s="49" t="s">
        <v>23</v>
      </c>
      <c r="L20" s="49" t="s">
        <v>46</v>
      </c>
      <c r="M20" s="65"/>
    </row>
    <row r="21" spans="1:13" ht="86.25" thickBot="1" x14ac:dyDescent="0.3">
      <c r="A21" s="82">
        <v>15</v>
      </c>
      <c r="B21" s="6" t="s">
        <v>43</v>
      </c>
      <c r="C21" s="9" t="s">
        <v>136</v>
      </c>
      <c r="D21" s="39" t="s">
        <v>44</v>
      </c>
      <c r="E21" s="3" t="s">
        <v>45</v>
      </c>
      <c r="F21" s="4">
        <v>9789869545112</v>
      </c>
      <c r="G21" s="52">
        <v>1</v>
      </c>
      <c r="H21" s="52">
        <v>450</v>
      </c>
      <c r="I21" s="5">
        <f t="shared" ref="I21:I45" si="1">G21*H21</f>
        <v>450</v>
      </c>
      <c r="J21" s="49" t="s">
        <v>46</v>
      </c>
      <c r="K21" s="49" t="s">
        <v>47</v>
      </c>
      <c r="L21" s="49" t="s">
        <v>17</v>
      </c>
      <c r="M21" s="65"/>
    </row>
    <row r="22" spans="1:13" ht="86.25" thickBot="1" x14ac:dyDescent="0.3">
      <c r="A22" s="82">
        <v>16</v>
      </c>
      <c r="B22" s="6" t="s">
        <v>89</v>
      </c>
      <c r="C22" s="9" t="s">
        <v>171</v>
      </c>
      <c r="D22" s="39" t="s">
        <v>44</v>
      </c>
      <c r="E22" s="3" t="s">
        <v>16</v>
      </c>
      <c r="F22" s="4">
        <v>9789869545129</v>
      </c>
      <c r="G22" s="52">
        <v>1</v>
      </c>
      <c r="H22" s="52">
        <v>450</v>
      </c>
      <c r="I22" s="5">
        <f>G22*H22</f>
        <v>450</v>
      </c>
      <c r="J22" s="49" t="s">
        <v>17</v>
      </c>
      <c r="K22" s="49" t="s">
        <v>17</v>
      </c>
      <c r="L22" s="49" t="s">
        <v>170</v>
      </c>
      <c r="M22" s="65"/>
    </row>
    <row r="23" spans="1:13" ht="86.25" thickBot="1" x14ac:dyDescent="0.3">
      <c r="A23" s="82">
        <v>17</v>
      </c>
      <c r="B23" s="6" t="s">
        <v>172</v>
      </c>
      <c r="C23" s="9" t="s">
        <v>49</v>
      </c>
      <c r="D23" s="39" t="s">
        <v>50</v>
      </c>
      <c r="E23" s="3" t="s">
        <v>51</v>
      </c>
      <c r="F23" s="4">
        <v>9789577518385</v>
      </c>
      <c r="G23" s="52">
        <v>1</v>
      </c>
      <c r="H23" s="52">
        <v>280</v>
      </c>
      <c r="I23" s="5">
        <f t="shared" si="1"/>
        <v>280</v>
      </c>
      <c r="J23" s="49" t="s">
        <v>46</v>
      </c>
      <c r="K23" s="49" t="s">
        <v>46</v>
      </c>
      <c r="L23" s="49" t="s">
        <v>17</v>
      </c>
      <c r="M23" s="65"/>
    </row>
    <row r="24" spans="1:13" ht="43.5" thickBot="1" x14ac:dyDescent="0.3">
      <c r="A24" s="82">
        <v>18</v>
      </c>
      <c r="B24" s="6" t="s">
        <v>52</v>
      </c>
      <c r="C24" s="9" t="s">
        <v>53</v>
      </c>
      <c r="D24" s="39" t="s">
        <v>54</v>
      </c>
      <c r="E24" s="3" t="s">
        <v>26</v>
      </c>
      <c r="F24" s="4">
        <v>9789578544161</v>
      </c>
      <c r="G24" s="52">
        <v>1</v>
      </c>
      <c r="H24" s="52">
        <v>340</v>
      </c>
      <c r="I24" s="5">
        <f t="shared" si="1"/>
        <v>340</v>
      </c>
      <c r="J24" s="49" t="s">
        <v>46</v>
      </c>
      <c r="K24" s="49" t="s">
        <v>17</v>
      </c>
      <c r="L24" s="49" t="s">
        <v>23</v>
      </c>
      <c r="M24" s="65"/>
    </row>
    <row r="25" spans="1:13" ht="29.25" thickBot="1" x14ac:dyDescent="0.3">
      <c r="A25" s="82">
        <v>19</v>
      </c>
      <c r="B25" s="6" t="s">
        <v>55</v>
      </c>
      <c r="C25" s="9" t="s">
        <v>56</v>
      </c>
      <c r="D25" s="39" t="s">
        <v>57</v>
      </c>
      <c r="E25" s="3" t="s">
        <v>45</v>
      </c>
      <c r="F25" s="4">
        <v>9789862110553</v>
      </c>
      <c r="G25" s="52">
        <v>1</v>
      </c>
      <c r="H25" s="52">
        <v>210</v>
      </c>
      <c r="I25" s="5">
        <f t="shared" si="1"/>
        <v>210</v>
      </c>
      <c r="J25" s="49" t="s">
        <v>47</v>
      </c>
      <c r="K25" s="49" t="s">
        <v>23</v>
      </c>
      <c r="L25" s="49" t="s">
        <v>47</v>
      </c>
      <c r="M25" s="65"/>
    </row>
    <row r="26" spans="1:13" ht="21.75" thickBot="1" x14ac:dyDescent="0.3">
      <c r="A26" s="82">
        <v>20</v>
      </c>
      <c r="B26" s="12" t="s">
        <v>58</v>
      </c>
      <c r="C26" s="10" t="s">
        <v>59</v>
      </c>
      <c r="D26" s="39" t="s">
        <v>60</v>
      </c>
      <c r="E26" s="3" t="s">
        <v>45</v>
      </c>
      <c r="F26" s="72">
        <v>9789867942456</v>
      </c>
      <c r="G26" s="52">
        <v>1</v>
      </c>
      <c r="H26" s="52">
        <v>250</v>
      </c>
      <c r="I26" s="5">
        <f t="shared" si="1"/>
        <v>250</v>
      </c>
      <c r="J26" s="49" t="s">
        <v>46</v>
      </c>
      <c r="K26" s="49" t="s">
        <v>46</v>
      </c>
      <c r="L26" s="49" t="s">
        <v>46</v>
      </c>
      <c r="M26" s="65"/>
    </row>
    <row r="27" spans="1:13" ht="33.75" thickBot="1" x14ac:dyDescent="0.3">
      <c r="A27" s="82">
        <v>21</v>
      </c>
      <c r="B27" s="13" t="s">
        <v>61</v>
      </c>
      <c r="C27" s="70" t="s">
        <v>62</v>
      </c>
      <c r="D27" s="39" t="s">
        <v>63</v>
      </c>
      <c r="E27" s="3" t="s">
        <v>22</v>
      </c>
      <c r="F27" s="4">
        <v>4713269120605</v>
      </c>
      <c r="G27" s="52">
        <v>1</v>
      </c>
      <c r="H27" s="52">
        <v>320</v>
      </c>
      <c r="I27" s="5">
        <f t="shared" si="1"/>
        <v>320</v>
      </c>
      <c r="J27" s="49" t="s">
        <v>64</v>
      </c>
      <c r="K27" s="49" t="s">
        <v>46</v>
      </c>
      <c r="L27" s="49" t="s">
        <v>64</v>
      </c>
      <c r="M27" s="65"/>
    </row>
    <row r="28" spans="1:13" ht="105" customHeight="1" thickBot="1" x14ac:dyDescent="0.3">
      <c r="A28" s="82">
        <v>22</v>
      </c>
      <c r="B28" s="13" t="s">
        <v>132</v>
      </c>
      <c r="C28" s="10" t="s">
        <v>65</v>
      </c>
      <c r="D28" s="39" t="s">
        <v>66</v>
      </c>
      <c r="E28" s="3" t="s">
        <v>67</v>
      </c>
      <c r="F28" s="4">
        <v>9789575034955</v>
      </c>
      <c r="G28" s="52">
        <v>1</v>
      </c>
      <c r="H28" s="52">
        <v>380</v>
      </c>
      <c r="I28" s="5">
        <f t="shared" si="1"/>
        <v>380</v>
      </c>
      <c r="J28" s="49" t="s">
        <v>23</v>
      </c>
      <c r="K28" s="49" t="s">
        <v>17</v>
      </c>
      <c r="L28" s="49" t="s">
        <v>23</v>
      </c>
      <c r="M28" s="65"/>
    </row>
    <row r="29" spans="1:13" ht="83.25" thickBot="1" x14ac:dyDescent="0.3">
      <c r="A29" s="82">
        <v>23</v>
      </c>
      <c r="B29" s="13" t="s">
        <v>68</v>
      </c>
      <c r="C29" s="9" t="s">
        <v>69</v>
      </c>
      <c r="D29" s="39" t="s">
        <v>70</v>
      </c>
      <c r="E29" s="3" t="s">
        <v>45</v>
      </c>
      <c r="F29" s="4">
        <v>9789575034672</v>
      </c>
      <c r="G29" s="52">
        <v>1</v>
      </c>
      <c r="H29" s="52">
        <v>260</v>
      </c>
      <c r="I29" s="5">
        <f t="shared" si="1"/>
        <v>260</v>
      </c>
      <c r="J29" s="49" t="s">
        <v>47</v>
      </c>
      <c r="K29" s="49" t="s">
        <v>47</v>
      </c>
      <c r="L29" s="49" t="s">
        <v>46</v>
      </c>
      <c r="M29" s="65"/>
    </row>
    <row r="30" spans="1:13" ht="83.25" thickBot="1" x14ac:dyDescent="0.3">
      <c r="A30" s="82">
        <v>24</v>
      </c>
      <c r="B30" s="13" t="s">
        <v>71</v>
      </c>
      <c r="C30" s="9" t="s">
        <v>72</v>
      </c>
      <c r="D30" s="39" t="s">
        <v>70</v>
      </c>
      <c r="E30" s="3" t="s">
        <v>73</v>
      </c>
      <c r="F30" s="4">
        <v>9789575034689</v>
      </c>
      <c r="G30" s="52">
        <v>1</v>
      </c>
      <c r="H30" s="52">
        <v>260</v>
      </c>
      <c r="I30" s="5">
        <f t="shared" si="1"/>
        <v>260</v>
      </c>
      <c r="J30" s="49" t="s">
        <v>46</v>
      </c>
      <c r="K30" s="49" t="s">
        <v>17</v>
      </c>
      <c r="L30" s="49" t="s">
        <v>46</v>
      </c>
      <c r="M30" s="65"/>
    </row>
    <row r="31" spans="1:13" ht="83.25" thickBot="1" x14ac:dyDescent="0.3">
      <c r="A31" s="82">
        <v>25</v>
      </c>
      <c r="B31" s="13" t="s">
        <v>74</v>
      </c>
      <c r="C31" s="31" t="s">
        <v>75</v>
      </c>
      <c r="D31" s="39" t="s">
        <v>76</v>
      </c>
      <c r="E31" s="3" t="s">
        <v>77</v>
      </c>
      <c r="F31" s="4">
        <v>9789577516299</v>
      </c>
      <c r="G31" s="52">
        <v>1</v>
      </c>
      <c r="H31" s="52">
        <v>230</v>
      </c>
      <c r="I31" s="5">
        <f t="shared" si="1"/>
        <v>230</v>
      </c>
      <c r="J31" s="49" t="s">
        <v>64</v>
      </c>
      <c r="K31" s="49" t="s">
        <v>46</v>
      </c>
      <c r="L31" s="49" t="s">
        <v>46</v>
      </c>
      <c r="M31" s="65"/>
    </row>
    <row r="32" spans="1:13" ht="99.75" thickBot="1" x14ac:dyDescent="0.3">
      <c r="A32" s="82">
        <v>26</v>
      </c>
      <c r="B32" s="13" t="s">
        <v>78</v>
      </c>
      <c r="C32" s="9" t="s">
        <v>75</v>
      </c>
      <c r="D32" s="39" t="s">
        <v>76</v>
      </c>
      <c r="E32" s="3" t="s">
        <v>45</v>
      </c>
      <c r="F32" s="4">
        <v>9789577516527</v>
      </c>
      <c r="G32" s="52">
        <v>1</v>
      </c>
      <c r="H32" s="52">
        <v>250</v>
      </c>
      <c r="I32" s="5">
        <f t="shared" si="1"/>
        <v>250</v>
      </c>
      <c r="J32" s="49" t="s">
        <v>46</v>
      </c>
      <c r="K32" s="49" t="s">
        <v>46</v>
      </c>
      <c r="L32" s="49" t="s">
        <v>46</v>
      </c>
      <c r="M32" s="65"/>
    </row>
    <row r="33" spans="1:13" ht="83.25" thickBot="1" x14ac:dyDescent="0.3">
      <c r="A33" s="82">
        <v>27</v>
      </c>
      <c r="B33" s="13" t="s">
        <v>79</v>
      </c>
      <c r="C33" s="9" t="s">
        <v>75</v>
      </c>
      <c r="D33" s="39" t="s">
        <v>80</v>
      </c>
      <c r="E33" s="3" t="s">
        <v>45</v>
      </c>
      <c r="F33" s="4">
        <v>9789577516350</v>
      </c>
      <c r="G33" s="52">
        <v>1</v>
      </c>
      <c r="H33" s="52">
        <v>220</v>
      </c>
      <c r="I33" s="5">
        <f t="shared" si="1"/>
        <v>220</v>
      </c>
      <c r="J33" s="49" t="s">
        <v>23</v>
      </c>
      <c r="K33" s="49" t="s">
        <v>47</v>
      </c>
      <c r="L33" s="49" t="s">
        <v>46</v>
      </c>
      <c r="M33" s="65"/>
    </row>
    <row r="34" spans="1:13" ht="132.75" thickBot="1" x14ac:dyDescent="0.3">
      <c r="A34" s="82">
        <v>28</v>
      </c>
      <c r="B34" s="13" t="s">
        <v>81</v>
      </c>
      <c r="C34" s="9" t="s">
        <v>75</v>
      </c>
      <c r="D34" s="39" t="s">
        <v>76</v>
      </c>
      <c r="E34" s="3" t="s">
        <v>45</v>
      </c>
      <c r="F34" s="4">
        <v>9789577516862</v>
      </c>
      <c r="G34" s="52">
        <v>1</v>
      </c>
      <c r="H34" s="52">
        <v>260</v>
      </c>
      <c r="I34" s="5">
        <f t="shared" si="1"/>
        <v>260</v>
      </c>
      <c r="J34" s="49" t="s">
        <v>46</v>
      </c>
      <c r="K34" s="49" t="s">
        <v>46</v>
      </c>
      <c r="L34" s="49" t="s">
        <v>64</v>
      </c>
      <c r="M34" s="65"/>
    </row>
    <row r="35" spans="1:13" ht="50.25" thickBot="1" x14ac:dyDescent="0.3">
      <c r="A35" s="82">
        <v>29</v>
      </c>
      <c r="B35" s="13" t="s">
        <v>140</v>
      </c>
      <c r="C35" s="10" t="s">
        <v>142</v>
      </c>
      <c r="D35" s="39" t="s">
        <v>141</v>
      </c>
      <c r="E35" s="3" t="s">
        <v>143</v>
      </c>
      <c r="F35" s="4">
        <v>9789862418789</v>
      </c>
      <c r="G35" s="52">
        <v>1</v>
      </c>
      <c r="H35" s="52">
        <v>300</v>
      </c>
      <c r="I35" s="5">
        <f t="shared" si="1"/>
        <v>300</v>
      </c>
      <c r="J35" s="49" t="s">
        <v>46</v>
      </c>
      <c r="K35" s="49" t="s">
        <v>23</v>
      </c>
      <c r="L35" s="49" t="s">
        <v>46</v>
      </c>
      <c r="M35" s="65"/>
    </row>
    <row r="36" spans="1:13" ht="66.75" thickBot="1" x14ac:dyDescent="0.3">
      <c r="A36" s="82">
        <v>30</v>
      </c>
      <c r="B36" s="13" t="s">
        <v>82</v>
      </c>
      <c r="C36" s="9" t="s">
        <v>83</v>
      </c>
      <c r="D36" s="39" t="s">
        <v>84</v>
      </c>
      <c r="E36" s="3" t="s">
        <v>45</v>
      </c>
      <c r="F36" s="4">
        <v>9789579077613</v>
      </c>
      <c r="G36" s="52">
        <v>1</v>
      </c>
      <c r="H36" s="52">
        <v>320</v>
      </c>
      <c r="I36" s="5">
        <f t="shared" si="1"/>
        <v>320</v>
      </c>
      <c r="J36" s="49" t="s">
        <v>64</v>
      </c>
      <c r="K36" s="49" t="s">
        <v>46</v>
      </c>
      <c r="L36" s="49" t="s">
        <v>46</v>
      </c>
      <c r="M36" s="65"/>
    </row>
    <row r="37" spans="1:13" ht="83.25" thickBot="1" x14ac:dyDescent="0.3">
      <c r="A37" s="82">
        <v>31</v>
      </c>
      <c r="B37" s="13" t="s">
        <v>85</v>
      </c>
      <c r="C37" s="9" t="s">
        <v>144</v>
      </c>
      <c r="D37" s="39" t="s">
        <v>84</v>
      </c>
      <c r="E37" s="3" t="s">
        <v>45</v>
      </c>
      <c r="F37" s="4">
        <v>9789579077620</v>
      </c>
      <c r="G37" s="52">
        <v>1</v>
      </c>
      <c r="H37" s="52">
        <v>320</v>
      </c>
      <c r="I37" s="5">
        <f t="shared" si="1"/>
        <v>320</v>
      </c>
      <c r="J37" s="49" t="s">
        <v>17</v>
      </c>
      <c r="K37" s="49" t="s">
        <v>46</v>
      </c>
      <c r="L37" s="49" t="s">
        <v>46</v>
      </c>
      <c r="M37" s="65"/>
    </row>
    <row r="38" spans="1:13" ht="83.25" thickBot="1" x14ac:dyDescent="0.3">
      <c r="A38" s="82">
        <v>32</v>
      </c>
      <c r="B38" s="13" t="s">
        <v>86</v>
      </c>
      <c r="C38" s="9" t="s">
        <v>87</v>
      </c>
      <c r="D38" s="39" t="s">
        <v>84</v>
      </c>
      <c r="E38" s="3" t="s">
        <v>45</v>
      </c>
      <c r="F38" s="4">
        <v>9789579077637</v>
      </c>
      <c r="G38" s="52">
        <v>1</v>
      </c>
      <c r="H38" s="52">
        <v>320</v>
      </c>
      <c r="I38" s="5">
        <f t="shared" si="1"/>
        <v>320</v>
      </c>
      <c r="J38" s="49" t="s">
        <v>46</v>
      </c>
      <c r="K38" s="49" t="s">
        <v>46</v>
      </c>
      <c r="L38" s="49" t="s">
        <v>17</v>
      </c>
      <c r="M38" s="65"/>
    </row>
    <row r="39" spans="1:13" ht="62.45" customHeight="1" thickBot="1" x14ac:dyDescent="0.3">
      <c r="A39" s="82">
        <v>33</v>
      </c>
      <c r="B39" s="6" t="s">
        <v>88</v>
      </c>
      <c r="C39" s="9" t="s">
        <v>87</v>
      </c>
      <c r="D39" s="39" t="s">
        <v>84</v>
      </c>
      <c r="E39" s="3" t="s">
        <v>45</v>
      </c>
      <c r="F39" s="4">
        <v>9789579077644</v>
      </c>
      <c r="G39" s="52">
        <v>1</v>
      </c>
      <c r="H39" s="52">
        <v>320</v>
      </c>
      <c r="I39" s="5">
        <f t="shared" si="1"/>
        <v>320</v>
      </c>
      <c r="J39" s="49" t="s">
        <v>46</v>
      </c>
      <c r="K39" s="49" t="s">
        <v>46</v>
      </c>
      <c r="L39" s="49" t="s">
        <v>46</v>
      </c>
      <c r="M39" s="65"/>
    </row>
    <row r="40" spans="1:13" ht="57.75" thickBot="1" x14ac:dyDescent="0.3">
      <c r="A40" s="82">
        <v>34</v>
      </c>
      <c r="B40" s="6" t="s">
        <v>177</v>
      </c>
      <c r="C40" s="9" t="s">
        <v>178</v>
      </c>
      <c r="D40" s="39" t="s">
        <v>179</v>
      </c>
      <c r="E40" s="3" t="s">
        <v>180</v>
      </c>
      <c r="F40" s="4">
        <v>9573256517</v>
      </c>
      <c r="G40" s="52">
        <v>1</v>
      </c>
      <c r="H40" s="52">
        <v>280</v>
      </c>
      <c r="I40" s="5">
        <f t="shared" si="1"/>
        <v>280</v>
      </c>
      <c r="J40" s="49" t="s">
        <v>46</v>
      </c>
      <c r="K40" s="49" t="s">
        <v>46</v>
      </c>
      <c r="L40" s="49" t="s">
        <v>170</v>
      </c>
      <c r="M40" s="65"/>
    </row>
    <row r="41" spans="1:13" ht="43.5" thickBot="1" x14ac:dyDescent="0.3">
      <c r="A41" s="82">
        <v>35</v>
      </c>
      <c r="B41" s="24" t="s">
        <v>109</v>
      </c>
      <c r="C41" s="32" t="s">
        <v>111</v>
      </c>
      <c r="D41" s="45" t="s">
        <v>113</v>
      </c>
      <c r="E41" s="28" t="s">
        <v>115</v>
      </c>
      <c r="F41" s="26">
        <v>9789864792757</v>
      </c>
      <c r="G41" s="53">
        <v>1</v>
      </c>
      <c r="H41" s="53">
        <v>480</v>
      </c>
      <c r="I41" s="27">
        <f t="shared" si="1"/>
        <v>480</v>
      </c>
      <c r="J41" s="49" t="s">
        <v>17</v>
      </c>
      <c r="K41" s="49" t="s">
        <v>17</v>
      </c>
      <c r="L41" s="49" t="s">
        <v>17</v>
      </c>
      <c r="M41" s="66"/>
    </row>
    <row r="42" spans="1:13" ht="43.5" thickBot="1" x14ac:dyDescent="0.3">
      <c r="A42" s="82">
        <v>36</v>
      </c>
      <c r="B42" s="24" t="s">
        <v>110</v>
      </c>
      <c r="C42" s="33" t="s">
        <v>112</v>
      </c>
      <c r="D42" s="45" t="s">
        <v>114</v>
      </c>
      <c r="E42" s="25" t="s">
        <v>51</v>
      </c>
      <c r="F42" s="26">
        <v>9789864792764</v>
      </c>
      <c r="G42" s="53">
        <v>1</v>
      </c>
      <c r="H42" s="53">
        <v>480</v>
      </c>
      <c r="I42" s="27">
        <f t="shared" si="1"/>
        <v>480</v>
      </c>
      <c r="J42" s="49" t="s">
        <v>17</v>
      </c>
      <c r="K42" s="49" t="s">
        <v>17</v>
      </c>
      <c r="L42" s="49" t="s">
        <v>17</v>
      </c>
      <c r="M42" s="66"/>
    </row>
    <row r="43" spans="1:13" ht="72" thickBot="1" x14ac:dyDescent="0.3">
      <c r="A43" s="82">
        <v>37</v>
      </c>
      <c r="B43" s="24" t="s">
        <v>116</v>
      </c>
      <c r="C43" s="33" t="s">
        <v>117</v>
      </c>
      <c r="D43" s="45" t="s">
        <v>118</v>
      </c>
      <c r="E43" s="25" t="s">
        <v>104</v>
      </c>
      <c r="F43" s="26">
        <v>9789864790579</v>
      </c>
      <c r="G43" s="53">
        <v>1</v>
      </c>
      <c r="H43" s="53">
        <v>380</v>
      </c>
      <c r="I43" s="27">
        <f t="shared" si="1"/>
        <v>380</v>
      </c>
      <c r="J43" s="49" t="s">
        <v>17</v>
      </c>
      <c r="K43" s="49" t="s">
        <v>17</v>
      </c>
      <c r="L43" s="49" t="s">
        <v>17</v>
      </c>
      <c r="M43" s="66"/>
    </row>
    <row r="44" spans="1:13" ht="72" thickBot="1" x14ac:dyDescent="0.3">
      <c r="A44" s="82">
        <v>38</v>
      </c>
      <c r="B44" s="24" t="s">
        <v>119</v>
      </c>
      <c r="C44" s="33" t="s">
        <v>121</v>
      </c>
      <c r="D44" s="45" t="s">
        <v>118</v>
      </c>
      <c r="E44" s="25" t="s">
        <v>122</v>
      </c>
      <c r="F44" s="26">
        <v>9789864790562</v>
      </c>
      <c r="G44" s="53">
        <v>1</v>
      </c>
      <c r="H44" s="53">
        <v>380</v>
      </c>
      <c r="I44" s="27">
        <f t="shared" si="1"/>
        <v>380</v>
      </c>
      <c r="J44" s="49" t="s">
        <v>17</v>
      </c>
      <c r="K44" s="49" t="s">
        <v>17</v>
      </c>
      <c r="L44" s="49" t="s">
        <v>17</v>
      </c>
      <c r="M44" s="66"/>
    </row>
    <row r="45" spans="1:13" ht="43.5" thickBot="1" x14ac:dyDescent="0.3">
      <c r="A45" s="82">
        <v>39</v>
      </c>
      <c r="B45" s="24" t="s">
        <v>123</v>
      </c>
      <c r="C45" s="34" t="s">
        <v>121</v>
      </c>
      <c r="D45" s="45" t="s">
        <v>125</v>
      </c>
      <c r="E45" s="25" t="s">
        <v>104</v>
      </c>
      <c r="F45" s="26">
        <v>9789863200345</v>
      </c>
      <c r="G45" s="53">
        <v>1</v>
      </c>
      <c r="H45" s="53">
        <v>250</v>
      </c>
      <c r="I45" s="27">
        <f t="shared" si="1"/>
        <v>250</v>
      </c>
      <c r="J45" s="49" t="s">
        <v>17</v>
      </c>
      <c r="K45" s="49" t="s">
        <v>17</v>
      </c>
      <c r="L45" s="49" t="s">
        <v>17</v>
      </c>
      <c r="M45" s="66"/>
    </row>
    <row r="46" spans="1:13" ht="57.75" thickBot="1" x14ac:dyDescent="0.3">
      <c r="A46" s="82">
        <v>40</v>
      </c>
      <c r="B46" s="24" t="s">
        <v>124</v>
      </c>
      <c r="C46" s="35" t="s">
        <v>120</v>
      </c>
      <c r="D46" s="45" t="s">
        <v>126</v>
      </c>
      <c r="E46" s="25" t="s">
        <v>51</v>
      </c>
      <c r="F46" s="26">
        <v>9789863200352</v>
      </c>
      <c r="G46" s="53">
        <v>1</v>
      </c>
      <c r="H46" s="53">
        <v>250</v>
      </c>
      <c r="I46" s="27">
        <f t="shared" ref="I46:I60" si="2">G46*H46</f>
        <v>250</v>
      </c>
      <c r="J46" s="75" t="s">
        <v>17</v>
      </c>
      <c r="K46" s="75" t="s">
        <v>17</v>
      </c>
      <c r="L46" s="75" t="s">
        <v>17</v>
      </c>
      <c r="M46" s="66"/>
    </row>
    <row r="47" spans="1:13" ht="57.75" thickBot="1" x14ac:dyDescent="0.3">
      <c r="A47" s="82">
        <v>41</v>
      </c>
      <c r="B47" s="24" t="s">
        <v>175</v>
      </c>
      <c r="C47" s="35" t="s">
        <v>173</v>
      </c>
      <c r="D47" s="45" t="s">
        <v>174</v>
      </c>
      <c r="E47" s="25" t="s">
        <v>176</v>
      </c>
      <c r="F47" s="26">
        <v>9789862168486</v>
      </c>
      <c r="G47" s="53">
        <v>1</v>
      </c>
      <c r="H47" s="53">
        <v>250</v>
      </c>
      <c r="I47" s="27">
        <f t="shared" si="2"/>
        <v>250</v>
      </c>
      <c r="J47" s="75" t="s">
        <v>17</v>
      </c>
      <c r="K47" s="75" t="s">
        <v>17</v>
      </c>
      <c r="L47" s="75" t="s">
        <v>17</v>
      </c>
      <c r="M47" s="66"/>
    </row>
    <row r="48" spans="1:13" ht="72" thickBot="1" x14ac:dyDescent="0.3">
      <c r="A48" s="82">
        <v>42</v>
      </c>
      <c r="B48" s="24" t="s">
        <v>181</v>
      </c>
      <c r="C48" s="35" t="s">
        <v>184</v>
      </c>
      <c r="D48" s="45" t="s">
        <v>185</v>
      </c>
      <c r="E48" s="25" t="s">
        <v>180</v>
      </c>
      <c r="F48" s="26">
        <v>4710415385598</v>
      </c>
      <c r="G48" s="53">
        <v>1</v>
      </c>
      <c r="H48" s="53">
        <v>1120</v>
      </c>
      <c r="I48" s="27">
        <f t="shared" si="2"/>
        <v>1120</v>
      </c>
      <c r="J48" s="75" t="s">
        <v>182</v>
      </c>
      <c r="K48" s="75" t="s">
        <v>158</v>
      </c>
      <c r="L48" s="75" t="s">
        <v>158</v>
      </c>
      <c r="M48" s="66"/>
    </row>
    <row r="49" spans="1:13" ht="21.75" thickBot="1" x14ac:dyDescent="0.3">
      <c r="A49" s="82">
        <v>43</v>
      </c>
      <c r="B49" s="83" t="s">
        <v>186</v>
      </c>
      <c r="C49" s="34" t="s">
        <v>187</v>
      </c>
      <c r="D49" s="44" t="s">
        <v>188</v>
      </c>
      <c r="E49" s="25" t="s">
        <v>189</v>
      </c>
      <c r="F49" s="26">
        <v>9789570848748</v>
      </c>
      <c r="G49" s="53">
        <v>1</v>
      </c>
      <c r="H49" s="53">
        <v>350</v>
      </c>
      <c r="I49" s="27">
        <f t="shared" si="2"/>
        <v>350</v>
      </c>
      <c r="J49" s="75" t="s">
        <v>158</v>
      </c>
      <c r="K49" s="75" t="s">
        <v>190</v>
      </c>
      <c r="L49" s="75" t="s">
        <v>158</v>
      </c>
      <c r="M49" s="66"/>
    </row>
    <row r="50" spans="1:13" ht="143.25" thickBot="1" x14ac:dyDescent="0.3">
      <c r="A50" s="82">
        <v>44</v>
      </c>
      <c r="B50" s="24" t="s">
        <v>191</v>
      </c>
      <c r="C50" s="35" t="s">
        <v>192</v>
      </c>
      <c r="D50" s="45" t="s">
        <v>193</v>
      </c>
      <c r="E50" s="25" t="s">
        <v>180</v>
      </c>
      <c r="F50" s="26">
        <v>9789863841715</v>
      </c>
      <c r="G50" s="53">
        <v>1</v>
      </c>
      <c r="H50" s="53">
        <v>1000</v>
      </c>
      <c r="I50" s="27">
        <f t="shared" si="2"/>
        <v>1000</v>
      </c>
      <c r="J50" s="75" t="s">
        <v>194</v>
      </c>
      <c r="K50" s="75" t="s">
        <v>158</v>
      </c>
      <c r="L50" s="75" t="s">
        <v>195</v>
      </c>
      <c r="M50" s="66"/>
    </row>
    <row r="51" spans="1:13" ht="17.25" thickBot="1" x14ac:dyDescent="0.3">
      <c r="A51" s="82">
        <v>45</v>
      </c>
      <c r="B51" s="24" t="s">
        <v>196</v>
      </c>
      <c r="C51" s="35" t="s">
        <v>197</v>
      </c>
      <c r="D51" s="45" t="s">
        <v>198</v>
      </c>
      <c r="E51" s="25" t="s">
        <v>200</v>
      </c>
      <c r="F51" s="26">
        <v>9789862116661</v>
      </c>
      <c r="G51" s="53">
        <v>1</v>
      </c>
      <c r="H51" s="53">
        <v>300</v>
      </c>
      <c r="I51" s="27">
        <f t="shared" si="2"/>
        <v>300</v>
      </c>
      <c r="J51" s="75" t="s">
        <v>194</v>
      </c>
      <c r="K51" s="75" t="s">
        <v>158</v>
      </c>
      <c r="L51" s="75" t="s">
        <v>195</v>
      </c>
      <c r="M51" s="66"/>
    </row>
    <row r="52" spans="1:13" ht="29.25" thickBot="1" x14ac:dyDescent="0.3">
      <c r="A52" s="82">
        <v>46</v>
      </c>
      <c r="B52" s="24" t="s">
        <v>199</v>
      </c>
      <c r="C52" s="35" t="s">
        <v>197</v>
      </c>
      <c r="D52" s="45" t="s">
        <v>198</v>
      </c>
      <c r="E52" s="25" t="s">
        <v>201</v>
      </c>
      <c r="F52" s="26">
        <v>9789862113134</v>
      </c>
      <c r="G52" s="53">
        <v>1</v>
      </c>
      <c r="H52" s="53">
        <v>270</v>
      </c>
      <c r="I52" s="27">
        <f t="shared" si="2"/>
        <v>270</v>
      </c>
      <c r="J52" s="75" t="s">
        <v>194</v>
      </c>
      <c r="K52" s="75" t="s">
        <v>158</v>
      </c>
      <c r="L52" s="75" t="s">
        <v>195</v>
      </c>
      <c r="M52" s="66"/>
    </row>
    <row r="53" spans="1:13" ht="57.75" thickBot="1" x14ac:dyDescent="0.3">
      <c r="A53" s="82">
        <v>47</v>
      </c>
      <c r="B53" s="24" t="s">
        <v>202</v>
      </c>
      <c r="C53" s="35" t="s">
        <v>203</v>
      </c>
      <c r="D53" s="45" t="s">
        <v>204</v>
      </c>
      <c r="E53" s="25" t="s">
        <v>189</v>
      </c>
      <c r="F53" s="26">
        <v>9789577516466</v>
      </c>
      <c r="G53" s="53">
        <v>1</v>
      </c>
      <c r="H53" s="53">
        <v>250</v>
      </c>
      <c r="I53" s="27">
        <f t="shared" si="2"/>
        <v>250</v>
      </c>
      <c r="J53" s="75" t="s">
        <v>194</v>
      </c>
      <c r="K53" s="75" t="s">
        <v>158</v>
      </c>
      <c r="L53" s="75" t="s">
        <v>195</v>
      </c>
      <c r="M53" s="66"/>
    </row>
    <row r="54" spans="1:13" ht="57.75" thickBot="1" x14ac:dyDescent="0.3">
      <c r="A54" s="82">
        <v>48</v>
      </c>
      <c r="B54" s="24" t="s">
        <v>205</v>
      </c>
      <c r="C54" s="35" t="s">
        <v>209</v>
      </c>
      <c r="D54" s="45" t="s">
        <v>210</v>
      </c>
      <c r="E54" s="25" t="s">
        <v>180</v>
      </c>
      <c r="F54" s="26">
        <v>4717211025864</v>
      </c>
      <c r="G54" s="53">
        <v>1</v>
      </c>
      <c r="H54" s="53">
        <v>1120</v>
      </c>
      <c r="I54" s="27">
        <f t="shared" si="2"/>
        <v>1120</v>
      </c>
      <c r="J54" s="75" t="s">
        <v>206</v>
      </c>
      <c r="K54" s="75" t="s">
        <v>207</v>
      </c>
      <c r="L54" s="75" t="s">
        <v>208</v>
      </c>
      <c r="M54" s="66"/>
    </row>
    <row r="55" spans="1:13" ht="129" thickBot="1" x14ac:dyDescent="0.3">
      <c r="A55" s="82">
        <v>49</v>
      </c>
      <c r="B55" s="24" t="s">
        <v>211</v>
      </c>
      <c r="C55" s="35" t="s">
        <v>212</v>
      </c>
      <c r="D55" s="45" t="s">
        <v>213</v>
      </c>
      <c r="E55" s="25" t="s">
        <v>214</v>
      </c>
      <c r="F55" s="26">
        <v>9789862169438</v>
      </c>
      <c r="G55" s="53">
        <v>1</v>
      </c>
      <c r="H55" s="53">
        <v>360</v>
      </c>
      <c r="I55" s="27">
        <f t="shared" si="2"/>
        <v>360</v>
      </c>
      <c r="J55" s="75" t="s">
        <v>156</v>
      </c>
      <c r="K55" s="75" t="s">
        <v>162</v>
      </c>
      <c r="L55" s="75" t="s">
        <v>158</v>
      </c>
      <c r="M55" s="66"/>
    </row>
    <row r="56" spans="1:13" ht="72" thickBot="1" x14ac:dyDescent="0.3">
      <c r="A56" s="82">
        <v>50</v>
      </c>
      <c r="B56" s="24" t="s">
        <v>215</v>
      </c>
      <c r="C56" s="35" t="s">
        <v>217</v>
      </c>
      <c r="D56" s="45" t="s">
        <v>216</v>
      </c>
      <c r="E56" s="25" t="s">
        <v>218</v>
      </c>
      <c r="F56" s="4">
        <v>9789578423763</v>
      </c>
      <c r="G56" s="53">
        <v>1</v>
      </c>
      <c r="H56" s="53">
        <v>350</v>
      </c>
      <c r="I56" s="27">
        <f t="shared" si="2"/>
        <v>350</v>
      </c>
      <c r="J56" s="75" t="s">
        <v>158</v>
      </c>
      <c r="K56" s="75" t="s">
        <v>219</v>
      </c>
      <c r="L56" s="75" t="s">
        <v>158</v>
      </c>
      <c r="M56" s="66"/>
    </row>
    <row r="57" spans="1:13" ht="186" thickBot="1" x14ac:dyDescent="0.3">
      <c r="A57" s="82">
        <v>51</v>
      </c>
      <c r="B57" s="24" t="s">
        <v>220</v>
      </c>
      <c r="C57" s="35" t="s">
        <v>221</v>
      </c>
      <c r="D57" s="45" t="s">
        <v>222</v>
      </c>
      <c r="E57" s="25" t="s">
        <v>223</v>
      </c>
      <c r="F57" s="7">
        <v>4717211026496</v>
      </c>
      <c r="G57" s="53">
        <v>1</v>
      </c>
      <c r="H57" s="53">
        <v>960</v>
      </c>
      <c r="I57" s="27">
        <f t="shared" si="2"/>
        <v>960</v>
      </c>
      <c r="J57" s="75" t="s">
        <v>206</v>
      </c>
      <c r="K57" s="75" t="s">
        <v>158</v>
      </c>
      <c r="L57" s="75" t="s">
        <v>158</v>
      </c>
      <c r="M57" s="66"/>
    </row>
    <row r="58" spans="1:13" ht="29.25" thickBot="1" x14ac:dyDescent="0.3">
      <c r="A58" s="82">
        <v>52</v>
      </c>
      <c r="B58" s="24" t="s">
        <v>224</v>
      </c>
      <c r="C58" s="35" t="s">
        <v>225</v>
      </c>
      <c r="D58" s="45" t="s">
        <v>226</v>
      </c>
      <c r="E58" s="25" t="s">
        <v>180</v>
      </c>
      <c r="F58" s="7">
        <v>9789575034382</v>
      </c>
      <c r="G58" s="53">
        <v>1</v>
      </c>
      <c r="H58" s="53">
        <v>360</v>
      </c>
      <c r="I58" s="27">
        <f t="shared" si="2"/>
        <v>360</v>
      </c>
      <c r="J58" s="75" t="s">
        <v>207</v>
      </c>
      <c r="K58" s="75" t="s">
        <v>158</v>
      </c>
      <c r="L58" s="75" t="s">
        <v>158</v>
      </c>
      <c r="M58" s="66"/>
    </row>
    <row r="59" spans="1:13" ht="29.25" thickBot="1" x14ac:dyDescent="0.3">
      <c r="A59" s="82">
        <v>53</v>
      </c>
      <c r="B59" s="24" t="s">
        <v>227</v>
      </c>
      <c r="C59" s="35" t="s">
        <v>228</v>
      </c>
      <c r="D59" s="45" t="s">
        <v>229</v>
      </c>
      <c r="E59" s="25" t="s">
        <v>230</v>
      </c>
      <c r="F59" s="7">
        <v>9789576581687</v>
      </c>
      <c r="G59" s="53">
        <v>1</v>
      </c>
      <c r="H59" s="53">
        <v>300</v>
      </c>
      <c r="I59" s="27">
        <f t="shared" si="2"/>
        <v>300</v>
      </c>
      <c r="J59" s="75" t="s">
        <v>158</v>
      </c>
      <c r="K59" s="75" t="s">
        <v>158</v>
      </c>
      <c r="L59" s="75" t="s">
        <v>231</v>
      </c>
      <c r="M59" s="66"/>
    </row>
    <row r="60" spans="1:13" ht="21.75" thickBot="1" x14ac:dyDescent="0.3">
      <c r="A60" s="82">
        <v>54</v>
      </c>
      <c r="B60" s="81" t="s">
        <v>149</v>
      </c>
      <c r="C60" s="77" t="s">
        <v>150</v>
      </c>
      <c r="D60" s="77" t="s">
        <v>151</v>
      </c>
      <c r="E60" s="78" t="s">
        <v>152</v>
      </c>
      <c r="F60" s="76">
        <v>9789577626172</v>
      </c>
      <c r="G60" s="79">
        <v>1</v>
      </c>
      <c r="H60" s="79">
        <v>350</v>
      </c>
      <c r="I60" s="80">
        <f t="shared" si="2"/>
        <v>350</v>
      </c>
      <c r="J60" s="75" t="s">
        <v>17</v>
      </c>
      <c r="K60" s="75" t="s">
        <v>17</v>
      </c>
      <c r="L60" s="75" t="s">
        <v>17</v>
      </c>
      <c r="M60" s="65"/>
    </row>
    <row r="61" spans="1:13" ht="17.25" thickBot="1" x14ac:dyDescent="0.3">
      <c r="A61" s="1" t="s">
        <v>90</v>
      </c>
      <c r="B61" s="14"/>
      <c r="C61" s="36"/>
      <c r="D61" s="46"/>
      <c r="E61" s="16"/>
      <c r="F61" s="19"/>
      <c r="G61" s="17">
        <f>SUM(G7:G60)</f>
        <v>55</v>
      </c>
      <c r="H61" s="61"/>
      <c r="I61" s="15">
        <f>SUM(I7:I60)</f>
        <v>21553</v>
      </c>
      <c r="J61" s="69"/>
      <c r="K61" s="69"/>
      <c r="L61" s="69"/>
      <c r="M61" s="67"/>
    </row>
    <row r="62" spans="1:13" ht="16.149999999999999" customHeight="1" x14ac:dyDescent="0.25">
      <c r="A62" s="91" t="s">
        <v>91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</row>
    <row r="63" spans="1:13" ht="16.149999999999999" customHeight="1" x14ac:dyDescent="0.25">
      <c r="A63" s="90" t="s">
        <v>92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</row>
    <row r="64" spans="1:13" ht="16.149999999999999" customHeight="1" x14ac:dyDescent="0.25">
      <c r="A64" s="90" t="s">
        <v>93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</row>
    <row r="65" spans="1:13" ht="16.149999999999999" customHeight="1" x14ac:dyDescent="0.25">
      <c r="A65" s="90" t="s">
        <v>94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</row>
    <row r="66" spans="1:13" ht="16.149999999999999" customHeight="1" x14ac:dyDescent="0.25">
      <c r="A66" s="90" t="s">
        <v>95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</row>
    <row r="67" spans="1:13" ht="16.149999999999999" customHeight="1" x14ac:dyDescent="0.25">
      <c r="A67" s="90" t="s">
        <v>96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</row>
    <row r="68" spans="1:13" ht="16.149999999999999" customHeight="1" x14ac:dyDescent="0.25">
      <c r="A68" s="90" t="s">
        <v>97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</row>
    <row r="69" spans="1:13" ht="16.149999999999999" customHeight="1" x14ac:dyDescent="0.25">
      <c r="A69" s="90" t="s">
        <v>98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</row>
    <row r="70" spans="1:13" ht="16.149999999999999" customHeight="1" x14ac:dyDescent="0.25">
      <c r="A70" s="90" t="s">
        <v>99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</row>
    <row r="71" spans="1:13" ht="16.149999999999999" customHeight="1" x14ac:dyDescent="0.25">
      <c r="A71" s="92" t="s">
        <v>127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</row>
    <row r="72" spans="1:13" x14ac:dyDescent="0.25">
      <c r="A72" s="21"/>
      <c r="B72" s="21"/>
      <c r="C72" s="37"/>
      <c r="D72" s="37"/>
      <c r="E72" s="42"/>
      <c r="F72" s="73"/>
      <c r="G72" s="54"/>
      <c r="H72" s="59"/>
      <c r="I72" s="21"/>
      <c r="J72" s="22"/>
      <c r="K72" s="22"/>
      <c r="L72" s="22"/>
      <c r="M72" s="40"/>
    </row>
    <row r="73" spans="1:13" ht="16.149999999999999" customHeight="1" x14ac:dyDescent="0.25">
      <c r="A73" s="90" t="s">
        <v>153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</row>
    <row r="74" spans="1:13" x14ac:dyDescent="0.25">
      <c r="A74" s="21"/>
      <c r="B74" s="21"/>
      <c r="C74" s="37"/>
      <c r="D74" s="37"/>
      <c r="E74" s="42"/>
      <c r="F74" s="73"/>
      <c r="G74" s="54"/>
      <c r="H74" s="59"/>
      <c r="I74" s="21"/>
      <c r="J74" s="22"/>
      <c r="K74" s="22"/>
      <c r="L74" s="22"/>
      <c r="M74" s="40"/>
    </row>
    <row r="75" spans="1:13" x14ac:dyDescent="0.25">
      <c r="A75" s="21"/>
      <c r="B75" s="21"/>
      <c r="C75" s="37"/>
      <c r="D75" s="37"/>
      <c r="E75" s="42"/>
      <c r="F75" s="73"/>
      <c r="G75" s="54"/>
      <c r="H75" s="59"/>
      <c r="I75" s="21"/>
      <c r="J75" s="22"/>
      <c r="K75" s="22"/>
      <c r="L75" s="22"/>
      <c r="M75" s="40"/>
    </row>
    <row r="76" spans="1:13" ht="16.149999999999999" customHeight="1" x14ac:dyDescent="0.25">
      <c r="A76" s="90" t="s">
        <v>100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</row>
    <row r="77" spans="1:13" x14ac:dyDescent="0.25">
      <c r="A77" s="18"/>
      <c r="B77" s="18"/>
      <c r="C77" s="38"/>
      <c r="D77" s="47"/>
      <c r="E77" s="50"/>
      <c r="F77" s="20"/>
      <c r="G77" s="55"/>
      <c r="H77" s="60"/>
      <c r="I77" s="18"/>
      <c r="J77" s="56"/>
      <c r="K77" s="56"/>
      <c r="L77" s="56"/>
      <c r="M77" s="68"/>
    </row>
  </sheetData>
  <mergeCells count="23">
    <mergeCell ref="I5:I6"/>
    <mergeCell ref="M5:M6"/>
    <mergeCell ref="B5:B6"/>
    <mergeCell ref="C5:C6"/>
    <mergeCell ref="D5:D6"/>
    <mergeCell ref="F5:F6"/>
    <mergeCell ref="G5:G6"/>
    <mergeCell ref="A2:M2"/>
    <mergeCell ref="A3:M3"/>
    <mergeCell ref="A76:M76"/>
    <mergeCell ref="A62:M62"/>
    <mergeCell ref="A63:M63"/>
    <mergeCell ref="A64:M64"/>
    <mergeCell ref="A65:M65"/>
    <mergeCell ref="A66:M66"/>
    <mergeCell ref="A67:M67"/>
    <mergeCell ref="A68:M68"/>
    <mergeCell ref="A69:M69"/>
    <mergeCell ref="A70:M70"/>
    <mergeCell ref="A71:M71"/>
    <mergeCell ref="A73:M73"/>
    <mergeCell ref="A4:M4"/>
    <mergeCell ref="A5:A6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M4650G</dc:creator>
  <cp:lastModifiedBy>5A88</cp:lastModifiedBy>
  <cp:lastPrinted>2019-12-16T01:51:37Z</cp:lastPrinted>
  <dcterms:created xsi:type="dcterms:W3CDTF">2019-12-12T13:11:36Z</dcterms:created>
  <dcterms:modified xsi:type="dcterms:W3CDTF">2020-01-02T02:21:21Z</dcterms:modified>
</cp:coreProperties>
</file>