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"/>
    </mc:Choice>
  </mc:AlternateContent>
  <bookViews>
    <workbookView xWindow="0" yWindow="0" windowWidth="19200" windowHeight="8280"/>
  </bookViews>
  <sheets>
    <sheet name="all" sheetId="1" r:id="rId1"/>
  </sheets>
  <calcPr calcId="162913"/>
</workbook>
</file>

<file path=xl/calcChain.xml><?xml version="1.0" encoding="utf-8"?>
<calcChain xmlns="http://schemas.openxmlformats.org/spreadsheetml/2006/main">
  <c r="I67" i="1" l="1"/>
  <c r="I66" i="1" l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69" i="1" l="1"/>
</calcChain>
</file>

<file path=xl/sharedStrings.xml><?xml version="1.0" encoding="utf-8"?>
<sst xmlns="http://schemas.openxmlformats.org/spreadsheetml/2006/main" count="485" uniqueCount="195">
  <si>
    <t>附件6</t>
  </si>
  <si>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臺南市108學年度國民中小學圖書採購書單</t>
    </r>
    <phoneticPr fontId="6" type="noConversion"/>
  </si>
  <si>
    <t>學校班級最高學生數(  14  )人</t>
    <phoneticPr fontId="6" type="noConversion"/>
  </si>
  <si>
    <t>排序</t>
  </si>
  <si>
    <t>書名</t>
  </si>
  <si>
    <t>作者</t>
  </si>
  <si>
    <t>出版社</t>
  </si>
  <si>
    <t>出版地</t>
  </si>
  <si>
    <t>ISBN</t>
  </si>
  <si>
    <t>採購數量</t>
  </si>
  <si>
    <t>定價</t>
  </si>
  <si>
    <t>小計</t>
  </si>
  <si>
    <t>是否為</t>
  </si>
  <si>
    <t>是否含</t>
  </si>
  <si>
    <t>備註</t>
  </si>
  <si>
    <t>(國家)</t>
  </si>
  <si>
    <t>(臺幣)</t>
  </si>
  <si>
    <t>套書</t>
  </si>
  <si>
    <t>光碟</t>
  </si>
  <si>
    <t>教師用書</t>
  </si>
  <si>
    <t>Mo Willems</t>
    <phoneticPr fontId="6" type="noConversion"/>
  </si>
  <si>
    <t>Walker Books</t>
    <phoneticPr fontId="6" type="noConversion"/>
  </si>
  <si>
    <t>英國</t>
    <phoneticPr fontId="6" type="noConversion"/>
  </si>
  <si>
    <t>Y</t>
    <phoneticPr fontId="6" type="noConversion"/>
  </si>
  <si>
    <t>N</t>
    <phoneticPr fontId="6" type="noConversion"/>
  </si>
  <si>
    <t>字的童話</t>
  </si>
  <si>
    <t>林世仁、哲也</t>
  </si>
  <si>
    <t>親子天下</t>
  </si>
  <si>
    <t>台灣</t>
  </si>
  <si>
    <t>是</t>
  </si>
  <si>
    <t>否</t>
  </si>
  <si>
    <t>程式冒險王國：小學生的運算思維與邏輯必修課（三冊套書）</t>
    <phoneticPr fontId="6" type="noConversion"/>
  </si>
  <si>
    <r>
      <t xml:space="preserve">作者： 柳炅嬋  
原文作者： </t>
    </r>
    <r>
      <rPr>
        <sz val="12"/>
        <rFont val="Batang"/>
        <family val="1"/>
        <charset val="129"/>
      </rPr>
      <t>유경선</t>
    </r>
    <phoneticPr fontId="6" type="noConversion"/>
  </si>
  <si>
    <t xml:space="preserve">親子天下 </t>
  </si>
  <si>
    <t>是</t>
    <phoneticPr fontId="6" type="noConversion"/>
  </si>
  <si>
    <t>否</t>
    <phoneticPr fontId="6" type="noConversion"/>
  </si>
  <si>
    <t>作者：松田孝 譯者：卓文怡 李彥樺</t>
  </si>
  <si>
    <t>小熊(共和國)</t>
    <phoneticPr fontId="6" type="noConversion"/>
  </si>
  <si>
    <t>亮傑</t>
  </si>
  <si>
    <t>康軒</t>
  </si>
  <si>
    <t>臺灣</t>
  </si>
  <si>
    <t>阮光民</t>
  </si>
  <si>
    <t>遠流出版事業股份有限公司</t>
  </si>
  <si>
    <r>
      <rPr>
        <sz val="12"/>
        <color indexed="8"/>
        <rFont val="新細明體"/>
        <family val="1"/>
        <charset val="136"/>
      </rPr>
      <t>玩出創意5：50個魔法科學實作</t>
    </r>
  </si>
  <si>
    <t>許良榮著</t>
  </si>
  <si>
    <t>五南圖書出版股份有限公司</t>
  </si>
  <si>
    <t>玩出創意：120個創新科學遊戲</t>
    <phoneticPr fontId="6" type="noConversion"/>
  </si>
  <si>
    <t xml:space="preserve">作者： 許良榮 </t>
  </si>
  <si>
    <t>出版社：五南</t>
  </si>
  <si>
    <t>蝴蝶朵朵（附贈應用指導手冊，兩冊不分售）</t>
    <phoneticPr fontId="6" type="noConversion"/>
  </si>
  <si>
    <t>作者：幸佳慧</t>
  </si>
  <si>
    <t>出版社：字畝文化</t>
  </si>
  <si>
    <t>親愛的</t>
    <phoneticPr fontId="6" type="noConversion"/>
  </si>
  <si>
    <t>作者：幸佳慧</t>
    <phoneticPr fontId="6" type="noConversion"/>
  </si>
  <si>
    <t>出版社：小天下</t>
    <phoneticPr fontId="6" type="noConversion"/>
  </si>
  <si>
    <t>希望小提琴【含歷史背景小冊+影音光碟】</t>
    <phoneticPr fontId="6" type="noConversion"/>
  </si>
  <si>
    <t>親愛的大人：其實我沒有那麼壞，我只是靜不下來</t>
    <phoneticPr fontId="6" type="noConversion"/>
  </si>
  <si>
    <t>作者：幸佳慧,李佳燕</t>
  </si>
  <si>
    <t>版社：尖端</t>
    <phoneticPr fontId="6" type="noConversion"/>
  </si>
  <si>
    <t>金賢與寧兒</t>
    <phoneticPr fontId="6" type="noConversion"/>
  </si>
  <si>
    <t>出版社：小魯文化</t>
  </si>
  <si>
    <t>哇比與莎比</t>
    <phoneticPr fontId="6" type="noConversion"/>
  </si>
  <si>
    <t>掉進兔子洞：幸佳慧帶路，跟著經典童書遊英國</t>
    <phoneticPr fontId="6" type="noConversion"/>
  </si>
  <si>
    <t xml:space="preserve">出版社：親子天下 </t>
  </si>
  <si>
    <t xml:space="preserve">天氣之子 </t>
  </si>
  <si>
    <t>新海誠</t>
  </si>
  <si>
    <t>台灣角川股份有限公司</t>
  </si>
  <si>
    <t>喔，原來如此！ 換個角度認識相對概念</t>
    <phoneticPr fontId="6" type="noConversion"/>
  </si>
  <si>
    <t>蘇珊‧胡德(Susan Hood)</t>
  </si>
  <si>
    <t>台灣東方出版社股份有限公司</t>
    <phoneticPr fontId="6" type="noConversion"/>
  </si>
  <si>
    <t>學思達小學堂3：第11根手指</t>
  </si>
  <si>
    <t>文/張輝誠  圖/楊念蓁</t>
  </si>
  <si>
    <t>親子天下股份有限公司</t>
  </si>
  <si>
    <t>這是水平線</t>
  </si>
  <si>
    <t>谷川俊太郎/著 tupera tupera/繪</t>
  </si>
  <si>
    <t>小魯文化事業股份有限公司</t>
  </si>
  <si>
    <t>螳螂飼養與觀察</t>
  </si>
  <si>
    <t>李季篤</t>
  </si>
  <si>
    <t>晨星出版有限公司</t>
  </si>
  <si>
    <t>偷學生物超能力</t>
  </si>
  <si>
    <t>作者：松田泰子、江口絵理/監修：石田秀輝/繪者：西澤真樹子</t>
  </si>
  <si>
    <t>111個最難忘的故事：第一集 誰能讓公主笑</t>
  </si>
  <si>
    <t>桂文亞等</t>
  </si>
  <si>
    <t>字畝文化</t>
  </si>
  <si>
    <t>111個最難忘的故事：第2集 田能久與大蛇精</t>
  </si>
  <si>
    <t>許書寧等</t>
  </si>
  <si>
    <t>111個最難忘的故事第3集：小獵犬</t>
  </si>
  <si>
    <t>傅林統等</t>
  </si>
  <si>
    <t>111個最難忘的故事：第4集 十二扇窗</t>
  </si>
  <si>
    <t>劉旭恭等</t>
  </si>
  <si>
    <t>我家有個烏龜園</t>
  </si>
  <si>
    <t>童嘉</t>
  </si>
  <si>
    <t>我家有個花果菜園</t>
  </si>
  <si>
    <t>我家有個遊樂園</t>
  </si>
  <si>
    <t>我家蓋了新房子</t>
  </si>
  <si>
    <t>祕密的心情銀行1：大佑的心情存摺</t>
  </si>
  <si>
    <t>藤本美香</t>
  </si>
  <si>
    <t>小天下</t>
  </si>
  <si>
    <t>祕密的心情銀行2：小光的親情存摺</t>
  </si>
  <si>
    <t>小熊兄妹的點子屋1：點子屋新開張</t>
  </si>
  <si>
    <t>哲也</t>
  </si>
  <si>
    <t>小熊兄妹的點子屋2：不能說的三句話</t>
  </si>
  <si>
    <t>超狗神探
Dog Man</t>
  </si>
  <si>
    <t xml:space="preserve">戴夫‧皮爾奇  </t>
  </si>
  <si>
    <t>小皇冠文化</t>
  </si>
  <si>
    <t>9789882166042</t>
  </si>
  <si>
    <t>超狗神探：正義使者
Dog Man Unleased</t>
  </si>
  <si>
    <t>9789882166059</t>
  </si>
  <si>
    <t>超狗神探與蒙面喵喵俠
Dog Man And Cat Kid</t>
  </si>
  <si>
    <t>9789882166073</t>
  </si>
  <si>
    <t>超狗神探：複製邪惡貓
Dog Man A Tale of Two Kitties</t>
  </si>
  <si>
    <t>9789882166066</t>
  </si>
  <si>
    <t>屁屁超人外傳 直升機神犬1：深夜的功夫奇遇記</t>
  </si>
  <si>
    <t>林哲璋</t>
  </si>
  <si>
    <t>親子天下出版</t>
  </si>
  <si>
    <t>9789579095532</t>
  </si>
  <si>
    <t>屁屁超人外傳 直升機神犬2：校長的毛病</t>
  </si>
  <si>
    <t>9789869473712</t>
  </si>
  <si>
    <t>屁屁超人與錯字大師和跳跳娃</t>
  </si>
  <si>
    <t>9789575032234</t>
  </si>
  <si>
    <t>許願椅1</t>
  </si>
  <si>
    <t xml:space="preserve"> 伊妮‧布萊敦</t>
  </si>
  <si>
    <t>小樹文化</t>
  </si>
  <si>
    <t>9789570487039</t>
  </si>
  <si>
    <t>許願椅失蹤了</t>
  </si>
  <si>
    <t>9789570487060</t>
  </si>
  <si>
    <t>許願椅又逃跑了</t>
  </si>
  <si>
    <t>9789570487091</t>
  </si>
  <si>
    <t>岑澎維</t>
  </si>
  <si>
    <t>找不到系列2：找不到山上</t>
  </si>
  <si>
    <t>找不到系列3：找不到校長</t>
  </si>
  <si>
    <t>工作大透視</t>
  </si>
  <si>
    <t>席樂薇．珊莎 </t>
  </si>
  <si>
    <t xml:space="preserve">小天下 </t>
  </si>
  <si>
    <t>你的名字</t>
  </si>
  <si>
    <t>一個人的單車旅行</t>
  </si>
  <si>
    <t>作者： 廖大魚
繪者： 徐至宏</t>
  </si>
  <si>
    <t>小兵</t>
  </si>
  <si>
    <t>檸檬水戰爭</t>
  </si>
  <si>
    <t>作者： 賈桂林‧戴維斯 (Jacqueline Davies)
繪者： 薛慧瑩, 陳佳蕙
譯者： 謝靜雯</t>
  </si>
  <si>
    <t>值得認識的38個：細菌好朋友</t>
  </si>
  <si>
    <t>作者： 陳俊堯
繪者： FOREST</t>
  </si>
  <si>
    <t>國語日報</t>
  </si>
  <si>
    <t>跑道</t>
  </si>
  <si>
    <t>作者： 陳肇宜
繪者： DEER JAN</t>
  </si>
  <si>
    <t>喂.穿裙子的！</t>
  </si>
  <si>
    <t>作者： 張友漁
繪者： 朵兒普拉司</t>
  </si>
  <si>
    <t>幼獅文化</t>
  </si>
  <si>
    <t>黃洋裝的祕密</t>
  </si>
  <si>
    <t>作者： 林滿秋
繪者： 黃立佩</t>
  </si>
  <si>
    <t>通心粉男孩</t>
  </si>
  <si>
    <t>作者： 安德里亞斯．史坦哈弗  (Andreas Steinhofel)
譯者： 潘世娟</t>
  </si>
  <si>
    <t>遠流</t>
  </si>
  <si>
    <t>少年廚俠1：兩王的心結</t>
  </si>
  <si>
    <t>作者： 鄭宗弦  
繪者： 唐唐</t>
  </si>
  <si>
    <t>奇蹟男孩</t>
  </si>
  <si>
    <t>作者： R. J. 帕拉秋( R. J. Palacio)
繪者： 薛慧瑩
譯者： 吳宜潔</t>
  </si>
  <si>
    <t>12歲那天，我賠光了老爸的帳戶</t>
  </si>
  <si>
    <t>作者： 艾莉莎‧布蘭特‧懷絲曼( Elissa Brent Weissman)
譯者： 陳維真</t>
  </si>
  <si>
    <t>大寫出版</t>
  </si>
  <si>
    <t>頭髮: 一部趣味人類史</t>
  </si>
  <si>
    <t>寇特‧史坦恩(Kurt Stenn)</t>
  </si>
  <si>
    <t>聯合文學出版社股份有限公司</t>
  </si>
  <si>
    <t>地中海的眼淚</t>
  </si>
  <si>
    <t>梅麗莎．傅萊敏(Melissa Fleming)</t>
  </si>
  <si>
    <t>春天出版國際文化有限公司</t>
  </si>
  <si>
    <t>合計</t>
  </si>
  <si>
    <t>說明：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</si>
  <si>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6" type="noConversion"/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</si>
  <si>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</si>
  <si>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</si>
  <si>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</si>
  <si>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</si>
  <si>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</si>
  <si>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</si>
  <si>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</si>
  <si>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t>校名：</t>
    <phoneticPr fontId="6" type="noConversion"/>
  </si>
  <si>
    <t>填表人：                                       教務主任：                          校長：</t>
  </si>
  <si>
    <t xml:space="preserve">連絡電話： 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</si>
  <si>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</si>
  <si>
    <t>校名：台南市七股區竹橋國小</t>
    <phoneticPr fontId="2" type="noConversion"/>
  </si>
  <si>
    <t>填表人：徐瑋擎                                       教導主任：黃薇芬                          校長：謝宇笙</t>
    <phoneticPr fontId="2" type="noConversion"/>
  </si>
  <si>
    <t xml:space="preserve">連絡電話：06-7891041#20 </t>
    <phoneticPr fontId="2" type="noConversion"/>
  </si>
  <si>
    <t>找不到系列1：找不到國小</t>
    <phoneticPr fontId="2" type="noConversion"/>
  </si>
  <si>
    <t>【不插電】小學生基礎程式邏輯訓練繪本（共四冊）</t>
    <phoneticPr fontId="2" type="noConversion"/>
  </si>
  <si>
    <t>阿亮老師的科學宅即變套書(共2冊)</t>
    <phoneticPr fontId="2" type="noConversion"/>
  </si>
  <si>
    <t>用九柑仔店 1-5 (5冊合售)</t>
    <phoneticPr fontId="2" type="noConversion"/>
  </si>
  <si>
    <t>The Elephant &amp; Piggie Collection (平裝8書)</t>
    <phoneticPr fontId="6" type="noConversion"/>
  </si>
  <si>
    <t>自然領域</t>
    <phoneticPr fontId="2" type="noConversion"/>
  </si>
  <si>
    <t>Mo Willems’ Pigeon Book Collection</t>
  </si>
  <si>
    <t>Mo Willems</t>
  </si>
  <si>
    <t>英國</t>
  </si>
  <si>
    <t>Y</t>
  </si>
  <si>
    <t>N</t>
  </si>
  <si>
    <t>Walker Books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</si>
</sst>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76" formatCode="0_);[Red]\(0\)"/>
    <numFmt numFmtId="177" formatCode="0_ "/>
    <numFmt numFmtId="178" formatCode="000"/>
    <numFmt numFmtId="179" formatCode="&quot;True&quot;;&quot;True&quot;;&quot;False&quot;"/>
  </numFmts>
  <fonts count="28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b/>
      <sz val="12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b/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8"/>
      <name val="新細明體"/>
      <family val="1"/>
      <charset val="136"/>
      <scheme val="minor"/>
    </font>
    <font>
      <sz val="11"/>
      <color indexed="8"/>
      <name val="細明體"/>
      <family val="3"/>
      <charset val="136"/>
    </font>
    <font>
      <sz val="10"/>
      <color indexed="8"/>
      <name val="細明體"/>
      <family val="3"/>
      <charset val="136"/>
    </font>
    <font>
      <sz val="12"/>
      <name val="新細明體"/>
      <family val="1"/>
      <charset val="136"/>
    </font>
    <font>
      <sz val="12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8"/>
      <name val="Times New Roman"/>
      <family val="1"/>
    </font>
    <font>
      <sz val="12"/>
      <name val="Batang"/>
      <family val="1"/>
      <charset val="129"/>
    </font>
    <font>
      <sz val="12"/>
      <color indexed="8"/>
      <name val="細明體"/>
      <family val="3"/>
      <charset val="136"/>
    </font>
    <font>
      <sz val="12"/>
      <name val="新細明體"/>
      <family val="1"/>
      <charset val="136"/>
      <scheme val="minor"/>
    </font>
    <font>
      <sz val="12"/>
      <color rgb="FF333333"/>
      <name val="新細明體"/>
      <family val="1"/>
      <charset val="136"/>
    </font>
    <font>
      <sz val="12"/>
      <name val="MingLiU"/>
      <family val="3"/>
      <charset val="136"/>
    </font>
    <font>
      <sz val="12"/>
      <color theme="1"/>
      <name val="新細明體"/>
      <family val="1"/>
      <charset val="136"/>
    </font>
    <font>
      <sz val="9"/>
      <color indexed="8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11"/>
      <color indexed="8"/>
      <name val="Times New Roman"/>
      <family val="1"/>
    </font>
    <font>
      <sz val="12"/>
      <color rgb="FF000000"/>
      <name val="PMingLiu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top" wrapText="1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/>
    <xf numFmtId="43" fontId="16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179" fontId="24" fillId="0" borderId="21">
      <alignment horizontal="right"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3" fillId="0" borderId="0"/>
    <xf numFmtId="43" fontId="1" fillId="0" borderId="0" applyFon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76" fontId="13" fillId="2" borderId="9" xfId="1" applyNumberFormat="1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vertical="center" wrapText="1"/>
    </xf>
    <xf numFmtId="0" fontId="16" fillId="0" borderId="9" xfId="0" applyFont="1" applyBorder="1">
      <alignment vertical="center"/>
    </xf>
    <xf numFmtId="0" fontId="17" fillId="0" borderId="9" xfId="0" applyFont="1" applyBorder="1" applyAlignment="1">
      <alignment horizontal="center" vertical="center"/>
    </xf>
    <xf numFmtId="177" fontId="1" fillId="3" borderId="9" xfId="1" applyNumberFormat="1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2" fillId="2" borderId="11" xfId="1" applyFont="1" applyFill="1" applyBorder="1" applyAlignment="1">
      <alignment horizontal="left" vertical="center" wrapText="1"/>
    </xf>
    <xf numFmtId="0" fontId="12" fillId="2" borderId="9" xfId="1" applyFont="1" applyFill="1" applyBorder="1" applyAlignment="1">
      <alignment horizontal="left" vertical="center" wrapText="1"/>
    </xf>
    <xf numFmtId="0" fontId="19" fillId="0" borderId="9" xfId="0" applyFont="1" applyBorder="1" applyAlignment="1">
      <alignment horizontal="center" vertical="center"/>
    </xf>
    <xf numFmtId="176" fontId="20" fillId="2" borderId="9" xfId="1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12" fillId="3" borderId="9" xfId="1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22" fillId="4" borderId="10" xfId="1" applyFont="1" applyFill="1" applyBorder="1" applyAlignment="1">
      <alignment horizontal="center" vertical="center" wrapText="1"/>
    </xf>
    <xf numFmtId="0" fontId="16" fillId="0" borderId="9" xfId="0" applyFont="1" applyBorder="1" applyAlignment="1">
      <alignment vertical="center" wrapText="1"/>
    </xf>
    <xf numFmtId="177" fontId="9" fillId="0" borderId="9" xfId="0" applyNumberFormat="1" applyFont="1" applyBorder="1" applyAlignment="1">
      <alignment horizontal="center" vertical="center"/>
    </xf>
    <xf numFmtId="178" fontId="20" fillId="0" borderId="9" xfId="2" applyNumberFormat="1" applyFont="1" applyFill="1" applyBorder="1" applyAlignment="1">
      <alignment horizontal="center" vertical="center" wrapText="1"/>
    </xf>
    <xf numFmtId="0" fontId="23" fillId="3" borderId="11" xfId="1" applyFont="1" applyFill="1" applyBorder="1" applyAlignment="1">
      <alignment horizontal="left" vertical="center" wrapText="1"/>
    </xf>
    <xf numFmtId="0" fontId="23" fillId="3" borderId="9" xfId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/>
    </xf>
    <xf numFmtId="176" fontId="9" fillId="0" borderId="9" xfId="0" quotePrefix="1" applyNumberFormat="1" applyFont="1" applyBorder="1" applyAlignment="1">
      <alignment horizontal="center" vertical="center"/>
    </xf>
    <xf numFmtId="0" fontId="12" fillId="0" borderId="11" xfId="1" applyFont="1" applyBorder="1" applyAlignment="1">
      <alignment horizontal="left" vertical="center" wrapText="1"/>
    </xf>
    <xf numFmtId="0" fontId="12" fillId="0" borderId="9" xfId="1" applyFont="1" applyBorder="1" applyAlignment="1">
      <alignment horizontal="left" vertical="center" wrapText="1"/>
    </xf>
    <xf numFmtId="176" fontId="20" fillId="0" borderId="9" xfId="1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/>
    </xf>
    <xf numFmtId="177" fontId="0" fillId="5" borderId="9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4" fillId="0" borderId="13" xfId="0" applyFont="1" applyBorder="1">
      <alignment vertical="center"/>
    </xf>
    <xf numFmtId="0" fontId="17" fillId="0" borderId="13" xfId="0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16" fillId="0" borderId="19" xfId="0" applyFont="1" applyBorder="1" applyAlignment="1">
      <alignment vertical="center" wrapText="1"/>
    </xf>
    <xf numFmtId="0" fontId="16" fillId="0" borderId="18" xfId="0" applyFont="1" applyBorder="1" applyAlignment="1">
      <alignment vertical="center" wrapText="1"/>
    </xf>
    <xf numFmtId="0" fontId="17" fillId="0" borderId="18" xfId="0" applyFont="1" applyBorder="1" applyAlignment="1">
      <alignment horizontal="center" vertical="center"/>
    </xf>
    <xf numFmtId="177" fontId="9" fillId="0" borderId="18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0" fillId="0" borderId="9" xfId="0" applyFont="1" applyBorder="1" applyAlignment="1">
      <alignment vertical="center" wrapText="1"/>
    </xf>
    <xf numFmtId="0" fontId="11" fillId="0" borderId="9" xfId="0" applyFont="1" applyBorder="1">
      <alignment vertical="center"/>
    </xf>
    <xf numFmtId="0" fontId="15" fillId="0" borderId="9" xfId="0" applyFont="1" applyBorder="1" applyAlignment="1">
      <alignment horizontal="center" vertical="center"/>
    </xf>
    <xf numFmtId="0" fontId="14" fillId="0" borderId="9" xfId="0" applyFont="1" applyBorder="1">
      <alignment vertical="center"/>
    </xf>
    <xf numFmtId="0" fontId="22" fillId="4" borderId="9" xfId="1" applyFont="1" applyFill="1" applyBorder="1" applyAlignment="1">
      <alignment horizontal="center" vertical="center" wrapText="1"/>
    </xf>
    <xf numFmtId="0" fontId="14" fillId="0" borderId="30" xfId="0" applyFont="1" applyBorder="1">
      <alignment vertical="center"/>
    </xf>
    <xf numFmtId="0" fontId="14" fillId="0" borderId="30" xfId="0" applyFont="1" applyBorder="1" applyAlignment="1">
      <alignment horizontal="center" vertical="center"/>
    </xf>
    <xf numFmtId="176" fontId="13" fillId="2" borderId="9" xfId="1" applyNumberFormat="1" applyFont="1" applyFill="1" applyBorder="1" applyAlignment="1">
      <alignment horizontal="center" vertical="center" wrapText="1"/>
    </xf>
    <xf numFmtId="0" fontId="11" fillId="0" borderId="30" xfId="0" applyFont="1" applyBorder="1">
      <alignment vertical="center"/>
    </xf>
    <xf numFmtId="0" fontId="8" fillId="0" borderId="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vertical="center" wrapText="1"/>
    </xf>
    <xf numFmtId="0" fontId="26" fillId="0" borderId="30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29">
    <cellStyle name="一般" xfId="0" builtinId="0"/>
    <cellStyle name="一般 10 2" xfId="4"/>
    <cellStyle name="一般 12" xfId="5"/>
    <cellStyle name="一般 16 2" xfId="6"/>
    <cellStyle name="一般 2" xfId="2"/>
    <cellStyle name="一般 2 2" xfId="3"/>
    <cellStyle name="一般 2 2 3 2" xfId="7"/>
    <cellStyle name="一般 25" xfId="8"/>
    <cellStyle name="一般 26" xfId="9"/>
    <cellStyle name="一般 3" xfId="10"/>
    <cellStyle name="一般 3 2" xfId="26"/>
    <cellStyle name="一般 31" xfId="11"/>
    <cellStyle name="一般 32" xfId="12"/>
    <cellStyle name="一般 4" xfId="1"/>
    <cellStyle name="一般 4 2" xfId="13"/>
    <cellStyle name="一般 5" xfId="27"/>
    <cellStyle name="千分位 2" xfId="14"/>
    <cellStyle name="千分位 2 2" xfId="15"/>
    <cellStyle name="千分位 2 2 2" xfId="16"/>
    <cellStyle name="千分位 2 2 3" xfId="17"/>
    <cellStyle name="千分位 2 2 4" xfId="18"/>
    <cellStyle name="千分位 2 3" xfId="19"/>
    <cellStyle name="千分位 2 3 2" xfId="28"/>
    <cellStyle name="千分位 2 4" xfId="20"/>
    <cellStyle name="千分位 2 5" xfId="21"/>
    <cellStyle name="千分位 3" xfId="22"/>
    <cellStyle name="千分位 3 2" xfId="23"/>
    <cellStyle name="報價單含折扣(麥兒台北)_xl39" xfId="24"/>
    <cellStyle name="超連結 2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view="pageBreakPreview" zoomScale="25" zoomScaleNormal="100" zoomScaleSheetLayoutView="25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F10" sqref="F10"/>
    </sheetView>
  </sheetViews>
  <sheetFormatPr defaultRowHeight="16.2"/>
  <cols>
    <col min="1" max="1" width="6.21875" customWidth="1"/>
    <col min="2" max="2" width="17" customWidth="1"/>
    <col min="3" max="3" width="16.77734375" customWidth="1"/>
    <col min="4" max="4" width="15.21875" customWidth="1"/>
    <col min="5" max="5" width="8.88671875" style="1" bestFit="1" customWidth="1"/>
    <col min="6" max="6" width="19.77734375" style="1" customWidth="1"/>
    <col min="7" max="7" width="6" style="2" customWidth="1"/>
    <col min="8" max="9" width="8.21875" style="2" customWidth="1"/>
    <col min="10" max="11" width="8.44140625" style="2" bestFit="1" customWidth="1"/>
    <col min="12" max="12" width="10.44140625" style="2" bestFit="1" customWidth="1"/>
    <col min="13" max="13" width="10.21875" style="2" customWidth="1"/>
  </cols>
  <sheetData>
    <row r="1" spans="1:13" ht="16.8" thickBot="1"/>
    <row r="2" spans="1:13">
      <c r="A2" s="73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</row>
    <row r="3" spans="1:13" ht="19.95" customHeight="1">
      <c r="A3" s="76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8"/>
    </row>
    <row r="4" spans="1:13" ht="23.25" customHeight="1" thickBo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1"/>
    </row>
    <row r="5" spans="1:13">
      <c r="A5" s="82" t="s">
        <v>3</v>
      </c>
      <c r="B5" s="84" t="s">
        <v>4</v>
      </c>
      <c r="C5" s="84" t="s">
        <v>5</v>
      </c>
      <c r="D5" s="84" t="s">
        <v>6</v>
      </c>
      <c r="E5" s="3" t="s">
        <v>7</v>
      </c>
      <c r="F5" s="86" t="s">
        <v>8</v>
      </c>
      <c r="G5" s="88" t="s">
        <v>9</v>
      </c>
      <c r="H5" s="3" t="s">
        <v>10</v>
      </c>
      <c r="I5" s="84" t="s">
        <v>11</v>
      </c>
      <c r="J5" s="4" t="s">
        <v>12</v>
      </c>
      <c r="K5" s="4" t="s">
        <v>13</v>
      </c>
      <c r="L5" s="4" t="s">
        <v>12</v>
      </c>
      <c r="M5" s="90" t="s">
        <v>14</v>
      </c>
    </row>
    <row r="6" spans="1:13">
      <c r="A6" s="83"/>
      <c r="B6" s="85"/>
      <c r="C6" s="85"/>
      <c r="D6" s="85"/>
      <c r="E6" s="41" t="s">
        <v>15</v>
      </c>
      <c r="F6" s="87"/>
      <c r="G6" s="89"/>
      <c r="H6" s="41" t="s">
        <v>16</v>
      </c>
      <c r="I6" s="85"/>
      <c r="J6" s="42" t="s">
        <v>17</v>
      </c>
      <c r="K6" s="42" t="s">
        <v>18</v>
      </c>
      <c r="L6" s="42" t="s">
        <v>19</v>
      </c>
      <c r="M6" s="91"/>
    </row>
    <row r="7" spans="1:13" ht="60">
      <c r="A7" s="5">
        <v>1</v>
      </c>
      <c r="B7" s="49" t="s">
        <v>187</v>
      </c>
      <c r="C7" s="49" t="s">
        <v>20</v>
      </c>
      <c r="D7" s="49" t="s">
        <v>21</v>
      </c>
      <c r="E7" s="50" t="s">
        <v>22</v>
      </c>
      <c r="F7" s="6">
        <v>9781406364286</v>
      </c>
      <c r="G7" s="11">
        <v>1</v>
      </c>
      <c r="H7" s="51">
        <v>2635</v>
      </c>
      <c r="I7" s="51">
        <v>2635</v>
      </c>
      <c r="J7" s="17" t="s">
        <v>23</v>
      </c>
      <c r="K7" s="17" t="s">
        <v>24</v>
      </c>
      <c r="L7" s="17" t="s">
        <v>24</v>
      </c>
      <c r="M7" s="52"/>
    </row>
    <row r="8" spans="1:13" ht="42" thickBot="1">
      <c r="A8" s="58">
        <v>2</v>
      </c>
      <c r="B8" s="62" t="s">
        <v>189</v>
      </c>
      <c r="C8" s="61" t="s">
        <v>190</v>
      </c>
      <c r="D8" s="61" t="s">
        <v>194</v>
      </c>
      <c r="E8" s="57" t="s">
        <v>191</v>
      </c>
      <c r="F8" s="56">
        <v>9781406367461</v>
      </c>
      <c r="G8" s="55">
        <v>1</v>
      </c>
      <c r="H8" s="60">
        <v>2307</v>
      </c>
      <c r="I8" s="60">
        <v>2307</v>
      </c>
      <c r="J8" s="59" t="s">
        <v>192</v>
      </c>
      <c r="K8" s="59" t="s">
        <v>193</v>
      </c>
      <c r="L8" s="59" t="s">
        <v>193</v>
      </c>
      <c r="M8" s="54"/>
    </row>
    <row r="9" spans="1:13">
      <c r="A9" s="58">
        <v>3</v>
      </c>
      <c r="B9" s="23" t="s">
        <v>25</v>
      </c>
      <c r="C9" s="8" t="s">
        <v>26</v>
      </c>
      <c r="D9" s="8" t="s">
        <v>27</v>
      </c>
      <c r="E9" s="9" t="s">
        <v>28</v>
      </c>
      <c r="F9" s="10">
        <v>4717211010778</v>
      </c>
      <c r="G9" s="11">
        <v>1</v>
      </c>
      <c r="H9" s="11">
        <v>1820</v>
      </c>
      <c r="I9" s="11">
        <f t="shared" ref="I9:I42" si="0">G9*H9</f>
        <v>1820</v>
      </c>
      <c r="J9" s="11" t="s">
        <v>29</v>
      </c>
      <c r="K9" s="11" t="s">
        <v>30</v>
      </c>
      <c r="L9" s="11" t="s">
        <v>30</v>
      </c>
      <c r="M9" s="11"/>
    </row>
    <row r="10" spans="1:13" ht="64.8">
      <c r="A10" s="58">
        <v>4</v>
      </c>
      <c r="B10" s="14" t="s">
        <v>31</v>
      </c>
      <c r="C10" s="14" t="s">
        <v>32</v>
      </c>
      <c r="D10" s="14" t="s">
        <v>33</v>
      </c>
      <c r="E10" s="15" t="s">
        <v>28</v>
      </c>
      <c r="F10" s="16">
        <v>4717211026410</v>
      </c>
      <c r="G10" s="11">
        <v>1</v>
      </c>
      <c r="H10" s="11">
        <v>1050</v>
      </c>
      <c r="I10" s="11">
        <f t="shared" si="0"/>
        <v>1050</v>
      </c>
      <c r="J10" s="17" t="s">
        <v>34</v>
      </c>
      <c r="K10" s="17" t="s">
        <v>35</v>
      </c>
      <c r="L10" s="17" t="s">
        <v>35</v>
      </c>
      <c r="M10" s="11"/>
    </row>
    <row r="11" spans="1:13" ht="64.8">
      <c r="A11" s="58">
        <v>5</v>
      </c>
      <c r="B11" s="19" t="s">
        <v>184</v>
      </c>
      <c r="C11" s="19" t="s">
        <v>36</v>
      </c>
      <c r="D11" s="20" t="s">
        <v>37</v>
      </c>
      <c r="E11" s="15" t="s">
        <v>28</v>
      </c>
      <c r="F11" s="10">
        <v>9789578640856</v>
      </c>
      <c r="G11" s="21">
        <v>1</v>
      </c>
      <c r="H11" s="11">
        <v>1440</v>
      </c>
      <c r="I11" s="11">
        <f t="shared" si="0"/>
        <v>1440</v>
      </c>
      <c r="J11" s="17" t="s">
        <v>34</v>
      </c>
      <c r="K11" s="17" t="s">
        <v>35</v>
      </c>
      <c r="L11" s="17" t="s">
        <v>35</v>
      </c>
      <c r="M11" s="53"/>
    </row>
    <row r="12" spans="1:13" ht="48.6">
      <c r="A12" s="58">
        <v>6</v>
      </c>
      <c r="B12" s="43" t="s">
        <v>185</v>
      </c>
      <c r="C12" s="44" t="s">
        <v>38</v>
      </c>
      <c r="D12" s="44" t="s">
        <v>39</v>
      </c>
      <c r="E12" s="45" t="s">
        <v>40</v>
      </c>
      <c r="F12" s="46">
        <v>9789861518411</v>
      </c>
      <c r="G12" s="47">
        <v>1</v>
      </c>
      <c r="H12" s="47">
        <v>840</v>
      </c>
      <c r="I12" s="47">
        <f t="shared" si="0"/>
        <v>840</v>
      </c>
      <c r="J12" s="47" t="s">
        <v>29</v>
      </c>
      <c r="K12" s="47" t="s">
        <v>30</v>
      </c>
      <c r="L12" s="47" t="s">
        <v>30</v>
      </c>
      <c r="M12" s="48"/>
    </row>
    <row r="13" spans="1:13" ht="32.4">
      <c r="A13" s="58">
        <v>7</v>
      </c>
      <c r="B13" s="7" t="s">
        <v>186</v>
      </c>
      <c r="C13" s="23" t="s">
        <v>41</v>
      </c>
      <c r="D13" s="23" t="s">
        <v>42</v>
      </c>
      <c r="E13" s="9" t="s">
        <v>40</v>
      </c>
      <c r="F13" s="25">
        <v>9789573286172</v>
      </c>
      <c r="G13" s="11">
        <v>1</v>
      </c>
      <c r="H13" s="11">
        <v>1200</v>
      </c>
      <c r="I13" s="11">
        <f>G13*H13</f>
        <v>1200</v>
      </c>
      <c r="J13" s="17" t="s">
        <v>34</v>
      </c>
      <c r="K13" s="11" t="s">
        <v>30</v>
      </c>
      <c r="L13" s="11" t="s">
        <v>30</v>
      </c>
      <c r="M13" s="12"/>
    </row>
    <row r="14" spans="1:13" ht="32.4">
      <c r="A14" s="58">
        <v>8</v>
      </c>
      <c r="B14" s="26" t="s">
        <v>43</v>
      </c>
      <c r="C14" s="27" t="s">
        <v>44</v>
      </c>
      <c r="D14" s="27" t="s">
        <v>45</v>
      </c>
      <c r="E14" s="15" t="s">
        <v>28</v>
      </c>
      <c r="F14" s="10">
        <v>9789571197821</v>
      </c>
      <c r="G14" s="11">
        <v>1</v>
      </c>
      <c r="H14" s="11">
        <v>390</v>
      </c>
      <c r="I14" s="11">
        <f t="shared" si="0"/>
        <v>390</v>
      </c>
      <c r="J14" s="17" t="s">
        <v>35</v>
      </c>
      <c r="K14" s="17" t="s">
        <v>35</v>
      </c>
      <c r="L14" s="17" t="s">
        <v>34</v>
      </c>
      <c r="M14" s="28" t="s">
        <v>188</v>
      </c>
    </row>
    <row r="15" spans="1:13" ht="32.4">
      <c r="A15" s="58">
        <v>9</v>
      </c>
      <c r="B15" s="18" t="s">
        <v>46</v>
      </c>
      <c r="C15" s="19" t="s">
        <v>47</v>
      </c>
      <c r="D15" s="20" t="s">
        <v>48</v>
      </c>
      <c r="E15" s="15" t="s">
        <v>28</v>
      </c>
      <c r="F15" s="10">
        <v>9789571186320</v>
      </c>
      <c r="G15" s="21">
        <v>1</v>
      </c>
      <c r="H15" s="11">
        <v>350</v>
      </c>
      <c r="I15" s="11">
        <f t="shared" si="0"/>
        <v>350</v>
      </c>
      <c r="J15" s="17" t="s">
        <v>35</v>
      </c>
      <c r="K15" s="17" t="s">
        <v>35</v>
      </c>
      <c r="L15" s="17" t="s">
        <v>34</v>
      </c>
      <c r="M15" s="28" t="s">
        <v>188</v>
      </c>
    </row>
    <row r="16" spans="1:13" ht="48.6">
      <c r="A16" s="58">
        <v>10</v>
      </c>
      <c r="B16" s="18" t="s">
        <v>49</v>
      </c>
      <c r="C16" s="19" t="s">
        <v>50</v>
      </c>
      <c r="D16" s="20" t="s">
        <v>51</v>
      </c>
      <c r="E16" s="15" t="s">
        <v>28</v>
      </c>
      <c r="F16" s="10">
        <v>9789578423763</v>
      </c>
      <c r="G16" s="21">
        <v>1</v>
      </c>
      <c r="H16" s="11">
        <v>350</v>
      </c>
      <c r="I16" s="11">
        <f t="shared" si="0"/>
        <v>350</v>
      </c>
      <c r="J16" s="17" t="s">
        <v>35</v>
      </c>
      <c r="K16" s="17" t="s">
        <v>35</v>
      </c>
      <c r="L16" s="17" t="s">
        <v>35</v>
      </c>
      <c r="M16" s="28"/>
    </row>
    <row r="17" spans="1:13" ht="32.4">
      <c r="A17" s="58">
        <v>11</v>
      </c>
      <c r="B17" s="18" t="s">
        <v>52</v>
      </c>
      <c r="C17" s="19" t="s">
        <v>53</v>
      </c>
      <c r="D17" s="20" t="s">
        <v>54</v>
      </c>
      <c r="E17" s="15" t="s">
        <v>28</v>
      </c>
      <c r="F17" s="10">
        <v>9789862164204</v>
      </c>
      <c r="G17" s="21">
        <v>1</v>
      </c>
      <c r="H17" s="11">
        <v>300</v>
      </c>
      <c r="I17" s="11">
        <f t="shared" si="0"/>
        <v>300</v>
      </c>
      <c r="J17" s="17" t="s">
        <v>35</v>
      </c>
      <c r="K17" s="17" t="s">
        <v>35</v>
      </c>
      <c r="L17" s="17" t="s">
        <v>35</v>
      </c>
      <c r="M17" s="28"/>
    </row>
    <row r="18" spans="1:13" ht="48.6">
      <c r="A18" s="58">
        <v>12</v>
      </c>
      <c r="B18" s="18" t="s">
        <v>55</v>
      </c>
      <c r="C18" s="19" t="s">
        <v>53</v>
      </c>
      <c r="D18" s="20" t="s">
        <v>54</v>
      </c>
      <c r="E18" s="15" t="s">
        <v>28</v>
      </c>
      <c r="F18" s="10">
        <v>9789862169438</v>
      </c>
      <c r="G18" s="21">
        <v>1</v>
      </c>
      <c r="H18" s="11">
        <v>360</v>
      </c>
      <c r="I18" s="11">
        <f t="shared" si="0"/>
        <v>360</v>
      </c>
      <c r="J18" s="17" t="s">
        <v>35</v>
      </c>
      <c r="K18" s="17" t="s">
        <v>34</v>
      </c>
      <c r="L18" s="17" t="s">
        <v>35</v>
      </c>
      <c r="M18" s="28"/>
    </row>
    <row r="19" spans="1:13" ht="64.8">
      <c r="A19" s="58">
        <v>13</v>
      </c>
      <c r="B19" s="18" t="s">
        <v>56</v>
      </c>
      <c r="C19" s="19" t="s">
        <v>57</v>
      </c>
      <c r="D19" s="20" t="s">
        <v>58</v>
      </c>
      <c r="E19" s="15" t="s">
        <v>28</v>
      </c>
      <c r="F19" s="10">
        <v>9789571072845</v>
      </c>
      <c r="G19" s="21">
        <v>1</v>
      </c>
      <c r="H19" s="11">
        <v>320</v>
      </c>
      <c r="I19" s="11">
        <f t="shared" si="0"/>
        <v>320</v>
      </c>
      <c r="J19" s="17" t="s">
        <v>35</v>
      </c>
      <c r="K19" s="17" t="s">
        <v>35</v>
      </c>
      <c r="L19" s="17" t="s">
        <v>35</v>
      </c>
      <c r="M19" s="28"/>
    </row>
    <row r="20" spans="1:13" ht="32.4">
      <c r="A20" s="58">
        <v>14</v>
      </c>
      <c r="B20" s="18" t="s">
        <v>59</v>
      </c>
      <c r="C20" s="19" t="s">
        <v>53</v>
      </c>
      <c r="D20" s="20" t="s">
        <v>60</v>
      </c>
      <c r="E20" s="15" t="s">
        <v>28</v>
      </c>
      <c r="F20" s="10">
        <v>9789862112700</v>
      </c>
      <c r="G20" s="21">
        <v>1</v>
      </c>
      <c r="H20" s="11">
        <v>270</v>
      </c>
      <c r="I20" s="11">
        <f t="shared" si="0"/>
        <v>270</v>
      </c>
      <c r="J20" s="17" t="s">
        <v>35</v>
      </c>
      <c r="K20" s="17" t="s">
        <v>35</v>
      </c>
      <c r="L20" s="17" t="s">
        <v>35</v>
      </c>
      <c r="M20" s="28"/>
    </row>
    <row r="21" spans="1:13" ht="32.4">
      <c r="A21" s="58">
        <v>15</v>
      </c>
      <c r="B21" s="18" t="s">
        <v>61</v>
      </c>
      <c r="C21" s="19" t="s">
        <v>53</v>
      </c>
      <c r="D21" s="20" t="s">
        <v>54</v>
      </c>
      <c r="E21" s="15" t="s">
        <v>28</v>
      </c>
      <c r="F21" s="10">
        <v>9789864796083</v>
      </c>
      <c r="G21" s="21">
        <v>1</v>
      </c>
      <c r="H21" s="11">
        <v>350</v>
      </c>
      <c r="I21" s="11">
        <f t="shared" si="0"/>
        <v>350</v>
      </c>
      <c r="J21" s="17" t="s">
        <v>35</v>
      </c>
      <c r="K21" s="17" t="s">
        <v>35</v>
      </c>
      <c r="L21" s="17" t="s">
        <v>35</v>
      </c>
      <c r="M21" s="28"/>
    </row>
    <row r="22" spans="1:13" ht="48.6">
      <c r="A22" s="58">
        <v>16</v>
      </c>
      <c r="B22" s="18" t="s">
        <v>62</v>
      </c>
      <c r="C22" s="19" t="s">
        <v>53</v>
      </c>
      <c r="D22" s="20" t="s">
        <v>63</v>
      </c>
      <c r="E22" s="15" t="s">
        <v>28</v>
      </c>
      <c r="F22" s="10">
        <v>9789862415788</v>
      </c>
      <c r="G22" s="21">
        <v>1</v>
      </c>
      <c r="H22" s="11">
        <v>320</v>
      </c>
      <c r="I22" s="11">
        <f t="shared" si="0"/>
        <v>320</v>
      </c>
      <c r="J22" s="17" t="s">
        <v>35</v>
      </c>
      <c r="K22" s="17" t="s">
        <v>35</v>
      </c>
      <c r="L22" s="17" t="s">
        <v>35</v>
      </c>
      <c r="M22" s="28"/>
    </row>
    <row r="23" spans="1:13" ht="32.4">
      <c r="A23" s="58">
        <v>17</v>
      </c>
      <c r="B23" s="7" t="s">
        <v>64</v>
      </c>
      <c r="C23" s="23" t="s">
        <v>65</v>
      </c>
      <c r="D23" s="23" t="s">
        <v>66</v>
      </c>
      <c r="E23" s="9" t="s">
        <v>40</v>
      </c>
      <c r="F23" s="29">
        <v>9789577433220</v>
      </c>
      <c r="G23" s="11">
        <v>1</v>
      </c>
      <c r="H23" s="11">
        <v>300</v>
      </c>
      <c r="I23" s="11">
        <f>G23*H23</f>
        <v>300</v>
      </c>
      <c r="J23" s="11" t="s">
        <v>30</v>
      </c>
      <c r="K23" s="11" t="s">
        <v>30</v>
      </c>
      <c r="L23" s="11" t="s">
        <v>30</v>
      </c>
      <c r="M23" s="12"/>
    </row>
    <row r="24" spans="1:13" ht="48.6">
      <c r="A24" s="58">
        <v>18</v>
      </c>
      <c r="B24" s="13" t="s">
        <v>67</v>
      </c>
      <c r="C24" s="14" t="s">
        <v>68</v>
      </c>
      <c r="D24" s="14" t="s">
        <v>69</v>
      </c>
      <c r="E24" s="15" t="s">
        <v>28</v>
      </c>
      <c r="F24" s="16">
        <v>9789863381839</v>
      </c>
      <c r="G24" s="11">
        <v>1</v>
      </c>
      <c r="H24" s="11">
        <v>280</v>
      </c>
      <c r="I24" s="11">
        <f t="shared" si="0"/>
        <v>280</v>
      </c>
      <c r="J24" s="17" t="s">
        <v>35</v>
      </c>
      <c r="K24" s="17" t="s">
        <v>35</v>
      </c>
      <c r="L24" s="17" t="s">
        <v>35</v>
      </c>
      <c r="M24" s="12"/>
    </row>
    <row r="25" spans="1:13" ht="32.4">
      <c r="A25" s="58">
        <v>19</v>
      </c>
      <c r="B25" s="30" t="s">
        <v>70</v>
      </c>
      <c r="C25" s="31" t="s">
        <v>71</v>
      </c>
      <c r="D25" s="31" t="s">
        <v>72</v>
      </c>
      <c r="E25" s="15" t="s">
        <v>28</v>
      </c>
      <c r="F25" s="32">
        <v>9789575030155</v>
      </c>
      <c r="G25" s="11">
        <v>1</v>
      </c>
      <c r="H25" s="11">
        <v>300</v>
      </c>
      <c r="I25" s="11">
        <f t="shared" si="0"/>
        <v>300</v>
      </c>
      <c r="J25" s="17" t="s">
        <v>35</v>
      </c>
      <c r="K25" s="17" t="s">
        <v>35</v>
      </c>
      <c r="L25" s="17" t="s">
        <v>35</v>
      </c>
      <c r="M25" s="12"/>
    </row>
    <row r="26" spans="1:13" ht="32.4">
      <c r="A26" s="58">
        <v>20</v>
      </c>
      <c r="B26" s="13" t="s">
        <v>73</v>
      </c>
      <c r="C26" s="14" t="s">
        <v>74</v>
      </c>
      <c r="D26" s="14" t="s">
        <v>75</v>
      </c>
      <c r="E26" s="15" t="s">
        <v>28</v>
      </c>
      <c r="F26" s="16">
        <v>9789862118665</v>
      </c>
      <c r="G26" s="11">
        <v>1</v>
      </c>
      <c r="H26" s="11">
        <v>390</v>
      </c>
      <c r="I26" s="11">
        <f t="shared" si="0"/>
        <v>390</v>
      </c>
      <c r="J26" s="17" t="s">
        <v>35</v>
      </c>
      <c r="K26" s="17" t="s">
        <v>35</v>
      </c>
      <c r="L26" s="17" t="s">
        <v>35</v>
      </c>
      <c r="M26" s="12"/>
    </row>
    <row r="27" spans="1:13" ht="32.4">
      <c r="A27" s="58">
        <v>21</v>
      </c>
      <c r="B27" s="26" t="s">
        <v>76</v>
      </c>
      <c r="C27" s="27" t="s">
        <v>77</v>
      </c>
      <c r="D27" s="27" t="s">
        <v>78</v>
      </c>
      <c r="E27" s="15" t="s">
        <v>28</v>
      </c>
      <c r="F27" s="10">
        <v>9789864433643</v>
      </c>
      <c r="G27" s="11">
        <v>1</v>
      </c>
      <c r="H27" s="11">
        <v>450</v>
      </c>
      <c r="I27" s="11">
        <f t="shared" si="0"/>
        <v>450</v>
      </c>
      <c r="J27" s="17" t="s">
        <v>35</v>
      </c>
      <c r="K27" s="17" t="s">
        <v>35</v>
      </c>
      <c r="L27" s="17" t="s">
        <v>35</v>
      </c>
      <c r="M27" s="12"/>
    </row>
    <row r="28" spans="1:13" ht="81">
      <c r="A28" s="58">
        <v>22</v>
      </c>
      <c r="B28" s="26" t="s">
        <v>79</v>
      </c>
      <c r="C28" s="27" t="s">
        <v>80</v>
      </c>
      <c r="D28" s="27" t="s">
        <v>78</v>
      </c>
      <c r="E28" s="15" t="s">
        <v>28</v>
      </c>
      <c r="F28" s="10">
        <v>9789864433919</v>
      </c>
      <c r="G28" s="11">
        <v>1</v>
      </c>
      <c r="H28" s="11">
        <v>290</v>
      </c>
      <c r="I28" s="11">
        <f t="shared" si="0"/>
        <v>290</v>
      </c>
      <c r="J28" s="17" t="s">
        <v>35</v>
      </c>
      <c r="K28" s="17" t="s">
        <v>35</v>
      </c>
      <c r="L28" s="17" t="s">
        <v>35</v>
      </c>
      <c r="M28" s="12"/>
    </row>
    <row r="29" spans="1:13" ht="48.6">
      <c r="A29" s="58">
        <v>23</v>
      </c>
      <c r="B29" s="7" t="s">
        <v>81</v>
      </c>
      <c r="C29" s="8" t="s">
        <v>82</v>
      </c>
      <c r="D29" s="8" t="s">
        <v>83</v>
      </c>
      <c r="E29" s="9" t="s">
        <v>28</v>
      </c>
      <c r="F29" s="10">
        <v>9789869550895</v>
      </c>
      <c r="G29" s="11">
        <v>1</v>
      </c>
      <c r="H29" s="11">
        <v>320</v>
      </c>
      <c r="I29" s="11">
        <f t="shared" si="0"/>
        <v>320</v>
      </c>
      <c r="J29" s="11" t="s">
        <v>30</v>
      </c>
      <c r="K29" s="11" t="s">
        <v>30</v>
      </c>
      <c r="L29" s="11" t="s">
        <v>30</v>
      </c>
      <c r="M29" s="12"/>
    </row>
    <row r="30" spans="1:13" ht="48.6">
      <c r="A30" s="58">
        <v>24</v>
      </c>
      <c r="B30" s="7" t="s">
        <v>84</v>
      </c>
      <c r="C30" s="8" t="s">
        <v>85</v>
      </c>
      <c r="D30" s="8" t="s">
        <v>83</v>
      </c>
      <c r="E30" s="9" t="s">
        <v>28</v>
      </c>
      <c r="F30" s="10">
        <v>9789869608954</v>
      </c>
      <c r="G30" s="11">
        <v>1</v>
      </c>
      <c r="H30" s="11">
        <v>320</v>
      </c>
      <c r="I30" s="11">
        <f t="shared" si="0"/>
        <v>320</v>
      </c>
      <c r="J30" s="11" t="s">
        <v>30</v>
      </c>
      <c r="K30" s="11" t="s">
        <v>30</v>
      </c>
      <c r="L30" s="11" t="s">
        <v>30</v>
      </c>
      <c r="M30" s="12"/>
    </row>
    <row r="31" spans="1:13" ht="48.6">
      <c r="A31" s="58">
        <v>25</v>
      </c>
      <c r="B31" s="7" t="s">
        <v>86</v>
      </c>
      <c r="C31" s="8" t="s">
        <v>87</v>
      </c>
      <c r="D31" s="8" t="s">
        <v>83</v>
      </c>
      <c r="E31" s="9" t="s">
        <v>28</v>
      </c>
      <c r="F31" s="10">
        <v>9789869608961</v>
      </c>
      <c r="G31" s="11">
        <v>1</v>
      </c>
      <c r="H31" s="11">
        <v>320</v>
      </c>
      <c r="I31" s="11">
        <f t="shared" si="0"/>
        <v>320</v>
      </c>
      <c r="J31" s="11" t="s">
        <v>30</v>
      </c>
      <c r="K31" s="11" t="s">
        <v>30</v>
      </c>
      <c r="L31" s="11" t="s">
        <v>30</v>
      </c>
      <c r="M31" s="12"/>
    </row>
    <row r="32" spans="1:13" ht="48.6">
      <c r="A32" s="58">
        <v>26</v>
      </c>
      <c r="B32" s="7" t="s">
        <v>88</v>
      </c>
      <c r="C32" s="8" t="s">
        <v>89</v>
      </c>
      <c r="D32" s="8" t="s">
        <v>83</v>
      </c>
      <c r="E32" s="9" t="s">
        <v>28</v>
      </c>
      <c r="F32" s="10">
        <v>9789869639859</v>
      </c>
      <c r="G32" s="11">
        <v>1</v>
      </c>
      <c r="H32" s="11">
        <v>320</v>
      </c>
      <c r="I32" s="11">
        <f t="shared" si="0"/>
        <v>320</v>
      </c>
      <c r="J32" s="11" t="s">
        <v>30</v>
      </c>
      <c r="K32" s="11" t="s">
        <v>30</v>
      </c>
      <c r="L32" s="11" t="s">
        <v>30</v>
      </c>
      <c r="M32" s="12"/>
    </row>
    <row r="33" spans="1:13">
      <c r="A33" s="58">
        <v>27</v>
      </c>
      <c r="B33" s="7" t="s">
        <v>90</v>
      </c>
      <c r="C33" s="8" t="s">
        <v>91</v>
      </c>
      <c r="D33" s="8" t="s">
        <v>27</v>
      </c>
      <c r="E33" s="9" t="s">
        <v>28</v>
      </c>
      <c r="F33" s="10">
        <v>9789869526777</v>
      </c>
      <c r="G33" s="11">
        <v>1</v>
      </c>
      <c r="H33" s="11">
        <v>260</v>
      </c>
      <c r="I33" s="11">
        <f t="shared" si="0"/>
        <v>260</v>
      </c>
      <c r="J33" s="11" t="s">
        <v>30</v>
      </c>
      <c r="K33" s="11" t="s">
        <v>30</v>
      </c>
      <c r="L33" s="11" t="s">
        <v>30</v>
      </c>
      <c r="M33" s="12"/>
    </row>
    <row r="34" spans="1:13" ht="32.4">
      <c r="A34" s="58">
        <v>28</v>
      </c>
      <c r="B34" s="7" t="s">
        <v>92</v>
      </c>
      <c r="C34" s="8" t="s">
        <v>91</v>
      </c>
      <c r="D34" s="8" t="s">
        <v>27</v>
      </c>
      <c r="E34" s="9" t="s">
        <v>28</v>
      </c>
      <c r="F34" s="10">
        <v>9789869526753</v>
      </c>
      <c r="G34" s="11">
        <v>1</v>
      </c>
      <c r="H34" s="11">
        <v>260</v>
      </c>
      <c r="I34" s="11">
        <f t="shared" si="0"/>
        <v>260</v>
      </c>
      <c r="J34" s="11" t="s">
        <v>30</v>
      </c>
      <c r="K34" s="11" t="s">
        <v>30</v>
      </c>
      <c r="L34" s="11" t="s">
        <v>30</v>
      </c>
      <c r="M34" s="12"/>
    </row>
    <row r="35" spans="1:13">
      <c r="A35" s="58">
        <v>29</v>
      </c>
      <c r="B35" s="7" t="s">
        <v>93</v>
      </c>
      <c r="C35" s="8" t="s">
        <v>91</v>
      </c>
      <c r="D35" s="8" t="s">
        <v>27</v>
      </c>
      <c r="E35" s="9" t="s">
        <v>28</v>
      </c>
      <c r="F35" s="10">
        <v>9789869526760</v>
      </c>
      <c r="G35" s="11">
        <v>1</v>
      </c>
      <c r="H35" s="11">
        <v>260</v>
      </c>
      <c r="I35" s="11">
        <f t="shared" si="0"/>
        <v>260</v>
      </c>
      <c r="J35" s="11" t="s">
        <v>30</v>
      </c>
      <c r="K35" s="11" t="s">
        <v>30</v>
      </c>
      <c r="L35" s="11" t="s">
        <v>30</v>
      </c>
      <c r="M35" s="12"/>
    </row>
    <row r="36" spans="1:13">
      <c r="A36" s="58">
        <v>30</v>
      </c>
      <c r="B36" s="7" t="s">
        <v>94</v>
      </c>
      <c r="C36" s="23" t="s">
        <v>91</v>
      </c>
      <c r="D36" s="23" t="s">
        <v>27</v>
      </c>
      <c r="E36" s="9" t="s">
        <v>28</v>
      </c>
      <c r="F36" s="10">
        <v>9789869508469</v>
      </c>
      <c r="G36" s="11">
        <v>1</v>
      </c>
      <c r="H36" s="11">
        <v>260</v>
      </c>
      <c r="I36" s="11">
        <f t="shared" si="0"/>
        <v>260</v>
      </c>
      <c r="J36" s="11" t="s">
        <v>30</v>
      </c>
      <c r="K36" s="11" t="s">
        <v>30</v>
      </c>
      <c r="L36" s="11" t="s">
        <v>30</v>
      </c>
      <c r="M36" s="12"/>
    </row>
    <row r="37" spans="1:13" ht="48.6">
      <c r="A37" s="58">
        <v>31</v>
      </c>
      <c r="B37" s="7" t="s">
        <v>95</v>
      </c>
      <c r="C37" s="23" t="s">
        <v>96</v>
      </c>
      <c r="D37" s="23" t="s">
        <v>97</v>
      </c>
      <c r="E37" s="9" t="s">
        <v>28</v>
      </c>
      <c r="F37" s="10">
        <v>9789864794157</v>
      </c>
      <c r="G37" s="11">
        <v>1</v>
      </c>
      <c r="H37" s="11">
        <v>280</v>
      </c>
      <c r="I37" s="11">
        <f t="shared" si="0"/>
        <v>280</v>
      </c>
      <c r="J37" s="11" t="s">
        <v>30</v>
      </c>
      <c r="K37" s="11" t="s">
        <v>30</v>
      </c>
      <c r="L37" s="11" t="s">
        <v>30</v>
      </c>
      <c r="M37" s="12"/>
    </row>
    <row r="38" spans="1:13" ht="48.6">
      <c r="A38" s="58">
        <v>32</v>
      </c>
      <c r="B38" s="7" t="s">
        <v>98</v>
      </c>
      <c r="C38" s="23" t="s">
        <v>96</v>
      </c>
      <c r="D38" s="23" t="s">
        <v>97</v>
      </c>
      <c r="E38" s="9" t="s">
        <v>28</v>
      </c>
      <c r="F38" s="10">
        <v>9789864798377</v>
      </c>
      <c r="G38" s="11">
        <v>1</v>
      </c>
      <c r="H38" s="11">
        <v>280</v>
      </c>
      <c r="I38" s="11">
        <f t="shared" si="0"/>
        <v>280</v>
      </c>
      <c r="J38" s="11" t="s">
        <v>30</v>
      </c>
      <c r="K38" s="11" t="s">
        <v>30</v>
      </c>
      <c r="L38" s="11" t="s">
        <v>30</v>
      </c>
      <c r="M38" s="12"/>
    </row>
    <row r="39" spans="1:13" ht="48.6">
      <c r="A39" s="58">
        <v>33</v>
      </c>
      <c r="B39" s="7" t="s">
        <v>99</v>
      </c>
      <c r="C39" s="23" t="s">
        <v>100</v>
      </c>
      <c r="D39" s="23" t="s">
        <v>27</v>
      </c>
      <c r="E39" s="9" t="s">
        <v>28</v>
      </c>
      <c r="F39" s="10">
        <v>9789575034672</v>
      </c>
      <c r="G39" s="11">
        <v>1</v>
      </c>
      <c r="H39" s="11">
        <v>260</v>
      </c>
      <c r="I39" s="11">
        <f t="shared" si="0"/>
        <v>260</v>
      </c>
      <c r="J39" s="11" t="s">
        <v>30</v>
      </c>
      <c r="K39" s="11" t="s">
        <v>30</v>
      </c>
      <c r="L39" s="11" t="s">
        <v>30</v>
      </c>
      <c r="M39" s="12"/>
    </row>
    <row r="40" spans="1:13" ht="48.6">
      <c r="A40" s="58">
        <v>34</v>
      </c>
      <c r="B40" s="7" t="s">
        <v>101</v>
      </c>
      <c r="C40" s="23" t="s">
        <v>100</v>
      </c>
      <c r="D40" s="23" t="s">
        <v>27</v>
      </c>
      <c r="E40" s="9" t="s">
        <v>28</v>
      </c>
      <c r="F40" s="16">
        <v>9789575034689</v>
      </c>
      <c r="G40" s="11">
        <v>1</v>
      </c>
      <c r="H40" s="11">
        <v>260</v>
      </c>
      <c r="I40" s="11">
        <f t="shared" si="0"/>
        <v>260</v>
      </c>
      <c r="J40" s="11" t="s">
        <v>30</v>
      </c>
      <c r="K40" s="11" t="s">
        <v>30</v>
      </c>
      <c r="L40" s="11" t="s">
        <v>30</v>
      </c>
      <c r="M40" s="12"/>
    </row>
    <row r="41" spans="1:13" ht="32.4">
      <c r="A41" s="58">
        <v>35</v>
      </c>
      <c r="B41" s="7" t="s">
        <v>102</v>
      </c>
      <c r="C41" s="23" t="s">
        <v>103</v>
      </c>
      <c r="D41" s="23" t="s">
        <v>104</v>
      </c>
      <c r="E41" s="9" t="s">
        <v>28</v>
      </c>
      <c r="F41" s="33" t="s">
        <v>105</v>
      </c>
      <c r="G41" s="11">
        <v>1</v>
      </c>
      <c r="H41" s="11">
        <v>320</v>
      </c>
      <c r="I41" s="11">
        <f t="shared" si="0"/>
        <v>320</v>
      </c>
      <c r="J41" s="11" t="s">
        <v>30</v>
      </c>
      <c r="K41" s="11" t="s">
        <v>30</v>
      </c>
      <c r="L41" s="11" t="s">
        <v>30</v>
      </c>
      <c r="M41" s="12"/>
    </row>
    <row r="42" spans="1:13" ht="48.6">
      <c r="A42" s="58">
        <v>36</v>
      </c>
      <c r="B42" s="7" t="s">
        <v>106</v>
      </c>
      <c r="C42" s="23" t="s">
        <v>103</v>
      </c>
      <c r="D42" s="23" t="s">
        <v>104</v>
      </c>
      <c r="E42" s="9" t="s">
        <v>28</v>
      </c>
      <c r="F42" s="33" t="s">
        <v>107</v>
      </c>
      <c r="G42" s="11">
        <v>1</v>
      </c>
      <c r="H42" s="11">
        <v>320</v>
      </c>
      <c r="I42" s="11">
        <f t="shared" si="0"/>
        <v>320</v>
      </c>
      <c r="J42" s="11" t="s">
        <v>30</v>
      </c>
      <c r="K42" s="11" t="s">
        <v>30</v>
      </c>
      <c r="L42" s="11" t="s">
        <v>30</v>
      </c>
      <c r="M42" s="12"/>
    </row>
    <row r="43" spans="1:13" ht="64.8">
      <c r="A43" s="58">
        <v>37</v>
      </c>
      <c r="B43" s="7" t="s">
        <v>108</v>
      </c>
      <c r="C43" s="23" t="s">
        <v>103</v>
      </c>
      <c r="D43" s="23" t="s">
        <v>104</v>
      </c>
      <c r="E43" s="9" t="s">
        <v>28</v>
      </c>
      <c r="F43" s="33" t="s">
        <v>109</v>
      </c>
      <c r="G43" s="11">
        <v>1</v>
      </c>
      <c r="H43" s="11">
        <v>320</v>
      </c>
      <c r="I43" s="11">
        <f>G43*H43</f>
        <v>320</v>
      </c>
      <c r="J43" s="11" t="s">
        <v>30</v>
      </c>
      <c r="K43" s="11" t="s">
        <v>30</v>
      </c>
      <c r="L43" s="11" t="s">
        <v>30</v>
      </c>
      <c r="M43" s="12"/>
    </row>
    <row r="44" spans="1:13" ht="64.8">
      <c r="A44" s="58">
        <v>38</v>
      </c>
      <c r="B44" s="7" t="s">
        <v>110</v>
      </c>
      <c r="C44" s="23" t="s">
        <v>103</v>
      </c>
      <c r="D44" s="23" t="s">
        <v>104</v>
      </c>
      <c r="E44" s="9" t="s">
        <v>28</v>
      </c>
      <c r="F44" s="33" t="s">
        <v>111</v>
      </c>
      <c r="G44" s="11">
        <v>1</v>
      </c>
      <c r="H44" s="11">
        <v>320</v>
      </c>
      <c r="I44" s="11">
        <f t="shared" ref="I44:I62" si="1">G44*H44</f>
        <v>320</v>
      </c>
      <c r="J44" s="11" t="s">
        <v>30</v>
      </c>
      <c r="K44" s="11" t="s">
        <v>30</v>
      </c>
      <c r="L44" s="11" t="s">
        <v>30</v>
      </c>
      <c r="M44" s="12"/>
    </row>
    <row r="45" spans="1:13" ht="48.6">
      <c r="A45" s="58">
        <v>39</v>
      </c>
      <c r="B45" s="7" t="s">
        <v>112</v>
      </c>
      <c r="C45" s="23" t="s">
        <v>113</v>
      </c>
      <c r="D45" s="23" t="s">
        <v>114</v>
      </c>
      <c r="E45" s="9" t="s">
        <v>28</v>
      </c>
      <c r="F45" s="33" t="s">
        <v>115</v>
      </c>
      <c r="G45" s="11">
        <v>1</v>
      </c>
      <c r="H45" s="11">
        <v>260</v>
      </c>
      <c r="I45" s="11">
        <f t="shared" si="1"/>
        <v>260</v>
      </c>
      <c r="J45" s="11" t="s">
        <v>30</v>
      </c>
      <c r="K45" s="11" t="s">
        <v>30</v>
      </c>
      <c r="L45" s="11" t="s">
        <v>30</v>
      </c>
      <c r="M45" s="12"/>
    </row>
    <row r="46" spans="1:13" ht="48.6">
      <c r="A46" s="58">
        <v>40</v>
      </c>
      <c r="B46" s="7" t="s">
        <v>116</v>
      </c>
      <c r="C46" s="23" t="s">
        <v>113</v>
      </c>
      <c r="D46" s="23" t="s">
        <v>114</v>
      </c>
      <c r="E46" s="9" t="s">
        <v>28</v>
      </c>
      <c r="F46" s="33" t="s">
        <v>117</v>
      </c>
      <c r="G46" s="11">
        <v>1</v>
      </c>
      <c r="H46" s="11">
        <v>260</v>
      </c>
      <c r="I46" s="11">
        <f>G46*H46</f>
        <v>260</v>
      </c>
      <c r="J46" s="11" t="s">
        <v>30</v>
      </c>
      <c r="K46" s="11" t="s">
        <v>30</v>
      </c>
      <c r="L46" s="11" t="s">
        <v>30</v>
      </c>
      <c r="M46" s="12"/>
    </row>
    <row r="47" spans="1:13" ht="32.4">
      <c r="A47" s="58">
        <v>41</v>
      </c>
      <c r="B47" s="7" t="s">
        <v>118</v>
      </c>
      <c r="C47" s="23" t="s">
        <v>113</v>
      </c>
      <c r="D47" s="23" t="s">
        <v>114</v>
      </c>
      <c r="E47" s="9" t="s">
        <v>28</v>
      </c>
      <c r="F47" s="33" t="s">
        <v>119</v>
      </c>
      <c r="G47" s="11">
        <v>1</v>
      </c>
      <c r="H47" s="11">
        <v>260</v>
      </c>
      <c r="I47" s="11">
        <f t="shared" si="1"/>
        <v>260</v>
      </c>
      <c r="J47" s="11" t="s">
        <v>30</v>
      </c>
      <c r="K47" s="11" t="s">
        <v>30</v>
      </c>
      <c r="L47" s="11" t="s">
        <v>30</v>
      </c>
      <c r="M47" s="12"/>
    </row>
    <row r="48" spans="1:13">
      <c r="A48" s="58">
        <v>42</v>
      </c>
      <c r="B48" s="7" t="s">
        <v>120</v>
      </c>
      <c r="C48" s="23" t="s">
        <v>121</v>
      </c>
      <c r="D48" s="23" t="s">
        <v>122</v>
      </c>
      <c r="E48" s="9" t="s">
        <v>28</v>
      </c>
      <c r="F48" s="33" t="s">
        <v>123</v>
      </c>
      <c r="G48" s="11">
        <v>1</v>
      </c>
      <c r="H48" s="11">
        <v>280</v>
      </c>
      <c r="I48" s="11">
        <f>G48*H48</f>
        <v>280</v>
      </c>
      <c r="J48" s="11" t="s">
        <v>30</v>
      </c>
      <c r="K48" s="11" t="s">
        <v>30</v>
      </c>
      <c r="L48" s="11" t="s">
        <v>30</v>
      </c>
      <c r="M48" s="12"/>
    </row>
    <row r="49" spans="1:13">
      <c r="A49" s="58">
        <v>43</v>
      </c>
      <c r="B49" s="7" t="s">
        <v>124</v>
      </c>
      <c r="C49" s="23" t="s">
        <v>121</v>
      </c>
      <c r="D49" s="23" t="s">
        <v>122</v>
      </c>
      <c r="E49" s="9" t="s">
        <v>28</v>
      </c>
      <c r="F49" s="33" t="s">
        <v>125</v>
      </c>
      <c r="G49" s="11">
        <v>1</v>
      </c>
      <c r="H49" s="11">
        <v>299</v>
      </c>
      <c r="I49" s="11">
        <f t="shared" si="1"/>
        <v>299</v>
      </c>
      <c r="J49" s="11" t="s">
        <v>30</v>
      </c>
      <c r="K49" s="11" t="s">
        <v>30</v>
      </c>
      <c r="L49" s="11" t="s">
        <v>30</v>
      </c>
      <c r="M49" s="12"/>
    </row>
    <row r="50" spans="1:13">
      <c r="A50" s="58">
        <v>44</v>
      </c>
      <c r="B50" s="7" t="s">
        <v>126</v>
      </c>
      <c r="C50" s="23" t="s">
        <v>121</v>
      </c>
      <c r="D50" s="23" t="s">
        <v>122</v>
      </c>
      <c r="E50" s="9" t="s">
        <v>28</v>
      </c>
      <c r="F50" s="33" t="s">
        <v>127</v>
      </c>
      <c r="G50" s="11">
        <v>1</v>
      </c>
      <c r="H50" s="11">
        <v>299</v>
      </c>
      <c r="I50" s="11">
        <f>G50*H50</f>
        <v>299</v>
      </c>
      <c r="J50" s="11" t="s">
        <v>30</v>
      </c>
      <c r="K50" s="11" t="s">
        <v>30</v>
      </c>
      <c r="L50" s="11" t="s">
        <v>30</v>
      </c>
      <c r="M50" s="12"/>
    </row>
    <row r="51" spans="1:13" ht="32.4">
      <c r="A51" s="58">
        <v>45</v>
      </c>
      <c r="B51" s="7" t="s">
        <v>183</v>
      </c>
      <c r="C51" s="23" t="s">
        <v>128</v>
      </c>
      <c r="D51" s="23" t="s">
        <v>27</v>
      </c>
      <c r="E51" s="9" t="s">
        <v>40</v>
      </c>
      <c r="F51" s="24">
        <v>9789869495981</v>
      </c>
      <c r="G51" s="11">
        <v>1</v>
      </c>
      <c r="H51" s="11">
        <v>280</v>
      </c>
      <c r="I51" s="11">
        <f t="shared" si="1"/>
        <v>280</v>
      </c>
      <c r="J51" s="11" t="s">
        <v>30</v>
      </c>
      <c r="K51" s="11" t="s">
        <v>30</v>
      </c>
      <c r="L51" s="11" t="s">
        <v>30</v>
      </c>
      <c r="M51" s="12"/>
    </row>
    <row r="52" spans="1:13" ht="32.4">
      <c r="A52" s="58">
        <v>46</v>
      </c>
      <c r="B52" s="7" t="s">
        <v>129</v>
      </c>
      <c r="C52" s="23" t="s">
        <v>128</v>
      </c>
      <c r="D52" s="23" t="s">
        <v>27</v>
      </c>
      <c r="E52" s="9" t="s">
        <v>40</v>
      </c>
      <c r="F52" s="24">
        <v>9789869495998</v>
      </c>
      <c r="G52" s="11">
        <v>1</v>
      </c>
      <c r="H52" s="11">
        <v>280</v>
      </c>
      <c r="I52" s="11">
        <f>G52*H52</f>
        <v>280</v>
      </c>
      <c r="J52" s="11" t="s">
        <v>30</v>
      </c>
      <c r="K52" s="11" t="s">
        <v>30</v>
      </c>
      <c r="L52" s="11" t="s">
        <v>30</v>
      </c>
      <c r="M52" s="12"/>
    </row>
    <row r="53" spans="1:13" ht="32.4">
      <c r="A53" s="58">
        <v>47</v>
      </c>
      <c r="B53" s="7" t="s">
        <v>130</v>
      </c>
      <c r="C53" s="23" t="s">
        <v>128</v>
      </c>
      <c r="D53" s="23" t="s">
        <v>27</v>
      </c>
      <c r="E53" s="9" t="s">
        <v>40</v>
      </c>
      <c r="F53" s="24">
        <v>9789869498302</v>
      </c>
      <c r="G53" s="11">
        <v>1</v>
      </c>
      <c r="H53" s="11">
        <v>280</v>
      </c>
      <c r="I53" s="11">
        <f t="shared" si="1"/>
        <v>280</v>
      </c>
      <c r="J53" s="11" t="s">
        <v>30</v>
      </c>
      <c r="K53" s="11" t="s">
        <v>30</v>
      </c>
      <c r="L53" s="11" t="s">
        <v>30</v>
      </c>
      <c r="M53" s="12"/>
    </row>
    <row r="54" spans="1:13">
      <c r="A54" s="58">
        <v>48</v>
      </c>
      <c r="B54" s="7" t="s">
        <v>131</v>
      </c>
      <c r="C54" s="23" t="s">
        <v>132</v>
      </c>
      <c r="D54" s="23" t="s">
        <v>133</v>
      </c>
      <c r="E54" s="9" t="s">
        <v>40</v>
      </c>
      <c r="F54" s="24">
        <v>9789863207238</v>
      </c>
      <c r="G54" s="11">
        <v>1</v>
      </c>
      <c r="H54" s="11">
        <v>450</v>
      </c>
      <c r="I54" s="11">
        <f t="shared" si="1"/>
        <v>450</v>
      </c>
      <c r="J54" s="11" t="s">
        <v>30</v>
      </c>
      <c r="K54" s="11" t="s">
        <v>30</v>
      </c>
      <c r="L54" s="11" t="s">
        <v>30</v>
      </c>
      <c r="M54" s="12"/>
    </row>
    <row r="55" spans="1:13" ht="32.4">
      <c r="A55" s="58">
        <v>49</v>
      </c>
      <c r="B55" s="7" t="s">
        <v>134</v>
      </c>
      <c r="C55" s="23" t="s">
        <v>65</v>
      </c>
      <c r="D55" s="23" t="s">
        <v>66</v>
      </c>
      <c r="E55" s="9" t="s">
        <v>40</v>
      </c>
      <c r="F55" s="25">
        <v>9789864734542</v>
      </c>
      <c r="G55" s="11">
        <v>1</v>
      </c>
      <c r="H55" s="11">
        <v>260</v>
      </c>
      <c r="I55" s="11">
        <f>G55*H55</f>
        <v>260</v>
      </c>
      <c r="J55" s="11" t="s">
        <v>30</v>
      </c>
      <c r="K55" s="11" t="s">
        <v>30</v>
      </c>
      <c r="L55" s="11" t="s">
        <v>30</v>
      </c>
      <c r="M55" s="12"/>
    </row>
    <row r="56" spans="1:13" ht="32.4">
      <c r="A56" s="58">
        <v>50</v>
      </c>
      <c r="B56" s="7" t="s">
        <v>135</v>
      </c>
      <c r="C56" s="23" t="s">
        <v>136</v>
      </c>
      <c r="D56" s="23" t="s">
        <v>137</v>
      </c>
      <c r="E56" s="9" t="s">
        <v>40</v>
      </c>
      <c r="F56" s="34">
        <v>9789869533560</v>
      </c>
      <c r="G56" s="11">
        <v>1</v>
      </c>
      <c r="H56" s="11">
        <v>280</v>
      </c>
      <c r="I56" s="11">
        <f t="shared" si="1"/>
        <v>280</v>
      </c>
      <c r="J56" s="11" t="s">
        <v>30</v>
      </c>
      <c r="K56" s="11" t="s">
        <v>30</v>
      </c>
      <c r="L56" s="11" t="s">
        <v>30</v>
      </c>
      <c r="M56" s="12"/>
    </row>
    <row r="57" spans="1:13" ht="97.2">
      <c r="A57" s="58">
        <v>51</v>
      </c>
      <c r="B57" s="7" t="s">
        <v>138</v>
      </c>
      <c r="C57" s="23" t="s">
        <v>139</v>
      </c>
      <c r="D57" s="23" t="s">
        <v>27</v>
      </c>
      <c r="E57" s="9" t="s">
        <v>40</v>
      </c>
      <c r="F57" s="34">
        <v>9789862418529</v>
      </c>
      <c r="G57" s="11">
        <v>1</v>
      </c>
      <c r="H57" s="11">
        <v>260</v>
      </c>
      <c r="I57" s="11">
        <f>G57*H57</f>
        <v>260</v>
      </c>
      <c r="J57" s="11" t="s">
        <v>30</v>
      </c>
      <c r="K57" s="11" t="s">
        <v>30</v>
      </c>
      <c r="L57" s="11" t="s">
        <v>30</v>
      </c>
      <c r="M57" s="12"/>
    </row>
    <row r="58" spans="1:13" ht="32.4">
      <c r="A58" s="58">
        <v>52</v>
      </c>
      <c r="B58" s="7" t="s">
        <v>140</v>
      </c>
      <c r="C58" s="23" t="s">
        <v>141</v>
      </c>
      <c r="D58" s="23" t="s">
        <v>142</v>
      </c>
      <c r="E58" s="9" t="s">
        <v>40</v>
      </c>
      <c r="F58" s="34">
        <v>9789577518187</v>
      </c>
      <c r="G58" s="11">
        <v>1</v>
      </c>
      <c r="H58" s="11">
        <v>280</v>
      </c>
      <c r="I58" s="11">
        <f t="shared" si="1"/>
        <v>280</v>
      </c>
      <c r="J58" s="11" t="s">
        <v>30</v>
      </c>
      <c r="K58" s="11" t="s">
        <v>30</v>
      </c>
      <c r="L58" s="11" t="s">
        <v>30</v>
      </c>
      <c r="M58" s="12"/>
    </row>
    <row r="59" spans="1:13" ht="48.6">
      <c r="A59" s="58">
        <v>53</v>
      </c>
      <c r="B59" s="7" t="s">
        <v>143</v>
      </c>
      <c r="C59" s="23" t="s">
        <v>144</v>
      </c>
      <c r="D59" s="23" t="s">
        <v>137</v>
      </c>
      <c r="E59" s="9" t="s">
        <v>40</v>
      </c>
      <c r="F59" s="34">
        <v>9789869533508</v>
      </c>
      <c r="G59" s="11">
        <v>1</v>
      </c>
      <c r="H59" s="11">
        <v>280</v>
      </c>
      <c r="I59" s="11">
        <f>G59*H59</f>
        <v>280</v>
      </c>
      <c r="J59" s="11" t="s">
        <v>30</v>
      </c>
      <c r="K59" s="11" t="s">
        <v>30</v>
      </c>
      <c r="L59" s="11" t="s">
        <v>30</v>
      </c>
      <c r="M59" s="12"/>
    </row>
    <row r="60" spans="1:13" ht="48.6">
      <c r="A60" s="58">
        <v>54</v>
      </c>
      <c r="B60" s="7" t="s">
        <v>145</v>
      </c>
      <c r="C60" s="23" t="s">
        <v>146</v>
      </c>
      <c r="D60" s="23" t="s">
        <v>147</v>
      </c>
      <c r="E60" s="9" t="s">
        <v>40</v>
      </c>
      <c r="F60" s="34">
        <v>9789575749217</v>
      </c>
      <c r="G60" s="11">
        <v>1</v>
      </c>
      <c r="H60" s="11">
        <v>220</v>
      </c>
      <c r="I60" s="11">
        <f t="shared" si="1"/>
        <v>220</v>
      </c>
      <c r="J60" s="11" t="s">
        <v>30</v>
      </c>
      <c r="K60" s="11" t="s">
        <v>30</v>
      </c>
      <c r="L60" s="11" t="s">
        <v>30</v>
      </c>
      <c r="M60" s="12"/>
    </row>
    <row r="61" spans="1:13" ht="32.4">
      <c r="A61" s="58">
        <v>55</v>
      </c>
      <c r="B61" s="7" t="s">
        <v>148</v>
      </c>
      <c r="C61" s="23" t="s">
        <v>149</v>
      </c>
      <c r="D61" s="23" t="s">
        <v>97</v>
      </c>
      <c r="E61" s="9" t="s">
        <v>40</v>
      </c>
      <c r="F61" s="34">
        <v>9789864791750</v>
      </c>
      <c r="G61" s="11">
        <v>1</v>
      </c>
      <c r="H61" s="11">
        <v>350</v>
      </c>
      <c r="I61" s="11">
        <f>G61*H61</f>
        <v>350</v>
      </c>
      <c r="J61" s="11" t="s">
        <v>30</v>
      </c>
      <c r="K61" s="11" t="s">
        <v>30</v>
      </c>
      <c r="L61" s="11" t="s">
        <v>30</v>
      </c>
      <c r="M61" s="12"/>
    </row>
    <row r="62" spans="1:13" ht="81">
      <c r="A62" s="58">
        <v>56</v>
      </c>
      <c r="B62" s="7" t="s">
        <v>150</v>
      </c>
      <c r="C62" s="23" t="s">
        <v>151</v>
      </c>
      <c r="D62" s="23" t="s">
        <v>152</v>
      </c>
      <c r="E62" s="9" t="s">
        <v>40</v>
      </c>
      <c r="F62" s="34">
        <v>9789573277903</v>
      </c>
      <c r="G62" s="11">
        <v>1</v>
      </c>
      <c r="H62" s="11">
        <v>250</v>
      </c>
      <c r="I62" s="11">
        <f t="shared" si="1"/>
        <v>250</v>
      </c>
      <c r="J62" s="11" t="s">
        <v>30</v>
      </c>
      <c r="K62" s="11" t="s">
        <v>30</v>
      </c>
      <c r="L62" s="11" t="s">
        <v>30</v>
      </c>
      <c r="M62" s="12"/>
    </row>
    <row r="63" spans="1:13" ht="32.4">
      <c r="A63" s="58">
        <v>57</v>
      </c>
      <c r="B63" s="7" t="s">
        <v>153</v>
      </c>
      <c r="C63" s="23" t="s">
        <v>154</v>
      </c>
      <c r="D63" s="23" t="s">
        <v>27</v>
      </c>
      <c r="E63" s="9" t="s">
        <v>40</v>
      </c>
      <c r="F63" s="34">
        <v>9789579095464</v>
      </c>
      <c r="G63" s="11">
        <v>1</v>
      </c>
      <c r="H63" s="11">
        <v>280</v>
      </c>
      <c r="I63" s="11">
        <f>G63*H63</f>
        <v>280</v>
      </c>
      <c r="J63" s="11" t="s">
        <v>30</v>
      </c>
      <c r="K63" s="11" t="s">
        <v>30</v>
      </c>
      <c r="L63" s="11" t="s">
        <v>30</v>
      </c>
      <c r="M63" s="12"/>
    </row>
    <row r="64" spans="1:13" ht="81">
      <c r="A64" s="58">
        <v>58</v>
      </c>
      <c r="B64" s="7" t="s">
        <v>155</v>
      </c>
      <c r="C64" s="23" t="s">
        <v>156</v>
      </c>
      <c r="D64" s="23" t="s">
        <v>27</v>
      </c>
      <c r="E64" s="9" t="s">
        <v>40</v>
      </c>
      <c r="F64" s="34">
        <v>9789862415559</v>
      </c>
      <c r="G64" s="11">
        <v>1</v>
      </c>
      <c r="H64" s="11">
        <v>360</v>
      </c>
      <c r="I64" s="11">
        <f>G64*H64</f>
        <v>360</v>
      </c>
      <c r="J64" s="11" t="s">
        <v>30</v>
      </c>
      <c r="K64" s="11" t="s">
        <v>30</v>
      </c>
      <c r="L64" s="11" t="s">
        <v>30</v>
      </c>
      <c r="M64" s="12"/>
    </row>
    <row r="65" spans="1:13" ht="81">
      <c r="A65" s="58">
        <v>59</v>
      </c>
      <c r="B65" s="7" t="s">
        <v>157</v>
      </c>
      <c r="C65" s="23" t="s">
        <v>158</v>
      </c>
      <c r="D65" s="23" t="s">
        <v>159</v>
      </c>
      <c r="E65" s="9" t="s">
        <v>40</v>
      </c>
      <c r="F65" s="34">
        <v>9789865695910</v>
      </c>
      <c r="G65" s="11">
        <v>1</v>
      </c>
      <c r="H65" s="11">
        <v>280</v>
      </c>
      <c r="I65" s="11">
        <f>G65*H65</f>
        <v>280</v>
      </c>
      <c r="J65" s="11" t="s">
        <v>30</v>
      </c>
      <c r="K65" s="11" t="s">
        <v>30</v>
      </c>
      <c r="L65" s="11" t="s">
        <v>30</v>
      </c>
      <c r="M65" s="12"/>
    </row>
    <row r="66" spans="1:13" ht="48.6">
      <c r="A66" s="58">
        <v>60</v>
      </c>
      <c r="B66" s="7" t="s">
        <v>160</v>
      </c>
      <c r="C66" s="23" t="s">
        <v>161</v>
      </c>
      <c r="D66" s="23" t="s">
        <v>162</v>
      </c>
      <c r="E66" s="9" t="s">
        <v>40</v>
      </c>
      <c r="F66" s="25">
        <v>9789863233169</v>
      </c>
      <c r="G66" s="11">
        <v>1</v>
      </c>
      <c r="H66" s="11">
        <v>360</v>
      </c>
      <c r="I66" s="11">
        <f t="shared" ref="I66:I67" si="2">G66*H66</f>
        <v>360</v>
      </c>
      <c r="J66" s="11" t="s">
        <v>30</v>
      </c>
      <c r="K66" s="11" t="s">
        <v>30</v>
      </c>
      <c r="L66" s="11" t="s">
        <v>30</v>
      </c>
      <c r="M66" s="12"/>
    </row>
    <row r="67" spans="1:13" ht="32.4">
      <c r="A67" s="58">
        <v>61</v>
      </c>
      <c r="B67" s="7" t="s">
        <v>163</v>
      </c>
      <c r="C67" s="23" t="s">
        <v>164</v>
      </c>
      <c r="D67" s="23" t="s">
        <v>165</v>
      </c>
      <c r="E67" s="9" t="s">
        <v>40</v>
      </c>
      <c r="F67" s="25">
        <v>9789577412096</v>
      </c>
      <c r="G67" s="11">
        <v>1</v>
      </c>
      <c r="H67" s="11">
        <v>280</v>
      </c>
      <c r="I67" s="11">
        <f t="shared" si="2"/>
        <v>280</v>
      </c>
      <c r="J67" s="11" t="s">
        <v>30</v>
      </c>
      <c r="K67" s="11" t="s">
        <v>30</v>
      </c>
      <c r="L67" s="11" t="s">
        <v>30</v>
      </c>
      <c r="M67" s="12"/>
    </row>
    <row r="68" spans="1:13">
      <c r="A68" s="5"/>
      <c r="B68" s="18"/>
      <c r="C68" s="20"/>
      <c r="D68" s="20"/>
      <c r="E68" s="15"/>
      <c r="F68" s="10"/>
      <c r="G68" s="21"/>
      <c r="H68" s="11"/>
      <c r="I68" s="11"/>
      <c r="J68" s="17"/>
      <c r="K68" s="17"/>
      <c r="L68" s="17"/>
      <c r="M68" s="22"/>
    </row>
    <row r="69" spans="1:13" ht="16.8" thickBot="1">
      <c r="A69" s="35" t="s">
        <v>166</v>
      </c>
      <c r="B69" s="36"/>
      <c r="C69" s="36"/>
      <c r="D69" s="36"/>
      <c r="E69" s="37"/>
      <c r="F69" s="38"/>
      <c r="G69" s="39"/>
      <c r="H69" s="39"/>
      <c r="I69" s="39">
        <f>SUM(I7:I68)</f>
        <v>27680</v>
      </c>
      <c r="J69" s="39"/>
      <c r="K69" s="39"/>
      <c r="L69" s="39"/>
      <c r="M69" s="40"/>
    </row>
    <row r="70" spans="1:13" ht="16.2" hidden="1" customHeight="1">
      <c r="A70" s="72" t="s">
        <v>167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</row>
    <row r="71" spans="1:13" ht="37.200000000000003" hidden="1" customHeight="1">
      <c r="A71" s="72" t="s">
        <v>168</v>
      </c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</row>
    <row r="72" spans="1:13" ht="21" hidden="1" customHeight="1">
      <c r="A72" s="72" t="s">
        <v>169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</row>
    <row r="73" spans="1:13" ht="16.2" hidden="1" customHeight="1">
      <c r="A73" s="72" t="s">
        <v>170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</row>
    <row r="74" spans="1:13" ht="16.2" hidden="1" customHeight="1">
      <c r="A74" s="72" t="s">
        <v>171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</row>
    <row r="75" spans="1:13" ht="16.2" hidden="1" customHeight="1">
      <c r="A75" s="72" t="s">
        <v>172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</row>
    <row r="76" spans="1:13" ht="16.2" hidden="1" customHeight="1">
      <c r="A76" s="72" t="s">
        <v>173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</row>
    <row r="77" spans="1:13" ht="19.2" hidden="1" customHeight="1">
      <c r="A77" s="72" t="s">
        <v>174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</row>
    <row r="78" spans="1:13" ht="16.2" hidden="1" customHeight="1">
      <c r="A78" s="72" t="s">
        <v>175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</row>
    <row r="79" spans="1:13" ht="25.2" hidden="1" customHeight="1">
      <c r="A79" s="72" t="s">
        <v>176</v>
      </c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</row>
    <row r="80" spans="1:13" ht="23.85" hidden="1" customHeight="1">
      <c r="A80" s="72" t="s">
        <v>177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</row>
    <row r="81" spans="1:13" ht="25.2" hidden="1" customHeight="1">
      <c r="A81" s="72" t="s">
        <v>178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6.8" thickBot="1">
      <c r="A82" s="67" t="s">
        <v>167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</row>
    <row r="83" spans="1:13" ht="16.8" thickTop="1">
      <c r="A83" s="69" t="s">
        <v>179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1"/>
    </row>
    <row r="84" spans="1:13">
      <c r="A84" s="66" t="s">
        <v>169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</row>
    <row r="85" spans="1:13">
      <c r="A85" s="66" t="s">
        <v>170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</row>
    <row r="86" spans="1:13">
      <c r="A86" s="66" t="s">
        <v>171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</row>
    <row r="87" spans="1:13">
      <c r="A87" s="66" t="s">
        <v>172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</row>
    <row r="88" spans="1:13">
      <c r="A88" s="66" t="s">
        <v>173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</row>
    <row r="89" spans="1:13">
      <c r="A89" s="66" t="s">
        <v>174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</row>
    <row r="90" spans="1:13">
      <c r="A90" s="66" t="s">
        <v>175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</row>
    <row r="91" spans="1:13">
      <c r="A91" s="66" t="s">
        <v>180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</row>
    <row r="92" spans="1:13">
      <c r="A92" s="66" t="s">
        <v>181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</row>
    <row r="93" spans="1:13" ht="16.8" thickBot="1">
      <c r="A93" s="63" t="s">
        <v>182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5"/>
    </row>
  </sheetData>
  <mergeCells count="35">
    <mergeCell ref="A81:M81"/>
    <mergeCell ref="A75:M75"/>
    <mergeCell ref="A76:M76"/>
    <mergeCell ref="A77:M77"/>
    <mergeCell ref="A78:M78"/>
    <mergeCell ref="A79:M79"/>
    <mergeCell ref="A80:M80"/>
    <mergeCell ref="A74:M74"/>
    <mergeCell ref="A2:M2"/>
    <mergeCell ref="A3:M3"/>
    <mergeCell ref="A4:M4"/>
    <mergeCell ref="A5:A6"/>
    <mergeCell ref="B5:B6"/>
    <mergeCell ref="C5:C6"/>
    <mergeCell ref="D5:D6"/>
    <mergeCell ref="F5:F6"/>
    <mergeCell ref="G5:G6"/>
    <mergeCell ref="I5:I6"/>
    <mergeCell ref="M5:M6"/>
    <mergeCell ref="A70:M70"/>
    <mergeCell ref="A71:M71"/>
    <mergeCell ref="A72:M72"/>
    <mergeCell ref="A73:M73"/>
    <mergeCell ref="A85:M85"/>
    <mergeCell ref="A86:M86"/>
    <mergeCell ref="A82:M82"/>
    <mergeCell ref="A83:M83"/>
    <mergeCell ref="A84:M84"/>
    <mergeCell ref="A93:M93"/>
    <mergeCell ref="A87:M87"/>
    <mergeCell ref="A88:M88"/>
    <mergeCell ref="A89:M89"/>
    <mergeCell ref="A90:M90"/>
    <mergeCell ref="A91:M91"/>
    <mergeCell ref="A92:M92"/>
  </mergeCells>
  <phoneticPr fontId="2" type="noConversion"/>
  <pageMargins left="0.31496062992125984" right="0.31496062992125984" top="0.39370078740157483" bottom="0.19685039370078741" header="0.31496062992125984" footer="0.31496062992125984"/>
  <pageSetup paperSize="9" scale="92" orientation="landscape" r:id="rId1"/>
  <rowBreaks count="1" manualBreakCount="1">
    <brk id="6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all</vt:lpstr>
    </vt:vector>
  </TitlesOfParts>
  <Company>臺南市七股區竹橋國民小學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jces</dc:creator>
  <cp:lastModifiedBy>jces</cp:lastModifiedBy>
  <cp:lastPrinted>2019-12-23T06:54:16Z</cp:lastPrinted>
  <dcterms:created xsi:type="dcterms:W3CDTF">2019-12-16T01:12:34Z</dcterms:created>
  <dcterms:modified xsi:type="dcterms:W3CDTF">2020-01-02T02:40:55Z</dcterms:modified>
</cp:coreProperties>
</file>