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750" windowHeight="7395"/>
  </bookViews>
  <sheets>
    <sheet name="工作表1" sheetId="2" r:id="rId1"/>
  </sheets>
  <calcPr calcId="144525"/>
</workbook>
</file>

<file path=xl/calcChain.xml><?xml version="1.0" encoding="utf-8"?>
<calcChain xmlns="http://schemas.openxmlformats.org/spreadsheetml/2006/main">
  <c r="H44" i="2" l="1"/>
  <c r="I43" i="2"/>
  <c r="I35" i="2"/>
  <c r="I36" i="2"/>
  <c r="I37" i="2"/>
  <c r="I38" i="2"/>
  <c r="I39" i="2"/>
  <c r="I40" i="2"/>
  <c r="I41" i="2"/>
  <c r="I42" i="2"/>
  <c r="I34" i="2"/>
  <c r="I8" i="2"/>
  <c r="I9" i="2"/>
  <c r="I11" i="2"/>
  <c r="I12" i="2"/>
  <c r="I13" i="2"/>
  <c r="I14" i="2"/>
  <c r="I15" i="2"/>
  <c r="I16" i="2"/>
  <c r="I17" i="2"/>
  <c r="I18" i="2"/>
  <c r="I19" i="2"/>
  <c r="I7" i="2"/>
  <c r="I20" i="2"/>
  <c r="I21" i="2"/>
  <c r="I22" i="2"/>
  <c r="I23" i="2"/>
  <c r="I24" i="2"/>
  <c r="I25" i="2"/>
  <c r="I10" i="2"/>
  <c r="I44" i="2" l="1"/>
</calcChain>
</file>

<file path=xl/sharedStrings.xml><?xml version="1.0" encoding="utf-8"?>
<sst xmlns="http://schemas.openxmlformats.org/spreadsheetml/2006/main" count="311" uniqueCount="166">
  <si>
    <t>附件6</t>
  </si>
  <si>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</si>
  <si>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</si>
  <si>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</si>
  <si>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</si>
  <si>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</si>
  <si>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</si>
  <si>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</si>
  <si>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</si>
  <si>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</si>
  <si>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</si>
  <si>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</si>
  <si>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</si>
  <si>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</si>
  <si>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</si>
  <si>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</si>
  <si>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</si>
  <si>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</si>
  <si>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</si>
  <si>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</si>
  <si>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</si>
  <si>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</si>
  <si>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</si>
  <si>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</si>
  <si>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</si>
  <si>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</si>
  <si>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</si>
  <si>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臺南市108學年度國民中小學圖書採購書單</t>
    </r>
    <phoneticPr fontId="6" type="noConversion"/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</si>
  <si>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6" type="noConversion"/>
  </si>
  <si>
    <t>文/羅倫斯.波利
圖/卡特琳.莎樂爾
譯/陳淮茵
和英文化</t>
    <phoneticPr fontId="6" type="noConversion"/>
  </si>
  <si>
    <t>和英</t>
    <phoneticPr fontId="6" type="noConversion"/>
  </si>
  <si>
    <t>瑞士</t>
    <phoneticPr fontId="6" type="noConversion"/>
  </si>
  <si>
    <t>小恐龍情緒繪本</t>
    <phoneticPr fontId="6" type="noConversion"/>
  </si>
  <si>
    <t>Manisa Palakawong</t>
  </si>
  <si>
    <t>台灣</t>
    <phoneticPr fontId="6" type="noConversion"/>
  </si>
  <si>
    <t>我的第一本恐龍大驚奇</t>
  </si>
  <si>
    <t> 艾力克斯．弗斯</t>
  </si>
  <si>
    <t>英國</t>
    <phoneticPr fontId="6" type="noConversion"/>
  </si>
  <si>
    <t>森林裡的禮貌運動</t>
  </si>
  <si>
    <t>妮可拉．愛德華</t>
  </si>
  <si>
    <t>台灣</t>
    <phoneticPr fontId="6" type="noConversion"/>
  </si>
  <si>
    <t>我的感覺．你的感覺</t>
    <phoneticPr fontId="6" type="noConversion"/>
  </si>
  <si>
    <t>上誼文化公司</t>
  </si>
  <si>
    <t>氣噗噗：生氣的你，常常看不璲我賢見我們愛你</t>
    <phoneticPr fontId="6" type="noConversion"/>
  </si>
  <si>
    <t>璲我賢</t>
    <phoneticPr fontId="6" type="noConversion"/>
  </si>
  <si>
    <t>采實文化</t>
    <phoneticPr fontId="6" type="noConversion"/>
  </si>
  <si>
    <t>韓國</t>
    <phoneticPr fontId="6" type="noConversion"/>
  </si>
  <si>
    <t>上學不害怕！勇敢的小浣熊</t>
    <phoneticPr fontId="6" type="noConversion"/>
  </si>
  <si>
    <t>Annemie Vandaele</t>
    <phoneticPr fontId="6" type="noConversion"/>
  </si>
  <si>
    <t>童夢館</t>
    <phoneticPr fontId="6" type="noConversion"/>
  </si>
  <si>
    <r>
      <rPr>
        <sz val="10"/>
        <color theme="1"/>
        <rFont val="細明體"/>
        <family val="3"/>
        <charset val="136"/>
      </rPr>
      <t>亞曼達‧德林</t>
    </r>
    <r>
      <rPr>
        <sz val="10"/>
        <color theme="1"/>
        <rFont val="Times New Roman"/>
        <family val="1"/>
      </rPr>
      <t>,</t>
    </r>
    <r>
      <rPr>
        <sz val="10"/>
        <color theme="1"/>
        <rFont val="細明體"/>
        <family val="3"/>
        <charset val="136"/>
      </rPr>
      <t>梅麗莎‧希金斯</t>
    </r>
    <phoneticPr fontId="6" type="noConversion"/>
  </si>
  <si>
    <t>和平國際</t>
    <phoneticPr fontId="6" type="noConversion"/>
  </si>
  <si>
    <t>台灣</t>
    <phoneticPr fontId="6" type="noConversion"/>
  </si>
  <si>
    <t>美國</t>
    <phoneticPr fontId="6" type="noConversion"/>
  </si>
  <si>
    <t>否</t>
    <phoneticPr fontId="6" type="noConversion"/>
  </si>
  <si>
    <t>是</t>
    <phoneticPr fontId="6" type="noConversion"/>
  </si>
  <si>
    <t>誰最有勇氣</t>
    <phoneticPr fontId="6" type="noConversion"/>
  </si>
  <si>
    <t>淺羽珠子</t>
    <phoneticPr fontId="6" type="noConversion"/>
  </si>
  <si>
    <t>新手父母</t>
    <phoneticPr fontId="6" type="noConversion"/>
  </si>
  <si>
    <t>日本</t>
    <phoneticPr fontId="6" type="noConversion"/>
  </si>
  <si>
    <r>
      <t>LiveABC</t>
    </r>
    <r>
      <rPr>
        <sz val="10"/>
        <color theme="1"/>
        <rFont val="細明體"/>
        <family val="3"/>
        <charset val="136"/>
      </rPr>
      <t>編輯群</t>
    </r>
    <phoneticPr fontId="6" type="noConversion"/>
  </si>
  <si>
    <t>希伯崙</t>
    <phoneticPr fontId="6" type="noConversion"/>
  </si>
  <si>
    <t>雪莉．達斯基．林克</t>
    <phoneticPr fontId="20" type="noConversion"/>
  </si>
  <si>
    <t>小天下</t>
    <phoneticPr fontId="6" type="noConversion"/>
  </si>
  <si>
    <t>是</t>
    <phoneticPr fontId="6" type="noConversion"/>
  </si>
  <si>
    <t>否</t>
    <phoneticPr fontId="6" type="noConversion"/>
  </si>
  <si>
    <t>方素珍</t>
    <phoneticPr fontId="20" type="noConversion"/>
  </si>
  <si>
    <t>小天下</t>
  </si>
  <si>
    <t>邦邦和阿智去冒險：咻叭叭叭美術館</t>
    <phoneticPr fontId="6" type="noConversion"/>
  </si>
  <si>
    <r>
      <rPr>
        <sz val="10"/>
        <color theme="1"/>
        <rFont val="細明體"/>
        <family val="3"/>
        <charset val="136"/>
      </rPr>
      <t>烏哇巴米</t>
    </r>
    <r>
      <rPr>
        <sz val="10"/>
        <color theme="1"/>
        <rFont val="Times New Roman"/>
        <family val="1"/>
      </rPr>
      <t>uwabami</t>
    </r>
    <phoneticPr fontId="6" type="noConversion"/>
  </si>
  <si>
    <t>誰發現了我的紙條？</t>
  </si>
  <si>
    <t>莉茲．博伊德</t>
    <phoneticPr fontId="6" type="noConversion"/>
  </si>
  <si>
    <t>小青蛙自然大發現</t>
  </si>
  <si>
    <t>松岡達英</t>
    <phoneticPr fontId="6" type="noConversion"/>
  </si>
  <si>
    <t>原來如此，汽車的故事</t>
  </si>
  <si>
    <t>歐德瑞契．陸吉卡</t>
    <phoneticPr fontId="6" type="noConversion"/>
  </si>
  <si>
    <t>給老師的一封信</t>
  </si>
  <si>
    <t xml:space="preserve">
文/黛博拉.霍金森
圖/南西.卡本特
譯/宋珮
</t>
    <phoneticPr fontId="6" type="noConversion"/>
  </si>
  <si>
    <t xml:space="preserve">
維京國際</t>
    <phoneticPr fontId="6" type="noConversion"/>
  </si>
  <si>
    <t>臺灣</t>
    <phoneticPr fontId="6" type="noConversion"/>
  </si>
  <si>
    <t>9789864402564</t>
    <phoneticPr fontId="6" type="noConversion"/>
  </si>
  <si>
    <t>1</t>
    <phoneticPr fontId="6" type="noConversion"/>
  </si>
  <si>
    <t>豆丁要回家</t>
  </si>
  <si>
    <t xml:space="preserve">
文圖/黃麗麗</t>
    <phoneticPr fontId="6" type="noConversion"/>
  </si>
  <si>
    <t xml:space="preserve">
信誼</t>
    <phoneticPr fontId="6" type="noConversion"/>
  </si>
  <si>
    <t>9789861615363</t>
    <phoneticPr fontId="6" type="noConversion"/>
  </si>
  <si>
    <t>自己的聲音</t>
  </si>
  <si>
    <t xml:space="preserve">
文圖/寇特妮.迪克馬斯
譯/李紫蓉
</t>
    <phoneticPr fontId="6" type="noConversion"/>
  </si>
  <si>
    <t>9789864401215</t>
    <phoneticPr fontId="6" type="noConversion"/>
  </si>
  <si>
    <t>點和線大變身</t>
  </si>
  <si>
    <t xml:space="preserve">
文/維洛妮卡.庫奇
圖/洛倫.西蒙
譯/黃筱茵
</t>
    <phoneticPr fontId="6" type="noConversion"/>
  </si>
  <si>
    <t xml:space="preserve">
米奇巴克</t>
    <phoneticPr fontId="6" type="noConversion"/>
  </si>
  <si>
    <t>9789866215391</t>
    <phoneticPr fontId="6" type="noConversion"/>
  </si>
  <si>
    <t>你看看你，把這裡弄得這麼亂！</t>
  </si>
  <si>
    <t xml:space="preserve">
文圖/劉旭恭
</t>
    <phoneticPr fontId="6" type="noConversion"/>
  </si>
  <si>
    <t xml:space="preserve">
水滴文化</t>
    <phoneticPr fontId="6" type="noConversion"/>
  </si>
  <si>
    <t>9789865730314</t>
    <phoneticPr fontId="6" type="noConversion"/>
  </si>
  <si>
    <t>河童禮</t>
  </si>
  <si>
    <t xml:space="preserve">
文/傅林統
圖/江蕙如
</t>
    <phoneticPr fontId="6" type="noConversion"/>
  </si>
  <si>
    <t xml:space="preserve">
國語日報社</t>
    <phoneticPr fontId="6" type="noConversion"/>
  </si>
  <si>
    <t>9789577518231</t>
    <phoneticPr fontId="6" type="noConversion"/>
  </si>
  <si>
    <t>陶樂蒂的開學日</t>
  </si>
  <si>
    <t xml:space="preserve">
文/陶樂蒂
圖/陶樂蒂、黃郁欽
</t>
    <phoneticPr fontId="6" type="noConversion"/>
  </si>
  <si>
    <t xml:space="preserve">
親子天下</t>
    <phoneticPr fontId="6" type="noConversion"/>
  </si>
  <si>
    <t>9789579095808</t>
    <phoneticPr fontId="6" type="noConversion"/>
  </si>
  <si>
    <t>老班與小紅</t>
  </si>
  <si>
    <t xml:space="preserve">
文圖/莉比.葛利森
譯/劉清彥
</t>
    <phoneticPr fontId="6" type="noConversion"/>
  </si>
  <si>
    <t xml:space="preserve">
時報</t>
    <phoneticPr fontId="6" type="noConversion"/>
  </si>
  <si>
    <t>9789571364803</t>
    <phoneticPr fontId="6" type="noConversion"/>
  </si>
  <si>
    <t xml:space="preserve">瘋狂的一天
文圖/大衛威斯納
譯/黃鈞荻
</t>
    <phoneticPr fontId="6" type="noConversion"/>
  </si>
  <si>
    <t>格林文化</t>
  </si>
  <si>
    <t>台灣</t>
    <phoneticPr fontId="6" type="noConversion"/>
  </si>
  <si>
    <t xml:space="preserve">塑膠島
文圖/李明愛
譯/蘇懿禎
</t>
    <phoneticPr fontId="6" type="noConversion"/>
  </si>
  <si>
    <t>字畝文化</t>
  </si>
  <si>
    <t>爺爺一定有辦法</t>
  </si>
  <si>
    <t xml:space="preserve">爺爺一定有辦法
文圖/菲比.吉爾曼
譯/宋珮
</t>
    <phoneticPr fontId="6" type="noConversion"/>
  </si>
  <si>
    <t>上誼文化</t>
  </si>
  <si>
    <t>我們都是奇蹟男孩</t>
  </si>
  <si>
    <t xml:space="preserve">我們都是奇蹟男孩
文圖/R.J.帕拉秋
譯/馮季眉
</t>
    <phoneticPr fontId="6" type="noConversion"/>
  </si>
  <si>
    <t xml:space="preserve">字畝文化
</t>
    <phoneticPr fontId="6" type="noConversion"/>
  </si>
  <si>
    <t xml:space="preserve">你看看你，把這裡弄得這麼亂！
文圖/劉旭恭
</t>
    <phoneticPr fontId="6" type="noConversion"/>
  </si>
  <si>
    <t>水滴文化</t>
  </si>
  <si>
    <t>外公的大衣</t>
  </si>
  <si>
    <t xml:space="preserve">外公的大衣
文/吉姆.艾利斯沃斯
圖/芭芭拉.麥克林托克
譯/柯倩華
</t>
    <phoneticPr fontId="6" type="noConversion"/>
  </si>
  <si>
    <t>爸爸總是有辦法</t>
  </si>
  <si>
    <t xml:space="preserve">爸爸總是有辦法
文/娜汀.布罕.柯司莫
圖/奧荷莉.吉耶黑
譯/尉遲秀
</t>
    <phoneticPr fontId="6" type="noConversion"/>
  </si>
  <si>
    <t>親子天下</t>
    <phoneticPr fontId="6" type="noConversion"/>
  </si>
  <si>
    <t>Schwartz &amp; Wade</t>
    <phoneticPr fontId="6" type="noConversion"/>
  </si>
  <si>
    <t>USA</t>
  </si>
  <si>
    <t>字音字形我最強</t>
    <phoneticPr fontId="6" type="noConversion"/>
  </si>
  <si>
    <t>蔡有秩編著</t>
    <phoneticPr fontId="6" type="noConversion"/>
  </si>
  <si>
    <t>Katie Daynes/ Megan Cullis</t>
    <phoneticPr fontId="6" type="noConversion"/>
  </si>
  <si>
    <t>遠見天下文化出版股份有限公司</t>
    <phoneticPr fontId="6" type="noConversion"/>
  </si>
  <si>
    <t>Thompson, Laurie Ann/ Qualls, Sean (ILT)</t>
    <phoneticPr fontId="6" type="noConversion"/>
  </si>
  <si>
    <t>遠離霸凌‧保護自己 正能量繪本套書（共4冊）：培養孩子辨別隱性霸凌、保護自己的能力，就是給孩子最好的守護</t>
    <phoneticPr fontId="6" type="noConversion"/>
  </si>
  <si>
    <t>圖解　ASD、亞斯伯格、ADHD、學習障礙　正向教養 ：穩定孩子的情緒，提升生活自理能力</t>
    <phoneticPr fontId="6" type="noConversion"/>
  </si>
  <si>
    <t>LiveKids英語生命教育故事繪本(一)【4本全彩書＋1本親子共學手冊+1片朗讀MP3光碟】</t>
    <phoneticPr fontId="6" type="noConversion"/>
  </si>
  <si>
    <t>早安，晚安工程車：培養規律生活的床邊故事書(全套2冊)</t>
    <phoneticPr fontId="20" type="noConversion"/>
  </si>
  <si>
    <t>天天星期三(新版)</t>
    <phoneticPr fontId="6" type="noConversion"/>
  </si>
  <si>
    <t>塑膠島</t>
    <phoneticPr fontId="6" type="noConversion"/>
  </si>
  <si>
    <t xml:space="preserve">Emmanuel's Dream  (生活教育-自我肯定)  (Ages 4-8)   </t>
    <phoneticPr fontId="6" type="noConversion"/>
  </si>
  <si>
    <t>超圖解創意寫作：讓孩子輕鬆寫出好故事</t>
    <phoneticPr fontId="6" type="noConversion"/>
  </si>
  <si>
    <t>Where’s Wally? Wow: Six classic Where’s Wally? books and a jigsaw presented in a magnificent slipcase</t>
    <phoneticPr fontId="6" type="noConversion"/>
  </si>
  <si>
    <t>Martin Handford</t>
    <phoneticPr fontId="6" type="noConversion"/>
  </si>
  <si>
    <t>Walker Books Ltd.</t>
    <phoneticPr fontId="6" type="noConversion"/>
  </si>
  <si>
    <t>英國</t>
    <phoneticPr fontId="6" type="noConversion"/>
  </si>
  <si>
    <t>五南</t>
    <phoneticPr fontId="6" type="noConversion"/>
  </si>
  <si>
    <t>瘋狂的一天</t>
    <phoneticPr fontId="6" type="noConversion"/>
  </si>
  <si>
    <t>台灣</t>
    <phoneticPr fontId="6" type="noConversion"/>
  </si>
  <si>
    <t>否</t>
    <phoneticPr fontId="6" type="noConversion"/>
  </si>
  <si>
    <t>想讀書的熊</t>
    <phoneticPr fontId="6" type="noConversion"/>
  </si>
  <si>
    <t xml:space="preserve"> 艾瑪．奇切斯特．克拉克 </t>
    <phoneticPr fontId="6" type="noConversion"/>
  </si>
  <si>
    <t xml:space="preserve">維京 </t>
    <phoneticPr fontId="6" type="noConversion"/>
  </si>
  <si>
    <t>9789864400492</t>
    <phoneticPr fontId="6" type="noConversion"/>
  </si>
  <si>
    <t>怪獸字典有困難</t>
    <phoneticPr fontId="6" type="noConversion"/>
  </si>
  <si>
    <t xml:space="preserve"> 方素珍</t>
    <phoneticPr fontId="6" type="noConversion"/>
  </si>
  <si>
    <t>國語日報</t>
    <phoneticPr fontId="6" type="noConversion"/>
  </si>
  <si>
    <t>9789577514301</t>
    <phoneticPr fontId="6" type="noConversion"/>
  </si>
  <si>
    <t>連絡電話： 06-7891030 #15</t>
    <phoneticPr fontId="6" type="noConversion"/>
  </si>
  <si>
    <t>校名：台南市七股區樹林國民小學</t>
    <phoneticPr fontId="6" type="noConversion"/>
  </si>
  <si>
    <t>學校班級最高學生數(  12  )人</t>
    <phoneticPr fontId="6" type="noConversion"/>
  </si>
  <si>
    <t>人類文化</t>
    <phoneticPr fontId="6" type="noConversion"/>
  </si>
  <si>
    <t>小天下</t>
    <phoneticPr fontId="6" type="noConversion"/>
  </si>
  <si>
    <t>小熊出版</t>
    <phoneticPr fontId="6" type="noConversion"/>
  </si>
  <si>
    <t>阿麗奇</t>
    <phoneticPr fontId="6" type="noConversion"/>
  </si>
  <si>
    <t>填表人： 吳 嘉 蜜                 教務主任： 韋 秀 麗                         校長： 李 貞 慧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</si>
</sst>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 "/>
    <numFmt numFmtId="177" formatCode="000"/>
  </numFmts>
  <fonts count="37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b/>
      <sz val="16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0"/>
      <color theme="1"/>
      <name val="Times New Roman"/>
      <family val="1"/>
    </font>
    <font>
      <b/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0"/>
      <color rgb="FF232323"/>
      <name val="Arial"/>
      <family val="2"/>
    </font>
    <font>
      <u/>
      <sz val="12"/>
      <color theme="10"/>
      <name val="新細明體"/>
      <family val="1"/>
      <charset val="136"/>
    </font>
    <font>
      <sz val="10"/>
      <color theme="1"/>
      <name val="細明體"/>
      <family val="3"/>
      <charset val="136"/>
    </font>
    <font>
      <sz val="12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sz val="10"/>
      <color theme="1"/>
      <name val="標楷體"/>
      <family val="4"/>
      <charset val="136"/>
    </font>
    <font>
      <sz val="8"/>
      <color rgb="FF232323"/>
      <name val="Arial"/>
      <family val="2"/>
    </font>
    <font>
      <b/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1"/>
      <color rgb="FF000000"/>
      <name val="新細明體"/>
      <family val="1"/>
      <charset val="136"/>
      <scheme val="minor"/>
    </font>
    <font>
      <sz val="10"/>
      <color rgb="FF000000"/>
      <name val="新細明體"/>
      <family val="1"/>
      <charset val="136"/>
      <scheme val="minor"/>
    </font>
    <font>
      <sz val="11"/>
      <color rgb="FF000000"/>
      <name val="新細明體1"/>
      <family val="1"/>
      <charset val="136"/>
    </font>
    <font>
      <sz val="10"/>
      <color rgb="FF000000"/>
      <name val="新細明體1"/>
      <family val="1"/>
      <charset val="136"/>
    </font>
    <font>
      <sz val="8"/>
      <color theme="1"/>
      <name val="Times New Roman"/>
      <family val="1"/>
    </font>
    <font>
      <sz val="10"/>
      <name val="Book Antiqua"/>
      <family val="1"/>
    </font>
    <font>
      <sz val="11"/>
      <color theme="1"/>
      <name val="新細明體"/>
      <family val="1"/>
      <charset val="136"/>
      <scheme val="minor"/>
    </font>
    <font>
      <b/>
      <sz val="11"/>
      <color rgb="FF333333"/>
      <name val="新細明體"/>
      <family val="1"/>
      <charset val="136"/>
      <scheme val="minor"/>
    </font>
    <font>
      <sz val="11"/>
      <color indexed="8"/>
      <name val="新細明體"/>
      <family val="1"/>
      <charset val="136"/>
      <scheme val="minor"/>
    </font>
    <font>
      <sz val="11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sz val="12"/>
      <name val="標楷體"/>
      <family val="4"/>
      <charset val="136"/>
    </font>
    <font>
      <u/>
      <sz val="10"/>
      <name val="新細明體"/>
      <family val="1"/>
      <charset val="136"/>
    </font>
    <font>
      <sz val="10"/>
      <name val="標楷體"/>
      <family val="4"/>
      <charset val="136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4F3F9"/>
        <bgColor rgb="FFF4F3F9"/>
      </patternFill>
    </fill>
    <fill>
      <patternFill patternType="solid">
        <fgColor rgb="FFFEF6F2"/>
        <bgColor rgb="FFFEF6F2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43" fontId="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>
      <alignment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4" fillId="0" borderId="6" xfId="0" applyFont="1" applyBorder="1">
      <alignment vertical="center"/>
    </xf>
    <xf numFmtId="0" fontId="8" fillId="0" borderId="6" xfId="0" applyFont="1" applyBorder="1">
      <alignment vertical="center"/>
    </xf>
    <xf numFmtId="49" fontId="0" fillId="0" borderId="0" xfId="0" applyNumberFormat="1">
      <alignment vertical="center"/>
    </xf>
    <xf numFmtId="176" fontId="12" fillId="0" borderId="6" xfId="0" applyNumberFormat="1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176" fontId="8" fillId="0" borderId="6" xfId="0" applyNumberFormat="1" applyFont="1" applyBorder="1" applyAlignment="1">
      <alignment horizontal="left" vertical="center"/>
    </xf>
    <xf numFmtId="0" fontId="14" fillId="0" borderId="6" xfId="0" applyFont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1" fontId="0" fillId="0" borderId="6" xfId="0" applyNumberFormat="1" applyFill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 shrinkToFit="1"/>
    </xf>
    <xf numFmtId="0" fontId="16" fillId="0" borderId="0" xfId="0" applyFont="1" applyBorder="1">
      <alignment vertical="center"/>
    </xf>
    <xf numFmtId="49" fontId="22" fillId="0" borderId="6" xfId="0" applyNumberFormat="1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176" fontId="18" fillId="0" borderId="6" xfId="0" applyNumberFormat="1" applyFont="1" applyBorder="1" applyAlignment="1">
      <alignment horizontal="left" vertical="center"/>
    </xf>
    <xf numFmtId="176" fontId="18" fillId="0" borderId="6" xfId="0" applyNumberFormat="1" applyFont="1" applyBorder="1">
      <alignment vertical="center"/>
    </xf>
    <xf numFmtId="49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vertical="center" wrapText="1"/>
    </xf>
    <xf numFmtId="49" fontId="29" fillId="0" borderId="6" xfId="0" applyNumberFormat="1" applyFont="1" applyFill="1" applyBorder="1" applyAlignment="1">
      <alignment horizontal="left" vertical="center" wrapText="1"/>
    </xf>
    <xf numFmtId="49" fontId="0" fillId="0" borderId="6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7" fillId="0" borderId="6" xfId="0" applyFont="1" applyBorder="1">
      <alignment vertical="center"/>
    </xf>
    <xf numFmtId="49" fontId="21" fillId="2" borderId="6" xfId="0" applyNumberFormat="1" applyFont="1" applyFill="1" applyBorder="1" applyAlignment="1">
      <alignment horizontal="center" vertical="center" wrapText="1"/>
    </xf>
    <xf numFmtId="49" fontId="21" fillId="0" borderId="6" xfId="0" applyNumberFormat="1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/>
    </xf>
    <xf numFmtId="49" fontId="21" fillId="3" borderId="6" xfId="0" applyNumberFormat="1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176" fontId="25" fillId="0" borderId="6" xfId="0" applyNumberFormat="1" applyFont="1" applyBorder="1">
      <alignment vertical="center"/>
    </xf>
    <xf numFmtId="0" fontId="21" fillId="2" borderId="6" xfId="0" applyFont="1" applyFill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/>
    </xf>
    <xf numFmtId="0" fontId="30" fillId="0" borderId="6" xfId="1" applyFont="1" applyBorder="1" applyAlignment="1">
      <alignment horizontal="left" vertical="center" wrapText="1"/>
    </xf>
    <xf numFmtId="177" fontId="14" fillId="0" borderId="6" xfId="0" applyNumberFormat="1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49" fontId="8" fillId="0" borderId="8" xfId="0" applyNumberFormat="1" applyFont="1" applyBorder="1">
      <alignment vertical="center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49" fontId="8" fillId="0" borderId="10" xfId="0" applyNumberFormat="1" applyFont="1" applyBorder="1">
      <alignment vertical="center"/>
    </xf>
    <xf numFmtId="0" fontId="8" fillId="0" borderId="11" xfId="0" applyFont="1" applyBorder="1">
      <alignment vertical="center"/>
    </xf>
    <xf numFmtId="0" fontId="32" fillId="0" borderId="6" xfId="0" applyFont="1" applyBorder="1">
      <alignment vertical="center"/>
    </xf>
    <xf numFmtId="0" fontId="33" fillId="0" borderId="6" xfId="0" applyFont="1" applyBorder="1" applyAlignment="1">
      <alignment horizontal="center" vertical="center"/>
    </xf>
    <xf numFmtId="0" fontId="34" fillId="0" borderId="6" xfId="4" applyFont="1" applyBorder="1" applyAlignment="1" applyProtection="1">
      <alignment vertical="center"/>
    </xf>
    <xf numFmtId="0" fontId="35" fillId="0" borderId="6" xfId="0" applyFont="1" applyBorder="1" applyAlignment="1">
      <alignment horizontal="center" vertical="center"/>
    </xf>
    <xf numFmtId="0" fontId="36" fillId="0" borderId="6" xfId="0" applyFont="1" applyBorder="1" applyAlignment="1">
      <alignment horizontal="left" vertical="center" wrapText="1"/>
    </xf>
    <xf numFmtId="0" fontId="9" fillId="0" borderId="2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4" xfId="0" applyFont="1" applyBorder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cat/all/key/%E8%89%BE%E5%8A%9B%E5%85%8B%E6%96%AF%EF%BC%8E%E5%BC%97%E6%96%AF/spell/1/ofkey/%E8%89%BE%E5%8A%9B%E5%85%8B%E6%96%AF%EF%BC%8E%E5%BC%97%E6%96%A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topLeftCell="A16" zoomScaleNormal="100" workbookViewId="0">
      <selection activeCell="I44" sqref="I44"/>
    </sheetView>
  </sheetViews>
  <sheetFormatPr defaultRowHeight="16.5"/>
  <cols>
    <col min="1" max="1" width="7.125" customWidth="1"/>
    <col min="2" max="2" width="30.75" customWidth="1"/>
    <col min="3" max="3" width="15.25" style="13" customWidth="1"/>
    <col min="4" max="4" width="10.125" customWidth="1"/>
    <col min="6" max="6" width="20" style="5" customWidth="1"/>
    <col min="12" max="12" width="14.25" customWidth="1"/>
    <col min="13" max="13" width="17.5" customWidth="1"/>
  </cols>
  <sheetData>
    <row r="1" spans="1:13" ht="17.25" thickBot="1"/>
    <row r="2" spans="1:13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1:13" ht="19.899999999999999" customHeight="1">
      <c r="A3" s="57" t="s">
        <v>27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3" ht="23.25" customHeight="1">
      <c r="A4" s="60" t="s">
        <v>160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2"/>
    </row>
    <row r="5" spans="1:13">
      <c r="A5" s="63" t="s">
        <v>1</v>
      </c>
      <c r="B5" s="64" t="s">
        <v>2</v>
      </c>
      <c r="C5" s="65" t="s">
        <v>3</v>
      </c>
      <c r="D5" s="64" t="s">
        <v>4</v>
      </c>
      <c r="E5" s="7" t="s">
        <v>5</v>
      </c>
      <c r="F5" s="66" t="s">
        <v>7</v>
      </c>
      <c r="G5" s="64" t="s">
        <v>8</v>
      </c>
      <c r="H5" s="7" t="s">
        <v>9</v>
      </c>
      <c r="I5" s="64" t="s">
        <v>11</v>
      </c>
      <c r="J5" s="19" t="s">
        <v>12</v>
      </c>
      <c r="K5" s="19" t="s">
        <v>14</v>
      </c>
      <c r="L5" s="19" t="s">
        <v>12</v>
      </c>
      <c r="M5" s="67" t="s">
        <v>17</v>
      </c>
    </row>
    <row r="6" spans="1:13">
      <c r="A6" s="63"/>
      <c r="B6" s="64"/>
      <c r="C6" s="65"/>
      <c r="D6" s="64"/>
      <c r="E6" s="7" t="s">
        <v>6</v>
      </c>
      <c r="F6" s="66"/>
      <c r="G6" s="64"/>
      <c r="H6" s="7" t="s">
        <v>10</v>
      </c>
      <c r="I6" s="64"/>
      <c r="J6" s="19" t="s">
        <v>13</v>
      </c>
      <c r="K6" s="19" t="s">
        <v>15</v>
      </c>
      <c r="L6" s="19" t="s">
        <v>16</v>
      </c>
      <c r="M6" s="67"/>
    </row>
    <row r="7" spans="1:13" ht="47.25">
      <c r="A7" s="41">
        <v>1</v>
      </c>
      <c r="B7" s="20" t="s">
        <v>142</v>
      </c>
      <c r="C7" s="4" t="s">
        <v>143</v>
      </c>
      <c r="D7" s="9" t="s">
        <v>144</v>
      </c>
      <c r="E7" s="3" t="s">
        <v>145</v>
      </c>
      <c r="F7" s="16">
        <v>9781406368031</v>
      </c>
      <c r="G7" s="21">
        <v>1</v>
      </c>
      <c r="H7" s="22">
        <v>2200</v>
      </c>
      <c r="I7" s="7">
        <f>H7</f>
        <v>2200</v>
      </c>
      <c r="J7" s="23" t="s">
        <v>55</v>
      </c>
      <c r="K7" s="23" t="s">
        <v>54</v>
      </c>
      <c r="L7" s="23" t="s">
        <v>54</v>
      </c>
      <c r="M7" s="42"/>
    </row>
    <row r="8" spans="1:13" ht="28.5">
      <c r="A8" s="41">
        <v>2</v>
      </c>
      <c r="B8" s="7" t="s">
        <v>150</v>
      </c>
      <c r="C8" s="1" t="s">
        <v>151</v>
      </c>
      <c r="D8" s="7" t="s">
        <v>152</v>
      </c>
      <c r="E8" s="7" t="s">
        <v>148</v>
      </c>
      <c r="F8" s="18" t="s">
        <v>153</v>
      </c>
      <c r="G8" s="7">
        <v>1</v>
      </c>
      <c r="H8" s="7">
        <v>320</v>
      </c>
      <c r="I8" s="7">
        <f t="shared" ref="I8:I9" si="0">H8</f>
        <v>320</v>
      </c>
      <c r="J8" s="19" t="s">
        <v>149</v>
      </c>
      <c r="K8" s="19" t="s">
        <v>149</v>
      </c>
      <c r="L8" s="19" t="s">
        <v>149</v>
      </c>
      <c r="M8" s="43"/>
    </row>
    <row r="9" spans="1:13">
      <c r="A9" s="41">
        <v>3</v>
      </c>
      <c r="B9" s="7" t="s">
        <v>154</v>
      </c>
      <c r="C9" s="2" t="s">
        <v>155</v>
      </c>
      <c r="D9" s="7" t="s">
        <v>156</v>
      </c>
      <c r="E9" s="7" t="s">
        <v>148</v>
      </c>
      <c r="F9" s="18" t="s">
        <v>157</v>
      </c>
      <c r="G9" s="7">
        <v>1</v>
      </c>
      <c r="H9" s="7">
        <v>250</v>
      </c>
      <c r="I9" s="7">
        <f t="shared" si="0"/>
        <v>250</v>
      </c>
      <c r="J9" s="19" t="s">
        <v>149</v>
      </c>
      <c r="K9" s="19" t="s">
        <v>149</v>
      </c>
      <c r="L9" s="19" t="s">
        <v>149</v>
      </c>
      <c r="M9" s="43"/>
    </row>
    <row r="10" spans="1:13" ht="57">
      <c r="A10" s="41">
        <v>4</v>
      </c>
      <c r="B10" s="24" t="s">
        <v>56</v>
      </c>
      <c r="C10" s="1" t="s">
        <v>29</v>
      </c>
      <c r="D10" s="7" t="s">
        <v>30</v>
      </c>
      <c r="E10" s="7" t="s">
        <v>31</v>
      </c>
      <c r="F10" s="6">
        <v>9789866608971</v>
      </c>
      <c r="G10" s="7">
        <v>1</v>
      </c>
      <c r="H10" s="22">
        <v>320</v>
      </c>
      <c r="I10" s="7">
        <f>H10</f>
        <v>320</v>
      </c>
      <c r="J10" s="19" t="s">
        <v>54</v>
      </c>
      <c r="K10" s="19" t="s">
        <v>54</v>
      </c>
      <c r="L10" s="19" t="s">
        <v>54</v>
      </c>
      <c r="M10" s="43"/>
    </row>
    <row r="11" spans="1:13">
      <c r="A11" s="41">
        <v>5</v>
      </c>
      <c r="B11" s="24" t="s">
        <v>32</v>
      </c>
      <c r="C11" s="49" t="s">
        <v>33</v>
      </c>
      <c r="D11" s="50" t="s">
        <v>161</v>
      </c>
      <c r="E11" s="7" t="s">
        <v>34</v>
      </c>
      <c r="F11" s="6">
        <v>4715443044615</v>
      </c>
      <c r="G11" s="7">
        <v>1</v>
      </c>
      <c r="H11" s="22">
        <v>768</v>
      </c>
      <c r="I11" s="7">
        <f t="shared" ref="I11:I25" si="1">H11</f>
        <v>768</v>
      </c>
      <c r="J11" s="19" t="s">
        <v>55</v>
      </c>
      <c r="K11" s="19" t="s">
        <v>54</v>
      </c>
      <c r="L11" s="19" t="s">
        <v>54</v>
      </c>
      <c r="M11" s="43"/>
    </row>
    <row r="12" spans="1:13">
      <c r="A12" s="41">
        <v>6</v>
      </c>
      <c r="B12" s="25" t="s">
        <v>35</v>
      </c>
      <c r="C12" s="51" t="s">
        <v>36</v>
      </c>
      <c r="D12" s="50" t="s">
        <v>162</v>
      </c>
      <c r="E12" s="7" t="s">
        <v>37</v>
      </c>
      <c r="F12" s="6">
        <v>9789864797837</v>
      </c>
      <c r="G12" s="7">
        <v>1</v>
      </c>
      <c r="H12" s="22">
        <v>380</v>
      </c>
      <c r="I12" s="7">
        <f t="shared" si="1"/>
        <v>380</v>
      </c>
      <c r="J12" s="19" t="s">
        <v>54</v>
      </c>
      <c r="K12" s="19" t="s">
        <v>54</v>
      </c>
      <c r="L12" s="19" t="s">
        <v>54</v>
      </c>
      <c r="M12" s="43"/>
    </row>
    <row r="13" spans="1:13">
      <c r="A13" s="41">
        <v>7</v>
      </c>
      <c r="B13" s="25" t="s">
        <v>38</v>
      </c>
      <c r="C13" s="49" t="s">
        <v>39</v>
      </c>
      <c r="D13" s="50" t="s">
        <v>163</v>
      </c>
      <c r="E13" s="7" t="s">
        <v>40</v>
      </c>
      <c r="F13" s="6">
        <v>9789578640689</v>
      </c>
      <c r="G13" s="7">
        <v>1</v>
      </c>
      <c r="H13" s="22">
        <v>300</v>
      </c>
      <c r="I13" s="7">
        <f t="shared" si="1"/>
        <v>300</v>
      </c>
      <c r="J13" s="19" t="s">
        <v>54</v>
      </c>
      <c r="K13" s="19" t="s">
        <v>54</v>
      </c>
      <c r="L13" s="19" t="s">
        <v>54</v>
      </c>
      <c r="M13" s="43"/>
    </row>
    <row r="14" spans="1:13" ht="30">
      <c r="A14" s="41">
        <v>8</v>
      </c>
      <c r="B14" s="24" t="s">
        <v>41</v>
      </c>
      <c r="C14" s="52" t="s">
        <v>164</v>
      </c>
      <c r="D14" s="53" t="s">
        <v>42</v>
      </c>
      <c r="E14" s="7" t="s">
        <v>34</v>
      </c>
      <c r="F14" s="6">
        <v>9789577624635</v>
      </c>
      <c r="G14" s="7">
        <v>1</v>
      </c>
      <c r="H14" s="22">
        <v>250</v>
      </c>
      <c r="I14" s="7">
        <f t="shared" si="1"/>
        <v>250</v>
      </c>
      <c r="J14" s="19" t="s">
        <v>54</v>
      </c>
      <c r="K14" s="19" t="s">
        <v>54</v>
      </c>
      <c r="L14" s="19" t="s">
        <v>54</v>
      </c>
      <c r="M14" s="43"/>
    </row>
    <row r="15" spans="1:13" ht="31.5">
      <c r="A15" s="41">
        <v>9</v>
      </c>
      <c r="B15" s="20" t="s">
        <v>43</v>
      </c>
      <c r="C15" s="3" t="s">
        <v>44</v>
      </c>
      <c r="D15" s="3" t="s">
        <v>45</v>
      </c>
      <c r="E15" s="3" t="s">
        <v>46</v>
      </c>
      <c r="F15" s="6">
        <v>978986507018</v>
      </c>
      <c r="G15" s="21">
        <v>1</v>
      </c>
      <c r="H15" s="22">
        <v>320</v>
      </c>
      <c r="I15" s="7">
        <f t="shared" si="1"/>
        <v>320</v>
      </c>
      <c r="J15" s="23" t="s">
        <v>54</v>
      </c>
      <c r="K15" s="23" t="s">
        <v>54</v>
      </c>
      <c r="L15" s="23" t="s">
        <v>54</v>
      </c>
      <c r="M15" s="42"/>
    </row>
    <row r="16" spans="1:13">
      <c r="A16" s="41">
        <v>10</v>
      </c>
      <c r="B16" s="20" t="s">
        <v>47</v>
      </c>
      <c r="C16" s="4" t="s">
        <v>48</v>
      </c>
      <c r="D16" s="3" t="s">
        <v>49</v>
      </c>
      <c r="E16" s="3" t="s">
        <v>52</v>
      </c>
      <c r="F16" s="8">
        <v>9789578842526</v>
      </c>
      <c r="G16" s="21">
        <v>1</v>
      </c>
      <c r="H16" s="22">
        <v>280</v>
      </c>
      <c r="I16" s="7">
        <f t="shared" si="1"/>
        <v>280</v>
      </c>
      <c r="J16" s="23" t="s">
        <v>54</v>
      </c>
      <c r="K16" s="23" t="s">
        <v>54</v>
      </c>
      <c r="L16" s="23" t="s">
        <v>54</v>
      </c>
      <c r="M16" s="42"/>
    </row>
    <row r="17" spans="1:13" ht="63">
      <c r="A17" s="41">
        <v>11</v>
      </c>
      <c r="B17" s="20" t="s">
        <v>134</v>
      </c>
      <c r="C17" s="4" t="s">
        <v>50</v>
      </c>
      <c r="D17" s="3" t="s">
        <v>51</v>
      </c>
      <c r="E17" s="3" t="s">
        <v>53</v>
      </c>
      <c r="F17" s="6">
        <v>10844060</v>
      </c>
      <c r="G17" s="21">
        <v>1</v>
      </c>
      <c r="H17" s="22">
        <v>1120</v>
      </c>
      <c r="I17" s="7">
        <f t="shared" si="1"/>
        <v>1120</v>
      </c>
      <c r="J17" s="23" t="s">
        <v>55</v>
      </c>
      <c r="K17" s="23" t="s">
        <v>55</v>
      </c>
      <c r="L17" s="23" t="s">
        <v>54</v>
      </c>
      <c r="M17" s="42"/>
    </row>
    <row r="18" spans="1:13" ht="47.25">
      <c r="A18" s="41">
        <v>12</v>
      </c>
      <c r="B18" s="20" t="s">
        <v>135</v>
      </c>
      <c r="C18" s="3" t="s">
        <v>57</v>
      </c>
      <c r="D18" s="3" t="s">
        <v>58</v>
      </c>
      <c r="E18" s="3" t="s">
        <v>59</v>
      </c>
      <c r="F18" s="6">
        <v>9789865752811</v>
      </c>
      <c r="G18" s="21">
        <v>1</v>
      </c>
      <c r="H18" s="22">
        <v>400</v>
      </c>
      <c r="I18" s="7">
        <f t="shared" si="1"/>
        <v>400</v>
      </c>
      <c r="J18" s="23" t="s">
        <v>54</v>
      </c>
      <c r="K18" s="23" t="s">
        <v>55</v>
      </c>
      <c r="L18" s="23" t="s">
        <v>55</v>
      </c>
      <c r="M18" s="42"/>
    </row>
    <row r="19" spans="1:13" ht="47.25">
      <c r="A19" s="41">
        <v>13</v>
      </c>
      <c r="B19" s="20" t="s">
        <v>136</v>
      </c>
      <c r="C19" s="4" t="s">
        <v>60</v>
      </c>
      <c r="D19" s="3" t="s">
        <v>61</v>
      </c>
      <c r="E19" s="3" t="s">
        <v>52</v>
      </c>
      <c r="F19" s="8">
        <v>4715838653019</v>
      </c>
      <c r="G19" s="21">
        <v>1</v>
      </c>
      <c r="H19" s="22">
        <v>490</v>
      </c>
      <c r="I19" s="7">
        <f t="shared" si="1"/>
        <v>490</v>
      </c>
      <c r="J19" s="23" t="s">
        <v>55</v>
      </c>
      <c r="K19" s="23" t="s">
        <v>55</v>
      </c>
      <c r="L19" s="23" t="s">
        <v>54</v>
      </c>
      <c r="M19" s="42"/>
    </row>
    <row r="20" spans="1:13" ht="33">
      <c r="A20" s="41">
        <v>14</v>
      </c>
      <c r="B20" s="26" t="s">
        <v>137</v>
      </c>
      <c r="C20" s="10" t="s">
        <v>62</v>
      </c>
      <c r="D20" s="3" t="s">
        <v>63</v>
      </c>
      <c r="E20" s="27" t="s">
        <v>79</v>
      </c>
      <c r="F20" s="11">
        <v>4713510948163</v>
      </c>
      <c r="G20" s="21">
        <v>1</v>
      </c>
      <c r="H20" s="28">
        <v>640</v>
      </c>
      <c r="I20" s="7">
        <f t="shared" si="1"/>
        <v>640</v>
      </c>
      <c r="J20" s="23" t="s">
        <v>64</v>
      </c>
      <c r="K20" s="23" t="s">
        <v>65</v>
      </c>
      <c r="L20" s="23" t="s">
        <v>65</v>
      </c>
      <c r="M20" s="42"/>
    </row>
    <row r="21" spans="1:13">
      <c r="A21" s="41">
        <v>15</v>
      </c>
      <c r="B21" s="29" t="s">
        <v>138</v>
      </c>
      <c r="C21" s="10" t="s">
        <v>66</v>
      </c>
      <c r="D21" s="3" t="s">
        <v>67</v>
      </c>
      <c r="E21" s="27" t="s">
        <v>79</v>
      </c>
      <c r="F21" s="11">
        <v>9789864795727</v>
      </c>
      <c r="G21" s="21">
        <v>1</v>
      </c>
      <c r="H21" s="28">
        <v>320</v>
      </c>
      <c r="I21" s="7">
        <f t="shared" si="1"/>
        <v>320</v>
      </c>
      <c r="J21" s="23" t="s">
        <v>65</v>
      </c>
      <c r="K21" s="23" t="s">
        <v>65</v>
      </c>
      <c r="L21" s="23" t="s">
        <v>65</v>
      </c>
      <c r="M21" s="42"/>
    </row>
    <row r="22" spans="1:13">
      <c r="A22" s="41">
        <v>16</v>
      </c>
      <c r="B22" s="29" t="s">
        <v>68</v>
      </c>
      <c r="C22" s="4" t="s">
        <v>69</v>
      </c>
      <c r="D22" s="3" t="s">
        <v>63</v>
      </c>
      <c r="E22" s="27" t="s">
        <v>79</v>
      </c>
      <c r="F22" s="11">
        <v>9789864795369</v>
      </c>
      <c r="G22" s="21">
        <v>1</v>
      </c>
      <c r="H22" s="28">
        <v>350</v>
      </c>
      <c r="I22" s="7">
        <f t="shared" si="1"/>
        <v>350</v>
      </c>
      <c r="J22" s="23" t="s">
        <v>65</v>
      </c>
      <c r="K22" s="23" t="s">
        <v>65</v>
      </c>
      <c r="L22" s="23" t="s">
        <v>65</v>
      </c>
      <c r="M22" s="42"/>
    </row>
    <row r="23" spans="1:13" ht="16.149999999999999" customHeight="1">
      <c r="A23" s="41">
        <v>17</v>
      </c>
      <c r="B23" s="29" t="s">
        <v>70</v>
      </c>
      <c r="C23" s="3" t="s">
        <v>71</v>
      </c>
      <c r="D23" s="3" t="s">
        <v>63</v>
      </c>
      <c r="E23" s="27" t="s">
        <v>79</v>
      </c>
      <c r="F23" s="11">
        <v>9789864795185</v>
      </c>
      <c r="G23" s="21">
        <v>1</v>
      </c>
      <c r="H23" s="28">
        <v>320</v>
      </c>
      <c r="I23" s="7">
        <f t="shared" si="1"/>
        <v>320</v>
      </c>
      <c r="J23" s="23" t="s">
        <v>65</v>
      </c>
      <c r="K23" s="23" t="s">
        <v>65</v>
      </c>
      <c r="L23" s="23" t="s">
        <v>65</v>
      </c>
      <c r="M23" s="42"/>
    </row>
    <row r="24" spans="1:13" ht="37.15" customHeight="1">
      <c r="A24" s="41">
        <v>18</v>
      </c>
      <c r="B24" s="29" t="s">
        <v>72</v>
      </c>
      <c r="C24" s="3" t="s">
        <v>73</v>
      </c>
      <c r="D24" s="3" t="s">
        <v>63</v>
      </c>
      <c r="E24" s="27" t="s">
        <v>79</v>
      </c>
      <c r="F24" s="11">
        <v>9789864794959</v>
      </c>
      <c r="G24" s="21">
        <v>1</v>
      </c>
      <c r="H24" s="28">
        <v>320</v>
      </c>
      <c r="I24" s="7">
        <f t="shared" si="1"/>
        <v>320</v>
      </c>
      <c r="J24" s="23" t="s">
        <v>65</v>
      </c>
      <c r="K24" s="23" t="s">
        <v>65</v>
      </c>
      <c r="L24" s="23" t="s">
        <v>65</v>
      </c>
      <c r="M24" s="42"/>
    </row>
    <row r="25" spans="1:13" ht="21" customHeight="1">
      <c r="A25" s="41">
        <v>19</v>
      </c>
      <c r="B25" s="29" t="s">
        <v>74</v>
      </c>
      <c r="C25" s="3" t="s">
        <v>75</v>
      </c>
      <c r="D25" s="3" t="s">
        <v>63</v>
      </c>
      <c r="E25" s="27" t="s">
        <v>79</v>
      </c>
      <c r="F25" s="11">
        <v>9789864792139</v>
      </c>
      <c r="G25" s="21">
        <v>1</v>
      </c>
      <c r="H25" s="28">
        <v>320</v>
      </c>
      <c r="I25" s="7">
        <f t="shared" si="1"/>
        <v>320</v>
      </c>
      <c r="J25" s="23" t="s">
        <v>65</v>
      </c>
      <c r="K25" s="23" t="s">
        <v>65</v>
      </c>
      <c r="L25" s="23" t="s">
        <v>65</v>
      </c>
      <c r="M25" s="42"/>
    </row>
    <row r="26" spans="1:13" s="5" customFormat="1" ht="71.25">
      <c r="A26" s="41">
        <v>20</v>
      </c>
      <c r="B26" s="30" t="s">
        <v>76</v>
      </c>
      <c r="C26" s="14" t="s">
        <v>77</v>
      </c>
      <c r="D26" s="14" t="s">
        <v>78</v>
      </c>
      <c r="E26" s="27" t="s">
        <v>79</v>
      </c>
      <c r="F26" s="31" t="s">
        <v>80</v>
      </c>
      <c r="G26" s="32" t="s">
        <v>81</v>
      </c>
      <c r="H26" s="27">
        <v>320</v>
      </c>
      <c r="I26" s="32">
        <v>320</v>
      </c>
      <c r="J26" s="32" t="s">
        <v>65</v>
      </c>
      <c r="K26" s="32" t="s">
        <v>65</v>
      </c>
      <c r="L26" s="32" t="s">
        <v>65</v>
      </c>
      <c r="M26" s="44"/>
    </row>
    <row r="27" spans="1:13" s="5" customFormat="1" ht="28.5">
      <c r="A27" s="41">
        <v>21</v>
      </c>
      <c r="B27" s="33" t="s">
        <v>82</v>
      </c>
      <c r="C27" s="14" t="s">
        <v>83</v>
      </c>
      <c r="D27" s="14" t="s">
        <v>84</v>
      </c>
      <c r="E27" s="27" t="s">
        <v>79</v>
      </c>
      <c r="F27" s="31" t="s">
        <v>85</v>
      </c>
      <c r="G27" s="32" t="s">
        <v>81</v>
      </c>
      <c r="H27" s="27">
        <v>280</v>
      </c>
      <c r="I27" s="32">
        <v>280</v>
      </c>
      <c r="J27" s="32" t="s">
        <v>65</v>
      </c>
      <c r="K27" s="32" t="s">
        <v>65</v>
      </c>
      <c r="L27" s="32" t="s">
        <v>65</v>
      </c>
      <c r="M27" s="44"/>
    </row>
    <row r="28" spans="1:13" s="5" customFormat="1" ht="71.25">
      <c r="A28" s="41">
        <v>22</v>
      </c>
      <c r="B28" s="33" t="s">
        <v>86</v>
      </c>
      <c r="C28" s="14" t="s">
        <v>87</v>
      </c>
      <c r="D28" s="14" t="s">
        <v>78</v>
      </c>
      <c r="E28" s="27" t="s">
        <v>79</v>
      </c>
      <c r="F28" s="31" t="s">
        <v>88</v>
      </c>
      <c r="G28" s="32" t="s">
        <v>81</v>
      </c>
      <c r="H28" s="27">
        <v>280</v>
      </c>
      <c r="I28" s="32">
        <v>280</v>
      </c>
      <c r="J28" s="32" t="s">
        <v>65</v>
      </c>
      <c r="K28" s="32" t="s">
        <v>65</v>
      </c>
      <c r="L28" s="32" t="s">
        <v>65</v>
      </c>
      <c r="M28" s="44"/>
    </row>
    <row r="29" spans="1:13" s="5" customFormat="1" ht="71.25">
      <c r="A29" s="41">
        <v>23</v>
      </c>
      <c r="B29" s="33" t="s">
        <v>89</v>
      </c>
      <c r="C29" s="14" t="s">
        <v>90</v>
      </c>
      <c r="D29" s="14" t="s">
        <v>91</v>
      </c>
      <c r="E29" s="27" t="s">
        <v>79</v>
      </c>
      <c r="F29" s="31" t="s">
        <v>92</v>
      </c>
      <c r="G29" s="32" t="s">
        <v>81</v>
      </c>
      <c r="H29" s="27">
        <v>270</v>
      </c>
      <c r="I29" s="32">
        <v>270</v>
      </c>
      <c r="J29" s="32" t="s">
        <v>65</v>
      </c>
      <c r="K29" s="32" t="s">
        <v>65</v>
      </c>
      <c r="L29" s="32" t="s">
        <v>65</v>
      </c>
      <c r="M29" s="44"/>
    </row>
    <row r="30" spans="1:13" s="5" customFormat="1" ht="42.75">
      <c r="A30" s="41">
        <v>24</v>
      </c>
      <c r="B30" s="33" t="s">
        <v>93</v>
      </c>
      <c r="C30" s="14" t="s">
        <v>94</v>
      </c>
      <c r="D30" s="14" t="s">
        <v>95</v>
      </c>
      <c r="E30" s="27" t="s">
        <v>79</v>
      </c>
      <c r="F30" s="31" t="s">
        <v>96</v>
      </c>
      <c r="G30" s="32" t="s">
        <v>81</v>
      </c>
      <c r="H30" s="27">
        <v>280</v>
      </c>
      <c r="I30" s="32">
        <v>280</v>
      </c>
      <c r="J30" s="32" t="s">
        <v>65</v>
      </c>
      <c r="K30" s="32" t="s">
        <v>65</v>
      </c>
      <c r="L30" s="32" t="s">
        <v>65</v>
      </c>
      <c r="M30" s="44"/>
    </row>
    <row r="31" spans="1:13" s="5" customFormat="1" ht="57">
      <c r="A31" s="41">
        <v>25</v>
      </c>
      <c r="B31" s="33" t="s">
        <v>97</v>
      </c>
      <c r="C31" s="14" t="s">
        <v>98</v>
      </c>
      <c r="D31" s="14" t="s">
        <v>99</v>
      </c>
      <c r="E31" s="27" t="s">
        <v>79</v>
      </c>
      <c r="F31" s="31" t="s">
        <v>100</v>
      </c>
      <c r="G31" s="32" t="s">
        <v>81</v>
      </c>
      <c r="H31" s="27">
        <v>230</v>
      </c>
      <c r="I31" s="32">
        <v>230</v>
      </c>
      <c r="J31" s="32" t="s">
        <v>65</v>
      </c>
      <c r="K31" s="32" t="s">
        <v>65</v>
      </c>
      <c r="L31" s="32" t="s">
        <v>65</v>
      </c>
      <c r="M31" s="44"/>
    </row>
    <row r="32" spans="1:13" s="5" customFormat="1" ht="57">
      <c r="A32" s="41">
        <v>26</v>
      </c>
      <c r="B32" s="30" t="s">
        <v>101</v>
      </c>
      <c r="C32" s="14" t="s">
        <v>102</v>
      </c>
      <c r="D32" s="14" t="s">
        <v>103</v>
      </c>
      <c r="E32" s="27" t="s">
        <v>79</v>
      </c>
      <c r="F32" s="31" t="s">
        <v>104</v>
      </c>
      <c r="G32" s="32" t="s">
        <v>81</v>
      </c>
      <c r="H32" s="27">
        <v>300</v>
      </c>
      <c r="I32" s="32">
        <v>300</v>
      </c>
      <c r="J32" s="32" t="s">
        <v>65</v>
      </c>
      <c r="K32" s="32" t="s">
        <v>65</v>
      </c>
      <c r="L32" s="32" t="s">
        <v>65</v>
      </c>
      <c r="M32" s="44"/>
    </row>
    <row r="33" spans="1:13" s="5" customFormat="1" ht="57">
      <c r="A33" s="41">
        <v>27</v>
      </c>
      <c r="B33" s="33" t="s">
        <v>105</v>
      </c>
      <c r="C33" s="14" t="s">
        <v>106</v>
      </c>
      <c r="D33" s="14" t="s">
        <v>107</v>
      </c>
      <c r="E33" s="27" t="s">
        <v>79</v>
      </c>
      <c r="F33" s="31" t="s">
        <v>108</v>
      </c>
      <c r="G33" s="32" t="s">
        <v>81</v>
      </c>
      <c r="H33" s="27">
        <v>280</v>
      </c>
      <c r="I33" s="32">
        <v>280</v>
      </c>
      <c r="J33" s="32" t="s">
        <v>65</v>
      </c>
      <c r="K33" s="32" t="s">
        <v>65</v>
      </c>
      <c r="L33" s="32" t="s">
        <v>65</v>
      </c>
      <c r="M33" s="44"/>
    </row>
    <row r="34" spans="1:13" ht="57">
      <c r="A34" s="41">
        <v>28</v>
      </c>
      <c r="B34" s="34" t="s">
        <v>147</v>
      </c>
      <c r="C34" s="15" t="s">
        <v>109</v>
      </c>
      <c r="D34" s="35" t="s">
        <v>110</v>
      </c>
      <c r="E34" s="23" t="s">
        <v>111</v>
      </c>
      <c r="F34" s="17">
        <v>9789861898636</v>
      </c>
      <c r="G34" s="4">
        <v>1</v>
      </c>
      <c r="H34" s="28">
        <v>300</v>
      </c>
      <c r="I34" s="4">
        <f>H34</f>
        <v>300</v>
      </c>
      <c r="J34" s="32" t="s">
        <v>54</v>
      </c>
      <c r="K34" s="32" t="s">
        <v>54</v>
      </c>
      <c r="L34" s="32" t="s">
        <v>54</v>
      </c>
      <c r="M34" s="42"/>
    </row>
    <row r="35" spans="1:13" ht="57">
      <c r="A35" s="41">
        <v>29</v>
      </c>
      <c r="B35" s="34" t="s">
        <v>139</v>
      </c>
      <c r="C35" s="15" t="s">
        <v>112</v>
      </c>
      <c r="D35" s="35" t="s">
        <v>113</v>
      </c>
      <c r="E35" s="23" t="s">
        <v>111</v>
      </c>
      <c r="F35" s="36">
        <v>9789869550864</v>
      </c>
      <c r="G35" s="4">
        <v>1</v>
      </c>
      <c r="H35" s="28">
        <v>360</v>
      </c>
      <c r="I35" s="4">
        <f t="shared" ref="I35:I42" si="2">H35</f>
        <v>360</v>
      </c>
      <c r="J35" s="32" t="s">
        <v>54</v>
      </c>
      <c r="K35" s="32" t="s">
        <v>54</v>
      </c>
      <c r="L35" s="32" t="s">
        <v>54</v>
      </c>
      <c r="M35" s="42"/>
    </row>
    <row r="36" spans="1:13" ht="57">
      <c r="A36" s="41">
        <v>30</v>
      </c>
      <c r="B36" s="37" t="s">
        <v>114</v>
      </c>
      <c r="C36" s="15" t="s">
        <v>115</v>
      </c>
      <c r="D36" s="35" t="s">
        <v>116</v>
      </c>
      <c r="E36" s="23" t="s">
        <v>111</v>
      </c>
      <c r="F36" s="36">
        <v>9789577626042</v>
      </c>
      <c r="G36" s="38">
        <v>1</v>
      </c>
      <c r="H36" s="28">
        <v>250</v>
      </c>
      <c r="I36" s="4">
        <f t="shared" si="2"/>
        <v>250</v>
      </c>
      <c r="J36" s="32" t="s">
        <v>54</v>
      </c>
      <c r="K36" s="32" t="s">
        <v>54</v>
      </c>
      <c r="L36" s="32" t="s">
        <v>54</v>
      </c>
      <c r="M36" s="42"/>
    </row>
    <row r="37" spans="1:13" ht="57">
      <c r="A37" s="41">
        <v>32</v>
      </c>
      <c r="B37" s="37" t="s">
        <v>117</v>
      </c>
      <c r="C37" s="15" t="s">
        <v>118</v>
      </c>
      <c r="D37" s="35" t="s">
        <v>119</v>
      </c>
      <c r="E37" s="23" t="s">
        <v>111</v>
      </c>
      <c r="F37" s="36">
        <v>9789869486163</v>
      </c>
      <c r="G37" s="38">
        <v>1</v>
      </c>
      <c r="H37" s="28">
        <v>350</v>
      </c>
      <c r="I37" s="4">
        <f t="shared" si="2"/>
        <v>350</v>
      </c>
      <c r="J37" s="32" t="s">
        <v>54</v>
      </c>
      <c r="K37" s="32" t="s">
        <v>54</v>
      </c>
      <c r="L37" s="32" t="s">
        <v>54</v>
      </c>
      <c r="M37" s="42"/>
    </row>
    <row r="38" spans="1:13" ht="57">
      <c r="A38" s="41">
        <v>33</v>
      </c>
      <c r="B38" s="34" t="s">
        <v>93</v>
      </c>
      <c r="C38" s="15" t="s">
        <v>120</v>
      </c>
      <c r="D38" s="35" t="s">
        <v>121</v>
      </c>
      <c r="E38" s="23" t="s">
        <v>111</v>
      </c>
      <c r="F38" s="36">
        <v>9789865730314</v>
      </c>
      <c r="G38" s="38">
        <v>1</v>
      </c>
      <c r="H38" s="28">
        <v>280</v>
      </c>
      <c r="I38" s="4">
        <f t="shared" si="2"/>
        <v>280</v>
      </c>
      <c r="J38" s="32" t="s">
        <v>54</v>
      </c>
      <c r="K38" s="32" t="s">
        <v>54</v>
      </c>
      <c r="L38" s="32" t="s">
        <v>54</v>
      </c>
      <c r="M38" s="42"/>
    </row>
    <row r="39" spans="1:13" ht="99.75">
      <c r="A39" s="41">
        <v>34</v>
      </c>
      <c r="B39" s="34" t="s">
        <v>122</v>
      </c>
      <c r="C39" s="15" t="s">
        <v>123</v>
      </c>
      <c r="D39" s="35" t="s">
        <v>121</v>
      </c>
      <c r="E39" s="23" t="s">
        <v>111</v>
      </c>
      <c r="F39" s="36">
        <v>9789865730673</v>
      </c>
      <c r="G39" s="38">
        <v>1</v>
      </c>
      <c r="H39" s="28">
        <v>280</v>
      </c>
      <c r="I39" s="4">
        <f t="shared" si="2"/>
        <v>280</v>
      </c>
      <c r="J39" s="32" t="s">
        <v>54</v>
      </c>
      <c r="K39" s="32" t="s">
        <v>54</v>
      </c>
      <c r="L39" s="32" t="s">
        <v>54</v>
      </c>
      <c r="M39" s="42"/>
    </row>
    <row r="40" spans="1:13" ht="85.5">
      <c r="A40" s="41">
        <v>35</v>
      </c>
      <c r="B40" s="37" t="s">
        <v>124</v>
      </c>
      <c r="C40" s="15" t="s">
        <v>125</v>
      </c>
      <c r="D40" s="35" t="s">
        <v>126</v>
      </c>
      <c r="E40" s="23" t="s">
        <v>111</v>
      </c>
      <c r="F40" s="36">
        <v>9789869498340</v>
      </c>
      <c r="G40" s="38">
        <v>1</v>
      </c>
      <c r="H40" s="28">
        <v>300</v>
      </c>
      <c r="I40" s="4">
        <f t="shared" si="2"/>
        <v>300</v>
      </c>
      <c r="J40" s="32" t="s">
        <v>54</v>
      </c>
      <c r="K40" s="32" t="s">
        <v>54</v>
      </c>
      <c r="L40" s="32" t="s">
        <v>54</v>
      </c>
      <c r="M40" s="42"/>
    </row>
    <row r="41" spans="1:13" ht="40.5">
      <c r="A41" s="41">
        <v>36</v>
      </c>
      <c r="B41" s="39" t="s">
        <v>140</v>
      </c>
      <c r="C41" s="12" t="s">
        <v>133</v>
      </c>
      <c r="D41" s="12" t="s">
        <v>127</v>
      </c>
      <c r="E41" s="4" t="s">
        <v>128</v>
      </c>
      <c r="F41" s="36">
        <v>9780449817445</v>
      </c>
      <c r="G41" s="4">
        <v>1</v>
      </c>
      <c r="H41" s="28">
        <v>630</v>
      </c>
      <c r="I41" s="4">
        <f t="shared" si="2"/>
        <v>630</v>
      </c>
      <c r="J41" s="32" t="s">
        <v>54</v>
      </c>
      <c r="K41" s="32" t="s">
        <v>54</v>
      </c>
      <c r="L41" s="32" t="s">
        <v>54</v>
      </c>
      <c r="M41" s="42"/>
    </row>
    <row r="42" spans="1:13">
      <c r="A42" s="41">
        <v>43</v>
      </c>
      <c r="B42" s="29" t="s">
        <v>129</v>
      </c>
      <c r="C42" s="3" t="s">
        <v>130</v>
      </c>
      <c r="D42" s="3" t="s">
        <v>146</v>
      </c>
      <c r="E42" s="3" t="s">
        <v>79</v>
      </c>
      <c r="F42" s="40">
        <v>9789577631190</v>
      </c>
      <c r="G42" s="4">
        <v>1</v>
      </c>
      <c r="H42" s="28">
        <v>850</v>
      </c>
      <c r="I42" s="4">
        <f t="shared" si="2"/>
        <v>850</v>
      </c>
      <c r="J42" s="23" t="s">
        <v>65</v>
      </c>
      <c r="K42" s="23" t="s">
        <v>65</v>
      </c>
      <c r="L42" s="23" t="s">
        <v>55</v>
      </c>
      <c r="M42" s="42"/>
    </row>
    <row r="43" spans="1:13" ht="32.450000000000003" customHeight="1">
      <c r="A43" s="41">
        <v>44</v>
      </c>
      <c r="B43" s="20" t="s">
        <v>141</v>
      </c>
      <c r="C43" s="9" t="s">
        <v>131</v>
      </c>
      <c r="D43" s="3" t="s">
        <v>132</v>
      </c>
      <c r="E43" s="3" t="s">
        <v>79</v>
      </c>
      <c r="F43" s="40">
        <v>9789864795253</v>
      </c>
      <c r="G43" s="4">
        <v>1</v>
      </c>
      <c r="H43" s="28">
        <v>420</v>
      </c>
      <c r="I43" s="4">
        <f>H43</f>
        <v>420</v>
      </c>
      <c r="J43" s="23" t="s">
        <v>65</v>
      </c>
      <c r="K43" s="23" t="s">
        <v>65</v>
      </c>
      <c r="L43" s="23" t="s">
        <v>65</v>
      </c>
      <c r="M43" s="42"/>
    </row>
    <row r="44" spans="1:13" ht="16.149999999999999" customHeight="1" thickBot="1">
      <c r="A44" s="45" t="s">
        <v>18</v>
      </c>
      <c r="B44" s="46"/>
      <c r="C44" s="46"/>
      <c r="D44" s="46"/>
      <c r="E44" s="46"/>
      <c r="F44" s="47"/>
      <c r="G44" s="46"/>
      <c r="H44" s="46">
        <f>SUM(H7:H43)</f>
        <v>15928</v>
      </c>
      <c r="I44" s="46">
        <f>SUM(I7:I43)</f>
        <v>15928</v>
      </c>
      <c r="J44" s="46"/>
      <c r="K44" s="46"/>
      <c r="L44" s="46"/>
      <c r="M44" s="48"/>
    </row>
    <row r="45" spans="1:13" ht="16.149999999999999" customHeight="1">
      <c r="A45" s="68" t="s">
        <v>19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</row>
    <row r="46" spans="1:13" ht="19.149999999999999" customHeight="1">
      <c r="A46" s="68" t="s">
        <v>28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</row>
    <row r="47" spans="1:13" ht="16.149999999999999" customHeight="1">
      <c r="A47" s="68" t="s">
        <v>20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</row>
    <row r="48" spans="1:13" ht="25.15" customHeight="1">
      <c r="A48" s="68" t="s">
        <v>21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</row>
    <row r="49" spans="1:13" ht="23.65" customHeight="1">
      <c r="A49" s="68" t="s">
        <v>22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</row>
    <row r="50" spans="1:13" ht="25.15" customHeight="1">
      <c r="A50" s="68" t="s">
        <v>23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</row>
    <row r="51" spans="1:13">
      <c r="A51" s="68" t="s">
        <v>24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</row>
    <row r="52" spans="1:13">
      <c r="A52" s="68" t="s">
        <v>25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</row>
    <row r="53" spans="1:13">
      <c r="A53" s="68" t="s">
        <v>26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</row>
    <row r="54" spans="1:13">
      <c r="A54" s="68" t="s">
        <v>159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</row>
    <row r="55" spans="1:13">
      <c r="A55" s="68" t="s">
        <v>165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</row>
    <row r="56" spans="1:13">
      <c r="A56" s="68" t="s">
        <v>158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</row>
  </sheetData>
  <mergeCells count="23">
    <mergeCell ref="A56:M56"/>
    <mergeCell ref="A50:M50"/>
    <mergeCell ref="A51:M51"/>
    <mergeCell ref="A52:M52"/>
    <mergeCell ref="A53:M53"/>
    <mergeCell ref="A54:M54"/>
    <mergeCell ref="A55:M55"/>
    <mergeCell ref="A45:M45"/>
    <mergeCell ref="A46:M46"/>
    <mergeCell ref="A47:M47"/>
    <mergeCell ref="A48:M48"/>
    <mergeCell ref="A49:M49"/>
    <mergeCell ref="A2:M2"/>
    <mergeCell ref="A3:M3"/>
    <mergeCell ref="A4:M4"/>
    <mergeCell ref="A5:A6"/>
    <mergeCell ref="B5:B6"/>
    <mergeCell ref="C5:C6"/>
    <mergeCell ref="D5:D6"/>
    <mergeCell ref="F5:F6"/>
    <mergeCell ref="G5:G6"/>
    <mergeCell ref="I5:I6"/>
    <mergeCell ref="M5:M6"/>
  </mergeCells>
  <phoneticPr fontId="6" type="noConversion"/>
  <hyperlinks>
    <hyperlink ref="C12" r:id="rId1" tooltip="艾力克斯．弗斯" display="https://search.books.com.tw/search/query/cat/all/key/%E8%89%BE%E5%8A%9B%E5%85%8B%E6%96%AF%EF%BC%8E%E5%BC%97%E6%96%AF/spell/1/ofkey/%E8%89%BE%E5%8A%9B%E5%85%8B%E6%96%AF%EF%BC%8E%E5%BC%97%E6%96%AF"/>
  </hyperlinks>
  <pageMargins left="0.31496062992125984" right="0.31496062992125984" top="0.19685039370078741" bottom="0.19685039370078741" header="0.31496062992125984" footer="0.31496062992125984"/>
  <pageSetup paperSize="9" scale="8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2019-12-26T01:20:42Z</cp:lastPrinted>
  <dcterms:created xsi:type="dcterms:W3CDTF">2012-07-23T02:09:03Z</dcterms:created>
  <dcterms:modified xsi:type="dcterms:W3CDTF">2020-01-02T02:00:44Z</dcterms:modified>
</cp:coreProperties>
</file>