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8教務\充實圖書\108圖書採購\"/>
    </mc:Choice>
  </mc:AlternateContent>
  <xr:revisionPtr revIDLastSave="0" documentId="13_ncr:1_{AA106555-25A1-42BB-AADE-558360BC0758}" xr6:coauthVersionLast="36" xr6:coauthVersionMax="36" xr10:uidLastSave="{00000000-0000-0000-0000-000000000000}"/>
  <bookViews>
    <workbookView xWindow="0" yWindow="0" windowWidth="21570" windowHeight="7935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H79" i="1" l="1"/>
  <c r="I78" i="1"/>
  <c r="I77" i="1"/>
  <c r="I76" i="1"/>
  <c r="I75" i="1"/>
  <c r="I74" i="1"/>
  <c r="I73" i="1" l="1"/>
  <c r="I72" i="1"/>
  <c r="I71" i="1"/>
  <c r="I70" i="1"/>
  <c r="I69" i="1"/>
  <c r="I68" i="1"/>
  <c r="I67" i="1"/>
  <c r="I31" i="1"/>
  <c r="I66" i="1"/>
  <c r="I65" i="1"/>
  <c r="I30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</calcChain>
</file>

<file path=xl/sharedStrings.xml><?xml version="1.0" encoding="utf-8"?>
<sst xmlns="http://schemas.openxmlformats.org/spreadsheetml/2006/main" count="612" uniqueCount="238">
  <si>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</si>
  <si>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</si>
  <si>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</si>
  <si>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</si>
  <si>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</si>
  <si>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</si>
  <si>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</si>
  <si>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</si>
  <si>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</si>
  <si>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</si>
  <si>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</si>
  <si>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</si>
  <si>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</si>
  <si>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</si>
  <si>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</si>
  <si>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</si>
  <si>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UK</t>
  </si>
  <si>
    <t>Dale, Elizabeth</t>
  </si>
  <si>
    <t>Maverick Arts Publishing</t>
  </si>
  <si>
    <t>9781848862876</t>
  </si>
  <si>
    <t>9781848862494</t>
  </si>
  <si>
    <t>Maverick Early Reader 1-Pink: Dot and Dan and Snack Attack</t>
  </si>
  <si>
    <t>Dale, Katie</t>
  </si>
  <si>
    <t>9781848863460</t>
  </si>
  <si>
    <t>Maverick Early Reader 1-Pink: Go, Nan, Go! and On the Log</t>
  </si>
  <si>
    <t>Jones, Cath</t>
  </si>
  <si>
    <t>9781848863439</t>
  </si>
  <si>
    <t>Maverick Early Reader 1-Pink: I Can Get It and Hop In!</t>
  </si>
  <si>
    <t>Jinks, Jenny</t>
  </si>
  <si>
    <t>9781848863453</t>
  </si>
  <si>
    <t>Maverick Early Reader 1-Pink: Meg and Rat and Puff! Puff! Puff!</t>
  </si>
  <si>
    <t>9781848862869</t>
  </si>
  <si>
    <t>Maverick Early Reader 1-Pink: Ned in Bed and Fun at the Park</t>
  </si>
  <si>
    <t>Atkins, Jill</t>
  </si>
  <si>
    <t>9781848862852</t>
  </si>
  <si>
    <t>Maverick Early Reader 1-Pink: Peck, Hen, Peck! and Ben's Pet</t>
  </si>
  <si>
    <t>9781848862487</t>
  </si>
  <si>
    <t>Maverick Early Reader 1-Pink: Tag! and In Pip's Bag</t>
  </si>
  <si>
    <t>9781848863422</t>
  </si>
  <si>
    <t>Maverick Early Reader 1-Pink: Tug! Tug! and Lots of Spots</t>
  </si>
  <si>
    <t>9781848863446</t>
  </si>
  <si>
    <t>Maverick Early Reader 2-Red: Buzz and Jump! Jump!</t>
  </si>
  <si>
    <t>Hemming, Alice</t>
  </si>
  <si>
    <t>9781848862500</t>
  </si>
  <si>
    <t>Maverick Early Reader 2-Red: Grandad's Cake and Grandad's Pot</t>
  </si>
  <si>
    <t>Treleaven, Lou</t>
  </si>
  <si>
    <t>9781848863514</t>
  </si>
  <si>
    <t>Maverick Early Reader 3-Yellow: The Dog and Fox</t>
  </si>
  <si>
    <t>9781848862937</t>
  </si>
  <si>
    <t>Parker, Helen</t>
  </si>
  <si>
    <t>Pearson Education</t>
  </si>
  <si>
    <t>USA</t>
  </si>
  <si>
    <t>9781408288290</t>
  </si>
  <si>
    <t>Pearson English Kids Readers 2: Thumbelina</t>
  </si>
  <si>
    <t>Andersen, Hans Chrstian</t>
  </si>
  <si>
    <t>9781408288306</t>
  </si>
  <si>
    <t>9781447931348</t>
  </si>
  <si>
    <t>Pearson English Kids Readers 3: The Wizard of Oz</t>
  </si>
  <si>
    <t>9781408288344</t>
  </si>
  <si>
    <t>Pearson English Kids Readers 4: Pollyanna</t>
  </si>
  <si>
    <t>Porter, Eleanor H.</t>
  </si>
  <si>
    <t>9781408288405</t>
  </si>
  <si>
    <t>9781408288399</t>
  </si>
  <si>
    <t>Pearson English Kids Readers 5: Gulliver's Travels</t>
  </si>
  <si>
    <t>9781408288450</t>
  </si>
  <si>
    <t>Pearson English Kids Readers 6: Secret Garden</t>
  </si>
  <si>
    <t>9781408288504</t>
  </si>
  <si>
    <t>Maverick Early Reader 1-Pink: Bad Dog and No, Nell, No!</t>
    <phoneticPr fontId="4" type="noConversion"/>
  </si>
  <si>
    <t>Maverick Early Reader 1-Pink: Cool Duck and Lots of Hats</t>
    <phoneticPr fontId="4" type="noConversion"/>
  </si>
  <si>
    <t>Pearson English Kids Readers 2: Pirate Patch</t>
    <phoneticPr fontId="6" type="noConversion"/>
  </si>
  <si>
    <t>否</t>
    <phoneticPr fontId="4" type="noConversion"/>
  </si>
  <si>
    <t>Wright, Craig</t>
  </si>
  <si>
    <t>Oxford University Press</t>
  </si>
  <si>
    <t>9780194400893</t>
  </si>
  <si>
    <t>9780194400947</t>
  </si>
  <si>
    <t>9780194400978</t>
  </si>
  <si>
    <t>9780194401036</t>
  </si>
  <si>
    <t>9780194401067</t>
  </si>
  <si>
    <t>學校班級最高學生數( 15 )人</t>
    <phoneticPr fontId="4" type="noConversion"/>
  </si>
  <si>
    <t>妖怪醫院系列套書(全7冊)</t>
    <phoneticPr fontId="4" type="noConversion"/>
  </si>
  <si>
    <t>青蛙探長：哲也給小學生的冒險橋梁書</t>
    <phoneticPr fontId="4" type="noConversion"/>
  </si>
  <si>
    <t>超狗偵探事件簿 1：男孩怎麼失蹤了？</t>
    <phoneticPr fontId="4" type="noConversion"/>
  </si>
  <si>
    <t>超狗偵探事件簿2：誰是鬆餅？誰是爵士？</t>
  </si>
  <si>
    <t>超狗偵探事件簿 3：女孩怎麼還不回來？</t>
  </si>
  <si>
    <t>超狗偵探事件簿 5：圖書館暗藏怪物？</t>
  </si>
  <si>
    <t>超狗偵探事件簿 6 學校鬧鬼了？</t>
    <phoneticPr fontId="4" type="noConversion"/>
  </si>
  <si>
    <t>秀姑巒溪河口漂流記：遙遠的歸鄉路</t>
  </si>
  <si>
    <t>小林豊繪本1：愛與關懷系列（一套，共7本）</t>
  </si>
  <si>
    <t>小林豊繪本2：愛與關懷系列（一套，共6本）</t>
  </si>
  <si>
    <t>回到世界上最美麗的村子(二版)</t>
  </si>
  <si>
    <t>世界上最美麗的村子</t>
  </si>
  <si>
    <t>馬戲團來到我的村子</t>
  </si>
  <si>
    <t>大力士的不可能任務</t>
  </si>
  <si>
    <t>大翅鯨迷航記</t>
  </si>
  <si>
    <t>小苔蘚的夢想</t>
  </si>
  <si>
    <t>兔子洞探案</t>
  </si>
  <si>
    <t>我的超級英雄：鼻涕</t>
  </si>
  <si>
    <t>不！我不喜歡被捉弄</t>
  </si>
  <si>
    <t>賴馬情緒四部曲：不哭、不氣、勇敢不放棄</t>
  </si>
  <si>
    <t>我有好多話要說！</t>
  </si>
  <si>
    <t>蟲出沒！熊小心</t>
  </si>
  <si>
    <t>太多胡蘿蔔了！</t>
  </si>
  <si>
    <t>吼～我生氣了！</t>
  </si>
  <si>
    <t>我才是國王</t>
  </si>
  <si>
    <t>紅髮多莉</t>
  </si>
  <si>
    <t>阿德蝸的海洋學堂：深藏不露的魚</t>
    <phoneticPr fontId="4" type="noConversion"/>
  </si>
  <si>
    <t>阿德老師的科學教室1 物理大驚奇</t>
  </si>
  <si>
    <t>藝術家阿德</t>
  </si>
  <si>
    <t>走吧走吧！跟世界做朋友（亞洲篇）</t>
  </si>
  <si>
    <t>走吧走吧！跟世界做朋友（歐非洲篇）</t>
  </si>
  <si>
    <t>活了100萬次的貓</t>
  </si>
  <si>
    <t>神偷阿嬤：大衛‧威廉幽默成長小說1</t>
    <phoneticPr fontId="4" type="noConversion"/>
  </si>
  <si>
    <t>臭臭先生：大衛‧威廉幽默成長小說2</t>
  </si>
  <si>
    <t>小鬼富翁：大衛‧威廉幽默成長小說3</t>
  </si>
  <si>
    <t>巫婆牙醫：大衛‧威廉幽默成長小說4</t>
  </si>
  <si>
    <t>爺爺大逃亡：大衛．威廉幽默成長小說5</t>
    <phoneticPr fontId="4" type="noConversion"/>
  </si>
  <si>
    <t>壞爸爸：大衛．威廉幽默成長小說6</t>
  </si>
  <si>
    <t>午夜幫：大衛．威廉幽默成長小說7</t>
  </si>
  <si>
    <t>作者： 富安陽子 譯者：游韻馨</t>
    <phoneticPr fontId="4" type="noConversion"/>
  </si>
  <si>
    <t> 哲也</t>
    <phoneticPr fontId="4" type="noConversion"/>
  </si>
  <si>
    <t>作者：桃莉‧希列斯塔‧巴特勒        譯者：侯秋玲</t>
    <phoneticPr fontId="4" type="noConversion"/>
  </si>
  <si>
    <t>作者：桃莉‧希列斯塔‧巴特勒        譯者：余國芳</t>
    <phoneticPr fontId="4" type="noConversion"/>
  </si>
  <si>
    <t>作者：小林豊                          譯者：林真美</t>
    <phoneticPr fontId="4" type="noConversion"/>
  </si>
  <si>
    <t>作者： 小林豊、村尾靖子、井上夕香                          繪者：小林豊</t>
    <phoneticPr fontId="4" type="noConversion"/>
  </si>
  <si>
    <t>作者：  小林豊, 西本雞介, 加藤多一                          繪者：小林豊</t>
    <phoneticPr fontId="4" type="noConversion"/>
  </si>
  <si>
    <t>作者：小林豊                          譯者：黃宣勳</t>
    <phoneticPr fontId="4" type="noConversion"/>
  </si>
  <si>
    <t>陳麗雲</t>
    <phoneticPr fontId="4" type="noConversion"/>
  </si>
  <si>
    <t xml:space="preserve"> 馬莉歐娜．托洛薩．斯特雷</t>
  </si>
  <si>
    <t>作者： 梅麗莎．希金斯         譯者： 謝明珊</t>
    <phoneticPr fontId="4" type="noConversion"/>
  </si>
  <si>
    <t>賴馬</t>
    <phoneticPr fontId="4" type="noConversion"/>
  </si>
  <si>
    <t>作者：克里絲蒂安‧瓊斯       譯者：  吳羽涵</t>
    <phoneticPr fontId="4" type="noConversion"/>
  </si>
  <si>
    <t xml:space="preserve">作者：派翠西亞‧赫加蒂                 譯者：  黃筱茵 </t>
    <phoneticPr fontId="4" type="noConversion"/>
  </si>
  <si>
    <t>作者： 凱蒂．哈德森                 譯者：  吳羽涵</t>
    <phoneticPr fontId="4" type="noConversion"/>
  </si>
  <si>
    <t>作者：朴鐘震</t>
    <phoneticPr fontId="4" type="noConversion"/>
  </si>
  <si>
    <t xml:space="preserve">作者： 喬尼．蘭伯特                 譯者：  黃筱茵 </t>
    <phoneticPr fontId="4" type="noConversion"/>
  </si>
  <si>
    <t>作者：  瑪塔‧艾德絲                譯者：  吳羽涵</t>
    <phoneticPr fontId="4" type="noConversion"/>
  </si>
  <si>
    <t>作者：  蔡淨澤                 譯者： 黃譯嫺, 吳羽涵</t>
    <phoneticPr fontId="4" type="noConversion"/>
  </si>
  <si>
    <t>桂文亞等共41位</t>
    <phoneticPr fontId="4" type="noConversion"/>
  </si>
  <si>
    <t xml:space="preserve"> 阿德蝸</t>
  </si>
  <si>
    <t>廖進德</t>
    <phoneticPr fontId="4" type="noConversion"/>
  </si>
  <si>
    <t>湯姆牛</t>
    <phoneticPr fontId="4" type="noConversion"/>
  </si>
  <si>
    <t>作者：  小茱姐姐（施賢琴）</t>
    <phoneticPr fontId="4" type="noConversion"/>
  </si>
  <si>
    <t>林真美</t>
    <phoneticPr fontId="4" type="noConversion"/>
  </si>
  <si>
    <t>作者：大衛‧威廉              譯者：  謝雅文</t>
    <phoneticPr fontId="4" type="noConversion"/>
  </si>
  <si>
    <t>作者：大衛‧威廉              譯者：  謝雅雯</t>
    <phoneticPr fontId="4" type="noConversion"/>
  </si>
  <si>
    <t>作者：大衛‧威廉              譯者： 鐘岸真</t>
    <phoneticPr fontId="4" type="noConversion"/>
  </si>
  <si>
    <t>親子天下</t>
    <phoneticPr fontId="4" type="noConversion"/>
  </si>
  <si>
    <t>小天下</t>
    <phoneticPr fontId="4" type="noConversion"/>
  </si>
  <si>
    <t>小魯文化</t>
    <phoneticPr fontId="4" type="noConversion"/>
  </si>
  <si>
    <t>聯經</t>
    <phoneticPr fontId="4" type="noConversion"/>
  </si>
  <si>
    <t>康軒</t>
    <phoneticPr fontId="4" type="noConversion"/>
  </si>
  <si>
    <t>水滴文化</t>
    <phoneticPr fontId="4" type="noConversion"/>
  </si>
  <si>
    <t>和平國際</t>
    <phoneticPr fontId="4" type="noConversion"/>
  </si>
  <si>
    <t>親子天下</t>
  </si>
  <si>
    <t>東雨文化</t>
  </si>
  <si>
    <t>字畝文化</t>
    <phoneticPr fontId="4" type="noConversion"/>
  </si>
  <si>
    <t>小兵</t>
    <phoneticPr fontId="4" type="noConversion"/>
  </si>
  <si>
    <t>信誼</t>
    <phoneticPr fontId="4" type="noConversion"/>
  </si>
  <si>
    <t>快樂文化</t>
    <phoneticPr fontId="4" type="noConversion"/>
  </si>
  <si>
    <t>步步</t>
    <phoneticPr fontId="4" type="noConversion"/>
  </si>
  <si>
    <t>晨星</t>
    <phoneticPr fontId="4" type="noConversion"/>
  </si>
  <si>
    <t>台灣</t>
    <phoneticPr fontId="4" type="noConversion"/>
  </si>
  <si>
    <t>9789862114537</t>
  </si>
  <si>
    <t>9789862114544</t>
  </si>
  <si>
    <t>9789862114551</t>
  </si>
  <si>
    <t>9789862114575</t>
  </si>
  <si>
    <t>9789862114599</t>
  </si>
  <si>
    <t>9789570850673</t>
  </si>
  <si>
    <t>無</t>
    <phoneticPr fontId="4" type="noConversion"/>
  </si>
  <si>
    <t>4711132387445</t>
  </si>
  <si>
    <t>9789862118078</t>
  </si>
  <si>
    <t>9789862110676</t>
  </si>
  <si>
    <t>9867742656</t>
  </si>
  <si>
    <t>9789579502023</t>
  </si>
  <si>
    <t>9789579502030</t>
  </si>
  <si>
    <t>9789861519982</t>
  </si>
  <si>
    <t>9789861519975</t>
  </si>
  <si>
    <t>9789579529273</t>
  </si>
  <si>
    <t>9789863711902</t>
  </si>
  <si>
    <t>4717211026649</t>
  </si>
  <si>
    <t>9789869593205</t>
  </si>
  <si>
    <t>9789575213381</t>
  </si>
  <si>
    <t>9789869481373</t>
  </si>
  <si>
    <t>9789869664165</t>
  </si>
  <si>
    <t>9789575213558</t>
  </si>
  <si>
    <t>9789575213459</t>
  </si>
  <si>
    <t>9789869481380</t>
  </si>
  <si>
    <t>9789869481335</t>
  </si>
  <si>
    <t>8667106508223</t>
  </si>
  <si>
    <t>9789869743471</t>
  </si>
  <si>
    <t>9789861615950</t>
  </si>
  <si>
    <t>9789861615967</t>
  </si>
  <si>
    <t>9789861616049</t>
  </si>
  <si>
    <t>9789864793259</t>
  </si>
  <si>
    <t>9789869591744</t>
  </si>
  <si>
    <t>9789863711827</t>
  </si>
  <si>
    <t>9789869677813</t>
  </si>
  <si>
    <t>9789861779171</t>
  </si>
  <si>
    <t>9789861779331</t>
  </si>
  <si>
    <t>9780004270241</t>
  </si>
  <si>
    <t>9789861779447</t>
  </si>
  <si>
    <t>9789864431564</t>
  </si>
  <si>
    <t>9789864438952</t>
  </si>
  <si>
    <t>9789864439188</t>
  </si>
  <si>
    <t>是</t>
    <phoneticPr fontId="4" type="noConversion"/>
  </si>
  <si>
    <t>否</t>
    <phoneticPr fontId="4" type="noConversion"/>
  </si>
  <si>
    <t>是</t>
    <phoneticPr fontId="4" type="noConversion"/>
  </si>
  <si>
    <t>作者： 約翰‧葛里遜</t>
  </si>
  <si>
    <t>遠流</t>
    <phoneticPr fontId="4" type="noConversion"/>
  </si>
  <si>
    <t>9789573267690</t>
  </si>
  <si>
    <t>西奧律師事務所2：消失的四月</t>
  </si>
  <si>
    <t>9789573268833</t>
  </si>
  <si>
    <t>西奧律師事務所3：頭號嫌疑犯</t>
  </si>
  <si>
    <t>9789573270836</t>
  </si>
  <si>
    <t>西奧律師事務所4：黃口罩的逆襲</t>
  </si>
  <si>
    <t>9789573273837</t>
  </si>
  <si>
    <t>德文翻譯繪本精選套書(一)</t>
    <phoneticPr fontId="4" type="noConversion"/>
  </si>
  <si>
    <t xml:space="preserve">作者： 彼得．梅內, 艾莉卡．米倫貝格, 厄納．屈維克, 莫妮卡．史邦 </t>
    <phoneticPr fontId="4" type="noConversion"/>
  </si>
  <si>
    <t>韋伯</t>
    <phoneticPr fontId="4" type="noConversion"/>
  </si>
  <si>
    <t>9780004270210</t>
  </si>
  <si>
    <t>否</t>
    <phoneticPr fontId="4" type="noConversion"/>
  </si>
  <si>
    <t>是</t>
    <phoneticPr fontId="4" type="noConversion"/>
  </si>
  <si>
    <t>精裝</t>
    <phoneticPr fontId="4" type="noConversion"/>
  </si>
  <si>
    <t>一套5本</t>
    <phoneticPr fontId="4" type="noConversion"/>
  </si>
  <si>
    <t>Pearson English Kids Readers 3: Shaun the Sheep Save the Tree</t>
    <phoneticPr fontId="4" type="noConversion"/>
  </si>
  <si>
    <t>Pearson English Kids Readers 4: The Wind in the Willows</t>
    <phoneticPr fontId="4" type="noConversion"/>
  </si>
  <si>
    <t>Dolphin Readers 1: Number Magic (科學與自然篇)</t>
    <phoneticPr fontId="6" type="noConversion"/>
  </si>
  <si>
    <t>Dolphin Readers 2: Circles and Squares (科學與自然篇)</t>
  </si>
  <si>
    <t>Dolphin Readers 2: Matt's Mistake (人物篇)</t>
  </si>
  <si>
    <t>Dolphin Readers 3: Just Like Mine (人物篇)</t>
  </si>
  <si>
    <t>Dolphin Readers 3: Let's Go to the Rainforest (科學與自然篇)</t>
  </si>
  <si>
    <t>西奧律師事務所1：不存在的證人</t>
    <phoneticPr fontId="4" type="noConversion"/>
  </si>
  <si>
    <r>
      <t>蛇的頭上長毛了</t>
    </r>
    <r>
      <rPr>
        <sz val="12"/>
        <color indexed="8"/>
        <rFont val="新細明體"/>
        <family val="1"/>
        <charset val="136"/>
        <scheme val="minor"/>
      </rPr>
      <t xml:space="preserve"> !</t>
    </r>
  </si>
  <si>
    <r>
      <t>海蒂躲貓貓</t>
    </r>
    <r>
      <rPr>
        <sz val="12"/>
        <color indexed="8"/>
        <rFont val="新細明體"/>
        <family val="1"/>
        <charset val="136"/>
        <scheme val="minor"/>
      </rPr>
      <t xml:space="preserve"> (TWIG)</t>
    </r>
  </si>
  <si>
    <r>
      <t>111</t>
    </r>
    <r>
      <rPr>
        <sz val="12"/>
        <color indexed="8"/>
        <rFont val="新細明體"/>
        <family val="1"/>
        <charset val="136"/>
        <scheme val="minor"/>
      </rPr>
      <t>個最難忘的故事(四冊)</t>
    </r>
    <phoneticPr fontId="4" type="noConversion"/>
  </si>
  <si>
    <r>
      <t>阿德老師的科學教室</t>
    </r>
    <r>
      <rPr>
        <sz val="12"/>
        <color indexed="8"/>
        <rFont val="新細明體"/>
        <family val="1"/>
        <charset val="136"/>
        <scheme val="minor"/>
      </rPr>
      <t>2：動物妙事多</t>
    </r>
  </si>
  <si>
    <r>
      <t>阿德老師的科學教室</t>
    </r>
    <r>
      <rPr>
        <sz val="12"/>
        <color indexed="8"/>
        <rFont val="新細明體"/>
        <family val="1"/>
        <charset val="136"/>
        <scheme val="minor"/>
      </rPr>
      <t>3化學魔法趣</t>
    </r>
  </si>
  <si>
    <t>校名：台南市將軍區將軍國小
填表人： 邱雅惠                                   教務主任：黃智麟                  校長：陳良圖
連絡電話：7942034*114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</si>
</sst>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 &quot;#,##0.00&quot; &quot;;&quot;-&quot;#,##0.00&quot; &quot;;&quot; -&quot;00&quot; &quot;;&quot; &quot;@&quot; &quot;"/>
    <numFmt numFmtId="177" formatCode="#,##0_ ;[Red]\-#,##0\ "/>
    <numFmt numFmtId="178" formatCode="0_);[Red]\(0\)"/>
  </numFmts>
  <fonts count="2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name val="Book Antiqua"/>
      <family val="1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2"/>
      <name val="Book Antiqua"/>
      <family val="1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0"/>
      <color rgb="FF000000"/>
      <name val="標楷體"/>
      <family val="4"/>
      <charset val="136"/>
    </font>
    <font>
      <sz val="10"/>
      <color rgb="FF00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1"/>
      <color rgb="FF000000"/>
      <name val="新細明體"/>
      <family val="1"/>
      <charset val="136"/>
      <scheme val="minor"/>
    </font>
    <font>
      <sz val="11"/>
      <color rgb="FF000000"/>
      <name val="標楷體"/>
      <family val="4"/>
      <charset val="136"/>
    </font>
    <font>
      <sz val="11"/>
      <name val="Book Antiqua"/>
      <family val="1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0" fillId="0" borderId="2" xfId="0" applyFont="1" applyBorder="1" applyAlignment="1">
      <alignment horizontal="center" vertical="center"/>
    </xf>
    <xf numFmtId="0" fontId="9" fillId="0" borderId="2" xfId="4" applyFont="1" applyBorder="1" applyAlignment="1" applyProtection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77" fontId="1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14" fillId="0" borderId="2" xfId="1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>
      <alignment vertical="center"/>
    </xf>
    <xf numFmtId="0" fontId="10" fillId="0" borderId="0" xfId="0" applyFont="1">
      <alignment vertical="center"/>
    </xf>
    <xf numFmtId="0" fontId="24" fillId="0" borderId="2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5" fillId="0" borderId="2" xfId="4" applyFont="1" applyBorder="1" applyAlignment="1" applyProtection="1">
      <alignment horizontal="left" vertical="center" wrapText="1"/>
    </xf>
    <xf numFmtId="0" fontId="15" fillId="0" borderId="2" xfId="4" applyFont="1" applyBorder="1" applyAlignment="1" applyProtection="1">
      <alignment horizontal="left" vertical="center"/>
    </xf>
    <xf numFmtId="0" fontId="15" fillId="0" borderId="0" xfId="0" applyFont="1">
      <alignment vertical="center"/>
    </xf>
    <xf numFmtId="0" fontId="2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wrapText="1" shrinkToFit="1"/>
    </xf>
    <xf numFmtId="0" fontId="19" fillId="0" borderId="2" xfId="0" applyFont="1" applyBorder="1">
      <alignment vertical="center"/>
    </xf>
    <xf numFmtId="0" fontId="21" fillId="0" borderId="2" xfId="0" applyFont="1" applyBorder="1">
      <alignment vertical="center"/>
    </xf>
    <xf numFmtId="0" fontId="15" fillId="0" borderId="2" xfId="0" applyFont="1" applyBorder="1">
      <alignment vertical="center"/>
    </xf>
    <xf numFmtId="0" fontId="10" fillId="0" borderId="2" xfId="0" applyFont="1" applyBorder="1">
      <alignment vertical="center"/>
    </xf>
    <xf numFmtId="177" fontId="12" fillId="0" borderId="2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4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shrinkToFit="1"/>
    </xf>
    <xf numFmtId="178" fontId="23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93%B2%E4%B9%9F/adv_author/1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7%91%AA%E5%90%89%E7%89%B9%EF%BC%8E%E5%A5%A7%E7%88%BE/adv_author/1/" TargetMode="External"/><Relationship Id="rId7" Type="http://schemas.openxmlformats.org/officeDocument/2006/relationships/hyperlink" Target="https://search.books.com.tw/search/query/key/%E7%91%AA%E5%90%89%E7%89%B9%EF%BC%8E%E5%A5%A7%E7%88%BE/adv_author/1/" TargetMode="External"/><Relationship Id="rId12" Type="http://schemas.openxmlformats.org/officeDocument/2006/relationships/hyperlink" Target="javascript:location.href=SearchLink('%E8%A6%AA%E5%AD%90%E5%A4%A9%E4%B8%8B','','bl');" TargetMode="External"/><Relationship Id="rId2" Type="http://schemas.openxmlformats.org/officeDocument/2006/relationships/hyperlink" Target="https://search.books.com.tw/search/query/key/%E4%BC%8A%E5%A6%AE%E2%80%A7%E5%B8%83%E8%90%8A%E6%95%A6/adv_author/1/" TargetMode="External"/><Relationship Id="rId1" Type="http://schemas.openxmlformats.org/officeDocument/2006/relationships/hyperlink" Target="https://search.books.com.tw/search/query/key/%E9%99%B3%E9%83%81%E5%A6%82/adv_author/1/" TargetMode="External"/><Relationship Id="rId6" Type="http://schemas.openxmlformats.org/officeDocument/2006/relationships/hyperlink" Target="https://search.books.com.tw/search/query/key/%E7%91%AA%E5%90%89%E7%89%B9%EF%BC%8E%E5%A5%A7%E7%88%BE/adv_author/1/" TargetMode="External"/><Relationship Id="rId11" Type="http://schemas.openxmlformats.org/officeDocument/2006/relationships/hyperlink" Target="https://www.books.com.tw/web/sys_puballb/books/?pubid=scwpc" TargetMode="External"/><Relationship Id="rId5" Type="http://schemas.openxmlformats.org/officeDocument/2006/relationships/hyperlink" Target="https://search.books.com.tw/search/query/key/%E7%91%AA%E5%90%89%E7%89%B9%EF%BC%8E%E5%A5%A7%E7%88%BE/adv_author/1/" TargetMode="External"/><Relationship Id="rId10" Type="http://schemas.openxmlformats.org/officeDocument/2006/relationships/hyperlink" Target="https://www.books.com.tw/web/sys_puballb/books/?pubid=cw" TargetMode="External"/><Relationship Id="rId4" Type="http://schemas.openxmlformats.org/officeDocument/2006/relationships/hyperlink" Target="https://search.books.com.tw/search/query/key/%E7%91%AA%E5%90%89%E7%89%B9%EF%BC%8E%E5%A5%A7%E7%88%BE/adv_author/1/" TargetMode="External"/><Relationship Id="rId9" Type="http://schemas.openxmlformats.org/officeDocument/2006/relationships/hyperlink" Target="javascript:location.href=SearchLink('%E5%AF%8C%E5%AE%89%E9%99%BD%E5%AD%90','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tabSelected="1" topLeftCell="A68" workbookViewId="0">
      <selection activeCell="C73" sqref="C73"/>
    </sheetView>
  </sheetViews>
  <sheetFormatPr defaultColWidth="10" defaultRowHeight="32.1" customHeight="1"/>
  <cols>
    <col min="1" max="1" width="5.375" style="6" customWidth="1"/>
    <col min="2" max="2" width="50" style="28" customWidth="1"/>
    <col min="3" max="3" width="21.125" style="39" customWidth="1"/>
    <col min="4" max="4" width="15.375" style="29" customWidth="1"/>
    <col min="5" max="5" width="8.5" style="42" customWidth="1"/>
    <col min="6" max="6" width="15.125" style="31" customWidth="1"/>
    <col min="7" max="7" width="4.75" style="13" customWidth="1"/>
    <col min="8" max="8" width="7.625" style="17" customWidth="1"/>
    <col min="9" max="9" width="6.375" style="17" customWidth="1"/>
    <col min="10" max="10" width="7.875" style="35" customWidth="1"/>
    <col min="11" max="11" width="8.125" style="35" customWidth="1"/>
    <col min="12" max="12" width="10.5" style="13" customWidth="1"/>
    <col min="13" max="13" width="6.375" style="6" customWidth="1"/>
    <col min="14" max="16384" width="10" style="6"/>
  </cols>
  <sheetData>
    <row r="1" spans="1:13" ht="32.1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/>
    </row>
    <row r="2" spans="1:13" ht="32.1" customHeight="1">
      <c r="A2" s="63" t="s">
        <v>78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3" ht="32.1" customHeight="1">
      <c r="A3" s="1" t="s">
        <v>1</v>
      </c>
      <c r="B3" s="24" t="s">
        <v>2</v>
      </c>
      <c r="C3" s="53" t="s">
        <v>3</v>
      </c>
      <c r="D3" s="43" t="s">
        <v>4</v>
      </c>
      <c r="E3" s="33" t="s">
        <v>5</v>
      </c>
      <c r="F3" s="24" t="s">
        <v>6</v>
      </c>
      <c r="G3" s="32" t="s">
        <v>7</v>
      </c>
      <c r="H3" s="55" t="s">
        <v>8</v>
      </c>
      <c r="I3" s="14" t="s">
        <v>9</v>
      </c>
      <c r="J3" s="33" t="s">
        <v>10</v>
      </c>
      <c r="K3" s="33" t="s">
        <v>11</v>
      </c>
      <c r="L3" s="7" t="s">
        <v>12</v>
      </c>
      <c r="M3" s="1" t="s">
        <v>13</v>
      </c>
    </row>
    <row r="4" spans="1:13" ht="32.1" customHeight="1">
      <c r="A4" s="1">
        <v>1</v>
      </c>
      <c r="B4" s="25" t="s">
        <v>67</v>
      </c>
      <c r="C4" s="45" t="s">
        <v>17</v>
      </c>
      <c r="D4" s="2" t="s">
        <v>18</v>
      </c>
      <c r="E4" s="41" t="s">
        <v>16</v>
      </c>
      <c r="F4" s="56" t="s">
        <v>19</v>
      </c>
      <c r="G4" s="1">
        <v>1</v>
      </c>
      <c r="H4" s="12">
        <v>180</v>
      </c>
      <c r="I4" s="12">
        <v>180</v>
      </c>
      <c r="J4" s="54" t="s">
        <v>70</v>
      </c>
      <c r="K4" s="54" t="s">
        <v>70</v>
      </c>
      <c r="L4" s="24" t="s">
        <v>70</v>
      </c>
      <c r="M4" s="8"/>
    </row>
    <row r="5" spans="1:13" ht="32.1" customHeight="1">
      <c r="A5" s="1">
        <v>2</v>
      </c>
      <c r="B5" s="25" t="s">
        <v>68</v>
      </c>
      <c r="C5" s="45" t="s">
        <v>17</v>
      </c>
      <c r="D5" s="2" t="s">
        <v>18</v>
      </c>
      <c r="E5" s="41" t="s">
        <v>16</v>
      </c>
      <c r="F5" s="56" t="s">
        <v>20</v>
      </c>
      <c r="G5" s="1">
        <v>1</v>
      </c>
      <c r="H5" s="12">
        <v>180</v>
      </c>
      <c r="I5" s="12">
        <v>180</v>
      </c>
      <c r="J5" s="54" t="s">
        <v>70</v>
      </c>
      <c r="K5" s="54" t="s">
        <v>70</v>
      </c>
      <c r="L5" s="24" t="s">
        <v>70</v>
      </c>
      <c r="M5" s="8"/>
    </row>
    <row r="6" spans="1:13" ht="32.1" customHeight="1">
      <c r="A6" s="1">
        <v>3</v>
      </c>
      <c r="B6" s="25" t="s">
        <v>21</v>
      </c>
      <c r="C6" s="45" t="s">
        <v>22</v>
      </c>
      <c r="D6" s="2" t="s">
        <v>18</v>
      </c>
      <c r="E6" s="41" t="s">
        <v>16</v>
      </c>
      <c r="F6" s="56" t="s">
        <v>23</v>
      </c>
      <c r="G6" s="1">
        <v>1</v>
      </c>
      <c r="H6" s="12">
        <v>180</v>
      </c>
      <c r="I6" s="12">
        <v>180</v>
      </c>
      <c r="J6" s="54" t="s">
        <v>70</v>
      </c>
      <c r="K6" s="54" t="s">
        <v>70</v>
      </c>
      <c r="L6" s="24" t="s">
        <v>70</v>
      </c>
      <c r="M6" s="8"/>
    </row>
    <row r="7" spans="1:13" ht="32.1" customHeight="1">
      <c r="A7" s="1">
        <v>4</v>
      </c>
      <c r="B7" s="25" t="s">
        <v>24</v>
      </c>
      <c r="C7" s="45" t="s">
        <v>25</v>
      </c>
      <c r="D7" s="2" t="s">
        <v>18</v>
      </c>
      <c r="E7" s="41" t="s">
        <v>16</v>
      </c>
      <c r="F7" s="56" t="s">
        <v>26</v>
      </c>
      <c r="G7" s="1">
        <v>1</v>
      </c>
      <c r="H7" s="12">
        <v>180</v>
      </c>
      <c r="I7" s="12">
        <v>180</v>
      </c>
      <c r="J7" s="54" t="s">
        <v>70</v>
      </c>
      <c r="K7" s="54" t="s">
        <v>70</v>
      </c>
      <c r="L7" s="24" t="s">
        <v>70</v>
      </c>
      <c r="M7" s="8"/>
    </row>
    <row r="8" spans="1:13" ht="32.1" customHeight="1">
      <c r="A8" s="1">
        <v>5</v>
      </c>
      <c r="B8" s="25" t="s">
        <v>27</v>
      </c>
      <c r="C8" s="45" t="s">
        <v>28</v>
      </c>
      <c r="D8" s="2" t="s">
        <v>18</v>
      </c>
      <c r="E8" s="41" t="s">
        <v>16</v>
      </c>
      <c r="F8" s="56" t="s">
        <v>29</v>
      </c>
      <c r="G8" s="1">
        <v>1</v>
      </c>
      <c r="H8" s="12">
        <v>180</v>
      </c>
      <c r="I8" s="12">
        <v>180</v>
      </c>
      <c r="J8" s="54" t="s">
        <v>70</v>
      </c>
      <c r="K8" s="54" t="s">
        <v>70</v>
      </c>
      <c r="L8" s="24" t="s">
        <v>70</v>
      </c>
      <c r="M8" s="8"/>
    </row>
    <row r="9" spans="1:13" ht="32.1" customHeight="1">
      <c r="A9" s="1">
        <v>6</v>
      </c>
      <c r="B9" s="25" t="s">
        <v>30</v>
      </c>
      <c r="C9" s="45" t="s">
        <v>25</v>
      </c>
      <c r="D9" s="2" t="s">
        <v>18</v>
      </c>
      <c r="E9" s="41" t="s">
        <v>16</v>
      </c>
      <c r="F9" s="56" t="s">
        <v>31</v>
      </c>
      <c r="G9" s="1">
        <v>1</v>
      </c>
      <c r="H9" s="12">
        <v>180</v>
      </c>
      <c r="I9" s="12">
        <v>180</v>
      </c>
      <c r="J9" s="54" t="s">
        <v>70</v>
      </c>
      <c r="K9" s="54" t="s">
        <v>70</v>
      </c>
      <c r="L9" s="24" t="s">
        <v>70</v>
      </c>
      <c r="M9" s="8"/>
    </row>
    <row r="10" spans="1:13" ht="32.1" customHeight="1">
      <c r="A10" s="1">
        <v>7</v>
      </c>
      <c r="B10" s="25" t="s">
        <v>32</v>
      </c>
      <c r="C10" s="45" t="s">
        <v>33</v>
      </c>
      <c r="D10" s="2" t="s">
        <v>18</v>
      </c>
      <c r="E10" s="41" t="s">
        <v>16</v>
      </c>
      <c r="F10" s="56" t="s">
        <v>34</v>
      </c>
      <c r="G10" s="1">
        <v>1</v>
      </c>
      <c r="H10" s="12">
        <v>180</v>
      </c>
      <c r="I10" s="12">
        <v>180</v>
      </c>
      <c r="J10" s="54" t="s">
        <v>70</v>
      </c>
      <c r="K10" s="54" t="s">
        <v>70</v>
      </c>
      <c r="L10" s="24" t="s">
        <v>70</v>
      </c>
      <c r="M10" s="8"/>
    </row>
    <row r="11" spans="1:13" ht="32.1" customHeight="1">
      <c r="A11" s="1">
        <v>8</v>
      </c>
      <c r="B11" s="25" t="s">
        <v>35</v>
      </c>
      <c r="C11" s="45" t="s">
        <v>33</v>
      </c>
      <c r="D11" s="2" t="s">
        <v>18</v>
      </c>
      <c r="E11" s="41" t="s">
        <v>16</v>
      </c>
      <c r="F11" s="56" t="s">
        <v>36</v>
      </c>
      <c r="G11" s="1">
        <v>1</v>
      </c>
      <c r="H11" s="12">
        <v>180</v>
      </c>
      <c r="I11" s="12">
        <v>180</v>
      </c>
      <c r="J11" s="54" t="s">
        <v>70</v>
      </c>
      <c r="K11" s="54" t="s">
        <v>70</v>
      </c>
      <c r="L11" s="24" t="s">
        <v>70</v>
      </c>
      <c r="M11" s="8"/>
    </row>
    <row r="12" spans="1:13" ht="32.1" customHeight="1">
      <c r="A12" s="1">
        <v>9</v>
      </c>
      <c r="B12" s="25" t="s">
        <v>37</v>
      </c>
      <c r="C12" s="45" t="s">
        <v>33</v>
      </c>
      <c r="D12" s="2" t="s">
        <v>18</v>
      </c>
      <c r="E12" s="41" t="s">
        <v>16</v>
      </c>
      <c r="F12" s="56" t="s">
        <v>38</v>
      </c>
      <c r="G12" s="1">
        <v>1</v>
      </c>
      <c r="H12" s="12">
        <v>180</v>
      </c>
      <c r="I12" s="12">
        <v>180</v>
      </c>
      <c r="J12" s="54" t="s">
        <v>70</v>
      </c>
      <c r="K12" s="54" t="s">
        <v>70</v>
      </c>
      <c r="L12" s="24" t="s">
        <v>70</v>
      </c>
      <c r="M12" s="8"/>
    </row>
    <row r="13" spans="1:13" ht="32.1" customHeight="1">
      <c r="A13" s="1">
        <v>10</v>
      </c>
      <c r="B13" s="25" t="s">
        <v>39</v>
      </c>
      <c r="C13" s="45" t="s">
        <v>28</v>
      </c>
      <c r="D13" s="2" t="s">
        <v>18</v>
      </c>
      <c r="E13" s="41" t="s">
        <v>16</v>
      </c>
      <c r="F13" s="56" t="s">
        <v>40</v>
      </c>
      <c r="G13" s="1">
        <v>1</v>
      </c>
      <c r="H13" s="12">
        <v>180</v>
      </c>
      <c r="I13" s="12">
        <v>180</v>
      </c>
      <c r="J13" s="54" t="s">
        <v>70</v>
      </c>
      <c r="K13" s="54" t="s">
        <v>70</v>
      </c>
      <c r="L13" s="24" t="s">
        <v>70</v>
      </c>
      <c r="M13" s="8"/>
    </row>
    <row r="14" spans="1:13" ht="32.1" customHeight="1">
      <c r="A14" s="1">
        <v>11</v>
      </c>
      <c r="B14" s="25" t="s">
        <v>41</v>
      </c>
      <c r="C14" s="45" t="s">
        <v>42</v>
      </c>
      <c r="D14" s="2" t="s">
        <v>18</v>
      </c>
      <c r="E14" s="41" t="s">
        <v>16</v>
      </c>
      <c r="F14" s="56" t="s">
        <v>43</v>
      </c>
      <c r="G14" s="1">
        <v>1</v>
      </c>
      <c r="H14" s="12">
        <v>180</v>
      </c>
      <c r="I14" s="12">
        <v>180</v>
      </c>
      <c r="J14" s="54" t="s">
        <v>70</v>
      </c>
      <c r="K14" s="54" t="s">
        <v>70</v>
      </c>
      <c r="L14" s="24" t="s">
        <v>70</v>
      </c>
      <c r="M14" s="8"/>
    </row>
    <row r="15" spans="1:13" ht="32.1" customHeight="1">
      <c r="A15" s="1">
        <v>12</v>
      </c>
      <c r="B15" s="25" t="s">
        <v>44</v>
      </c>
      <c r="C15" s="45" t="s">
        <v>45</v>
      </c>
      <c r="D15" s="2" t="s">
        <v>18</v>
      </c>
      <c r="E15" s="41" t="s">
        <v>16</v>
      </c>
      <c r="F15" s="56" t="s">
        <v>46</v>
      </c>
      <c r="G15" s="1">
        <v>1</v>
      </c>
      <c r="H15" s="12">
        <v>180</v>
      </c>
      <c r="I15" s="12">
        <v>180</v>
      </c>
      <c r="J15" s="54" t="s">
        <v>70</v>
      </c>
      <c r="K15" s="54" t="s">
        <v>70</v>
      </c>
      <c r="L15" s="24" t="s">
        <v>70</v>
      </c>
      <c r="M15" s="8"/>
    </row>
    <row r="16" spans="1:13" ht="32.1" customHeight="1">
      <c r="A16" s="1">
        <v>13</v>
      </c>
      <c r="B16" s="25" t="s">
        <v>47</v>
      </c>
      <c r="C16" s="45" t="s">
        <v>28</v>
      </c>
      <c r="D16" s="2" t="s">
        <v>18</v>
      </c>
      <c r="E16" s="41" t="s">
        <v>16</v>
      </c>
      <c r="F16" s="56" t="s">
        <v>48</v>
      </c>
      <c r="G16" s="1">
        <v>1</v>
      </c>
      <c r="H16" s="12">
        <v>180</v>
      </c>
      <c r="I16" s="12">
        <v>180</v>
      </c>
      <c r="J16" s="54" t="s">
        <v>70</v>
      </c>
      <c r="K16" s="54" t="s">
        <v>70</v>
      </c>
      <c r="L16" s="24" t="s">
        <v>70</v>
      </c>
      <c r="M16" s="8"/>
    </row>
    <row r="17" spans="1:13" ht="32.1" customHeight="1">
      <c r="A17" s="1">
        <v>14</v>
      </c>
      <c r="B17" s="25" t="s">
        <v>69</v>
      </c>
      <c r="C17" s="45" t="s">
        <v>49</v>
      </c>
      <c r="D17" s="2" t="s">
        <v>50</v>
      </c>
      <c r="E17" s="41" t="s">
        <v>51</v>
      </c>
      <c r="F17" s="56" t="s">
        <v>52</v>
      </c>
      <c r="G17" s="1">
        <v>1</v>
      </c>
      <c r="H17" s="12">
        <v>175</v>
      </c>
      <c r="I17" s="12">
        <v>175</v>
      </c>
      <c r="J17" s="54" t="s">
        <v>70</v>
      </c>
      <c r="K17" s="54" t="s">
        <v>70</v>
      </c>
      <c r="L17" s="24" t="s">
        <v>70</v>
      </c>
      <c r="M17" s="8"/>
    </row>
    <row r="18" spans="1:13" ht="32.1" customHeight="1">
      <c r="A18" s="1">
        <v>15</v>
      </c>
      <c r="B18" s="25" t="s">
        <v>53</v>
      </c>
      <c r="C18" s="45" t="s">
        <v>54</v>
      </c>
      <c r="D18" s="2" t="s">
        <v>50</v>
      </c>
      <c r="E18" s="41" t="s">
        <v>16</v>
      </c>
      <c r="F18" s="56" t="s">
        <v>55</v>
      </c>
      <c r="G18" s="1">
        <v>1</v>
      </c>
      <c r="H18" s="12">
        <v>175</v>
      </c>
      <c r="I18" s="12">
        <v>175</v>
      </c>
      <c r="J18" s="24" t="s">
        <v>70</v>
      </c>
      <c r="K18" s="24" t="s">
        <v>70</v>
      </c>
      <c r="L18" s="24" t="s">
        <v>70</v>
      </c>
      <c r="M18" s="8"/>
    </row>
    <row r="19" spans="1:13" ht="32.1" customHeight="1">
      <c r="A19" s="1">
        <v>16</v>
      </c>
      <c r="B19" s="25" t="s">
        <v>224</v>
      </c>
      <c r="C19" s="45"/>
      <c r="D19" s="2" t="s">
        <v>50</v>
      </c>
      <c r="E19" s="41" t="s">
        <v>51</v>
      </c>
      <c r="F19" s="56" t="s">
        <v>56</v>
      </c>
      <c r="G19" s="1">
        <v>1</v>
      </c>
      <c r="H19" s="12">
        <v>175</v>
      </c>
      <c r="I19" s="12">
        <v>175</v>
      </c>
      <c r="J19" s="24" t="s">
        <v>70</v>
      </c>
      <c r="K19" s="24" t="s">
        <v>70</v>
      </c>
      <c r="L19" s="24" t="s">
        <v>70</v>
      </c>
      <c r="M19" s="8"/>
    </row>
    <row r="20" spans="1:13" ht="32.1" customHeight="1">
      <c r="A20" s="1">
        <v>17</v>
      </c>
      <c r="B20" s="25" t="s">
        <v>57</v>
      </c>
      <c r="C20" s="45"/>
      <c r="D20" s="2" t="s">
        <v>50</v>
      </c>
      <c r="E20" s="41" t="s">
        <v>16</v>
      </c>
      <c r="F20" s="56" t="s">
        <v>58</v>
      </c>
      <c r="G20" s="1">
        <v>1</v>
      </c>
      <c r="H20" s="12">
        <v>175</v>
      </c>
      <c r="I20" s="12">
        <v>175</v>
      </c>
      <c r="J20" s="24" t="s">
        <v>70</v>
      </c>
      <c r="K20" s="24" t="s">
        <v>70</v>
      </c>
      <c r="L20" s="24" t="s">
        <v>70</v>
      </c>
      <c r="M20" s="8"/>
    </row>
    <row r="21" spans="1:13" ht="32.1" customHeight="1">
      <c r="A21" s="1">
        <v>18</v>
      </c>
      <c r="B21" s="25" t="s">
        <v>59</v>
      </c>
      <c r="C21" s="45" t="s">
        <v>60</v>
      </c>
      <c r="D21" s="2" t="s">
        <v>50</v>
      </c>
      <c r="E21" s="41" t="s">
        <v>16</v>
      </c>
      <c r="F21" s="56" t="s">
        <v>61</v>
      </c>
      <c r="G21" s="1">
        <v>1</v>
      </c>
      <c r="H21" s="12">
        <v>175</v>
      </c>
      <c r="I21" s="12">
        <v>175</v>
      </c>
      <c r="J21" s="24" t="s">
        <v>70</v>
      </c>
      <c r="K21" s="24" t="s">
        <v>70</v>
      </c>
      <c r="L21" s="24" t="s">
        <v>70</v>
      </c>
      <c r="M21" s="8"/>
    </row>
    <row r="22" spans="1:13" ht="32.1" customHeight="1">
      <c r="A22" s="1">
        <v>19</v>
      </c>
      <c r="B22" s="25" t="s">
        <v>225</v>
      </c>
      <c r="C22" s="45"/>
      <c r="D22" s="2" t="s">
        <v>50</v>
      </c>
      <c r="E22" s="41" t="s">
        <v>16</v>
      </c>
      <c r="F22" s="56" t="s">
        <v>62</v>
      </c>
      <c r="G22" s="1">
        <v>1</v>
      </c>
      <c r="H22" s="12">
        <v>175</v>
      </c>
      <c r="I22" s="12">
        <v>175</v>
      </c>
      <c r="J22" s="24" t="s">
        <v>70</v>
      </c>
      <c r="K22" s="24" t="s">
        <v>70</v>
      </c>
      <c r="L22" s="24" t="s">
        <v>70</v>
      </c>
      <c r="M22" s="8"/>
    </row>
    <row r="23" spans="1:13" ht="32.1" customHeight="1">
      <c r="A23" s="1">
        <v>20</v>
      </c>
      <c r="B23" s="25" t="s">
        <v>63</v>
      </c>
      <c r="C23" s="45"/>
      <c r="D23" s="2" t="s">
        <v>50</v>
      </c>
      <c r="E23" s="41" t="s">
        <v>51</v>
      </c>
      <c r="F23" s="56" t="s">
        <v>64</v>
      </c>
      <c r="G23" s="1">
        <v>1</v>
      </c>
      <c r="H23" s="12">
        <v>175</v>
      </c>
      <c r="I23" s="12">
        <v>175</v>
      </c>
      <c r="J23" s="24" t="s">
        <v>70</v>
      </c>
      <c r="K23" s="24" t="s">
        <v>70</v>
      </c>
      <c r="L23" s="24" t="s">
        <v>70</v>
      </c>
      <c r="M23" s="8"/>
    </row>
    <row r="24" spans="1:13" ht="32.1" customHeight="1">
      <c r="A24" s="1">
        <v>21</v>
      </c>
      <c r="B24" s="25" t="s">
        <v>65</v>
      </c>
      <c r="C24" s="45"/>
      <c r="D24" s="2" t="s">
        <v>50</v>
      </c>
      <c r="E24" s="41" t="s">
        <v>16</v>
      </c>
      <c r="F24" s="56" t="s">
        <v>66</v>
      </c>
      <c r="G24" s="1">
        <v>1</v>
      </c>
      <c r="H24" s="12">
        <v>175</v>
      </c>
      <c r="I24" s="12">
        <v>175</v>
      </c>
      <c r="J24" s="24" t="s">
        <v>70</v>
      </c>
      <c r="K24" s="24" t="s">
        <v>70</v>
      </c>
      <c r="L24" s="24" t="s">
        <v>70</v>
      </c>
      <c r="M24" s="8"/>
    </row>
    <row r="25" spans="1:13" ht="32.1" customHeight="1">
      <c r="A25" s="1">
        <v>22</v>
      </c>
      <c r="B25" s="25" t="s">
        <v>226</v>
      </c>
      <c r="C25" s="45" t="s">
        <v>71</v>
      </c>
      <c r="D25" s="2" t="s">
        <v>72</v>
      </c>
      <c r="E25" s="41" t="s">
        <v>16</v>
      </c>
      <c r="F25" s="56" t="s">
        <v>73</v>
      </c>
      <c r="G25" s="1">
        <v>1</v>
      </c>
      <c r="H25" s="12">
        <v>155</v>
      </c>
      <c r="I25" s="12">
        <v>155</v>
      </c>
      <c r="J25" s="24" t="s">
        <v>70</v>
      </c>
      <c r="K25" s="24" t="s">
        <v>70</v>
      </c>
      <c r="L25" s="24" t="s">
        <v>70</v>
      </c>
      <c r="M25" s="8"/>
    </row>
    <row r="26" spans="1:13" ht="32.1" customHeight="1">
      <c r="A26" s="1">
        <v>23</v>
      </c>
      <c r="B26" s="25" t="s">
        <v>227</v>
      </c>
      <c r="C26" s="45" t="s">
        <v>71</v>
      </c>
      <c r="D26" s="2" t="s">
        <v>72</v>
      </c>
      <c r="E26" s="41" t="s">
        <v>16</v>
      </c>
      <c r="F26" s="56" t="s">
        <v>74</v>
      </c>
      <c r="G26" s="1">
        <v>1</v>
      </c>
      <c r="H26" s="12">
        <v>155</v>
      </c>
      <c r="I26" s="12">
        <v>155</v>
      </c>
      <c r="J26" s="24" t="s">
        <v>70</v>
      </c>
      <c r="K26" s="24" t="s">
        <v>70</v>
      </c>
      <c r="L26" s="24" t="s">
        <v>70</v>
      </c>
      <c r="M26" s="8"/>
    </row>
    <row r="27" spans="1:13" ht="32.1" customHeight="1">
      <c r="A27" s="1">
        <v>24</v>
      </c>
      <c r="B27" s="25" t="s">
        <v>228</v>
      </c>
      <c r="C27" s="45" t="s">
        <v>71</v>
      </c>
      <c r="D27" s="2" t="s">
        <v>72</v>
      </c>
      <c r="E27" s="41" t="s">
        <v>16</v>
      </c>
      <c r="F27" s="56" t="s">
        <v>75</v>
      </c>
      <c r="G27" s="1">
        <v>1</v>
      </c>
      <c r="H27" s="12">
        <v>155</v>
      </c>
      <c r="I27" s="12">
        <v>155</v>
      </c>
      <c r="J27" s="24" t="s">
        <v>70</v>
      </c>
      <c r="K27" s="24" t="s">
        <v>70</v>
      </c>
      <c r="L27" s="24" t="s">
        <v>70</v>
      </c>
      <c r="M27" s="8"/>
    </row>
    <row r="28" spans="1:13" ht="32.1" customHeight="1">
      <c r="A28" s="1">
        <v>25</v>
      </c>
      <c r="B28" s="25" t="s">
        <v>229</v>
      </c>
      <c r="C28" s="45" t="s">
        <v>71</v>
      </c>
      <c r="D28" s="44" t="s">
        <v>72</v>
      </c>
      <c r="E28" s="41" t="s">
        <v>16</v>
      </c>
      <c r="F28" s="56" t="s">
        <v>76</v>
      </c>
      <c r="G28" s="1">
        <v>1</v>
      </c>
      <c r="H28" s="12">
        <v>155</v>
      </c>
      <c r="I28" s="12">
        <v>155</v>
      </c>
      <c r="J28" s="24" t="s">
        <v>70</v>
      </c>
      <c r="K28" s="24" t="s">
        <v>70</v>
      </c>
      <c r="L28" s="24" t="s">
        <v>70</v>
      </c>
      <c r="M28" s="8"/>
    </row>
    <row r="29" spans="1:13" ht="32.1" customHeight="1">
      <c r="A29" s="1">
        <v>26</v>
      </c>
      <c r="B29" s="25" t="s">
        <v>230</v>
      </c>
      <c r="C29" s="45" t="s">
        <v>71</v>
      </c>
      <c r="D29" s="44" t="s">
        <v>72</v>
      </c>
      <c r="E29" s="41" t="s">
        <v>16</v>
      </c>
      <c r="F29" s="56" t="s">
        <v>77</v>
      </c>
      <c r="G29" s="1">
        <v>1</v>
      </c>
      <c r="H29" s="12">
        <v>155</v>
      </c>
      <c r="I29" s="12">
        <v>155</v>
      </c>
      <c r="J29" s="24" t="s">
        <v>70</v>
      </c>
      <c r="K29" s="24" t="s">
        <v>70</v>
      </c>
      <c r="L29" s="24" t="s">
        <v>70</v>
      </c>
      <c r="M29" s="8"/>
    </row>
    <row r="30" spans="1:13" ht="32.1" customHeight="1">
      <c r="A30" s="1">
        <v>27</v>
      </c>
      <c r="B30" s="5" t="s">
        <v>107</v>
      </c>
      <c r="C30" s="36" t="s">
        <v>140</v>
      </c>
      <c r="D30" s="9" t="s">
        <v>147</v>
      </c>
      <c r="E30" s="10" t="s">
        <v>161</v>
      </c>
      <c r="F30" s="11" t="s">
        <v>193</v>
      </c>
      <c r="G30" s="10">
        <v>1</v>
      </c>
      <c r="H30" s="16">
        <v>320</v>
      </c>
      <c r="I30" s="16">
        <f>G30*H30</f>
        <v>320</v>
      </c>
      <c r="J30" s="10" t="s">
        <v>205</v>
      </c>
      <c r="K30" s="10" t="s">
        <v>70</v>
      </c>
      <c r="L30" s="24" t="s">
        <v>70</v>
      </c>
      <c r="M30" s="8"/>
    </row>
    <row r="31" spans="1:13" ht="32.1" customHeight="1">
      <c r="A31" s="1">
        <v>28</v>
      </c>
      <c r="B31" s="5" t="s">
        <v>110</v>
      </c>
      <c r="C31" s="36" t="s">
        <v>142</v>
      </c>
      <c r="D31" s="9" t="s">
        <v>159</v>
      </c>
      <c r="E31" s="10" t="s">
        <v>161</v>
      </c>
      <c r="F31" s="11" t="s">
        <v>196</v>
      </c>
      <c r="G31" s="10">
        <v>1</v>
      </c>
      <c r="H31" s="16">
        <v>320</v>
      </c>
      <c r="I31" s="16">
        <f>G31*H31</f>
        <v>320</v>
      </c>
      <c r="J31" s="10" t="s">
        <v>205</v>
      </c>
      <c r="K31" s="10" t="s">
        <v>70</v>
      </c>
      <c r="L31" s="24" t="s">
        <v>70</v>
      </c>
      <c r="M31" s="8"/>
    </row>
    <row r="32" spans="1:13" ht="32.1" customHeight="1">
      <c r="A32" s="1">
        <v>29</v>
      </c>
      <c r="B32" s="26" t="s">
        <v>79</v>
      </c>
      <c r="C32" s="19" t="s">
        <v>118</v>
      </c>
      <c r="D32" s="3" t="s">
        <v>146</v>
      </c>
      <c r="E32" s="10" t="s">
        <v>161</v>
      </c>
      <c r="F32" s="57">
        <v>4717211023310</v>
      </c>
      <c r="G32" s="3">
        <v>1</v>
      </c>
      <c r="H32" s="15">
        <v>1820</v>
      </c>
      <c r="I32" s="15">
        <v>1820</v>
      </c>
      <c r="J32" s="40" t="s">
        <v>204</v>
      </c>
      <c r="K32" s="40" t="s">
        <v>70</v>
      </c>
      <c r="L32" s="24" t="s">
        <v>70</v>
      </c>
      <c r="M32" s="8"/>
    </row>
    <row r="33" spans="1:13" ht="32.1" customHeight="1">
      <c r="A33" s="1">
        <v>30</v>
      </c>
      <c r="B33" s="26" t="s">
        <v>80</v>
      </c>
      <c r="C33" s="19" t="s">
        <v>119</v>
      </c>
      <c r="D33" s="3" t="s">
        <v>147</v>
      </c>
      <c r="E33" s="10" t="s">
        <v>161</v>
      </c>
      <c r="F33" s="57">
        <v>4713510948781</v>
      </c>
      <c r="G33" s="3">
        <v>1</v>
      </c>
      <c r="H33" s="15">
        <v>1200</v>
      </c>
      <c r="I33" s="15">
        <v>1200</v>
      </c>
      <c r="J33" s="40" t="s">
        <v>204</v>
      </c>
      <c r="K33" s="10" t="s">
        <v>205</v>
      </c>
      <c r="L33" s="24" t="s">
        <v>70</v>
      </c>
      <c r="M33" s="8"/>
    </row>
    <row r="34" spans="1:13" ht="32.1" customHeight="1">
      <c r="A34" s="1">
        <v>31</v>
      </c>
      <c r="B34" s="26" t="s">
        <v>81</v>
      </c>
      <c r="C34" s="19" t="s">
        <v>120</v>
      </c>
      <c r="D34" s="3" t="s">
        <v>148</v>
      </c>
      <c r="E34" s="10" t="s">
        <v>161</v>
      </c>
      <c r="F34" s="58" t="s">
        <v>162</v>
      </c>
      <c r="G34" s="3">
        <v>1</v>
      </c>
      <c r="H34" s="15">
        <v>260</v>
      </c>
      <c r="I34" s="15">
        <f t="shared" ref="I34:I75" si="0">G34*H34</f>
        <v>260</v>
      </c>
      <c r="J34" s="10" t="s">
        <v>205</v>
      </c>
      <c r="K34" s="10" t="s">
        <v>205</v>
      </c>
      <c r="L34" s="24" t="s">
        <v>70</v>
      </c>
      <c r="M34" s="8"/>
    </row>
    <row r="35" spans="1:13" ht="32.1" customHeight="1">
      <c r="A35" s="1">
        <v>32</v>
      </c>
      <c r="B35" s="26" t="s">
        <v>82</v>
      </c>
      <c r="C35" s="19" t="s">
        <v>120</v>
      </c>
      <c r="D35" s="3" t="s">
        <v>148</v>
      </c>
      <c r="E35" s="10" t="s">
        <v>161</v>
      </c>
      <c r="F35" s="58" t="s">
        <v>163</v>
      </c>
      <c r="G35" s="3">
        <v>1</v>
      </c>
      <c r="H35" s="15">
        <v>260</v>
      </c>
      <c r="I35" s="15">
        <f t="shared" si="0"/>
        <v>260</v>
      </c>
      <c r="J35" s="10" t="s">
        <v>205</v>
      </c>
      <c r="K35" s="10" t="s">
        <v>205</v>
      </c>
      <c r="L35" s="24" t="s">
        <v>70</v>
      </c>
      <c r="M35" s="8"/>
    </row>
    <row r="36" spans="1:13" ht="32.1" customHeight="1">
      <c r="A36" s="1">
        <v>33</v>
      </c>
      <c r="B36" s="26" t="s">
        <v>83</v>
      </c>
      <c r="C36" s="19" t="s">
        <v>120</v>
      </c>
      <c r="D36" s="3" t="s">
        <v>148</v>
      </c>
      <c r="E36" s="10" t="s">
        <v>161</v>
      </c>
      <c r="F36" s="58" t="s">
        <v>164</v>
      </c>
      <c r="G36" s="3">
        <v>1</v>
      </c>
      <c r="H36" s="15">
        <v>260</v>
      </c>
      <c r="I36" s="15">
        <f t="shared" si="0"/>
        <v>260</v>
      </c>
      <c r="J36" s="10" t="s">
        <v>205</v>
      </c>
      <c r="K36" s="10" t="s">
        <v>205</v>
      </c>
      <c r="L36" s="24" t="s">
        <v>70</v>
      </c>
      <c r="M36" s="8"/>
    </row>
    <row r="37" spans="1:13" ht="32.1" customHeight="1">
      <c r="A37" s="1">
        <v>34</v>
      </c>
      <c r="B37" s="26" t="s">
        <v>84</v>
      </c>
      <c r="C37" s="19" t="s">
        <v>121</v>
      </c>
      <c r="D37" s="3" t="s">
        <v>148</v>
      </c>
      <c r="E37" s="10" t="s">
        <v>161</v>
      </c>
      <c r="F37" s="58" t="s">
        <v>165</v>
      </c>
      <c r="G37" s="3">
        <v>1</v>
      </c>
      <c r="H37" s="15">
        <v>260</v>
      </c>
      <c r="I37" s="15">
        <f t="shared" si="0"/>
        <v>260</v>
      </c>
      <c r="J37" s="10" t="s">
        <v>205</v>
      </c>
      <c r="K37" s="10" t="s">
        <v>205</v>
      </c>
      <c r="L37" s="24" t="s">
        <v>70</v>
      </c>
      <c r="M37" s="8"/>
    </row>
    <row r="38" spans="1:13" ht="32.1" customHeight="1">
      <c r="A38" s="1">
        <v>35</v>
      </c>
      <c r="B38" s="26" t="s">
        <v>85</v>
      </c>
      <c r="C38" s="19" t="s">
        <v>121</v>
      </c>
      <c r="D38" s="3" t="s">
        <v>148</v>
      </c>
      <c r="E38" s="10" t="s">
        <v>161</v>
      </c>
      <c r="F38" s="58" t="s">
        <v>166</v>
      </c>
      <c r="G38" s="3">
        <v>1</v>
      </c>
      <c r="H38" s="15">
        <v>260</v>
      </c>
      <c r="I38" s="15">
        <f t="shared" si="0"/>
        <v>260</v>
      </c>
      <c r="J38" s="10" t="s">
        <v>205</v>
      </c>
      <c r="K38" s="10" t="s">
        <v>205</v>
      </c>
      <c r="L38" s="24" t="s">
        <v>70</v>
      </c>
      <c r="M38" s="8"/>
    </row>
    <row r="39" spans="1:13" ht="32.1" customHeight="1">
      <c r="A39" s="1">
        <v>36</v>
      </c>
      <c r="B39" s="26" t="s">
        <v>86</v>
      </c>
      <c r="C39" s="19" t="s">
        <v>122</v>
      </c>
      <c r="D39" s="3" t="s">
        <v>149</v>
      </c>
      <c r="E39" s="10" t="s">
        <v>161</v>
      </c>
      <c r="F39" s="58" t="s">
        <v>167</v>
      </c>
      <c r="G39" s="3">
        <v>1</v>
      </c>
      <c r="H39" s="15">
        <v>350</v>
      </c>
      <c r="I39" s="15">
        <f t="shared" si="0"/>
        <v>350</v>
      </c>
      <c r="J39" s="10" t="s">
        <v>205</v>
      </c>
      <c r="K39" s="10" t="s">
        <v>205</v>
      </c>
      <c r="L39" s="24" t="s">
        <v>70</v>
      </c>
      <c r="M39" s="8"/>
    </row>
    <row r="40" spans="1:13" ht="32.1" customHeight="1">
      <c r="A40" s="1">
        <v>37</v>
      </c>
      <c r="B40" s="26" t="s">
        <v>87</v>
      </c>
      <c r="C40" s="19" t="s">
        <v>123</v>
      </c>
      <c r="D40" s="3" t="s">
        <v>149</v>
      </c>
      <c r="E40" s="10" t="s">
        <v>161</v>
      </c>
      <c r="F40" s="58" t="s">
        <v>168</v>
      </c>
      <c r="G40" s="3">
        <v>1</v>
      </c>
      <c r="H40" s="15">
        <v>2100</v>
      </c>
      <c r="I40" s="15">
        <f t="shared" si="0"/>
        <v>2100</v>
      </c>
      <c r="J40" s="10" t="s">
        <v>206</v>
      </c>
      <c r="K40" s="10" t="s">
        <v>205</v>
      </c>
      <c r="L40" s="24" t="s">
        <v>70</v>
      </c>
      <c r="M40" s="8"/>
    </row>
    <row r="41" spans="1:13" ht="32.1" customHeight="1">
      <c r="A41" s="1">
        <v>38</v>
      </c>
      <c r="B41" s="26" t="s">
        <v>88</v>
      </c>
      <c r="C41" s="19" t="s">
        <v>124</v>
      </c>
      <c r="D41" s="3" t="s">
        <v>149</v>
      </c>
      <c r="E41" s="10" t="s">
        <v>161</v>
      </c>
      <c r="F41" s="58" t="s">
        <v>169</v>
      </c>
      <c r="G41" s="3">
        <v>1</v>
      </c>
      <c r="H41" s="15">
        <v>1800</v>
      </c>
      <c r="I41" s="15">
        <f t="shared" si="0"/>
        <v>1800</v>
      </c>
      <c r="J41" s="10" t="s">
        <v>205</v>
      </c>
      <c r="K41" s="10" t="s">
        <v>205</v>
      </c>
      <c r="L41" s="24" t="s">
        <v>70</v>
      </c>
      <c r="M41" s="8"/>
    </row>
    <row r="42" spans="1:13" ht="32.1" customHeight="1">
      <c r="A42" s="1">
        <v>39</v>
      </c>
      <c r="B42" s="26" t="s">
        <v>89</v>
      </c>
      <c r="C42" s="19" t="s">
        <v>125</v>
      </c>
      <c r="D42" s="3" t="s">
        <v>148</v>
      </c>
      <c r="E42" s="10" t="s">
        <v>161</v>
      </c>
      <c r="F42" s="58" t="s">
        <v>170</v>
      </c>
      <c r="G42" s="3">
        <v>1</v>
      </c>
      <c r="H42" s="15">
        <v>300</v>
      </c>
      <c r="I42" s="15">
        <f t="shared" si="0"/>
        <v>300</v>
      </c>
      <c r="J42" s="10" t="s">
        <v>205</v>
      </c>
      <c r="K42" s="10" t="s">
        <v>205</v>
      </c>
      <c r="L42" s="24" t="s">
        <v>70</v>
      </c>
      <c r="M42" s="8"/>
    </row>
    <row r="43" spans="1:13" ht="32.1" customHeight="1">
      <c r="A43" s="1">
        <v>40</v>
      </c>
      <c r="B43" s="26" t="s">
        <v>90</v>
      </c>
      <c r="C43" s="19" t="s">
        <v>125</v>
      </c>
      <c r="D43" s="3" t="s">
        <v>148</v>
      </c>
      <c r="E43" s="10" t="s">
        <v>161</v>
      </c>
      <c r="F43" s="58" t="s">
        <v>171</v>
      </c>
      <c r="G43" s="3">
        <v>1</v>
      </c>
      <c r="H43" s="15">
        <v>270</v>
      </c>
      <c r="I43" s="15">
        <f t="shared" si="0"/>
        <v>270</v>
      </c>
      <c r="J43" s="10" t="s">
        <v>205</v>
      </c>
      <c r="K43" s="10" t="s">
        <v>205</v>
      </c>
      <c r="L43" s="24" t="s">
        <v>70</v>
      </c>
      <c r="M43" s="8"/>
    </row>
    <row r="44" spans="1:13" ht="39.950000000000003" customHeight="1">
      <c r="A44" s="1">
        <v>41</v>
      </c>
      <c r="B44" s="26" t="s">
        <v>91</v>
      </c>
      <c r="C44" s="19" t="s">
        <v>125</v>
      </c>
      <c r="D44" s="3" t="s">
        <v>148</v>
      </c>
      <c r="E44" s="10" t="s">
        <v>161</v>
      </c>
      <c r="F44" s="58" t="s">
        <v>172</v>
      </c>
      <c r="G44" s="3">
        <v>1</v>
      </c>
      <c r="H44" s="15">
        <v>260</v>
      </c>
      <c r="I44" s="15">
        <f t="shared" si="0"/>
        <v>260</v>
      </c>
      <c r="J44" s="10" t="s">
        <v>205</v>
      </c>
      <c r="K44" s="10" t="s">
        <v>205</v>
      </c>
      <c r="L44" s="24" t="s">
        <v>70</v>
      </c>
      <c r="M44" s="8"/>
    </row>
    <row r="45" spans="1:13" ht="39.950000000000003" customHeight="1">
      <c r="A45" s="1">
        <v>42</v>
      </c>
      <c r="B45" s="5" t="s">
        <v>92</v>
      </c>
      <c r="C45" s="36" t="s">
        <v>126</v>
      </c>
      <c r="D45" s="9" t="s">
        <v>150</v>
      </c>
      <c r="E45" s="10" t="s">
        <v>161</v>
      </c>
      <c r="F45" s="11" t="s">
        <v>173</v>
      </c>
      <c r="G45" s="10">
        <v>1</v>
      </c>
      <c r="H45" s="16">
        <v>290</v>
      </c>
      <c r="I45" s="16">
        <f t="shared" si="0"/>
        <v>290</v>
      </c>
      <c r="J45" s="10" t="s">
        <v>205</v>
      </c>
      <c r="K45" s="10" t="s">
        <v>205</v>
      </c>
      <c r="L45" s="24" t="s">
        <v>70</v>
      </c>
      <c r="M45" s="8"/>
    </row>
    <row r="46" spans="1:13" ht="39.950000000000003" customHeight="1">
      <c r="A46" s="1">
        <v>43</v>
      </c>
      <c r="B46" s="5" t="s">
        <v>93</v>
      </c>
      <c r="C46" s="36" t="s">
        <v>126</v>
      </c>
      <c r="D46" s="9" t="s">
        <v>150</v>
      </c>
      <c r="E46" s="10" t="s">
        <v>161</v>
      </c>
      <c r="F46" s="11" t="s">
        <v>174</v>
      </c>
      <c r="G46" s="10">
        <v>1</v>
      </c>
      <c r="H46" s="16">
        <v>290</v>
      </c>
      <c r="I46" s="16">
        <f t="shared" si="0"/>
        <v>290</v>
      </c>
      <c r="J46" s="10" t="s">
        <v>205</v>
      </c>
      <c r="K46" s="10" t="s">
        <v>70</v>
      </c>
      <c r="L46" s="24" t="s">
        <v>70</v>
      </c>
      <c r="M46" s="8"/>
    </row>
    <row r="47" spans="1:13" ht="39.950000000000003" customHeight="1">
      <c r="A47" s="1">
        <v>44</v>
      </c>
      <c r="B47" s="5" t="s">
        <v>94</v>
      </c>
      <c r="C47" s="36" t="s">
        <v>126</v>
      </c>
      <c r="D47" s="9" t="s">
        <v>150</v>
      </c>
      <c r="E47" s="10" t="s">
        <v>161</v>
      </c>
      <c r="F47" s="11" t="s">
        <v>175</v>
      </c>
      <c r="G47" s="10">
        <v>1</v>
      </c>
      <c r="H47" s="16">
        <v>270</v>
      </c>
      <c r="I47" s="16">
        <f t="shared" si="0"/>
        <v>270</v>
      </c>
      <c r="J47" s="10" t="s">
        <v>205</v>
      </c>
      <c r="K47" s="10" t="s">
        <v>70</v>
      </c>
      <c r="L47" s="24" t="s">
        <v>70</v>
      </c>
      <c r="M47" s="8"/>
    </row>
    <row r="48" spans="1:13" ht="39.950000000000003" customHeight="1">
      <c r="A48" s="1">
        <v>45</v>
      </c>
      <c r="B48" s="5" t="s">
        <v>95</v>
      </c>
      <c r="C48" s="36" t="s">
        <v>126</v>
      </c>
      <c r="D48" s="9" t="s">
        <v>150</v>
      </c>
      <c r="E48" s="10" t="s">
        <v>161</v>
      </c>
      <c r="F48" s="11" t="s">
        <v>176</v>
      </c>
      <c r="G48" s="10">
        <v>1</v>
      </c>
      <c r="H48" s="16">
        <v>270</v>
      </c>
      <c r="I48" s="16">
        <f t="shared" si="0"/>
        <v>270</v>
      </c>
      <c r="J48" s="10" t="s">
        <v>205</v>
      </c>
      <c r="K48" s="10" t="s">
        <v>70</v>
      </c>
      <c r="L48" s="24" t="s">
        <v>70</v>
      </c>
      <c r="M48" s="8"/>
    </row>
    <row r="49" spans="1:13" ht="39.950000000000003" customHeight="1">
      <c r="A49" s="1">
        <v>46</v>
      </c>
      <c r="B49" s="5" t="s">
        <v>96</v>
      </c>
      <c r="C49" s="36" t="s">
        <v>127</v>
      </c>
      <c r="D49" s="9" t="s">
        <v>151</v>
      </c>
      <c r="E49" s="10" t="s">
        <v>161</v>
      </c>
      <c r="F49" s="11" t="s">
        <v>177</v>
      </c>
      <c r="G49" s="10">
        <v>1</v>
      </c>
      <c r="H49" s="16">
        <v>360</v>
      </c>
      <c r="I49" s="16">
        <f t="shared" si="0"/>
        <v>360</v>
      </c>
      <c r="J49" s="10" t="s">
        <v>205</v>
      </c>
      <c r="K49" s="10" t="s">
        <v>70</v>
      </c>
      <c r="L49" s="24" t="s">
        <v>70</v>
      </c>
      <c r="M49" s="8"/>
    </row>
    <row r="50" spans="1:13" ht="39.950000000000003" customHeight="1">
      <c r="A50" s="1">
        <v>47</v>
      </c>
      <c r="B50" s="5" t="s">
        <v>97</v>
      </c>
      <c r="C50" s="36" t="s">
        <v>128</v>
      </c>
      <c r="D50" s="9" t="s">
        <v>152</v>
      </c>
      <c r="E50" s="10" t="s">
        <v>161</v>
      </c>
      <c r="F50" s="11" t="s">
        <v>178</v>
      </c>
      <c r="G50" s="10">
        <v>1</v>
      </c>
      <c r="H50" s="16">
        <v>280</v>
      </c>
      <c r="I50" s="16">
        <f t="shared" si="0"/>
        <v>280</v>
      </c>
      <c r="J50" s="10" t="s">
        <v>205</v>
      </c>
      <c r="K50" s="10" t="s">
        <v>205</v>
      </c>
      <c r="L50" s="24" t="s">
        <v>70</v>
      </c>
      <c r="M50" s="8"/>
    </row>
    <row r="51" spans="1:13" ht="39.950000000000003" customHeight="1">
      <c r="A51" s="1">
        <v>48</v>
      </c>
      <c r="B51" s="5" t="s">
        <v>98</v>
      </c>
      <c r="C51" s="36" t="s">
        <v>129</v>
      </c>
      <c r="D51" s="4" t="s">
        <v>153</v>
      </c>
      <c r="E51" s="10" t="s">
        <v>161</v>
      </c>
      <c r="F51" s="11" t="s">
        <v>179</v>
      </c>
      <c r="G51" s="10">
        <v>1</v>
      </c>
      <c r="H51" s="16">
        <v>1440</v>
      </c>
      <c r="I51" s="16">
        <f t="shared" si="0"/>
        <v>1440</v>
      </c>
      <c r="J51" s="10" t="s">
        <v>206</v>
      </c>
      <c r="K51" s="10" t="s">
        <v>205</v>
      </c>
      <c r="L51" s="24" t="s">
        <v>70</v>
      </c>
      <c r="M51" s="8"/>
    </row>
    <row r="52" spans="1:13" ht="39.950000000000003" customHeight="1">
      <c r="A52" s="1">
        <v>49</v>
      </c>
      <c r="B52" s="5" t="s">
        <v>99</v>
      </c>
      <c r="C52" s="36" t="s">
        <v>130</v>
      </c>
      <c r="D52" s="4" t="s">
        <v>154</v>
      </c>
      <c r="E52" s="10" t="s">
        <v>161</v>
      </c>
      <c r="F52" s="11" t="s">
        <v>180</v>
      </c>
      <c r="G52" s="10">
        <v>1</v>
      </c>
      <c r="H52" s="16">
        <v>280</v>
      </c>
      <c r="I52" s="16">
        <f t="shared" si="0"/>
        <v>280</v>
      </c>
      <c r="J52" s="10" t="s">
        <v>205</v>
      </c>
      <c r="K52" s="10" t="s">
        <v>205</v>
      </c>
      <c r="L52" s="24" t="s">
        <v>70</v>
      </c>
      <c r="M52" s="8"/>
    </row>
    <row r="53" spans="1:13" ht="39.950000000000003" customHeight="1">
      <c r="A53" s="1">
        <v>50</v>
      </c>
      <c r="B53" s="5" t="s">
        <v>100</v>
      </c>
      <c r="C53" s="37" t="s">
        <v>131</v>
      </c>
      <c r="D53" s="4" t="s">
        <v>154</v>
      </c>
      <c r="E53" s="10" t="s">
        <v>161</v>
      </c>
      <c r="F53" s="11" t="s">
        <v>181</v>
      </c>
      <c r="G53" s="10">
        <v>1</v>
      </c>
      <c r="H53" s="16">
        <v>280</v>
      </c>
      <c r="I53" s="16">
        <f t="shared" si="0"/>
        <v>280</v>
      </c>
      <c r="J53" s="10" t="s">
        <v>205</v>
      </c>
      <c r="K53" s="10" t="s">
        <v>205</v>
      </c>
      <c r="L53" s="24" t="s">
        <v>70</v>
      </c>
      <c r="M53" s="8"/>
    </row>
    <row r="54" spans="1:13" ht="39.950000000000003" customHeight="1">
      <c r="A54" s="1">
        <v>51</v>
      </c>
      <c r="B54" s="5" t="s">
        <v>101</v>
      </c>
      <c r="C54" s="37" t="s">
        <v>132</v>
      </c>
      <c r="D54" s="4" t="s">
        <v>154</v>
      </c>
      <c r="E54" s="10" t="s">
        <v>161</v>
      </c>
      <c r="F54" s="11" t="s">
        <v>182</v>
      </c>
      <c r="G54" s="10">
        <v>1</v>
      </c>
      <c r="H54" s="16">
        <v>300</v>
      </c>
      <c r="I54" s="16">
        <f t="shared" si="0"/>
        <v>300</v>
      </c>
      <c r="J54" s="10" t="s">
        <v>205</v>
      </c>
      <c r="K54" s="10" t="s">
        <v>205</v>
      </c>
      <c r="L54" s="24" t="s">
        <v>70</v>
      </c>
      <c r="M54" s="8"/>
    </row>
    <row r="55" spans="1:13" ht="38.1" customHeight="1">
      <c r="A55" s="1">
        <v>52</v>
      </c>
      <c r="B55" s="5" t="s">
        <v>232</v>
      </c>
      <c r="C55" s="38" t="s">
        <v>133</v>
      </c>
      <c r="D55" s="4" t="s">
        <v>154</v>
      </c>
      <c r="E55" s="10" t="s">
        <v>161</v>
      </c>
      <c r="F55" s="11" t="s">
        <v>183</v>
      </c>
      <c r="G55" s="10">
        <v>1</v>
      </c>
      <c r="H55" s="16">
        <v>280</v>
      </c>
      <c r="I55" s="16">
        <f t="shared" si="0"/>
        <v>280</v>
      </c>
      <c r="J55" s="10" t="s">
        <v>205</v>
      </c>
      <c r="K55" s="10" t="s">
        <v>70</v>
      </c>
      <c r="L55" s="24" t="s">
        <v>70</v>
      </c>
      <c r="M55" s="8"/>
    </row>
    <row r="56" spans="1:13" ht="38.1" customHeight="1">
      <c r="A56" s="1">
        <v>53</v>
      </c>
      <c r="B56" s="5" t="s">
        <v>102</v>
      </c>
      <c r="C56" s="37" t="s">
        <v>134</v>
      </c>
      <c r="D56" s="4" t="s">
        <v>154</v>
      </c>
      <c r="E56" s="10" t="s">
        <v>161</v>
      </c>
      <c r="F56" s="11" t="s">
        <v>184</v>
      </c>
      <c r="G56" s="10">
        <v>1</v>
      </c>
      <c r="H56" s="16">
        <v>280</v>
      </c>
      <c r="I56" s="16">
        <f t="shared" si="0"/>
        <v>280</v>
      </c>
      <c r="J56" s="10" t="s">
        <v>205</v>
      </c>
      <c r="K56" s="10" t="s">
        <v>205</v>
      </c>
      <c r="L56" s="24" t="s">
        <v>70</v>
      </c>
      <c r="M56" s="8"/>
    </row>
    <row r="57" spans="1:13" ht="38.1" customHeight="1">
      <c r="A57" s="1">
        <v>54</v>
      </c>
      <c r="B57" s="5" t="s">
        <v>233</v>
      </c>
      <c r="C57" s="37" t="s">
        <v>134</v>
      </c>
      <c r="D57" s="4" t="s">
        <v>154</v>
      </c>
      <c r="E57" s="10" t="s">
        <v>161</v>
      </c>
      <c r="F57" s="11" t="s">
        <v>185</v>
      </c>
      <c r="G57" s="10">
        <v>1</v>
      </c>
      <c r="H57" s="16">
        <v>280</v>
      </c>
      <c r="I57" s="16">
        <f t="shared" si="0"/>
        <v>280</v>
      </c>
      <c r="J57" s="10" t="s">
        <v>205</v>
      </c>
      <c r="K57" s="10" t="s">
        <v>205</v>
      </c>
      <c r="L57" s="24" t="s">
        <v>70</v>
      </c>
      <c r="M57" s="8"/>
    </row>
    <row r="58" spans="1:13" ht="38.1" customHeight="1">
      <c r="A58" s="1">
        <v>55</v>
      </c>
      <c r="B58" s="5" t="s">
        <v>103</v>
      </c>
      <c r="C58" s="37" t="s">
        <v>135</v>
      </c>
      <c r="D58" s="4" t="s">
        <v>154</v>
      </c>
      <c r="E58" s="10" t="s">
        <v>161</v>
      </c>
      <c r="F58" s="11" t="s">
        <v>186</v>
      </c>
      <c r="G58" s="10">
        <v>1</v>
      </c>
      <c r="H58" s="16">
        <v>280</v>
      </c>
      <c r="I58" s="16">
        <f t="shared" si="0"/>
        <v>280</v>
      </c>
      <c r="J58" s="10" t="s">
        <v>205</v>
      </c>
      <c r="K58" s="10" t="s">
        <v>70</v>
      </c>
      <c r="L58" s="24" t="s">
        <v>70</v>
      </c>
      <c r="M58" s="8"/>
    </row>
    <row r="59" spans="1:13" ht="38.1" customHeight="1">
      <c r="A59" s="1">
        <v>56</v>
      </c>
      <c r="B59" s="5" t="s">
        <v>104</v>
      </c>
      <c r="C59" s="37" t="s">
        <v>136</v>
      </c>
      <c r="D59" s="4" t="s">
        <v>154</v>
      </c>
      <c r="E59" s="10" t="s">
        <v>161</v>
      </c>
      <c r="F59" s="11" t="s">
        <v>187</v>
      </c>
      <c r="G59" s="10">
        <v>1</v>
      </c>
      <c r="H59" s="16">
        <v>280</v>
      </c>
      <c r="I59" s="16">
        <f t="shared" si="0"/>
        <v>280</v>
      </c>
      <c r="J59" s="10" t="s">
        <v>205</v>
      </c>
      <c r="K59" s="10" t="s">
        <v>70</v>
      </c>
      <c r="L59" s="24" t="s">
        <v>70</v>
      </c>
      <c r="M59" s="8"/>
    </row>
    <row r="60" spans="1:13" ht="38.1" customHeight="1">
      <c r="A60" s="1">
        <v>57</v>
      </c>
      <c r="B60" s="5" t="s">
        <v>234</v>
      </c>
      <c r="C60" s="37" t="s">
        <v>137</v>
      </c>
      <c r="D60" s="9" t="s">
        <v>155</v>
      </c>
      <c r="E60" s="10" t="s">
        <v>161</v>
      </c>
      <c r="F60" s="11" t="s">
        <v>188</v>
      </c>
      <c r="G60" s="10">
        <v>1</v>
      </c>
      <c r="H60" s="16">
        <v>1280</v>
      </c>
      <c r="I60" s="16">
        <f t="shared" si="0"/>
        <v>1280</v>
      </c>
      <c r="J60" s="10" t="s">
        <v>206</v>
      </c>
      <c r="K60" s="10" t="s">
        <v>205</v>
      </c>
      <c r="L60" s="24" t="s">
        <v>70</v>
      </c>
      <c r="M60" s="8"/>
    </row>
    <row r="61" spans="1:13" ht="38.1" customHeight="1">
      <c r="A61" s="1">
        <v>58</v>
      </c>
      <c r="B61" s="5" t="s">
        <v>105</v>
      </c>
      <c r="C61" s="36" t="s">
        <v>138</v>
      </c>
      <c r="D61" s="9" t="s">
        <v>156</v>
      </c>
      <c r="E61" s="10" t="s">
        <v>161</v>
      </c>
      <c r="F61" s="11" t="s">
        <v>189</v>
      </c>
      <c r="G61" s="10">
        <v>1</v>
      </c>
      <c r="H61" s="16">
        <v>260</v>
      </c>
      <c r="I61" s="16">
        <f t="shared" si="0"/>
        <v>260</v>
      </c>
      <c r="J61" s="10" t="s">
        <v>205</v>
      </c>
      <c r="K61" s="10" t="s">
        <v>70</v>
      </c>
      <c r="L61" s="24" t="s">
        <v>70</v>
      </c>
      <c r="M61" s="8"/>
    </row>
    <row r="62" spans="1:13" ht="38.1" customHeight="1">
      <c r="A62" s="1">
        <v>59</v>
      </c>
      <c r="B62" s="27" t="s">
        <v>106</v>
      </c>
      <c r="C62" s="36" t="s">
        <v>139</v>
      </c>
      <c r="D62" s="9" t="s">
        <v>157</v>
      </c>
      <c r="E62" s="10" t="s">
        <v>161</v>
      </c>
      <c r="F62" s="11" t="s">
        <v>190</v>
      </c>
      <c r="G62" s="10">
        <v>1</v>
      </c>
      <c r="H62" s="16">
        <v>320</v>
      </c>
      <c r="I62" s="16">
        <f t="shared" si="0"/>
        <v>320</v>
      </c>
      <c r="J62" s="10" t="s">
        <v>205</v>
      </c>
      <c r="K62" s="10" t="s">
        <v>70</v>
      </c>
      <c r="L62" s="24" t="s">
        <v>70</v>
      </c>
      <c r="M62" s="8"/>
    </row>
    <row r="63" spans="1:13" ht="38.1" customHeight="1">
      <c r="A63" s="1">
        <v>60</v>
      </c>
      <c r="B63" s="5" t="s">
        <v>235</v>
      </c>
      <c r="C63" s="36" t="s">
        <v>139</v>
      </c>
      <c r="D63" s="9" t="s">
        <v>157</v>
      </c>
      <c r="E63" s="10" t="s">
        <v>161</v>
      </c>
      <c r="F63" s="11" t="s">
        <v>191</v>
      </c>
      <c r="G63" s="10">
        <v>1</v>
      </c>
      <c r="H63" s="16">
        <v>320</v>
      </c>
      <c r="I63" s="16">
        <f t="shared" si="0"/>
        <v>320</v>
      </c>
      <c r="J63" s="10" t="s">
        <v>205</v>
      </c>
      <c r="K63" s="10" t="s">
        <v>70</v>
      </c>
      <c r="L63" s="24" t="s">
        <v>70</v>
      </c>
      <c r="M63" s="8"/>
    </row>
    <row r="64" spans="1:13" ht="38.1" customHeight="1">
      <c r="A64" s="1">
        <v>61</v>
      </c>
      <c r="B64" s="5" t="s">
        <v>236</v>
      </c>
      <c r="C64" s="36" t="s">
        <v>139</v>
      </c>
      <c r="D64" s="9" t="s">
        <v>157</v>
      </c>
      <c r="E64" s="10" t="s">
        <v>161</v>
      </c>
      <c r="F64" s="11" t="s">
        <v>192</v>
      </c>
      <c r="G64" s="10">
        <v>1</v>
      </c>
      <c r="H64" s="16">
        <v>320</v>
      </c>
      <c r="I64" s="16">
        <f t="shared" si="0"/>
        <v>320</v>
      </c>
      <c r="J64" s="10" t="s">
        <v>205</v>
      </c>
      <c r="K64" s="10" t="s">
        <v>70</v>
      </c>
      <c r="L64" s="24" t="s">
        <v>70</v>
      </c>
      <c r="M64" s="8"/>
    </row>
    <row r="65" spans="1:13" ht="38.1" customHeight="1">
      <c r="A65" s="1">
        <v>62</v>
      </c>
      <c r="B65" s="5" t="s">
        <v>108</v>
      </c>
      <c r="C65" s="36" t="s">
        <v>141</v>
      </c>
      <c r="D65" s="9" t="s">
        <v>158</v>
      </c>
      <c r="E65" s="10" t="s">
        <v>161</v>
      </c>
      <c r="F65" s="11" t="s">
        <v>194</v>
      </c>
      <c r="G65" s="10">
        <v>1</v>
      </c>
      <c r="H65" s="16">
        <v>450</v>
      </c>
      <c r="I65" s="16">
        <f>G65*H65</f>
        <v>450</v>
      </c>
      <c r="J65" s="10" t="s">
        <v>205</v>
      </c>
      <c r="K65" s="10" t="s">
        <v>70</v>
      </c>
      <c r="L65" s="24" t="s">
        <v>70</v>
      </c>
      <c r="M65" s="8"/>
    </row>
    <row r="66" spans="1:13" ht="38.1" customHeight="1">
      <c r="A66" s="1">
        <v>63</v>
      </c>
      <c r="B66" s="5" t="s">
        <v>109</v>
      </c>
      <c r="C66" s="36" t="s">
        <v>141</v>
      </c>
      <c r="D66" s="9" t="s">
        <v>158</v>
      </c>
      <c r="E66" s="10" t="s">
        <v>161</v>
      </c>
      <c r="F66" s="11" t="s">
        <v>195</v>
      </c>
      <c r="G66" s="10">
        <v>1</v>
      </c>
      <c r="H66" s="16">
        <v>450</v>
      </c>
      <c r="I66" s="16">
        <f>G66*H66</f>
        <v>450</v>
      </c>
      <c r="J66" s="10" t="s">
        <v>205</v>
      </c>
      <c r="K66" s="10" t="s">
        <v>70</v>
      </c>
      <c r="L66" s="24" t="s">
        <v>70</v>
      </c>
      <c r="M66" s="8"/>
    </row>
    <row r="67" spans="1:13" ht="38.1" customHeight="1">
      <c r="A67" s="1">
        <v>64</v>
      </c>
      <c r="B67" s="5" t="s">
        <v>111</v>
      </c>
      <c r="C67" s="36" t="s">
        <v>143</v>
      </c>
      <c r="D67" s="9" t="s">
        <v>160</v>
      </c>
      <c r="E67" s="10" t="s">
        <v>161</v>
      </c>
      <c r="F67" s="11" t="s">
        <v>197</v>
      </c>
      <c r="G67" s="10">
        <v>1</v>
      </c>
      <c r="H67" s="16">
        <v>250</v>
      </c>
      <c r="I67" s="16">
        <f>G67*H67</f>
        <v>250</v>
      </c>
      <c r="J67" s="10" t="s">
        <v>205</v>
      </c>
      <c r="K67" s="10" t="s">
        <v>70</v>
      </c>
      <c r="L67" s="24" t="s">
        <v>70</v>
      </c>
      <c r="M67" s="8"/>
    </row>
    <row r="68" spans="1:13" ht="38.1" customHeight="1">
      <c r="A68" s="1">
        <v>65</v>
      </c>
      <c r="B68" s="5" t="s">
        <v>112</v>
      </c>
      <c r="C68" s="36" t="s">
        <v>143</v>
      </c>
      <c r="D68" s="9" t="s">
        <v>160</v>
      </c>
      <c r="E68" s="10" t="s">
        <v>161</v>
      </c>
      <c r="F68" s="11" t="s">
        <v>198</v>
      </c>
      <c r="G68" s="10">
        <v>1</v>
      </c>
      <c r="H68" s="16">
        <v>250</v>
      </c>
      <c r="I68" s="16">
        <f>G68*H68</f>
        <v>250</v>
      </c>
      <c r="J68" s="10" t="s">
        <v>205</v>
      </c>
      <c r="K68" s="10" t="s">
        <v>70</v>
      </c>
      <c r="L68" s="24" t="s">
        <v>70</v>
      </c>
      <c r="M68" s="8"/>
    </row>
    <row r="69" spans="1:13" ht="38.1" customHeight="1">
      <c r="A69" s="1">
        <v>66</v>
      </c>
      <c r="B69" s="5" t="s">
        <v>113</v>
      </c>
      <c r="C69" s="36" t="s">
        <v>143</v>
      </c>
      <c r="D69" s="9" t="s">
        <v>160</v>
      </c>
      <c r="E69" s="10" t="s">
        <v>161</v>
      </c>
      <c r="F69" s="11" t="s">
        <v>199</v>
      </c>
      <c r="G69" s="10">
        <v>1</v>
      </c>
      <c r="H69" s="16">
        <v>250</v>
      </c>
      <c r="I69" s="16">
        <f>G69*H69</f>
        <v>250</v>
      </c>
      <c r="J69" s="10" t="s">
        <v>205</v>
      </c>
      <c r="K69" s="10" t="s">
        <v>70</v>
      </c>
      <c r="L69" s="24" t="s">
        <v>70</v>
      </c>
      <c r="M69" s="8"/>
    </row>
    <row r="70" spans="1:13" ht="38.1" customHeight="1">
      <c r="A70" s="1">
        <v>67</v>
      </c>
      <c r="B70" s="5" t="s">
        <v>114</v>
      </c>
      <c r="C70" s="36" t="s">
        <v>143</v>
      </c>
      <c r="D70" s="9" t="s">
        <v>160</v>
      </c>
      <c r="E70" s="10" t="s">
        <v>161</v>
      </c>
      <c r="F70" s="11" t="s">
        <v>200</v>
      </c>
      <c r="G70" s="10">
        <v>1</v>
      </c>
      <c r="H70" s="16">
        <v>320</v>
      </c>
      <c r="I70" s="16">
        <f>G70*H70</f>
        <v>320</v>
      </c>
      <c r="J70" s="10" t="s">
        <v>205</v>
      </c>
      <c r="K70" s="10" t="s">
        <v>70</v>
      </c>
      <c r="L70" s="24" t="s">
        <v>70</v>
      </c>
      <c r="M70" s="8"/>
    </row>
    <row r="71" spans="1:13" ht="38.1" customHeight="1">
      <c r="A71" s="1">
        <v>68</v>
      </c>
      <c r="B71" s="5" t="s">
        <v>115</v>
      </c>
      <c r="C71" s="36" t="s">
        <v>143</v>
      </c>
      <c r="D71" s="9" t="s">
        <v>160</v>
      </c>
      <c r="E71" s="10" t="s">
        <v>161</v>
      </c>
      <c r="F71" s="11" t="s">
        <v>201</v>
      </c>
      <c r="G71" s="10">
        <v>1</v>
      </c>
      <c r="H71" s="16">
        <v>320</v>
      </c>
      <c r="I71" s="16">
        <f>G71*H71</f>
        <v>320</v>
      </c>
      <c r="J71" s="10" t="s">
        <v>205</v>
      </c>
      <c r="K71" s="10" t="s">
        <v>70</v>
      </c>
      <c r="L71" s="24" t="s">
        <v>70</v>
      </c>
      <c r="M71" s="8"/>
    </row>
    <row r="72" spans="1:13" ht="38.1" customHeight="1">
      <c r="A72" s="1">
        <v>69</v>
      </c>
      <c r="B72" s="5" t="s">
        <v>116</v>
      </c>
      <c r="C72" s="36" t="s">
        <v>144</v>
      </c>
      <c r="D72" s="9" t="s">
        <v>160</v>
      </c>
      <c r="E72" s="10" t="s">
        <v>161</v>
      </c>
      <c r="F72" s="11" t="s">
        <v>202</v>
      </c>
      <c r="G72" s="10">
        <v>1</v>
      </c>
      <c r="H72" s="16">
        <v>350</v>
      </c>
      <c r="I72" s="16">
        <f>G72*H72</f>
        <v>350</v>
      </c>
      <c r="J72" s="10" t="s">
        <v>205</v>
      </c>
      <c r="K72" s="10" t="s">
        <v>70</v>
      </c>
      <c r="L72" s="24" t="s">
        <v>70</v>
      </c>
      <c r="M72" s="8"/>
    </row>
    <row r="73" spans="1:13" ht="38.1" customHeight="1">
      <c r="A73" s="1">
        <v>70</v>
      </c>
      <c r="B73" s="5" t="s">
        <v>117</v>
      </c>
      <c r="C73" s="36" t="s">
        <v>145</v>
      </c>
      <c r="D73" s="9" t="s">
        <v>160</v>
      </c>
      <c r="E73" s="10" t="s">
        <v>161</v>
      </c>
      <c r="F73" s="11" t="s">
        <v>203</v>
      </c>
      <c r="G73" s="10">
        <v>1</v>
      </c>
      <c r="H73" s="16">
        <v>350</v>
      </c>
      <c r="I73" s="16">
        <f>G73*H73</f>
        <v>350</v>
      </c>
      <c r="J73" s="10" t="s">
        <v>205</v>
      </c>
      <c r="K73" s="10" t="s">
        <v>70</v>
      </c>
      <c r="L73" s="24" t="s">
        <v>70</v>
      </c>
      <c r="M73" s="8"/>
    </row>
    <row r="74" spans="1:13" ht="38.1" customHeight="1">
      <c r="A74" s="1">
        <v>71</v>
      </c>
      <c r="B74" s="52" t="s">
        <v>231</v>
      </c>
      <c r="C74" s="23" t="s">
        <v>207</v>
      </c>
      <c r="D74" s="21" t="s">
        <v>208</v>
      </c>
      <c r="E74" s="16" t="s">
        <v>161</v>
      </c>
      <c r="F74" s="59" t="s">
        <v>209</v>
      </c>
      <c r="G74" s="22">
        <v>1</v>
      </c>
      <c r="H74" s="22">
        <v>250</v>
      </c>
      <c r="I74" s="22">
        <f>G74*H74</f>
        <v>250</v>
      </c>
      <c r="J74" s="16" t="s">
        <v>220</v>
      </c>
      <c r="K74" s="16" t="s">
        <v>70</v>
      </c>
      <c r="L74" s="24" t="s">
        <v>70</v>
      </c>
      <c r="M74" s="8"/>
    </row>
    <row r="75" spans="1:13" ht="38.1" customHeight="1">
      <c r="A75" s="1">
        <v>72</v>
      </c>
      <c r="B75" s="52" t="s">
        <v>210</v>
      </c>
      <c r="C75" s="23" t="s">
        <v>207</v>
      </c>
      <c r="D75" s="21" t="s">
        <v>208</v>
      </c>
      <c r="E75" s="16" t="s">
        <v>161</v>
      </c>
      <c r="F75" s="59" t="s">
        <v>211</v>
      </c>
      <c r="G75" s="22">
        <v>1</v>
      </c>
      <c r="H75" s="22">
        <v>250</v>
      </c>
      <c r="I75" s="22">
        <f>G75*H75</f>
        <v>250</v>
      </c>
      <c r="J75" s="16" t="s">
        <v>220</v>
      </c>
      <c r="K75" s="16" t="s">
        <v>70</v>
      </c>
      <c r="L75" s="24" t="s">
        <v>70</v>
      </c>
      <c r="M75" s="8"/>
    </row>
    <row r="76" spans="1:13" ht="38.1" customHeight="1">
      <c r="A76" s="1">
        <v>73</v>
      </c>
      <c r="B76" s="52" t="s">
        <v>212</v>
      </c>
      <c r="C76" s="23" t="s">
        <v>207</v>
      </c>
      <c r="D76" s="21" t="s">
        <v>208</v>
      </c>
      <c r="E76" s="16" t="s">
        <v>161</v>
      </c>
      <c r="F76" s="59" t="s">
        <v>213</v>
      </c>
      <c r="G76" s="22">
        <v>1</v>
      </c>
      <c r="H76" s="22">
        <v>250</v>
      </c>
      <c r="I76" s="22">
        <f>G76*H76</f>
        <v>250</v>
      </c>
      <c r="J76" s="16" t="s">
        <v>220</v>
      </c>
      <c r="K76" s="16" t="s">
        <v>70</v>
      </c>
      <c r="L76" s="24" t="s">
        <v>70</v>
      </c>
      <c r="M76" s="8"/>
    </row>
    <row r="77" spans="1:13" ht="38.1" customHeight="1">
      <c r="A77" s="1">
        <v>74</v>
      </c>
      <c r="B77" s="52" t="s">
        <v>214</v>
      </c>
      <c r="C77" s="23" t="s">
        <v>207</v>
      </c>
      <c r="D77" s="21" t="s">
        <v>208</v>
      </c>
      <c r="E77" s="16" t="s">
        <v>161</v>
      </c>
      <c r="F77" s="59" t="s">
        <v>215</v>
      </c>
      <c r="G77" s="22">
        <v>1</v>
      </c>
      <c r="H77" s="22">
        <v>250</v>
      </c>
      <c r="I77" s="22">
        <f>G77*H77</f>
        <v>250</v>
      </c>
      <c r="J77" s="16" t="s">
        <v>220</v>
      </c>
      <c r="K77" s="16" t="s">
        <v>70</v>
      </c>
      <c r="L77" s="24" t="s">
        <v>70</v>
      </c>
      <c r="M77" s="8"/>
    </row>
    <row r="78" spans="1:13" ht="38.1" customHeight="1">
      <c r="A78" s="1">
        <v>75</v>
      </c>
      <c r="B78" s="18" t="s">
        <v>216</v>
      </c>
      <c r="C78" s="23" t="s">
        <v>217</v>
      </c>
      <c r="D78" s="21" t="s">
        <v>218</v>
      </c>
      <c r="E78" s="16" t="s">
        <v>161</v>
      </c>
      <c r="F78" s="59" t="s">
        <v>219</v>
      </c>
      <c r="G78" s="22">
        <v>1</v>
      </c>
      <c r="H78" s="22">
        <v>1270</v>
      </c>
      <c r="I78" s="22">
        <f>G78*H78</f>
        <v>1270</v>
      </c>
      <c r="J78" s="16" t="s">
        <v>221</v>
      </c>
      <c r="K78" s="16" t="s">
        <v>220</v>
      </c>
      <c r="L78" s="20" t="s">
        <v>222</v>
      </c>
      <c r="M78" s="46" t="s">
        <v>223</v>
      </c>
    </row>
    <row r="79" spans="1:13" ht="32.1" customHeight="1">
      <c r="A79" s="1" t="s">
        <v>14</v>
      </c>
      <c r="B79" s="47"/>
      <c r="C79" s="48"/>
      <c r="D79" s="49"/>
      <c r="E79" s="24"/>
      <c r="F79" s="30"/>
      <c r="G79" s="1"/>
      <c r="H79" s="50">
        <f>SUM(H4:H78)</f>
        <v>27775</v>
      </c>
      <c r="I79" s="14"/>
      <c r="J79" s="34"/>
      <c r="K79" s="34"/>
      <c r="L79" s="3"/>
      <c r="M79" s="51"/>
    </row>
    <row r="80" spans="1:13" ht="177" customHeight="1">
      <c r="A80" s="66" t="s">
        <v>15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2" ht="75.75" customHeight="1">
      <c r="A81" s="67" t="s">
        <v>237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</row>
  </sheetData>
  <mergeCells count="4">
    <mergeCell ref="A1:M1"/>
    <mergeCell ref="A2:M2"/>
    <mergeCell ref="A80:M80"/>
    <mergeCell ref="A81:L81"/>
  </mergeCells>
  <phoneticPr fontId="4" type="noConversion"/>
  <hyperlinks>
    <hyperlink ref="C55" r:id="rId1" display="https://search.books.com.tw/search/query/key/%E9%99%B3%E9%83%81%E5%A6%82/adv_author/1/" xr:uid="{66ABD6F2-0F03-444B-8C42-1D7E54D7235D}"/>
    <hyperlink ref="C59:C60" r:id="rId2" display="https://search.books.com.tw/search/query/key/%E4%BC%8A%E5%A6%AE%E2%80%A7%E5%B8%83%E8%90%8A%E6%95%A6/adv_author/1/" xr:uid="{B2C1884E-A350-40E8-9A6D-B26C9ADE0C76}"/>
    <hyperlink ref="C53" r:id="rId3" display="https://search.books.com.tw/search/query/key/%E7%91%AA%E5%90%89%E7%89%B9%EF%BC%8E%E5%A5%A7%E7%88%BE/adv_author/1/" xr:uid="{6549453A-2C4B-4FB1-A09A-3292647C726E}"/>
    <hyperlink ref="C54" r:id="rId4" display="https://search.books.com.tw/search/query/key/%E7%91%AA%E5%90%89%E7%89%B9%EF%BC%8E%E5%A5%A7%E7%88%BE/adv_author/1/" xr:uid="{BC69076F-51BF-42FB-8A3F-66DD885BEA96}"/>
    <hyperlink ref="C56" r:id="rId5" display="https://search.books.com.tw/search/query/key/%E7%91%AA%E5%90%89%E7%89%B9%EF%BC%8E%E5%A5%A7%E7%88%BE/adv_author/1/" xr:uid="{F38AEDD9-EB80-43D2-8872-72FE5BC58F6F}"/>
    <hyperlink ref="C57" r:id="rId6" display="https://search.books.com.tw/search/query/key/%E7%91%AA%E5%90%89%E7%89%B9%EF%BC%8E%E5%A5%A7%E7%88%BE/adv_author/1/" xr:uid="{AED13BBB-3DCC-4F83-B5D9-82744985E8AA}"/>
    <hyperlink ref="C58" r:id="rId7" display="https://search.books.com.tw/search/query/key/%E7%91%AA%E5%90%89%E7%89%B9%EF%BC%8E%E5%A5%A7%E7%88%BE/adv_author/1/" xr:uid="{CC81A04A-F3CA-4FE2-A774-36D7A9A83663}"/>
    <hyperlink ref="C33" r:id="rId8" display="https://search.books.com.tw/search/query/key/%E5%93%B2%E4%B9%9F/adv_author/1/" xr:uid="{E03E66AA-B9F7-4F3E-AE2E-6F517F7CDF29}"/>
    <hyperlink ref="C32" r:id="rId9" display="javascript:location.href=SearchLink('%E5%AF%8C%E5%AE%89%E9%99%BD%E5%AD%90','','au');" xr:uid="{11B293DF-11A2-4BEC-A591-13DA1A33CDA8}"/>
    <hyperlink ref="D51" r:id="rId10" display="https://www.books.com.tw/web/sys_puballb/books/?pubid=cw" xr:uid="{692F2F6B-9182-4E1E-80DF-F0D5B38CBF92}"/>
    <hyperlink ref="D33" r:id="rId11" display="https://www.books.com.tw/web/sys_puballb/books/?pubid=scwpc" xr:uid="{7764B2F7-3524-411D-AF71-E2A76B9E50BF}"/>
    <hyperlink ref="D32" r:id="rId12" display="javascript:location.href=SearchLink('%E8%A6%AA%E5%AD%90%E5%A4%A9%E4%B8%8B','','bl');" xr:uid="{E78E5044-A0A4-4CCB-A991-AA4EB2309104}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2019-12-17T08:43:00Z</cp:lastPrinted>
  <dcterms:created xsi:type="dcterms:W3CDTF">2012-07-23T02:09:03Z</dcterms:created>
  <dcterms:modified xsi:type="dcterms:W3CDTF">2019-12-26T03:15:38Z</dcterms:modified>
</cp:coreProperties>
</file>