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-120" yWindow="-120" windowWidth="29040" windowHeight="15840"/>
  </bookViews>
  <sheets>
    <sheet name="採購書單" sheetId="2" r:id="rId1"/>
    <sheet name="英語圖書統計" sheetId="3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59" i="2" l="1"/>
  <c r="I60" i="2"/>
  <c r="I57" i="2" l="1"/>
  <c r="I56" i="2"/>
  <c r="I58" i="2"/>
  <c r="I54" i="2"/>
  <c r="I55" i="2"/>
  <c r="I53" i="2"/>
  <c r="I52" i="2"/>
  <c r="I21" i="2"/>
  <c r="I20" i="2"/>
  <c r="A20" i="3"/>
  <c r="I18" i="2"/>
  <c r="I19" i="2"/>
  <c r="I17" i="2"/>
  <c r="I15" i="2"/>
  <c r="I16" i="2"/>
  <c r="I32" i="2"/>
  <c r="I61" i="2"/>
  <c r="I64" i="2" l="1"/>
  <c r="I63" i="2"/>
  <c r="I31" i="2" l="1"/>
  <c r="I62" i="2"/>
  <c r="I30" i="2"/>
  <c r="I76" i="2" l="1"/>
  <c r="I77" i="2"/>
  <c r="I78" i="2"/>
  <c r="I79" i="2"/>
  <c r="I75" i="2"/>
  <c r="I65" i="2" l="1"/>
  <c r="I66" i="2"/>
  <c r="I67" i="2"/>
  <c r="I68" i="2"/>
  <c r="I69" i="2"/>
  <c r="I70" i="2"/>
  <c r="I71" i="2"/>
  <c r="I72" i="2"/>
  <c r="I73" i="2"/>
  <c r="I74" i="2"/>
  <c r="I81" i="2" l="1"/>
  <c r="I82" i="2"/>
  <c r="I26" i="2"/>
  <c r="I27" i="2"/>
  <c r="I83" i="2"/>
  <c r="I84" i="2"/>
  <c r="I85" i="2"/>
  <c r="I86" i="2"/>
  <c r="I87" i="2"/>
  <c r="I88" i="2"/>
  <c r="I89" i="2"/>
  <c r="I90" i="2"/>
  <c r="I91" i="2"/>
  <c r="I28" i="2"/>
  <c r="I29" i="2"/>
  <c r="I92" i="2"/>
  <c r="I93" i="2"/>
  <c r="I94" i="2"/>
  <c r="I95" i="2"/>
  <c r="I96" i="2"/>
  <c r="I97" i="2"/>
  <c r="I98" i="2"/>
  <c r="I99" i="2"/>
  <c r="I100" i="2"/>
  <c r="I25" i="2"/>
  <c r="I45" i="2"/>
  <c r="I46" i="2"/>
  <c r="I47" i="2"/>
  <c r="I48" i="2"/>
  <c r="I49" i="2"/>
  <c r="I50" i="2"/>
  <c r="I51" i="2"/>
  <c r="I80" i="2"/>
  <c r="I24" i="2"/>
  <c r="I8" i="2" l="1"/>
  <c r="I9" i="2"/>
  <c r="I10" i="2"/>
  <c r="I11" i="2"/>
  <c r="I12" i="2"/>
  <c r="I13" i="2"/>
  <c r="I33" i="2"/>
  <c r="I34" i="2"/>
  <c r="I35" i="2"/>
  <c r="I36" i="2"/>
  <c r="I37" i="2"/>
  <c r="I38" i="2"/>
  <c r="I39" i="2"/>
  <c r="I40" i="2"/>
  <c r="I41" i="2"/>
  <c r="I42" i="2"/>
  <c r="I43" i="2"/>
  <c r="I44" i="2"/>
  <c r="I23" i="2"/>
  <c r="I7" i="2"/>
  <c r="I14" i="2"/>
  <c r="I22" i="2"/>
  <c r="I6" i="2"/>
  <c r="I5" i="2"/>
  <c r="I101" i="2" l="1"/>
</calcChain>
</file>

<file path=xl/sharedStrings.xml><?xml version="1.0" encoding="utf-8"?>
<sst xmlns="http://schemas.openxmlformats.org/spreadsheetml/2006/main" count="762" uniqueCount="303">
  <si>
    <t>排序</t>
  </si>
  <si>
    <t>書名</t>
  </si>
  <si>
    <t>作者</t>
  </si>
  <si>
    <t>出版社</t>
  </si>
  <si>
    <t>出版地</t>
  </si>
  <si>
    <t>(國家)</t>
  </si>
  <si>
    <t>ISBN</t>
  </si>
  <si>
    <t>採購數量</t>
  </si>
  <si>
    <t>定價</t>
  </si>
  <si>
    <t>(臺幣)</t>
  </si>
  <si>
    <t>小計</t>
  </si>
  <si>
    <t>是否為</t>
  </si>
  <si>
    <t>套書</t>
  </si>
  <si>
    <t>是否含</t>
  </si>
  <si>
    <t>光碟</t>
  </si>
  <si>
    <t>教師用書</t>
  </si>
  <si>
    <t>備註</t>
  </si>
  <si>
    <t>合計</t>
  </si>
  <si>
    <t>說明：</t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</si>
  <si>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</si>
  <si>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</si>
  <si>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</si>
  <si>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</si>
  <si>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</si>
  <si>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r>
      <t>7.班級用書界定為單一圖書購買冊數達到</t>
    </r>
    <r>
      <rPr>
        <b/>
        <sz val="14"/>
        <color indexed="8"/>
        <rFont val="標楷體"/>
        <family val="4"/>
        <charset val="136"/>
      </rPr>
      <t>學校班級最高學生數</t>
    </r>
    <r>
      <rPr>
        <sz val="12"/>
        <color indexed="8"/>
        <rFont val="標楷體"/>
        <family val="4"/>
        <charset val="136"/>
      </rPr>
      <t>(含)以上皆屬之。</t>
    </r>
  </si>
  <si>
    <t>8.如學校有採購教師用書，請於備註欄簡述配合之學習領域或課程主題。</t>
  </si>
  <si>
    <r>
      <t xml:space="preserve"> </t>
    </r>
    <r>
      <rPr>
        <b/>
        <sz val="16"/>
        <color indexed="8"/>
        <rFont val="標楷體"/>
        <family val="4"/>
        <charset val="136"/>
      </rPr>
      <t xml:space="preserve"> 臺南市108學年度國民中小學圖書採購書單</t>
    </r>
    <phoneticPr fontId="6" type="noConversion"/>
  </si>
  <si>
    <t>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</t>
    <phoneticPr fontId="6" type="noConversion"/>
  </si>
  <si>
    <t>學校班級最高學生數(17)人</t>
    <phoneticPr fontId="6" type="noConversion"/>
  </si>
  <si>
    <t>Olaf’s Night Before Christmas</t>
  </si>
  <si>
    <t>Disney</t>
  </si>
  <si>
    <t>Disney Book Group</t>
  </si>
  <si>
    <t>是</t>
    <phoneticPr fontId="6" type="noConversion"/>
  </si>
  <si>
    <t>否</t>
    <phoneticPr fontId="6" type="noConversion"/>
  </si>
  <si>
    <t>美國</t>
    <phoneticPr fontId="6" type="noConversion"/>
  </si>
  <si>
    <t xml:space="preserve">I Can Read 1: Amelia Bedelia Gets the Picture </t>
  </si>
  <si>
    <t>Parish, Herman</t>
  </si>
  <si>
    <t>Greenwillow</t>
    <phoneticPr fontId="6" type="noConversion"/>
  </si>
  <si>
    <t xml:space="preserve">I Can Read 1: Little Penguin’s New Friend </t>
  </si>
  <si>
    <t>Bentley, Tadgh</t>
  </si>
  <si>
    <t>Balzer + Bray</t>
  </si>
  <si>
    <t xml:space="preserve">My First I Can Read : Otter: What Pet Is Best? </t>
  </si>
  <si>
    <t>Garton, Sam</t>
  </si>
  <si>
    <t xml:space="preserve">Balzer + Bray </t>
  </si>
  <si>
    <t xml:space="preserve">My First I Can Read : Biscuit’s Snow Day Race </t>
  </si>
  <si>
    <t xml:space="preserve">Capucilli, Alyssa Satin </t>
  </si>
  <si>
    <t>Harper Collins USA</t>
  </si>
  <si>
    <t xml:space="preserve">The Bad Guys Episode #9: The Big Bad Wolf </t>
  </si>
  <si>
    <t>Blabey, Aaron</t>
  </si>
  <si>
    <t xml:space="preserve">Scholastic </t>
  </si>
  <si>
    <t>I Can Read 1: Ranger Rick: I Wish I Was a Bison</t>
  </si>
  <si>
    <t>Bové, Jennifer</t>
  </si>
  <si>
    <t xml:space="preserve">I Can Read 1: I Want to Be a Pilot </t>
  </si>
  <si>
    <t>Driscoll, Laura</t>
  </si>
  <si>
    <t xml:space="preserve">I Can Read 2: Thomas Edison: Lighting the Way </t>
  </si>
  <si>
    <t>Houran, Lori Haskins</t>
  </si>
  <si>
    <t>Horrible Harry Says Goodbye #37</t>
  </si>
  <si>
    <t>Kline, Suzy</t>
  </si>
  <si>
    <t>Puffin</t>
    <phoneticPr fontId="6" type="noConversion"/>
  </si>
  <si>
    <t>英國</t>
    <phoneticPr fontId="6" type="noConversion"/>
  </si>
  <si>
    <t>1 Big Salad: A Delicious Counting Book</t>
  </si>
  <si>
    <t>Medina, Juana</t>
  </si>
  <si>
    <t xml:space="preserve">Viking </t>
    <phoneticPr fontId="6" type="noConversion"/>
  </si>
  <si>
    <t xml:space="preserve">The Day the Crayons Quit </t>
  </si>
  <si>
    <t>Daywalt, Drew</t>
  </si>
  <si>
    <t>Penguin Books</t>
  </si>
  <si>
    <t>My First Science Songs Stem: Engineers Solve Problems!</t>
    <phoneticPr fontId="6" type="noConversion"/>
  </si>
  <si>
    <t>Scholastic</t>
  </si>
  <si>
    <t>不詳</t>
    <phoneticPr fontId="6" type="noConversion"/>
  </si>
  <si>
    <t>藝術家阿德</t>
  </si>
  <si>
    <t>遠見天下</t>
  </si>
  <si>
    <t>遠見天下</t>
    <phoneticPr fontId="6" type="noConversion"/>
  </si>
  <si>
    <t>台灣</t>
    <phoneticPr fontId="6" type="noConversion"/>
  </si>
  <si>
    <t>新生閱讀推動活動入選書單</t>
  </si>
  <si>
    <t>一顆海龜蛋的神奇旅程</t>
  </si>
  <si>
    <t>遠流</t>
  </si>
  <si>
    <t>為什麼長這樣？</t>
  </si>
  <si>
    <t>小水鴨，兩個家</t>
  </si>
  <si>
    <t>王文華</t>
  </si>
  <si>
    <t>台江國家公園</t>
  </si>
  <si>
    <t>小狐狸回家</t>
  </si>
  <si>
    <t>米奇巴克</t>
  </si>
  <si>
    <t>瘋狂的一天</t>
  </si>
  <si>
    <t>格林文化</t>
  </si>
  <si>
    <t>七隻小蝌蚪穿新衣</t>
  </si>
  <si>
    <t>維京國際</t>
  </si>
  <si>
    <t>雪中遇見狼</t>
  </si>
  <si>
    <t>地面地下：四季昆蟲微觀圖記</t>
  </si>
  <si>
    <t>邱承宗</t>
  </si>
  <si>
    <t>小魯文化</t>
  </si>
  <si>
    <t>屋頂上的露西</t>
  </si>
  <si>
    <t>三之三</t>
  </si>
  <si>
    <t>超級烏龜</t>
  </si>
  <si>
    <t>蝴蝶朵朵</t>
  </si>
  <si>
    <t>幸佳慧</t>
  </si>
  <si>
    <t>字畝文化</t>
  </si>
  <si>
    <r>
      <t>100</t>
    </r>
    <r>
      <rPr>
        <sz val="11"/>
        <color rgb="FF000000"/>
        <rFont val="細明體"/>
        <family val="3"/>
        <charset val="136"/>
      </rPr>
      <t>層的巴士</t>
    </r>
  </si>
  <si>
    <t>月亮是什麼味道？</t>
  </si>
  <si>
    <t>開學了，學校也好緊張！</t>
  </si>
  <si>
    <t>一隻很多名字的貓</t>
  </si>
  <si>
    <t>貪心的草莓大叔</t>
  </si>
  <si>
    <t>我是故事</t>
  </si>
  <si>
    <t>再見夏天，哈囉秋天</t>
  </si>
  <si>
    <r>
      <t>如何帶一隻恐龍搭電梯：</t>
    </r>
    <r>
      <rPr>
        <sz val="11"/>
        <color rgb="FF000000"/>
        <rFont val="Verdana"/>
        <family val="2"/>
      </rPr>
      <t>21</t>
    </r>
    <r>
      <rPr>
        <sz val="11"/>
        <color rgb="FF000000"/>
        <rFont val="細明體"/>
        <family val="3"/>
        <charset val="136"/>
      </rPr>
      <t>個有趣的科學思考</t>
    </r>
  </si>
  <si>
    <t>張文亮</t>
  </si>
  <si>
    <t>國語日報</t>
  </si>
  <si>
    <t>小天下</t>
  </si>
  <si>
    <r>
      <t>神奇酷科學</t>
    </r>
    <r>
      <rPr>
        <sz val="11"/>
        <color rgb="FF000000"/>
        <rFont val="Verdana"/>
        <family val="2"/>
      </rPr>
      <t xml:space="preserve"> 5 </t>
    </r>
    <r>
      <rPr>
        <sz val="11"/>
        <color rgb="FF000000"/>
        <rFont val="細明體"/>
        <family val="3"/>
        <charset val="136"/>
      </rPr>
      <t>地球的生態危機</t>
    </r>
    <phoneticPr fontId="6" type="noConversion"/>
  </si>
  <si>
    <t>月球旅行指南：小兔子的月球之旅</t>
  </si>
  <si>
    <t>縣秀彥</t>
  </si>
  <si>
    <t>神奇樹屋小百科套書</t>
    <phoneticPr fontId="6" type="noConversion"/>
  </si>
  <si>
    <r>
      <t>Mary Pope Osborne</t>
    </r>
    <r>
      <rPr>
        <sz val="6"/>
        <color rgb="FF666666"/>
        <rFont val="Arial"/>
        <family val="2"/>
      </rPr>
      <t xml:space="preserve">, </t>
    </r>
    <r>
      <rPr>
        <sz val="6"/>
        <color rgb="FF333333"/>
        <rFont val="Arial"/>
        <family val="2"/>
      </rPr>
      <t>Natalie Pope Boyce</t>
    </r>
    <r>
      <rPr>
        <sz val="6"/>
        <color rgb="FF666666"/>
        <rFont val="Arial"/>
        <family val="2"/>
      </rPr>
      <t xml:space="preserve">, </t>
    </r>
    <r>
      <rPr>
        <sz val="6"/>
        <color rgb="FF333333"/>
        <rFont val="Arial"/>
        <family val="2"/>
      </rPr>
      <t>Will Osborne</t>
    </r>
  </si>
  <si>
    <t>信誼</t>
  </si>
  <si>
    <t>好好讀小學堂 孩子的第一套橋梁書：寵物功夫學校、糞金龜的成長日記、我和我的喜鵲鄰居、幸福的小豬</t>
  </si>
  <si>
    <r>
      <t>林哲璋</t>
    </r>
    <r>
      <rPr>
        <sz val="10"/>
        <color rgb="FF666666"/>
        <rFont val="Arial"/>
        <family val="2"/>
      </rPr>
      <t xml:space="preserve">, </t>
    </r>
    <r>
      <rPr>
        <sz val="10"/>
        <color rgb="FF333333"/>
        <rFont val="Arial"/>
        <family val="2"/>
      </rPr>
      <t>林秀穗</t>
    </r>
    <r>
      <rPr>
        <sz val="10"/>
        <color rgb="FF666666"/>
        <rFont val="Arial"/>
        <family val="2"/>
      </rPr>
      <t xml:space="preserve">, </t>
    </r>
    <r>
      <rPr>
        <sz val="10"/>
        <color rgb="FF333333"/>
        <rFont val="Arial"/>
        <family val="2"/>
      </rPr>
      <t>陳怡霖</t>
    </r>
    <r>
      <rPr>
        <sz val="10"/>
        <color rgb="FF666666"/>
        <rFont val="Arial"/>
        <family val="2"/>
      </rPr>
      <t xml:space="preserve">, </t>
    </r>
    <r>
      <rPr>
        <sz val="10"/>
        <color rgb="FF333333"/>
        <rFont val="Arial"/>
        <family val="2"/>
      </rPr>
      <t>林鍾隆</t>
    </r>
  </si>
  <si>
    <t>林泰勳</t>
  </si>
  <si>
    <t>上人文化</t>
  </si>
  <si>
    <t>探訪地球中心</t>
    <phoneticPr fontId="6" type="noConversion"/>
  </si>
  <si>
    <r>
      <t>天生建築家：鈴木守的</t>
    </r>
    <r>
      <rPr>
        <sz val="11"/>
        <color rgb="FF000000"/>
        <rFont val="Verdana"/>
        <family val="2"/>
      </rPr>
      <t>109</t>
    </r>
    <r>
      <rPr>
        <sz val="11"/>
        <color rgb="FF000000"/>
        <rFont val="細明體"/>
        <family val="3"/>
        <charset val="136"/>
      </rPr>
      <t>種動物巢穴大發現</t>
    </r>
  </si>
  <si>
    <t>鈴木守</t>
  </si>
  <si>
    <t>不要打翻牛奶</t>
  </si>
  <si>
    <t>史戴芬‧戴維斯</t>
    <phoneticPr fontId="6" type="noConversion"/>
  </si>
  <si>
    <t>小典藏出版</t>
  </si>
  <si>
    <t>我的爸爸是流氓</t>
  </si>
  <si>
    <t>張友漁</t>
  </si>
  <si>
    <t>我的興趣可以變成我未來的工作</t>
  </si>
  <si>
    <t>昆汀．葛利本</t>
  </si>
  <si>
    <t>大穎文化</t>
  </si>
  <si>
    <t>梅芯．托提耶</t>
  </si>
  <si>
    <t>候鳥：季節性移工家庭的故事</t>
    <phoneticPr fontId="6" type="noConversion"/>
  </si>
  <si>
    <t>閣林</t>
  </si>
  <si>
    <t>線索藏在大便裡！</t>
    <phoneticPr fontId="6" type="noConversion"/>
  </si>
  <si>
    <t>蔬菜超人</t>
  </si>
  <si>
    <t>林世仁、林哲璋、山鷹</t>
  </si>
  <si>
    <t>獨眼孫悟空</t>
  </si>
  <si>
    <t>張嘉驊</t>
  </si>
  <si>
    <t>巴巴文化</t>
  </si>
  <si>
    <t>丁小飛校園日記套書</t>
  </si>
  <si>
    <t>郭瀞婷</t>
    <phoneticPr fontId="6" type="noConversion"/>
  </si>
  <si>
    <t>【奇想西遊記】1-4集套書</t>
    <phoneticPr fontId="6" type="noConversion"/>
  </si>
  <si>
    <r>
      <t>心靈學校</t>
    </r>
    <r>
      <rPr>
        <sz val="11"/>
        <color rgb="FF000000"/>
        <rFont val="Verdana"/>
        <family val="2"/>
      </rPr>
      <t>1</t>
    </r>
    <r>
      <rPr>
        <sz val="11"/>
        <color rgb="FF000000"/>
        <rFont val="細明體"/>
        <family val="3"/>
        <charset val="136"/>
      </rPr>
      <t>：我很棒！只是有點害羞</t>
    </r>
  </si>
  <si>
    <t xml:space="preserve"> Neonb</t>
  </si>
  <si>
    <t>三采</t>
  </si>
  <si>
    <r>
      <t>黑貓魯道夫</t>
    </r>
    <r>
      <rPr>
        <sz val="11"/>
        <color rgb="FF000000"/>
        <rFont val="Verdana"/>
        <family val="2"/>
      </rPr>
      <t>1</t>
    </r>
    <r>
      <rPr>
        <sz val="11"/>
        <color rgb="FF000000"/>
        <rFont val="細明體"/>
        <family val="3"/>
        <charset val="136"/>
      </rPr>
      <t>：魯道夫與可多樂</t>
    </r>
  </si>
  <si>
    <t>齊藤洋</t>
  </si>
  <si>
    <t>親子天下</t>
  </si>
  <si>
    <t>「無限多」到底有多少呀？</t>
  </si>
  <si>
    <t>凱特・霍斯福德</t>
    <phoneticPr fontId="6" type="noConversion"/>
  </si>
  <si>
    <t>博物館一日遊</t>
  </si>
  <si>
    <t>弗倫斯．德卡特</t>
  </si>
  <si>
    <t>小火龍棒球隊</t>
  </si>
  <si>
    <t>哲也</t>
  </si>
  <si>
    <t>動物奧運會</t>
  </si>
  <si>
    <t>松田素子</t>
  </si>
  <si>
    <t>小魯文化 </t>
  </si>
  <si>
    <t>韋伯 </t>
  </si>
  <si>
    <t>一顆橡實</t>
  </si>
  <si>
    <t>下雪日的約定</t>
  </si>
  <si>
    <t>理察‧柯提斯</t>
  </si>
  <si>
    <t>水滴文化</t>
  </si>
  <si>
    <r>
      <t>曾曾祖父</t>
    </r>
    <r>
      <rPr>
        <sz val="11"/>
        <color rgb="FF444444"/>
        <rFont val="Verdana"/>
        <family val="2"/>
      </rPr>
      <t>106</t>
    </r>
    <r>
      <rPr>
        <sz val="11"/>
        <color rgb="FF444444"/>
        <rFont val="細明體"/>
        <family val="3"/>
        <charset val="136"/>
      </rPr>
      <t>歲</t>
    </r>
    <r>
      <rPr>
        <sz val="11"/>
        <color rgb="FF444444"/>
        <rFont val="Verdana"/>
        <family val="2"/>
      </rPr>
      <t>(</t>
    </r>
    <r>
      <rPr>
        <sz val="11"/>
        <color rgb="FF444444"/>
        <rFont val="細明體"/>
        <family val="3"/>
        <charset val="136"/>
      </rPr>
      <t>二版</t>
    </r>
    <r>
      <rPr>
        <sz val="11"/>
        <color rgb="FF444444"/>
        <rFont val="Verdana"/>
        <family val="2"/>
      </rPr>
      <t>)</t>
    </r>
    <phoneticPr fontId="6" type="noConversion"/>
  </si>
  <si>
    <t>湯姆牛</t>
  </si>
  <si>
    <t>史提夫.詹金斯、羅蘋.佩姬</t>
    <phoneticPr fontId="6" type="noConversion"/>
  </si>
  <si>
    <t>大衛威斯納</t>
    <phoneticPr fontId="6" type="noConversion"/>
  </si>
  <si>
    <t>茱莉.湯普森</t>
    <phoneticPr fontId="6" type="noConversion"/>
  </si>
  <si>
    <t>佐倉智子</t>
  </si>
  <si>
    <t>馬修科戴爾</t>
  </si>
  <si>
    <t>金知妍</t>
  </si>
  <si>
    <t>俞雪花</t>
  </si>
  <si>
    <t>麥克.史密斯</t>
  </si>
  <si>
    <t>麥克.格雷涅茨</t>
    <phoneticPr fontId="6" type="noConversion"/>
  </si>
  <si>
    <t>亞當.雷克斯</t>
    <phoneticPr fontId="6" type="noConversion"/>
  </si>
  <si>
    <t>凱蒂.哈奈特</t>
    <phoneticPr fontId="6" type="noConversion"/>
  </si>
  <si>
    <t>金柳炅</t>
  </si>
  <si>
    <t>丹.雅卡理諾</t>
  </si>
  <si>
    <t>肯納.帕克</t>
    <phoneticPr fontId="6" type="noConversion"/>
  </si>
  <si>
    <t>屁屁超人系列套書</t>
  </si>
  <si>
    <t>林哲璋</t>
  </si>
  <si>
    <t>是</t>
    <phoneticPr fontId="6" type="noConversion"/>
  </si>
  <si>
    <t>一起去動物園</t>
    <phoneticPr fontId="6" type="noConversion"/>
  </si>
  <si>
    <t>林柏廷</t>
    <phoneticPr fontId="6" type="noConversion"/>
  </si>
  <si>
    <t>遠流出版社</t>
    <phoneticPr fontId="6" type="noConversion"/>
  </si>
  <si>
    <t>否</t>
    <phoneticPr fontId="6" type="noConversion"/>
  </si>
  <si>
    <t>最可怕的一天</t>
    <phoneticPr fontId="6" type="noConversion"/>
  </si>
  <si>
    <t>湯姆生</t>
    <phoneticPr fontId="6" type="noConversion"/>
  </si>
  <si>
    <t>小天下</t>
    <phoneticPr fontId="6" type="noConversion"/>
  </si>
  <si>
    <t>否</t>
    <phoneticPr fontId="6" type="noConversion"/>
  </si>
  <si>
    <t>最棒的禮物</t>
    <phoneticPr fontId="6" type="noConversion"/>
  </si>
  <si>
    <t>賴馬</t>
    <phoneticPr fontId="6" type="noConversion"/>
  </si>
  <si>
    <t>親子天下</t>
    <phoneticPr fontId="6" type="noConversion"/>
  </si>
  <si>
    <t>否</t>
    <phoneticPr fontId="6" type="noConversion"/>
  </si>
  <si>
    <t>小雞去露營</t>
    <phoneticPr fontId="6" type="noConversion"/>
  </si>
  <si>
    <t>工藤紀子</t>
    <phoneticPr fontId="6" type="noConversion"/>
  </si>
  <si>
    <t>小魯文化</t>
    <phoneticPr fontId="6" type="noConversion"/>
  </si>
  <si>
    <t>台灣</t>
    <phoneticPr fontId="6" type="noConversion"/>
  </si>
  <si>
    <t>工藤紀子</t>
    <phoneticPr fontId="6" type="noConversion"/>
  </si>
  <si>
    <t>搖滾森林</t>
    <phoneticPr fontId="6" type="noConversion"/>
  </si>
  <si>
    <t>林柏廷</t>
    <phoneticPr fontId="6" type="noConversion"/>
  </si>
  <si>
    <t>幼獅文化</t>
    <phoneticPr fontId="6" type="noConversion"/>
  </si>
  <si>
    <t>台灣</t>
    <phoneticPr fontId="6" type="noConversion"/>
  </si>
  <si>
    <t>七隻小羊的萬聖節</t>
    <phoneticPr fontId="6" type="noConversion"/>
  </si>
  <si>
    <t>黃濬</t>
    <phoneticPr fontId="6" type="noConversion"/>
  </si>
  <si>
    <t>巴巴文化</t>
    <phoneticPr fontId="6" type="noConversion"/>
  </si>
  <si>
    <t>被貼標籤的鱷魚</t>
    <phoneticPr fontId="6" type="noConversion"/>
  </si>
  <si>
    <t>黃筱茵</t>
    <phoneticPr fontId="6" type="noConversion"/>
  </si>
  <si>
    <t>東雨文化</t>
    <phoneticPr fontId="6" type="noConversion"/>
  </si>
  <si>
    <t>聽說小豬變地瓜了</t>
    <phoneticPr fontId="6" type="noConversion"/>
  </si>
  <si>
    <t>宮西達也</t>
    <phoneticPr fontId="6" type="noConversion"/>
  </si>
  <si>
    <t>維京</t>
    <phoneticPr fontId="6" type="noConversion"/>
  </si>
  <si>
    <t>我不喜歡你這樣對我</t>
    <phoneticPr fontId="6" type="noConversion"/>
  </si>
  <si>
    <t>史蒂芬．柯洛</t>
    <phoneticPr fontId="6" type="noConversion"/>
  </si>
  <si>
    <t>大穎文化</t>
    <phoneticPr fontId="6" type="noConversion"/>
  </si>
  <si>
    <t>否</t>
    <phoneticPr fontId="6" type="noConversion"/>
  </si>
  <si>
    <t>否</t>
    <phoneticPr fontId="6" type="noConversion"/>
  </si>
  <si>
    <t>英語圖書</t>
    <phoneticPr fontId="34" type="noConversion"/>
  </si>
  <si>
    <t xml:space="preserve">媽媽變成鴨：鄧惠文給孩子的情緒成長繪本2 </t>
  </si>
  <si>
    <t>王文華 </t>
  </si>
  <si>
    <t>三采</t>
    <phoneticPr fontId="6" type="noConversion"/>
  </si>
  <si>
    <t>好急好急的毛毛蟲</t>
    <phoneticPr fontId="6" type="noConversion"/>
  </si>
  <si>
    <t>羅斯．巴魯克</t>
    <phoneticPr fontId="6" type="noConversion"/>
  </si>
  <si>
    <t>青林</t>
    <phoneticPr fontId="6" type="noConversion"/>
  </si>
  <si>
    <t>鼻子裡的手指頭</t>
    <phoneticPr fontId="6" type="noConversion"/>
  </si>
  <si>
    <t>寶拉・梅爾蘭</t>
    <phoneticPr fontId="6" type="noConversion"/>
  </si>
  <si>
    <t>跟著文森大廚吃遍世界美食</t>
    <phoneticPr fontId="6" type="noConversion"/>
  </si>
  <si>
    <t>史黛邦卡．薛甘妮諾娃</t>
    <phoneticPr fontId="6" type="noConversion"/>
  </si>
  <si>
    <t>帕可好愛交響樂</t>
    <phoneticPr fontId="6" type="noConversion"/>
  </si>
  <si>
    <t>水滴文化</t>
    <phoneticPr fontId="6" type="noConversion"/>
  </si>
  <si>
    <t>瑪嘉莉‧呂榭</t>
    <phoneticPr fontId="6" type="noConversion"/>
  </si>
  <si>
    <t>提利‧勒南, 布莉‧拉貝</t>
    <phoneticPr fontId="6" type="noConversion"/>
  </si>
  <si>
    <t>米奇巴克</t>
    <phoneticPr fontId="6" type="noConversion"/>
  </si>
  <si>
    <t>法國人權教育哲思繪本（4書）</t>
    <phoneticPr fontId="6" type="noConversion"/>
  </si>
  <si>
    <t>0010844340</t>
    <phoneticPr fontId="6" type="noConversion"/>
  </si>
  <si>
    <t>是</t>
    <phoneticPr fontId="6" type="noConversion"/>
  </si>
  <si>
    <t xml:space="preserve">終於再見神話之鳥 </t>
    <phoneticPr fontId="6" type="noConversion"/>
  </si>
  <si>
    <t>鄭倖伃</t>
    <phoneticPr fontId="6" type="noConversion"/>
  </si>
  <si>
    <t>木馬文化</t>
    <phoneticPr fontId="6" type="noConversion"/>
  </si>
  <si>
    <t>如果不洗澡</t>
    <phoneticPr fontId="6" type="noConversion"/>
  </si>
  <si>
    <t xml:space="preserve">黃小衡 </t>
    <phoneticPr fontId="6" type="noConversion"/>
  </si>
  <si>
    <t>小悅讀</t>
    <phoneticPr fontId="6" type="noConversion"/>
  </si>
  <si>
    <t>如果不上廁所</t>
    <phoneticPr fontId="6" type="noConversion"/>
  </si>
  <si>
    <t>妖怪藥局</t>
    <phoneticPr fontId="6" type="noConversion"/>
  </si>
  <si>
    <t>許芳慈</t>
    <phoneticPr fontId="6" type="noConversion"/>
  </si>
  <si>
    <t>小兵</t>
    <phoneticPr fontId="6" type="noConversion"/>
  </si>
  <si>
    <t>是</t>
    <phoneticPr fontId="6" type="noConversion"/>
  </si>
  <si>
    <t>洋洋兔</t>
    <phoneticPr fontId="6" type="noConversion"/>
  </si>
  <si>
    <t xml:space="preserve"> 螢火蟲</t>
    <phoneticPr fontId="6" type="noConversion"/>
  </si>
  <si>
    <t>有趣的世界首都</t>
    <phoneticPr fontId="6" type="noConversion"/>
  </si>
  <si>
    <t>吳立萍.賴惠鳳.吳欣芸.許毓純. 黃雅蕾</t>
    <phoneticPr fontId="6" type="noConversion"/>
  </si>
  <si>
    <t>小天下</t>
    <phoneticPr fontId="6" type="noConversion"/>
  </si>
  <si>
    <t>食物大發現! 跨領域飲食教育知識繪本(4冊合售)</t>
    <phoneticPr fontId="6" type="noConversion"/>
  </si>
  <si>
    <t xml:space="preserve">National Geographic Kids Readers Pre-Reader: At the Beach </t>
    <phoneticPr fontId="6" type="noConversion"/>
  </si>
  <si>
    <t>National Geographic</t>
    <phoneticPr fontId="6" type="noConversion"/>
  </si>
  <si>
    <t xml:space="preserve">National Geographic Kids Readers 1: Glowing Animals </t>
    <phoneticPr fontId="6" type="noConversion"/>
  </si>
  <si>
    <t>Davidson, Rose</t>
    <phoneticPr fontId="6" type="noConversion"/>
  </si>
  <si>
    <t>Evans, Shira</t>
    <phoneticPr fontId="6" type="noConversion"/>
  </si>
  <si>
    <t xml:space="preserve">National Geographic Kids Readers 1: City and Country </t>
    <phoneticPr fontId="6" type="noConversion"/>
  </si>
  <si>
    <t>Shaffer, Jody Jensen</t>
    <phoneticPr fontId="6" type="noConversion"/>
  </si>
  <si>
    <t>National Geographic Kids Readers 1: Farm Animals</t>
    <phoneticPr fontId="6" type="noConversion"/>
  </si>
  <si>
    <t>Mattern, Joanne</t>
    <phoneticPr fontId="6" type="noConversion"/>
  </si>
  <si>
    <t xml:space="preserve">National Geographic Kids Readers 1: Koalas </t>
    <phoneticPr fontId="6" type="noConversion"/>
  </si>
  <si>
    <t>Marsh, Laura</t>
    <phoneticPr fontId="6" type="noConversion"/>
  </si>
  <si>
    <t xml:space="preserve">National Geographic Kids Readers 1 : Storms! </t>
    <phoneticPr fontId="6" type="noConversion"/>
  </si>
  <si>
    <t>Goin, Miriam</t>
    <phoneticPr fontId="6" type="noConversion"/>
  </si>
  <si>
    <t xml:space="preserve">National Geographic Kids Readers 1: Seed to Plant </t>
    <phoneticPr fontId="6" type="noConversion"/>
  </si>
  <si>
    <t>Rattini, Kristin Baird</t>
    <phoneticPr fontId="6" type="noConversion"/>
  </si>
  <si>
    <t>蟲來沒看過</t>
    <phoneticPr fontId="6" type="noConversion"/>
  </si>
  <si>
    <t>楊維晟</t>
    <phoneticPr fontId="6" type="noConversion"/>
  </si>
  <si>
    <t>親子天下</t>
    <phoneticPr fontId="6" type="noConversion"/>
  </si>
  <si>
    <t>塑膠島</t>
    <phoneticPr fontId="6" type="noConversion"/>
  </si>
  <si>
    <t>李明愛</t>
    <phoneticPr fontId="6" type="noConversion"/>
  </si>
  <si>
    <t>字畝文化</t>
    <phoneticPr fontId="6" type="noConversion"/>
  </si>
  <si>
    <t>沉睡中的種子</t>
    <phoneticPr fontId="6" type="noConversion"/>
  </si>
  <si>
    <t>黛安娜.哈茨.阿斯頓</t>
    <phoneticPr fontId="6" type="noConversion"/>
  </si>
  <si>
    <t>水滴文化</t>
    <phoneticPr fontId="6" type="noConversion"/>
  </si>
  <si>
    <t>在爺爺背後</t>
    <phoneticPr fontId="6" type="noConversion"/>
  </si>
  <si>
    <t>內弗.席夫</t>
    <phoneticPr fontId="6" type="noConversion"/>
  </si>
  <si>
    <t>青林國際</t>
    <phoneticPr fontId="6" type="noConversion"/>
  </si>
  <si>
    <t>活了100萬次的貓</t>
    <phoneticPr fontId="6" type="noConversion"/>
  </si>
  <si>
    <t>佐野洋子</t>
    <phoneticPr fontId="6" type="noConversion"/>
  </si>
  <si>
    <t>步步</t>
    <phoneticPr fontId="6" type="noConversion"/>
  </si>
  <si>
    <t>鼴鼠的禮物</t>
    <phoneticPr fontId="6" type="noConversion"/>
  </si>
  <si>
    <t>作海文.歐瑞</t>
    <phoneticPr fontId="6" type="noConversion"/>
  </si>
  <si>
    <t>和英文化</t>
    <phoneticPr fontId="6" type="noConversion"/>
  </si>
  <si>
    <t>印度豹大拍賣</t>
    <phoneticPr fontId="6" type="noConversion"/>
  </si>
  <si>
    <t>高畠那生</t>
    <phoneticPr fontId="6" type="noConversion"/>
  </si>
  <si>
    <t>米奇巴克</t>
    <phoneticPr fontId="6" type="noConversion"/>
  </si>
  <si>
    <t>好難養的芋頭</t>
    <phoneticPr fontId="6" type="noConversion"/>
  </si>
  <si>
    <t>何奕佳</t>
    <phoneticPr fontId="6" type="noConversion"/>
  </si>
  <si>
    <t>信誼</t>
    <phoneticPr fontId="6" type="noConversion"/>
  </si>
  <si>
    <t>愛吹風的洋蔥</t>
    <phoneticPr fontId="6" type="noConversion"/>
  </si>
  <si>
    <t>何奕佳</t>
    <phoneticPr fontId="6" type="noConversion"/>
  </si>
  <si>
    <r>
      <t>鄧惠文</t>
    </r>
    <r>
      <rPr>
        <sz val="12"/>
        <color rgb="FF666666"/>
        <rFont val="新細明體"/>
        <family val="1"/>
        <charset val="136"/>
        <scheme val="minor"/>
      </rPr>
      <t xml:space="preserve">, </t>
    </r>
    <r>
      <rPr>
        <sz val="12"/>
        <color rgb="FF333333"/>
        <rFont val="新細明體"/>
        <family val="1"/>
        <charset val="136"/>
        <scheme val="minor"/>
      </rPr>
      <t>小巫愛麗</t>
    </r>
    <r>
      <rPr>
        <sz val="12"/>
        <color rgb="FF666666"/>
        <rFont val="新細明體"/>
        <family val="1"/>
        <charset val="136"/>
        <scheme val="minor"/>
      </rPr>
      <t xml:space="preserve">  </t>
    </r>
  </si>
  <si>
    <r>
      <rPr>
        <sz val="12"/>
        <color rgb="FF444444"/>
        <rFont val="細明體"/>
        <family val="3"/>
        <charset val="136"/>
      </rPr>
      <t>尼克．阿諾</t>
    </r>
    <r>
      <rPr>
        <sz val="12"/>
        <color rgb="FF444444"/>
        <rFont val="Verdana"/>
        <family val="2"/>
      </rPr>
      <t>Nick Arnold</t>
    </r>
    <phoneticPr fontId="6" type="noConversion"/>
  </si>
  <si>
    <r>
      <t>安迪．塞德</t>
    </r>
    <r>
      <rPr>
        <sz val="12"/>
        <color rgb="FF444444"/>
        <rFont val="Verdana"/>
        <family val="2"/>
      </rPr>
      <t> </t>
    </r>
  </si>
  <si>
    <r>
      <t>文鍾勳</t>
    </r>
    <r>
      <rPr>
        <sz val="12"/>
        <color rgb="FF444444"/>
        <rFont val="Verdana"/>
        <family val="2"/>
      </rPr>
      <t> </t>
    </r>
  </si>
  <si>
    <r>
      <t>蘿拉．薛弗</t>
    </r>
    <r>
      <rPr>
        <sz val="12"/>
        <color rgb="FF444444"/>
        <rFont val="Verdana"/>
        <family val="2"/>
      </rPr>
      <t xml:space="preserve">, </t>
    </r>
    <r>
      <rPr>
        <sz val="12"/>
        <color rgb="FF444444"/>
        <rFont val="細明體"/>
        <family val="3"/>
        <charset val="136"/>
      </rPr>
      <t>亞當．薛弗</t>
    </r>
  </si>
  <si>
    <r>
      <t>親子天下</t>
    </r>
    <r>
      <rPr>
        <sz val="12"/>
        <color rgb="FF444444"/>
        <rFont val="Verdana"/>
        <family val="2"/>
      </rPr>
      <t xml:space="preserve"> </t>
    </r>
  </si>
  <si>
    <r>
      <t>小熊出版</t>
    </r>
    <r>
      <rPr>
        <sz val="12"/>
        <color rgb="FF444444"/>
        <rFont val="Verdana"/>
        <family val="2"/>
      </rPr>
      <t xml:space="preserve"> </t>
    </r>
  </si>
  <si>
    <r>
      <t>K-12</t>
    </r>
    <r>
      <rPr>
        <sz val="7"/>
        <color theme="4" tint="-0.249977111117893"/>
        <rFont val="細明體"/>
        <family val="3"/>
        <charset val="136"/>
      </rPr>
      <t>學生閱讀素養推薦書單</t>
    </r>
  </si>
  <si>
    <t>校名：那拔國民小學</t>
    <phoneticPr fontId="6" type="noConversion"/>
  </si>
  <si>
    <t>填表人：許崑泉                       教務主任：許崑泉                 校長：洪國展</t>
    <phoneticPr fontId="6" type="noConversion"/>
  </si>
  <si>
    <t>連絡電話： 06-5911591#72</t>
    <phoneticPr fontId="6" type="noConversion"/>
  </si>
  <si>
    <t>小雞逛超市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</si>
</sst>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76" formatCode="0_ "/>
    <numFmt numFmtId="177" formatCode="0_);[Red]\(0\)"/>
  </numFmts>
  <fonts count="50"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8"/>
      <name val="標楷體"/>
      <family val="4"/>
      <charset val="136"/>
    </font>
    <font>
      <b/>
      <sz val="16"/>
      <color indexed="8"/>
      <name val="標楷體"/>
      <family val="4"/>
      <charset val="136"/>
    </font>
    <font>
      <b/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sz val="10"/>
      <color theme="1"/>
      <name val="Times New Roman"/>
      <family val="1"/>
    </font>
    <font>
      <sz val="16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sz val="12"/>
      <color rgb="FF000000"/>
      <name val="Verdana"/>
      <family val="2"/>
    </font>
    <font>
      <sz val="10"/>
      <color rgb="FF444444"/>
      <name val="Verdana"/>
      <family val="2"/>
    </font>
    <font>
      <sz val="11"/>
      <color rgb="FF000000"/>
      <name val="Verdana"/>
      <family val="2"/>
    </font>
    <font>
      <sz val="10"/>
      <color rgb="FF444444"/>
      <name val="細明體"/>
      <family val="3"/>
      <charset val="136"/>
    </font>
    <font>
      <sz val="11"/>
      <color rgb="FF000000"/>
      <name val="細明體"/>
      <family val="3"/>
      <charset val="136"/>
    </font>
    <font>
      <sz val="7"/>
      <color rgb="FF7030A0"/>
      <name val="細明體"/>
      <family val="3"/>
      <charset val="136"/>
    </font>
    <font>
      <sz val="7"/>
      <color theme="9" tint="-0.249977111117893"/>
      <name val="Times New Roman"/>
      <family val="1"/>
    </font>
    <font>
      <sz val="10"/>
      <color rgb="FF666666"/>
      <name val="Arial"/>
      <family val="2"/>
    </font>
    <font>
      <sz val="10"/>
      <color rgb="FF333333"/>
      <name val="Arial"/>
      <family val="2"/>
    </font>
    <font>
      <sz val="6"/>
      <color rgb="FF333333"/>
      <name val="Arial"/>
      <family val="2"/>
    </font>
    <font>
      <sz val="6"/>
      <color rgb="FF666666"/>
      <name val="Arial"/>
      <family val="2"/>
    </font>
    <font>
      <sz val="12"/>
      <color theme="1"/>
      <name val="Arial"/>
      <family val="2"/>
    </font>
    <font>
      <sz val="12"/>
      <color rgb="FF232323"/>
      <name val="Arial"/>
      <family val="2"/>
    </font>
    <font>
      <sz val="12"/>
      <color rgb="FF444444"/>
      <name val="Arial"/>
      <family val="2"/>
    </font>
    <font>
      <sz val="8"/>
      <color rgb="FF333333"/>
      <name val="Arial"/>
      <family val="2"/>
    </font>
    <font>
      <sz val="11"/>
      <color rgb="FF333333"/>
      <name val="新細明體"/>
      <family val="1"/>
      <charset val="136"/>
      <scheme val="minor"/>
    </font>
    <font>
      <sz val="11"/>
      <color rgb="FF444444"/>
      <name val="細明體"/>
      <family val="3"/>
      <charset val="136"/>
    </font>
    <font>
      <sz val="11"/>
      <color rgb="FF444444"/>
      <name val="Verdana"/>
      <family val="2"/>
    </font>
    <font>
      <sz val="11"/>
      <color theme="1"/>
      <name val="新細明體"/>
      <family val="1"/>
      <charset val="136"/>
      <scheme val="minor"/>
    </font>
    <font>
      <sz val="10"/>
      <color rgb="FF444444"/>
      <name val="新細明體"/>
      <family val="1"/>
      <charset val="136"/>
      <scheme val="minor"/>
    </font>
    <font>
      <sz val="12"/>
      <color theme="1"/>
      <name val="Times New Roman"/>
      <family val="1"/>
    </font>
    <font>
      <sz val="12"/>
      <color theme="1"/>
      <name val="細明體"/>
      <family val="3"/>
      <charset val="136"/>
    </font>
    <font>
      <sz val="12"/>
      <color rgb="FFFF0000"/>
      <name val="細明體"/>
      <family val="3"/>
      <charset val="136"/>
    </font>
    <font>
      <sz val="9"/>
      <name val="新細明體"/>
      <family val="1"/>
      <charset val="136"/>
      <scheme val="minor"/>
    </font>
    <font>
      <sz val="11"/>
      <name val="新細明體"/>
      <family val="1"/>
      <charset val="136"/>
      <scheme val="minor"/>
    </font>
    <font>
      <sz val="12"/>
      <color rgb="FF444444"/>
      <name val="細明體"/>
      <family val="3"/>
      <charset val="136"/>
    </font>
    <font>
      <sz val="12"/>
      <name val="細明體"/>
      <family val="3"/>
      <charset val="136"/>
    </font>
    <font>
      <sz val="12"/>
      <color rgb="FF444444"/>
      <name val="Verdana"/>
      <family val="2"/>
    </font>
    <font>
      <sz val="9"/>
      <color theme="1"/>
      <name val="新細明體"/>
      <family val="1"/>
      <charset val="136"/>
      <scheme val="minor"/>
    </font>
    <font>
      <sz val="12"/>
      <name val="新細明體"/>
      <family val="1"/>
      <charset val="136"/>
      <scheme val="minor"/>
    </font>
    <font>
      <sz val="12"/>
      <color rgb="FF444444"/>
      <name val="新細明體"/>
      <family val="1"/>
      <charset val="136"/>
      <scheme val="minor"/>
    </font>
    <font>
      <sz val="12"/>
      <color rgb="FF333333"/>
      <name val="新細明體"/>
      <family val="1"/>
      <charset val="136"/>
      <scheme val="minor"/>
    </font>
    <font>
      <sz val="12"/>
      <color rgb="FF666666"/>
      <name val="新細明體"/>
      <family val="1"/>
      <charset val="136"/>
      <scheme val="minor"/>
    </font>
    <font>
      <sz val="12"/>
      <color rgb="FF444444"/>
      <name val="Verdana"/>
      <family val="3"/>
      <charset val="136"/>
    </font>
    <font>
      <sz val="12"/>
      <color rgb="FF000000"/>
      <name val="新細明體"/>
      <family val="1"/>
      <charset val="136"/>
      <scheme val="minor"/>
    </font>
    <font>
      <sz val="7"/>
      <color theme="4" tint="-0.249977111117893"/>
      <name val="Times New Roman"/>
      <family val="1"/>
    </font>
    <font>
      <sz val="7"/>
      <color theme="4" tint="-0.249977111117893"/>
      <name val="細明體"/>
      <family val="3"/>
      <charset val="136"/>
    </font>
    <font>
      <b/>
      <sz val="12"/>
      <color theme="1"/>
      <name val="Times New Roman"/>
      <family val="1"/>
    </font>
    <font>
      <b/>
      <sz val="12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43" fontId="2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</cellStyleXfs>
  <cellXfs count="61"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0" fontId="0" fillId="0" borderId="1" xfId="0" applyFill="1" applyBorder="1">
      <alignment vertical="center"/>
    </xf>
    <xf numFmtId="0" fontId="12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13" fillId="0" borderId="1" xfId="0" applyFont="1" applyBorder="1">
      <alignment vertical="center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left" vertical="center" wrapText="1"/>
    </xf>
    <xf numFmtId="0" fontId="14" fillId="0" borderId="1" xfId="0" applyFont="1" applyBorder="1">
      <alignment vertical="center"/>
    </xf>
    <xf numFmtId="0" fontId="15" fillId="0" borderId="1" xfId="0" applyFont="1" applyBorder="1">
      <alignment vertical="center"/>
    </xf>
    <xf numFmtId="0" fontId="16" fillId="0" borderId="1" xfId="0" applyFont="1" applyBorder="1">
      <alignment vertical="center"/>
    </xf>
    <xf numFmtId="0" fontId="17" fillId="0" borderId="1" xfId="0" applyFont="1" applyBorder="1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176" fontId="22" fillId="0" borderId="1" xfId="0" applyNumberFormat="1" applyFont="1" applyBorder="1" applyAlignment="1">
      <alignment horizontal="center" vertical="center"/>
    </xf>
    <xf numFmtId="176" fontId="23" fillId="0" borderId="0" xfId="0" applyNumberFormat="1" applyFont="1" applyAlignment="1">
      <alignment horizontal="center" vertical="center"/>
    </xf>
    <xf numFmtId="177" fontId="24" fillId="0" borderId="1" xfId="0" applyNumberFormat="1" applyFont="1" applyBorder="1" applyAlignment="1">
      <alignment horizontal="center" vertical="center" wrapText="1"/>
    </xf>
    <xf numFmtId="176" fontId="24" fillId="0" borderId="1" xfId="0" applyNumberFormat="1" applyFont="1" applyBorder="1" applyAlignment="1">
      <alignment horizontal="center" vertical="center"/>
    </xf>
    <xf numFmtId="176" fontId="24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>
      <alignment vertical="center"/>
    </xf>
    <xf numFmtId="0" fontId="26" fillId="0" borderId="0" xfId="0" applyFont="1">
      <alignment vertical="center"/>
    </xf>
    <xf numFmtId="0" fontId="27" fillId="0" borderId="1" xfId="0" applyFont="1" applyBorder="1">
      <alignment vertical="center"/>
    </xf>
    <xf numFmtId="0" fontId="29" fillId="0" borderId="1" xfId="0" applyFont="1" applyBorder="1">
      <alignment vertical="center"/>
    </xf>
    <xf numFmtId="0" fontId="30" fillId="0" borderId="1" xfId="0" applyFont="1" applyBorder="1">
      <alignment vertical="center"/>
    </xf>
    <xf numFmtId="0" fontId="32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176" fontId="23" fillId="0" borderId="1" xfId="0" applyNumberFormat="1" applyFont="1" applyBorder="1" applyAlignment="1">
      <alignment horizontal="center" vertical="center"/>
    </xf>
    <xf numFmtId="0" fontId="29" fillId="0" borderId="5" xfId="0" applyFont="1" applyBorder="1">
      <alignment vertical="center"/>
    </xf>
    <xf numFmtId="0" fontId="26" fillId="0" borderId="1" xfId="0" applyFont="1" applyBorder="1">
      <alignment vertical="center"/>
    </xf>
    <xf numFmtId="0" fontId="35" fillId="0" borderId="1" xfId="0" applyFont="1" applyBorder="1">
      <alignment vertical="center"/>
    </xf>
    <xf numFmtId="0" fontId="31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7" fillId="0" borderId="1" xfId="0" applyFont="1" applyBorder="1">
      <alignment vertical="center"/>
    </xf>
    <xf numFmtId="0" fontId="38" fillId="0" borderId="1" xfId="0" applyFont="1" applyBorder="1">
      <alignment vertical="center"/>
    </xf>
    <xf numFmtId="0" fontId="39" fillId="0" borderId="1" xfId="0" applyFont="1" applyBorder="1">
      <alignment vertical="center"/>
    </xf>
    <xf numFmtId="0" fontId="40" fillId="0" borderId="1" xfId="0" applyFont="1" applyBorder="1">
      <alignment vertical="center"/>
    </xf>
    <xf numFmtId="0" fontId="41" fillId="0" borderId="1" xfId="0" applyFont="1" applyBorder="1">
      <alignment vertical="center"/>
    </xf>
    <xf numFmtId="0" fontId="36" fillId="0" borderId="1" xfId="0" applyFont="1" applyBorder="1">
      <alignment vertical="center"/>
    </xf>
    <xf numFmtId="0" fontId="0" fillId="0" borderId="1" xfId="0" applyFont="1" applyBorder="1">
      <alignment vertical="center"/>
    </xf>
    <xf numFmtId="0" fontId="42" fillId="0" borderId="1" xfId="0" applyFont="1" applyBorder="1">
      <alignment vertical="center"/>
    </xf>
    <xf numFmtId="0" fontId="44" fillId="0" borderId="1" xfId="0" applyFont="1" applyBorder="1">
      <alignment vertical="center"/>
    </xf>
    <xf numFmtId="0" fontId="28" fillId="0" borderId="1" xfId="0" applyFont="1" applyBorder="1">
      <alignment vertical="center"/>
    </xf>
    <xf numFmtId="0" fontId="45" fillId="0" borderId="3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center" wrapText="1"/>
    </xf>
    <xf numFmtId="0" fontId="36" fillId="0" borderId="4" xfId="0" applyFont="1" applyBorder="1">
      <alignment vertical="center"/>
    </xf>
    <xf numFmtId="0" fontId="32" fillId="0" borderId="1" xfId="0" applyFont="1" applyBorder="1">
      <alignment vertical="center"/>
    </xf>
    <xf numFmtId="0" fontId="32" fillId="0" borderId="1" xfId="0" applyFont="1" applyFill="1" applyBorder="1">
      <alignment vertical="center"/>
    </xf>
    <xf numFmtId="0" fontId="46" fillId="0" borderId="1" xfId="0" applyFont="1" applyBorder="1">
      <alignment vertical="center"/>
    </xf>
    <xf numFmtId="0" fontId="48" fillId="0" borderId="1" xfId="0" applyFont="1" applyBorder="1">
      <alignment vertical="center"/>
    </xf>
    <xf numFmtId="0" fontId="49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</cellXfs>
  <cellStyles count="4">
    <cellStyle name="一般" xfId="0" builtinId="0"/>
    <cellStyle name="一般 2" xfId="1"/>
    <cellStyle name="千分位 2" xfId="2"/>
    <cellStyle name="千分位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3"/>
  <sheetViews>
    <sheetView tabSelected="1" topLeftCell="A49" workbookViewId="0">
      <selection activeCell="H75" sqref="H75"/>
    </sheetView>
  </sheetViews>
  <sheetFormatPr defaultRowHeight="16.5"/>
  <cols>
    <col min="1" max="1" width="5.5" bestFit="1" customWidth="1"/>
    <col min="2" max="2" width="77.5" bestFit="1" customWidth="1"/>
    <col min="3" max="3" width="26.25" bestFit="1" customWidth="1"/>
    <col min="4" max="4" width="20.5" customWidth="1"/>
    <col min="5" max="5" width="7.5" bestFit="1" customWidth="1"/>
    <col min="6" max="6" width="18.875" bestFit="1" customWidth="1"/>
    <col min="7" max="7" width="9.5" bestFit="1" customWidth="1"/>
    <col min="8" max="8" width="7.5" bestFit="1" customWidth="1"/>
    <col min="9" max="9" width="6.5" bestFit="1" customWidth="1"/>
    <col min="10" max="11" width="7.5" bestFit="1" customWidth="1"/>
    <col min="12" max="12" width="9.5" bestFit="1" customWidth="1"/>
    <col min="13" max="13" width="17.25" bestFit="1" customWidth="1"/>
  </cols>
  <sheetData>
    <row r="1" spans="1:13" ht="19.899999999999999" customHeight="1">
      <c r="A1" s="57" t="s">
        <v>26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 ht="23.25" customHeight="1">
      <c r="A2" s="58" t="s">
        <v>28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3">
      <c r="A3" s="59" t="s">
        <v>0</v>
      </c>
      <c r="B3" s="59" t="s">
        <v>1</v>
      </c>
      <c r="C3" s="59" t="s">
        <v>2</v>
      </c>
      <c r="D3" s="59" t="s">
        <v>3</v>
      </c>
      <c r="E3" s="1" t="s">
        <v>4</v>
      </c>
      <c r="F3" s="59" t="s">
        <v>6</v>
      </c>
      <c r="G3" s="59" t="s">
        <v>7</v>
      </c>
      <c r="H3" s="1" t="s">
        <v>8</v>
      </c>
      <c r="I3" s="59" t="s">
        <v>10</v>
      </c>
      <c r="J3" s="2" t="s">
        <v>11</v>
      </c>
      <c r="K3" s="2" t="s">
        <v>13</v>
      </c>
      <c r="L3" s="2" t="s">
        <v>11</v>
      </c>
      <c r="M3" s="59" t="s">
        <v>16</v>
      </c>
    </row>
    <row r="4" spans="1:13">
      <c r="A4" s="59"/>
      <c r="B4" s="59"/>
      <c r="C4" s="59"/>
      <c r="D4" s="59"/>
      <c r="E4" s="1" t="s">
        <v>5</v>
      </c>
      <c r="F4" s="59"/>
      <c r="G4" s="59"/>
      <c r="H4" s="1" t="s">
        <v>9</v>
      </c>
      <c r="I4" s="59"/>
      <c r="J4" s="2" t="s">
        <v>12</v>
      </c>
      <c r="K4" s="2" t="s">
        <v>14</v>
      </c>
      <c r="L4" s="2" t="s">
        <v>15</v>
      </c>
      <c r="M4" s="59"/>
    </row>
    <row r="5" spans="1:13">
      <c r="A5" s="1">
        <v>1</v>
      </c>
      <c r="B5" s="3" t="s">
        <v>29</v>
      </c>
      <c r="C5" s="4" t="s">
        <v>31</v>
      </c>
      <c r="D5" s="38" t="s">
        <v>30</v>
      </c>
      <c r="E5" s="51" t="s">
        <v>34</v>
      </c>
      <c r="F5" s="18">
        <v>9781368051743</v>
      </c>
      <c r="G5" s="28">
        <v>1</v>
      </c>
      <c r="H5" s="28">
        <v>245</v>
      </c>
      <c r="I5" s="28">
        <f>G5*H5</f>
        <v>245</v>
      </c>
      <c r="J5" s="26" t="s">
        <v>33</v>
      </c>
      <c r="K5" s="27" t="s">
        <v>32</v>
      </c>
      <c r="L5" s="26" t="s">
        <v>33</v>
      </c>
      <c r="M5" s="6"/>
    </row>
    <row r="6" spans="1:13">
      <c r="A6" s="1">
        <v>2</v>
      </c>
      <c r="B6" s="7" t="s">
        <v>35</v>
      </c>
      <c r="C6" s="5" t="s">
        <v>36</v>
      </c>
      <c r="D6" s="38" t="s">
        <v>37</v>
      </c>
      <c r="E6" s="51" t="s">
        <v>34</v>
      </c>
      <c r="F6" s="18">
        <v>9780062935243</v>
      </c>
      <c r="G6" s="28">
        <v>1</v>
      </c>
      <c r="H6" s="28">
        <v>175</v>
      </c>
      <c r="I6" s="28">
        <f t="shared" ref="I6:I100" si="0">G6*H6</f>
        <v>175</v>
      </c>
      <c r="J6" s="26" t="s">
        <v>33</v>
      </c>
      <c r="K6" s="26" t="s">
        <v>33</v>
      </c>
      <c r="L6" s="26" t="s">
        <v>33</v>
      </c>
      <c r="M6" s="6"/>
    </row>
    <row r="7" spans="1:13">
      <c r="A7" s="1">
        <v>3</v>
      </c>
      <c r="B7" s="7" t="s">
        <v>38</v>
      </c>
      <c r="C7" s="9" t="s">
        <v>39</v>
      </c>
      <c r="D7" s="38" t="s">
        <v>40</v>
      </c>
      <c r="E7" s="51" t="s">
        <v>34</v>
      </c>
      <c r="F7" s="18">
        <v>9780062699947</v>
      </c>
      <c r="G7" s="28">
        <v>1</v>
      </c>
      <c r="H7" s="28">
        <v>175</v>
      </c>
      <c r="I7" s="28">
        <f t="shared" si="0"/>
        <v>175</v>
      </c>
      <c r="J7" s="26" t="s">
        <v>33</v>
      </c>
      <c r="K7" s="26" t="s">
        <v>33</v>
      </c>
      <c r="L7" s="26" t="s">
        <v>33</v>
      </c>
      <c r="M7" s="6"/>
    </row>
    <row r="8" spans="1:13">
      <c r="A8" s="36">
        <v>4</v>
      </c>
      <c r="B8" s="7" t="s">
        <v>50</v>
      </c>
      <c r="C8" s="5" t="s">
        <v>51</v>
      </c>
      <c r="D8" s="46" t="s">
        <v>46</v>
      </c>
      <c r="E8" s="51" t="s">
        <v>34</v>
      </c>
      <c r="F8" s="19">
        <v>9780062432254</v>
      </c>
      <c r="G8" s="28">
        <v>1</v>
      </c>
      <c r="H8" s="28">
        <v>175</v>
      </c>
      <c r="I8" s="28">
        <f t="shared" si="0"/>
        <v>175</v>
      </c>
      <c r="J8" s="26" t="s">
        <v>33</v>
      </c>
      <c r="K8" s="26" t="s">
        <v>33</v>
      </c>
      <c r="L8" s="26" t="s">
        <v>33</v>
      </c>
      <c r="M8" s="6"/>
    </row>
    <row r="9" spans="1:13">
      <c r="A9" s="36">
        <v>5</v>
      </c>
      <c r="B9" s="7" t="s">
        <v>52</v>
      </c>
      <c r="C9" s="5" t="s">
        <v>53</v>
      </c>
      <c r="D9" s="48" t="s">
        <v>46</v>
      </c>
      <c r="E9" s="51" t="s">
        <v>34</v>
      </c>
      <c r="F9" s="19">
        <v>9780062432490</v>
      </c>
      <c r="G9" s="28">
        <v>1</v>
      </c>
      <c r="H9" s="28">
        <v>175</v>
      </c>
      <c r="I9" s="28">
        <f t="shared" si="0"/>
        <v>175</v>
      </c>
      <c r="J9" s="26" t="s">
        <v>33</v>
      </c>
      <c r="K9" s="26" t="s">
        <v>33</v>
      </c>
      <c r="L9" s="26" t="s">
        <v>33</v>
      </c>
      <c r="M9" s="6"/>
    </row>
    <row r="10" spans="1:13">
      <c r="A10" s="36">
        <v>6</v>
      </c>
      <c r="B10" s="7" t="s">
        <v>41</v>
      </c>
      <c r="C10" s="5" t="s">
        <v>42</v>
      </c>
      <c r="D10" s="46" t="s">
        <v>43</v>
      </c>
      <c r="E10" s="51" t="s">
        <v>34</v>
      </c>
      <c r="F10" s="19">
        <v>9780062845122</v>
      </c>
      <c r="G10" s="28">
        <v>1</v>
      </c>
      <c r="H10" s="28">
        <v>175</v>
      </c>
      <c r="I10" s="28">
        <f t="shared" si="0"/>
        <v>175</v>
      </c>
      <c r="J10" s="26" t="s">
        <v>33</v>
      </c>
      <c r="K10" s="26" t="s">
        <v>33</v>
      </c>
      <c r="L10" s="26" t="s">
        <v>33</v>
      </c>
      <c r="M10" s="6"/>
    </row>
    <row r="11" spans="1:13">
      <c r="A11" s="36">
        <v>7</v>
      </c>
      <c r="B11" s="7" t="s">
        <v>44</v>
      </c>
      <c r="C11" s="5" t="s">
        <v>45</v>
      </c>
      <c r="D11" s="46" t="s">
        <v>46</v>
      </c>
      <c r="E11" s="51" t="s">
        <v>34</v>
      </c>
      <c r="F11" s="19">
        <v>9780062436207</v>
      </c>
      <c r="G11" s="28">
        <v>1</v>
      </c>
      <c r="H11" s="28">
        <v>175</v>
      </c>
      <c r="I11" s="28">
        <f t="shared" si="0"/>
        <v>175</v>
      </c>
      <c r="J11" s="26" t="s">
        <v>33</v>
      </c>
      <c r="K11" s="26" t="s">
        <v>33</v>
      </c>
      <c r="L11" s="26" t="s">
        <v>33</v>
      </c>
      <c r="M11" s="6"/>
    </row>
    <row r="12" spans="1:13">
      <c r="A12" s="36">
        <v>8</v>
      </c>
      <c r="B12" s="7" t="s">
        <v>54</v>
      </c>
      <c r="C12" s="5" t="s">
        <v>55</v>
      </c>
      <c r="D12" s="46" t="s">
        <v>46</v>
      </c>
      <c r="E12" s="51" t="s">
        <v>34</v>
      </c>
      <c r="F12" s="20">
        <v>9780062432872</v>
      </c>
      <c r="G12" s="35">
        <v>1</v>
      </c>
      <c r="H12" s="28">
        <v>175</v>
      </c>
      <c r="I12" s="28">
        <f t="shared" si="0"/>
        <v>175</v>
      </c>
      <c r="J12" s="26" t="s">
        <v>33</v>
      </c>
      <c r="K12" s="26" t="s">
        <v>33</v>
      </c>
      <c r="L12" s="26" t="s">
        <v>33</v>
      </c>
      <c r="M12" s="6"/>
    </row>
    <row r="13" spans="1:13">
      <c r="A13" s="36">
        <v>9</v>
      </c>
      <c r="B13" s="7" t="s">
        <v>47</v>
      </c>
      <c r="C13" s="5" t="s">
        <v>48</v>
      </c>
      <c r="D13" s="38" t="s">
        <v>49</v>
      </c>
      <c r="E13" s="51" t="s">
        <v>34</v>
      </c>
      <c r="F13" s="19">
        <v>9789814880268</v>
      </c>
      <c r="G13" s="28">
        <v>1</v>
      </c>
      <c r="H13" s="28">
        <v>210</v>
      </c>
      <c r="I13" s="28">
        <f t="shared" si="0"/>
        <v>210</v>
      </c>
      <c r="J13" s="26" t="s">
        <v>33</v>
      </c>
      <c r="K13" s="26" t="s">
        <v>33</v>
      </c>
      <c r="L13" s="26" t="s">
        <v>33</v>
      </c>
      <c r="M13" s="6"/>
    </row>
    <row r="14" spans="1:13">
      <c r="A14" s="36">
        <v>10</v>
      </c>
      <c r="B14" s="7" t="s">
        <v>56</v>
      </c>
      <c r="C14" s="9" t="s">
        <v>57</v>
      </c>
      <c r="D14" s="49" t="s">
        <v>58</v>
      </c>
      <c r="E14" s="52" t="s">
        <v>59</v>
      </c>
      <c r="F14" s="19">
        <v>9780451479648</v>
      </c>
      <c r="G14" s="28">
        <v>1</v>
      </c>
      <c r="H14" s="28">
        <v>175</v>
      </c>
      <c r="I14" s="28">
        <f t="shared" si="0"/>
        <v>175</v>
      </c>
      <c r="J14" s="26" t="s">
        <v>33</v>
      </c>
      <c r="K14" s="26" t="s">
        <v>33</v>
      </c>
      <c r="L14" s="26" t="s">
        <v>33</v>
      </c>
      <c r="M14" s="6"/>
    </row>
    <row r="15" spans="1:13">
      <c r="A15" s="36">
        <v>11</v>
      </c>
      <c r="B15" s="7" t="s">
        <v>250</v>
      </c>
      <c r="C15" s="9" t="s">
        <v>254</v>
      </c>
      <c r="D15" s="48" t="s">
        <v>251</v>
      </c>
      <c r="E15" s="51" t="s">
        <v>34</v>
      </c>
      <c r="F15" s="19">
        <v>9781426328077</v>
      </c>
      <c r="G15" s="28">
        <v>1</v>
      </c>
      <c r="H15" s="28">
        <v>175</v>
      </c>
      <c r="I15" s="28">
        <f t="shared" si="0"/>
        <v>175</v>
      </c>
      <c r="J15" s="26" t="s">
        <v>33</v>
      </c>
      <c r="K15" s="26" t="s">
        <v>33</v>
      </c>
      <c r="L15" s="26" t="s">
        <v>33</v>
      </c>
      <c r="M15" s="6"/>
    </row>
    <row r="16" spans="1:13">
      <c r="A16" s="36">
        <v>12</v>
      </c>
      <c r="B16" s="7" t="s">
        <v>252</v>
      </c>
      <c r="C16" s="9" t="s">
        <v>253</v>
      </c>
      <c r="D16" s="48" t="s">
        <v>251</v>
      </c>
      <c r="E16" s="51" t="s">
        <v>34</v>
      </c>
      <c r="F16" s="20">
        <v>9781426334986</v>
      </c>
      <c r="G16" s="28">
        <v>1</v>
      </c>
      <c r="H16" s="28">
        <v>175</v>
      </c>
      <c r="I16" s="28">
        <f t="shared" si="0"/>
        <v>175</v>
      </c>
      <c r="J16" s="26" t="s">
        <v>33</v>
      </c>
      <c r="K16" s="26" t="s">
        <v>33</v>
      </c>
      <c r="L16" s="26" t="s">
        <v>33</v>
      </c>
      <c r="M16" s="6"/>
    </row>
    <row r="17" spans="1:13">
      <c r="A17" s="36">
        <v>13</v>
      </c>
      <c r="B17" s="7" t="s">
        <v>255</v>
      </c>
      <c r="C17" s="9" t="s">
        <v>256</v>
      </c>
      <c r="D17" s="48" t="s">
        <v>251</v>
      </c>
      <c r="E17" s="51" t="s">
        <v>34</v>
      </c>
      <c r="F17" s="20">
        <v>9781426328862</v>
      </c>
      <c r="G17" s="28">
        <v>1</v>
      </c>
      <c r="H17" s="28">
        <v>175</v>
      </c>
      <c r="I17" s="28">
        <f t="shared" si="0"/>
        <v>175</v>
      </c>
      <c r="J17" s="26" t="s">
        <v>33</v>
      </c>
      <c r="K17" s="26" t="s">
        <v>33</v>
      </c>
      <c r="L17" s="26" t="s">
        <v>33</v>
      </c>
      <c r="M17" s="6"/>
    </row>
    <row r="18" spans="1:13">
      <c r="A18" s="36">
        <v>14</v>
      </c>
      <c r="B18" s="7" t="s">
        <v>257</v>
      </c>
      <c r="C18" s="9" t="s">
        <v>258</v>
      </c>
      <c r="D18" s="48" t="s">
        <v>251</v>
      </c>
      <c r="E18" s="51" t="s">
        <v>34</v>
      </c>
      <c r="F18" s="20">
        <v>9781426326875</v>
      </c>
      <c r="G18" s="28">
        <v>1</v>
      </c>
      <c r="H18" s="28">
        <v>175</v>
      </c>
      <c r="I18" s="28">
        <f t="shared" si="0"/>
        <v>175</v>
      </c>
      <c r="J18" s="26" t="s">
        <v>33</v>
      </c>
      <c r="K18" s="26" t="s">
        <v>33</v>
      </c>
      <c r="L18" s="26" t="s">
        <v>33</v>
      </c>
      <c r="M18" s="6"/>
    </row>
    <row r="19" spans="1:13">
      <c r="A19" s="36">
        <v>15</v>
      </c>
      <c r="B19" s="7" t="s">
        <v>259</v>
      </c>
      <c r="C19" s="5" t="s">
        <v>260</v>
      </c>
      <c r="D19" s="48" t="s">
        <v>251</v>
      </c>
      <c r="E19" s="51" t="s">
        <v>34</v>
      </c>
      <c r="F19" s="19">
        <v>9781426314667</v>
      </c>
      <c r="G19" s="28">
        <v>1</v>
      </c>
      <c r="H19" s="28">
        <v>175</v>
      </c>
      <c r="I19" s="28">
        <f t="shared" si="0"/>
        <v>175</v>
      </c>
      <c r="J19" s="26" t="s">
        <v>33</v>
      </c>
      <c r="K19" s="26" t="s">
        <v>33</v>
      </c>
      <c r="L19" s="26" t="s">
        <v>33</v>
      </c>
      <c r="M19" s="6"/>
    </row>
    <row r="20" spans="1:13">
      <c r="A20" s="36">
        <v>16</v>
      </c>
      <c r="B20" s="7" t="s">
        <v>261</v>
      </c>
      <c r="C20" s="5" t="s">
        <v>262</v>
      </c>
      <c r="D20" s="48" t="s">
        <v>251</v>
      </c>
      <c r="E20" s="51" t="s">
        <v>34</v>
      </c>
      <c r="F20" s="19">
        <v>9781426303944</v>
      </c>
      <c r="G20" s="28">
        <v>1</v>
      </c>
      <c r="H20" s="28">
        <v>175</v>
      </c>
      <c r="I20" s="28">
        <f t="shared" si="0"/>
        <v>175</v>
      </c>
      <c r="J20" s="26" t="s">
        <v>33</v>
      </c>
      <c r="K20" s="26" t="s">
        <v>33</v>
      </c>
      <c r="L20" s="26" t="s">
        <v>33</v>
      </c>
      <c r="M20" s="6"/>
    </row>
    <row r="21" spans="1:13">
      <c r="A21" s="36">
        <v>17</v>
      </c>
      <c r="B21" s="7" t="s">
        <v>263</v>
      </c>
      <c r="C21" s="5" t="s">
        <v>264</v>
      </c>
      <c r="D21" s="48" t="s">
        <v>251</v>
      </c>
      <c r="E21" s="51" t="s">
        <v>34</v>
      </c>
      <c r="F21" s="19">
        <v>9781426314704</v>
      </c>
      <c r="G21" s="28">
        <v>1</v>
      </c>
      <c r="H21" s="28">
        <v>175</v>
      </c>
      <c r="I21" s="28">
        <f t="shared" si="0"/>
        <v>175</v>
      </c>
      <c r="J21" s="26" t="s">
        <v>33</v>
      </c>
      <c r="K21" s="26" t="s">
        <v>33</v>
      </c>
      <c r="L21" s="26" t="s">
        <v>33</v>
      </c>
      <c r="M21" s="6"/>
    </row>
    <row r="22" spans="1:13">
      <c r="A22" s="36">
        <v>18</v>
      </c>
      <c r="B22" s="7" t="s">
        <v>60</v>
      </c>
      <c r="C22" s="5" t="s">
        <v>61</v>
      </c>
      <c r="D22" s="38" t="s">
        <v>62</v>
      </c>
      <c r="E22" s="51" t="s">
        <v>34</v>
      </c>
      <c r="F22" s="19">
        <v>9781101999745</v>
      </c>
      <c r="G22" s="28">
        <v>1</v>
      </c>
      <c r="H22" s="28">
        <v>630</v>
      </c>
      <c r="I22" s="28">
        <f t="shared" si="0"/>
        <v>630</v>
      </c>
      <c r="J22" s="26" t="s">
        <v>33</v>
      </c>
      <c r="K22" s="26" t="s">
        <v>33</v>
      </c>
      <c r="L22" s="26" t="s">
        <v>33</v>
      </c>
      <c r="M22" s="6"/>
    </row>
    <row r="23" spans="1:13">
      <c r="A23" s="36">
        <v>19</v>
      </c>
      <c r="B23" s="7" t="s">
        <v>63</v>
      </c>
      <c r="C23" s="5" t="s">
        <v>64</v>
      </c>
      <c r="D23" s="38" t="s">
        <v>65</v>
      </c>
      <c r="E23" s="51" t="s">
        <v>59</v>
      </c>
      <c r="F23" s="19">
        <v>9780399174193</v>
      </c>
      <c r="G23" s="28">
        <v>1</v>
      </c>
      <c r="H23" s="28">
        <v>385</v>
      </c>
      <c r="I23" s="28">
        <f t="shared" si="0"/>
        <v>385</v>
      </c>
      <c r="J23" s="26" t="s">
        <v>33</v>
      </c>
      <c r="K23" s="26" t="s">
        <v>33</v>
      </c>
      <c r="L23" s="26" t="s">
        <v>33</v>
      </c>
      <c r="M23" s="6"/>
    </row>
    <row r="24" spans="1:13">
      <c r="A24" s="36">
        <v>20</v>
      </c>
      <c r="B24" s="7" t="s">
        <v>66</v>
      </c>
      <c r="C24" s="10" t="s">
        <v>68</v>
      </c>
      <c r="D24" s="38" t="s">
        <v>67</v>
      </c>
      <c r="E24" s="51" t="s">
        <v>34</v>
      </c>
      <c r="F24" s="20">
        <v>9789814776509</v>
      </c>
      <c r="G24" s="35">
        <v>1</v>
      </c>
      <c r="H24" s="28">
        <v>350</v>
      </c>
      <c r="I24" s="28">
        <f t="shared" si="0"/>
        <v>350</v>
      </c>
      <c r="J24" s="26" t="s">
        <v>33</v>
      </c>
      <c r="K24" s="27" t="s">
        <v>32</v>
      </c>
      <c r="L24" s="26" t="s">
        <v>33</v>
      </c>
      <c r="M24" s="6"/>
    </row>
    <row r="25" spans="1:13">
      <c r="A25" s="36">
        <v>21</v>
      </c>
      <c r="B25" s="22" t="s">
        <v>176</v>
      </c>
      <c r="C25" s="25" t="s">
        <v>177</v>
      </c>
      <c r="D25" s="41" t="s">
        <v>145</v>
      </c>
      <c r="E25" s="43" t="s">
        <v>72</v>
      </c>
      <c r="F25" s="17">
        <v>4717211024126</v>
      </c>
      <c r="G25" s="28">
        <v>1</v>
      </c>
      <c r="H25" s="28">
        <v>1840</v>
      </c>
      <c r="I25" s="28">
        <f t="shared" ref="I25:I32" si="1">G25*H25</f>
        <v>1840</v>
      </c>
      <c r="J25" s="27" t="s">
        <v>178</v>
      </c>
      <c r="K25" s="26" t="s">
        <v>33</v>
      </c>
      <c r="L25" s="26" t="s">
        <v>33</v>
      </c>
      <c r="M25" s="53" t="s">
        <v>298</v>
      </c>
    </row>
    <row r="26" spans="1:13">
      <c r="A26" s="36">
        <v>22</v>
      </c>
      <c r="B26" s="11" t="s">
        <v>110</v>
      </c>
      <c r="C26" s="15" t="s">
        <v>111</v>
      </c>
      <c r="D26" s="42" t="s">
        <v>106</v>
      </c>
      <c r="E26" s="51" t="s">
        <v>72</v>
      </c>
      <c r="F26" s="17">
        <v>4713510947876</v>
      </c>
      <c r="G26" s="28">
        <v>1</v>
      </c>
      <c r="H26" s="28">
        <v>4400</v>
      </c>
      <c r="I26" s="28">
        <f t="shared" si="1"/>
        <v>4400</v>
      </c>
      <c r="J26" s="27" t="s">
        <v>32</v>
      </c>
      <c r="K26" s="26" t="s">
        <v>33</v>
      </c>
      <c r="L26" s="26" t="s">
        <v>33</v>
      </c>
      <c r="M26" s="53" t="s">
        <v>298</v>
      </c>
    </row>
    <row r="27" spans="1:13">
      <c r="A27" s="36">
        <v>23</v>
      </c>
      <c r="B27" s="21" t="s">
        <v>113</v>
      </c>
      <c r="C27" s="14" t="s">
        <v>114</v>
      </c>
      <c r="D27" s="42" t="s">
        <v>112</v>
      </c>
      <c r="E27" s="51" t="s">
        <v>72</v>
      </c>
      <c r="F27" s="17">
        <v>4713482015504</v>
      </c>
      <c r="G27" s="28">
        <v>1</v>
      </c>
      <c r="H27" s="28">
        <v>880</v>
      </c>
      <c r="I27" s="28">
        <f t="shared" si="1"/>
        <v>880</v>
      </c>
      <c r="J27" s="27" t="s">
        <v>32</v>
      </c>
      <c r="K27" s="26" t="s">
        <v>33</v>
      </c>
      <c r="L27" s="26" t="s">
        <v>33</v>
      </c>
      <c r="M27" s="53" t="s">
        <v>298</v>
      </c>
    </row>
    <row r="28" spans="1:13">
      <c r="A28" s="36">
        <v>24</v>
      </c>
      <c r="B28" s="33" t="s">
        <v>137</v>
      </c>
      <c r="C28" s="41" t="s">
        <v>138</v>
      </c>
      <c r="D28" s="42" t="s">
        <v>296</v>
      </c>
      <c r="E28" s="51" t="s">
        <v>72</v>
      </c>
      <c r="F28" s="17">
        <v>4717211022498</v>
      </c>
      <c r="G28" s="28">
        <v>1</v>
      </c>
      <c r="H28" s="28">
        <v>1060</v>
      </c>
      <c r="I28" s="28">
        <f t="shared" si="1"/>
        <v>1060</v>
      </c>
      <c r="J28" s="27" t="s">
        <v>32</v>
      </c>
      <c r="K28" s="26" t="s">
        <v>33</v>
      </c>
      <c r="L28" s="26" t="s">
        <v>33</v>
      </c>
      <c r="M28" s="53" t="s">
        <v>298</v>
      </c>
    </row>
    <row r="29" spans="1:13">
      <c r="A29" s="36">
        <v>25</v>
      </c>
      <c r="B29" s="34" t="s">
        <v>139</v>
      </c>
      <c r="C29" s="41" t="s">
        <v>216</v>
      </c>
      <c r="D29" s="42" t="s">
        <v>296</v>
      </c>
      <c r="E29" s="51" t="s">
        <v>72</v>
      </c>
      <c r="F29" s="17">
        <v>4717211019320</v>
      </c>
      <c r="G29" s="28">
        <v>1</v>
      </c>
      <c r="H29" s="28">
        <v>1120</v>
      </c>
      <c r="I29" s="28">
        <f t="shared" si="1"/>
        <v>1120</v>
      </c>
      <c r="J29" s="27" t="s">
        <v>32</v>
      </c>
      <c r="K29" s="26" t="s">
        <v>33</v>
      </c>
      <c r="L29" s="26" t="s">
        <v>33</v>
      </c>
      <c r="M29" s="53" t="s">
        <v>298</v>
      </c>
    </row>
    <row r="30" spans="1:13">
      <c r="A30" s="36">
        <v>26</v>
      </c>
      <c r="B30" s="11" t="s">
        <v>240</v>
      </c>
      <c r="C30" s="42" t="s">
        <v>241</v>
      </c>
      <c r="D30" s="37" t="s">
        <v>242</v>
      </c>
      <c r="E30" s="43" t="s">
        <v>72</v>
      </c>
      <c r="F30" s="16">
        <v>9789869641746</v>
      </c>
      <c r="G30" s="28">
        <v>1</v>
      </c>
      <c r="H30" s="28">
        <v>620</v>
      </c>
      <c r="I30" s="28">
        <f t="shared" si="1"/>
        <v>620</v>
      </c>
      <c r="J30" s="27" t="s">
        <v>243</v>
      </c>
      <c r="K30" s="26" t="s">
        <v>33</v>
      </c>
      <c r="L30" s="26" t="s">
        <v>33</v>
      </c>
      <c r="M30" s="53" t="s">
        <v>298</v>
      </c>
    </row>
    <row r="31" spans="1:13">
      <c r="A31" s="36">
        <v>27</v>
      </c>
      <c r="B31" s="34" t="s">
        <v>230</v>
      </c>
      <c r="C31" s="8" t="s">
        <v>228</v>
      </c>
      <c r="D31" s="43" t="s">
        <v>229</v>
      </c>
      <c r="E31" s="43" t="s">
        <v>72</v>
      </c>
      <c r="F31" s="16" t="s">
        <v>231</v>
      </c>
      <c r="G31" s="28">
        <v>1</v>
      </c>
      <c r="H31" s="28">
        <v>860</v>
      </c>
      <c r="I31" s="28">
        <f t="shared" si="1"/>
        <v>860</v>
      </c>
      <c r="J31" s="27" t="s">
        <v>232</v>
      </c>
      <c r="K31" s="26" t="s">
        <v>33</v>
      </c>
      <c r="L31" s="26" t="s">
        <v>33</v>
      </c>
      <c r="M31" s="13"/>
    </row>
    <row r="32" spans="1:13">
      <c r="A32" s="36">
        <v>28</v>
      </c>
      <c r="B32" s="34" t="s">
        <v>249</v>
      </c>
      <c r="C32" s="39" t="s">
        <v>247</v>
      </c>
      <c r="D32" s="43" t="s">
        <v>248</v>
      </c>
      <c r="E32" s="43" t="s">
        <v>72</v>
      </c>
      <c r="F32" s="16">
        <v>4713510948873</v>
      </c>
      <c r="G32" s="28">
        <v>1</v>
      </c>
      <c r="H32" s="28">
        <v>1400</v>
      </c>
      <c r="I32" s="28">
        <f t="shared" si="1"/>
        <v>1400</v>
      </c>
      <c r="J32" s="27" t="s">
        <v>178</v>
      </c>
      <c r="K32" s="26" t="s">
        <v>33</v>
      </c>
      <c r="L32" s="26" t="s">
        <v>33</v>
      </c>
      <c r="M32" s="13"/>
    </row>
    <row r="33" spans="1:13">
      <c r="A33" s="36">
        <v>29</v>
      </c>
      <c r="B33" s="11" t="s">
        <v>69</v>
      </c>
      <c r="C33" s="42" t="s">
        <v>161</v>
      </c>
      <c r="D33" s="42" t="s">
        <v>71</v>
      </c>
      <c r="E33" s="51" t="s">
        <v>72</v>
      </c>
      <c r="F33" s="16">
        <v>9789864793259</v>
      </c>
      <c r="G33" s="28">
        <v>1</v>
      </c>
      <c r="H33" s="28">
        <v>320</v>
      </c>
      <c r="I33" s="28">
        <f t="shared" si="0"/>
        <v>320</v>
      </c>
      <c r="J33" s="26" t="s">
        <v>33</v>
      </c>
      <c r="K33" s="26" t="s">
        <v>33</v>
      </c>
      <c r="L33" s="26" t="s">
        <v>33</v>
      </c>
      <c r="M33" s="12" t="s">
        <v>73</v>
      </c>
    </row>
    <row r="34" spans="1:13">
      <c r="A34" s="36">
        <v>30</v>
      </c>
      <c r="B34" s="11" t="s">
        <v>74</v>
      </c>
      <c r="C34" s="42" t="s">
        <v>119</v>
      </c>
      <c r="D34" s="42" t="s">
        <v>75</v>
      </c>
      <c r="E34" s="51" t="s">
        <v>72</v>
      </c>
      <c r="F34" s="16">
        <v>9789573280590</v>
      </c>
      <c r="G34" s="28">
        <v>1</v>
      </c>
      <c r="H34" s="28">
        <v>280</v>
      </c>
      <c r="I34" s="28">
        <f t="shared" si="0"/>
        <v>280</v>
      </c>
      <c r="J34" s="26" t="s">
        <v>33</v>
      </c>
      <c r="K34" s="26" t="s">
        <v>33</v>
      </c>
      <c r="L34" s="26" t="s">
        <v>33</v>
      </c>
      <c r="M34" s="12" t="s">
        <v>73</v>
      </c>
    </row>
    <row r="35" spans="1:13">
      <c r="A35" s="36">
        <v>31</v>
      </c>
      <c r="B35" s="11" t="s">
        <v>76</v>
      </c>
      <c r="C35" s="42" t="s">
        <v>162</v>
      </c>
      <c r="D35" s="42" t="s">
        <v>75</v>
      </c>
      <c r="E35" s="51" t="s">
        <v>72</v>
      </c>
      <c r="F35" s="16">
        <v>9789573278184</v>
      </c>
      <c r="G35" s="28">
        <v>1</v>
      </c>
      <c r="H35" s="28">
        <v>280</v>
      </c>
      <c r="I35" s="28">
        <f t="shared" si="0"/>
        <v>280</v>
      </c>
      <c r="J35" s="26" t="s">
        <v>33</v>
      </c>
      <c r="K35" s="26" t="s">
        <v>33</v>
      </c>
      <c r="L35" s="26" t="s">
        <v>33</v>
      </c>
      <c r="M35" s="12" t="s">
        <v>73</v>
      </c>
    </row>
    <row r="36" spans="1:13">
      <c r="A36" s="36">
        <v>32</v>
      </c>
      <c r="B36" s="11" t="s">
        <v>77</v>
      </c>
      <c r="C36" s="42" t="s">
        <v>78</v>
      </c>
      <c r="D36" s="42" t="s">
        <v>79</v>
      </c>
      <c r="E36" s="51" t="s">
        <v>72</v>
      </c>
      <c r="F36" s="16">
        <v>9789860545760</v>
      </c>
      <c r="G36" s="28">
        <v>1</v>
      </c>
      <c r="H36" s="28">
        <v>280</v>
      </c>
      <c r="I36" s="28">
        <f t="shared" si="0"/>
        <v>280</v>
      </c>
      <c r="J36" s="26" t="s">
        <v>33</v>
      </c>
      <c r="K36" s="26" t="s">
        <v>33</v>
      </c>
      <c r="L36" s="26" t="s">
        <v>33</v>
      </c>
      <c r="M36" s="12" t="s">
        <v>73</v>
      </c>
    </row>
    <row r="37" spans="1:13">
      <c r="A37" s="36">
        <v>33</v>
      </c>
      <c r="B37" s="11" t="s">
        <v>80</v>
      </c>
      <c r="C37" s="42" t="s">
        <v>164</v>
      </c>
      <c r="D37" s="42" t="s">
        <v>81</v>
      </c>
      <c r="E37" s="51" t="s">
        <v>72</v>
      </c>
      <c r="F37" s="16">
        <v>9789866215797</v>
      </c>
      <c r="G37" s="28">
        <v>1</v>
      </c>
      <c r="H37" s="28">
        <v>300</v>
      </c>
      <c r="I37" s="28">
        <f t="shared" si="0"/>
        <v>300</v>
      </c>
      <c r="J37" s="26" t="s">
        <v>33</v>
      </c>
      <c r="K37" s="26" t="s">
        <v>33</v>
      </c>
      <c r="L37" s="26" t="s">
        <v>33</v>
      </c>
      <c r="M37" s="12" t="s">
        <v>73</v>
      </c>
    </row>
    <row r="38" spans="1:13">
      <c r="A38" s="36">
        <v>34</v>
      </c>
      <c r="B38" s="11" t="s">
        <v>82</v>
      </c>
      <c r="C38" s="42" t="s">
        <v>163</v>
      </c>
      <c r="D38" s="42" t="s">
        <v>83</v>
      </c>
      <c r="E38" s="51" t="s">
        <v>72</v>
      </c>
      <c r="F38" s="16">
        <v>9789861898636</v>
      </c>
      <c r="G38" s="28">
        <v>1</v>
      </c>
      <c r="H38" s="28">
        <v>300</v>
      </c>
      <c r="I38" s="28">
        <f t="shared" si="0"/>
        <v>300</v>
      </c>
      <c r="J38" s="26" t="s">
        <v>33</v>
      </c>
      <c r="K38" s="26" t="s">
        <v>33</v>
      </c>
      <c r="L38" s="26" t="s">
        <v>33</v>
      </c>
      <c r="M38" s="12" t="s">
        <v>73</v>
      </c>
    </row>
    <row r="39" spans="1:13">
      <c r="A39" s="36">
        <v>35</v>
      </c>
      <c r="B39" s="11" t="s">
        <v>84</v>
      </c>
      <c r="C39" s="42" t="s">
        <v>165</v>
      </c>
      <c r="D39" s="42" t="s">
        <v>85</v>
      </c>
      <c r="E39" s="51" t="s">
        <v>72</v>
      </c>
      <c r="F39" s="16">
        <v>9789864400478</v>
      </c>
      <c r="G39" s="28">
        <v>1</v>
      </c>
      <c r="H39" s="28">
        <v>280</v>
      </c>
      <c r="I39" s="28">
        <f t="shared" si="0"/>
        <v>280</v>
      </c>
      <c r="J39" s="26" t="s">
        <v>33</v>
      </c>
      <c r="K39" s="26" t="s">
        <v>33</v>
      </c>
      <c r="L39" s="26" t="s">
        <v>33</v>
      </c>
      <c r="M39" s="12" t="s">
        <v>73</v>
      </c>
    </row>
    <row r="40" spans="1:13">
      <c r="A40" s="36">
        <v>36</v>
      </c>
      <c r="B40" s="11" t="s">
        <v>86</v>
      </c>
      <c r="C40" s="42" t="s">
        <v>166</v>
      </c>
      <c r="D40" s="42" t="s">
        <v>83</v>
      </c>
      <c r="E40" s="51" t="s">
        <v>72</v>
      </c>
      <c r="F40" s="16">
        <v>9789861898612</v>
      </c>
      <c r="G40" s="28">
        <v>1</v>
      </c>
      <c r="H40" s="28">
        <v>300</v>
      </c>
      <c r="I40" s="28">
        <f t="shared" si="0"/>
        <v>300</v>
      </c>
      <c r="J40" s="26" t="s">
        <v>33</v>
      </c>
      <c r="K40" s="26" t="s">
        <v>33</v>
      </c>
      <c r="L40" s="26" t="s">
        <v>33</v>
      </c>
      <c r="M40" s="12" t="s">
        <v>73</v>
      </c>
    </row>
    <row r="41" spans="1:13">
      <c r="A41" s="36">
        <v>37</v>
      </c>
      <c r="B41" s="11" t="s">
        <v>87</v>
      </c>
      <c r="C41" s="42" t="s">
        <v>88</v>
      </c>
      <c r="D41" s="42" t="s">
        <v>89</v>
      </c>
      <c r="E41" s="51" t="s">
        <v>72</v>
      </c>
      <c r="F41" s="16">
        <v>9789862116272</v>
      </c>
      <c r="G41" s="28">
        <v>1</v>
      </c>
      <c r="H41" s="28">
        <v>350</v>
      </c>
      <c r="I41" s="28">
        <f t="shared" si="0"/>
        <v>350</v>
      </c>
      <c r="J41" s="26" t="s">
        <v>33</v>
      </c>
      <c r="K41" s="26" t="s">
        <v>33</v>
      </c>
      <c r="L41" s="26" t="s">
        <v>33</v>
      </c>
      <c r="M41" s="12" t="s">
        <v>73</v>
      </c>
    </row>
    <row r="42" spans="1:13">
      <c r="A42" s="36">
        <v>38</v>
      </c>
      <c r="B42" s="11" t="s">
        <v>90</v>
      </c>
      <c r="C42" s="42" t="s">
        <v>167</v>
      </c>
      <c r="D42" s="42" t="s">
        <v>91</v>
      </c>
      <c r="E42" s="51" t="s">
        <v>72</v>
      </c>
      <c r="F42" s="16">
        <v>9789865664374</v>
      </c>
      <c r="G42" s="28">
        <v>1</v>
      </c>
      <c r="H42" s="28">
        <v>270</v>
      </c>
      <c r="I42" s="28">
        <f t="shared" si="0"/>
        <v>270</v>
      </c>
      <c r="J42" s="26" t="s">
        <v>33</v>
      </c>
      <c r="K42" s="26" t="s">
        <v>33</v>
      </c>
      <c r="L42" s="26" t="s">
        <v>33</v>
      </c>
      <c r="M42" s="12" t="s">
        <v>73</v>
      </c>
    </row>
    <row r="43" spans="1:13">
      <c r="A43" s="36">
        <v>39</v>
      </c>
      <c r="B43" s="11" t="s">
        <v>92</v>
      </c>
      <c r="C43" s="42" t="s">
        <v>168</v>
      </c>
      <c r="D43" s="42" t="s">
        <v>91</v>
      </c>
      <c r="E43" s="51" t="s">
        <v>72</v>
      </c>
      <c r="F43" s="16">
        <v>9789865664206</v>
      </c>
      <c r="G43" s="28">
        <v>1</v>
      </c>
      <c r="H43" s="28">
        <v>270</v>
      </c>
      <c r="I43" s="28">
        <f t="shared" si="0"/>
        <v>270</v>
      </c>
      <c r="J43" s="26" t="s">
        <v>33</v>
      </c>
      <c r="K43" s="26" t="s">
        <v>33</v>
      </c>
      <c r="L43" s="26" t="s">
        <v>33</v>
      </c>
      <c r="M43" s="12" t="s">
        <v>73</v>
      </c>
    </row>
    <row r="44" spans="1:13">
      <c r="A44" s="36">
        <v>40</v>
      </c>
      <c r="B44" s="11" t="s">
        <v>93</v>
      </c>
      <c r="C44" s="42" t="s">
        <v>94</v>
      </c>
      <c r="D44" s="42" t="s">
        <v>95</v>
      </c>
      <c r="E44" s="51" t="s">
        <v>72</v>
      </c>
      <c r="F44" s="16">
        <v>9789578423763</v>
      </c>
      <c r="G44" s="28">
        <v>1</v>
      </c>
      <c r="H44" s="28">
        <v>350</v>
      </c>
      <c r="I44" s="28">
        <f t="shared" si="0"/>
        <v>350</v>
      </c>
      <c r="J44" s="26" t="s">
        <v>33</v>
      </c>
      <c r="K44" s="26" t="s">
        <v>33</v>
      </c>
      <c r="L44" s="26" t="s">
        <v>33</v>
      </c>
      <c r="M44" s="12" t="s">
        <v>73</v>
      </c>
    </row>
    <row r="45" spans="1:13">
      <c r="A45" s="36">
        <v>41</v>
      </c>
      <c r="B45" s="7" t="s">
        <v>96</v>
      </c>
      <c r="C45" s="42" t="s">
        <v>169</v>
      </c>
      <c r="D45" s="42" t="s">
        <v>89</v>
      </c>
      <c r="E45" s="51" t="s">
        <v>72</v>
      </c>
      <c r="F45" s="16">
        <v>9789862118351</v>
      </c>
      <c r="G45" s="28">
        <v>1</v>
      </c>
      <c r="H45" s="28">
        <v>320</v>
      </c>
      <c r="I45" s="28">
        <f t="shared" si="0"/>
        <v>320</v>
      </c>
      <c r="J45" s="26" t="s">
        <v>33</v>
      </c>
      <c r="K45" s="26" t="s">
        <v>33</v>
      </c>
      <c r="L45" s="26" t="s">
        <v>33</v>
      </c>
      <c r="M45" s="12" t="s">
        <v>73</v>
      </c>
    </row>
    <row r="46" spans="1:13">
      <c r="A46" s="36">
        <v>42</v>
      </c>
      <c r="B46" s="11" t="s">
        <v>97</v>
      </c>
      <c r="C46" s="42" t="s">
        <v>170</v>
      </c>
      <c r="D46" s="42" t="s">
        <v>89</v>
      </c>
      <c r="E46" s="51" t="s">
        <v>72</v>
      </c>
      <c r="F46" s="16">
        <v>9789862118856</v>
      </c>
      <c r="G46" s="28">
        <v>1</v>
      </c>
      <c r="H46" s="28">
        <v>320</v>
      </c>
      <c r="I46" s="28">
        <f t="shared" si="0"/>
        <v>320</v>
      </c>
      <c r="J46" s="26" t="s">
        <v>33</v>
      </c>
      <c r="K46" s="26" t="s">
        <v>33</v>
      </c>
      <c r="L46" s="26" t="s">
        <v>33</v>
      </c>
      <c r="M46" s="12" t="s">
        <v>73</v>
      </c>
    </row>
    <row r="47" spans="1:13">
      <c r="A47" s="36">
        <v>43</v>
      </c>
      <c r="B47" s="11" t="s">
        <v>98</v>
      </c>
      <c r="C47" s="42" t="s">
        <v>171</v>
      </c>
      <c r="D47" s="42" t="s">
        <v>70</v>
      </c>
      <c r="E47" s="51" t="s">
        <v>72</v>
      </c>
      <c r="F47" s="16">
        <v>9789864794928</v>
      </c>
      <c r="G47" s="28">
        <v>1</v>
      </c>
      <c r="H47" s="28">
        <v>350</v>
      </c>
      <c r="I47" s="28">
        <f t="shared" si="0"/>
        <v>350</v>
      </c>
      <c r="J47" s="26" t="s">
        <v>33</v>
      </c>
      <c r="K47" s="26" t="s">
        <v>33</v>
      </c>
      <c r="L47" s="26" t="s">
        <v>33</v>
      </c>
      <c r="M47" s="12" t="s">
        <v>73</v>
      </c>
    </row>
    <row r="48" spans="1:13">
      <c r="A48" s="36">
        <v>44</v>
      </c>
      <c r="B48" s="11" t="s">
        <v>99</v>
      </c>
      <c r="C48" s="42" t="s">
        <v>172</v>
      </c>
      <c r="D48" s="42" t="s">
        <v>70</v>
      </c>
      <c r="E48" s="51" t="s">
        <v>72</v>
      </c>
      <c r="F48" s="16">
        <v>9789864794010</v>
      </c>
      <c r="G48" s="28">
        <v>1</v>
      </c>
      <c r="H48" s="28">
        <v>300</v>
      </c>
      <c r="I48" s="28">
        <f t="shared" si="0"/>
        <v>300</v>
      </c>
      <c r="J48" s="26" t="s">
        <v>33</v>
      </c>
      <c r="K48" s="26" t="s">
        <v>33</v>
      </c>
      <c r="L48" s="26" t="s">
        <v>33</v>
      </c>
      <c r="M48" s="12" t="s">
        <v>73</v>
      </c>
    </row>
    <row r="49" spans="1:13">
      <c r="A49" s="36">
        <v>45</v>
      </c>
      <c r="B49" s="11" t="s">
        <v>100</v>
      </c>
      <c r="C49" s="42" t="s">
        <v>173</v>
      </c>
      <c r="D49" s="42" t="s">
        <v>91</v>
      </c>
      <c r="E49" s="51" t="s">
        <v>72</v>
      </c>
      <c r="F49" s="16">
        <v>9789865664398</v>
      </c>
      <c r="G49" s="28">
        <v>1</v>
      </c>
      <c r="H49" s="28">
        <v>270</v>
      </c>
      <c r="I49" s="28">
        <f t="shared" si="0"/>
        <v>270</v>
      </c>
      <c r="J49" s="26" t="s">
        <v>33</v>
      </c>
      <c r="K49" s="26" t="s">
        <v>33</v>
      </c>
      <c r="L49" s="26" t="s">
        <v>33</v>
      </c>
      <c r="M49" s="12" t="s">
        <v>73</v>
      </c>
    </row>
    <row r="50" spans="1:13">
      <c r="A50" s="36">
        <v>46</v>
      </c>
      <c r="B50" s="11" t="s">
        <v>101</v>
      </c>
      <c r="C50" s="42" t="s">
        <v>174</v>
      </c>
      <c r="D50" s="42" t="s">
        <v>81</v>
      </c>
      <c r="E50" s="51" t="s">
        <v>72</v>
      </c>
      <c r="F50" s="16">
        <v>9789866215834</v>
      </c>
      <c r="G50" s="28">
        <v>1</v>
      </c>
      <c r="H50" s="28">
        <v>300</v>
      </c>
      <c r="I50" s="28">
        <f t="shared" si="0"/>
        <v>300</v>
      </c>
      <c r="J50" s="26" t="s">
        <v>33</v>
      </c>
      <c r="K50" s="26" t="s">
        <v>33</v>
      </c>
      <c r="L50" s="26" t="s">
        <v>33</v>
      </c>
      <c r="M50" s="12" t="s">
        <v>73</v>
      </c>
    </row>
    <row r="51" spans="1:13">
      <c r="A51" s="36">
        <v>47</v>
      </c>
      <c r="B51" s="11" t="s">
        <v>102</v>
      </c>
      <c r="C51" s="42" t="s">
        <v>175</v>
      </c>
      <c r="D51" s="42" t="s">
        <v>81</v>
      </c>
      <c r="E51" s="51" t="s">
        <v>72</v>
      </c>
      <c r="F51" s="16">
        <v>9789866215773</v>
      </c>
      <c r="G51" s="28">
        <v>1</v>
      </c>
      <c r="H51" s="28">
        <v>300</v>
      </c>
      <c r="I51" s="28">
        <f t="shared" si="0"/>
        <v>300</v>
      </c>
      <c r="J51" s="26" t="s">
        <v>33</v>
      </c>
      <c r="K51" s="26" t="s">
        <v>33</v>
      </c>
      <c r="L51" s="26" t="s">
        <v>33</v>
      </c>
      <c r="M51" s="12" t="s">
        <v>73</v>
      </c>
    </row>
    <row r="52" spans="1:13">
      <c r="A52" s="36">
        <v>48</v>
      </c>
      <c r="B52" s="11" t="s">
        <v>265</v>
      </c>
      <c r="C52" s="42" t="s">
        <v>266</v>
      </c>
      <c r="D52" s="42" t="s">
        <v>267</v>
      </c>
      <c r="E52" s="51" t="s">
        <v>72</v>
      </c>
      <c r="F52" s="16">
        <v>9789869563093</v>
      </c>
      <c r="G52" s="28">
        <v>1</v>
      </c>
      <c r="H52" s="28">
        <v>260</v>
      </c>
      <c r="I52" s="28">
        <f t="shared" si="0"/>
        <v>260</v>
      </c>
      <c r="J52" s="26" t="s">
        <v>33</v>
      </c>
      <c r="K52" s="26" t="s">
        <v>33</v>
      </c>
      <c r="L52" s="26" t="s">
        <v>33</v>
      </c>
      <c r="M52" s="12" t="s">
        <v>73</v>
      </c>
    </row>
    <row r="53" spans="1:13">
      <c r="A53" s="36">
        <v>49</v>
      </c>
      <c r="B53" s="11" t="s">
        <v>268</v>
      </c>
      <c r="C53" s="42" t="s">
        <v>269</v>
      </c>
      <c r="D53" s="42" t="s">
        <v>270</v>
      </c>
      <c r="E53" s="51" t="s">
        <v>72</v>
      </c>
      <c r="F53" s="16">
        <v>9789869550864</v>
      </c>
      <c r="G53" s="28">
        <v>1</v>
      </c>
      <c r="H53" s="28">
        <v>360</v>
      </c>
      <c r="I53" s="28">
        <f t="shared" si="0"/>
        <v>360</v>
      </c>
      <c r="J53" s="26" t="s">
        <v>33</v>
      </c>
      <c r="K53" s="26" t="s">
        <v>33</v>
      </c>
      <c r="L53" s="26" t="s">
        <v>33</v>
      </c>
      <c r="M53" s="12" t="s">
        <v>73</v>
      </c>
    </row>
    <row r="54" spans="1:13">
      <c r="A54" s="36">
        <v>50</v>
      </c>
      <c r="B54" s="11" t="s">
        <v>271</v>
      </c>
      <c r="C54" s="42" t="s">
        <v>272</v>
      </c>
      <c r="D54" s="42" t="s">
        <v>273</v>
      </c>
      <c r="E54" s="51" t="s">
        <v>72</v>
      </c>
      <c r="F54" s="16">
        <v>9789865730482</v>
      </c>
      <c r="G54" s="28">
        <v>1</v>
      </c>
      <c r="H54" s="28">
        <v>320</v>
      </c>
      <c r="I54" s="28">
        <f t="shared" ref="I54:I55" si="2">G54*H54</f>
        <v>320</v>
      </c>
      <c r="J54" s="26" t="s">
        <v>33</v>
      </c>
      <c r="K54" s="26" t="s">
        <v>33</v>
      </c>
      <c r="L54" s="26" t="s">
        <v>33</v>
      </c>
      <c r="M54" s="12" t="s">
        <v>73</v>
      </c>
    </row>
    <row r="55" spans="1:13">
      <c r="A55" s="36">
        <v>51</v>
      </c>
      <c r="B55" s="11" t="s">
        <v>274</v>
      </c>
      <c r="C55" s="42" t="s">
        <v>275</v>
      </c>
      <c r="D55" s="42" t="s">
        <v>276</v>
      </c>
      <c r="E55" s="51" t="s">
        <v>72</v>
      </c>
      <c r="F55" s="16">
        <v>9789862744222</v>
      </c>
      <c r="G55" s="28">
        <v>1</v>
      </c>
      <c r="H55" s="28">
        <v>280</v>
      </c>
      <c r="I55" s="28">
        <f t="shared" si="2"/>
        <v>280</v>
      </c>
      <c r="J55" s="26" t="s">
        <v>33</v>
      </c>
      <c r="K55" s="26" t="s">
        <v>33</v>
      </c>
      <c r="L55" s="26" t="s">
        <v>33</v>
      </c>
      <c r="M55" s="12" t="s">
        <v>73</v>
      </c>
    </row>
    <row r="56" spans="1:13">
      <c r="A56" s="36">
        <v>52</v>
      </c>
      <c r="B56" s="11" t="s">
        <v>277</v>
      </c>
      <c r="C56" s="42" t="s">
        <v>278</v>
      </c>
      <c r="D56" s="42" t="s">
        <v>279</v>
      </c>
      <c r="E56" s="51" t="s">
        <v>72</v>
      </c>
      <c r="F56" s="16">
        <v>9789869677813</v>
      </c>
      <c r="G56" s="28">
        <v>1</v>
      </c>
      <c r="H56" s="28">
        <v>320</v>
      </c>
      <c r="I56" s="28">
        <f t="shared" ref="I56:I58" si="3">G56*H56</f>
        <v>320</v>
      </c>
      <c r="J56" s="26" t="s">
        <v>33</v>
      </c>
      <c r="K56" s="26" t="s">
        <v>33</v>
      </c>
      <c r="L56" s="26" t="s">
        <v>33</v>
      </c>
      <c r="M56" s="12" t="s">
        <v>73</v>
      </c>
    </row>
    <row r="57" spans="1:13">
      <c r="A57" s="36">
        <v>53</v>
      </c>
      <c r="B57" s="11" t="s">
        <v>280</v>
      </c>
      <c r="C57" s="42" t="s">
        <v>281</v>
      </c>
      <c r="D57" s="42" t="s">
        <v>282</v>
      </c>
      <c r="E57" s="51" t="s">
        <v>72</v>
      </c>
      <c r="F57" s="16">
        <v>9789866608926</v>
      </c>
      <c r="G57" s="28">
        <v>1</v>
      </c>
      <c r="H57" s="28">
        <v>310</v>
      </c>
      <c r="I57" s="28">
        <f t="shared" ref="I57" si="4">G57*H57</f>
        <v>310</v>
      </c>
      <c r="J57" s="26" t="s">
        <v>33</v>
      </c>
      <c r="K57" s="26" t="s">
        <v>33</v>
      </c>
      <c r="L57" s="26" t="s">
        <v>33</v>
      </c>
      <c r="M57" s="12" t="s">
        <v>73</v>
      </c>
    </row>
    <row r="58" spans="1:13">
      <c r="A58" s="36">
        <v>54</v>
      </c>
      <c r="B58" s="11" t="s">
        <v>283</v>
      </c>
      <c r="C58" s="42" t="s">
        <v>284</v>
      </c>
      <c r="D58" s="42" t="s">
        <v>285</v>
      </c>
      <c r="E58" s="51" t="s">
        <v>72</v>
      </c>
      <c r="F58" s="16">
        <v>9789866215711</v>
      </c>
      <c r="G58" s="28">
        <v>1</v>
      </c>
      <c r="H58" s="28">
        <v>280</v>
      </c>
      <c r="I58" s="28">
        <f t="shared" si="3"/>
        <v>280</v>
      </c>
      <c r="J58" s="26" t="s">
        <v>33</v>
      </c>
      <c r="K58" s="26" t="s">
        <v>33</v>
      </c>
      <c r="L58" s="26" t="s">
        <v>33</v>
      </c>
      <c r="M58" s="12" t="s">
        <v>73</v>
      </c>
    </row>
    <row r="59" spans="1:13">
      <c r="A59" s="36">
        <v>55</v>
      </c>
      <c r="B59" s="11" t="s">
        <v>286</v>
      </c>
      <c r="C59" s="42" t="s">
        <v>287</v>
      </c>
      <c r="D59" s="42" t="s">
        <v>288</v>
      </c>
      <c r="E59" s="51" t="s">
        <v>72</v>
      </c>
      <c r="F59" s="16">
        <v>9789861615899</v>
      </c>
      <c r="G59" s="28">
        <v>1</v>
      </c>
      <c r="H59" s="28">
        <v>280</v>
      </c>
      <c r="I59" s="28">
        <f t="shared" ref="I59:I60" si="5">G59*H59</f>
        <v>280</v>
      </c>
      <c r="J59" s="26" t="s">
        <v>33</v>
      </c>
      <c r="K59" s="26" t="s">
        <v>33</v>
      </c>
      <c r="L59" s="26" t="s">
        <v>33</v>
      </c>
      <c r="M59" s="12" t="s">
        <v>73</v>
      </c>
    </row>
    <row r="60" spans="1:13">
      <c r="A60" s="36">
        <v>56</v>
      </c>
      <c r="B60" s="11" t="s">
        <v>289</v>
      </c>
      <c r="C60" s="42" t="s">
        <v>290</v>
      </c>
      <c r="D60" s="42" t="s">
        <v>288</v>
      </c>
      <c r="E60" s="51" t="s">
        <v>72</v>
      </c>
      <c r="F60" s="16">
        <v>9789861615813</v>
      </c>
      <c r="G60" s="28">
        <v>1</v>
      </c>
      <c r="H60" s="28">
        <v>280</v>
      </c>
      <c r="I60" s="28">
        <f t="shared" si="5"/>
        <v>280</v>
      </c>
      <c r="J60" s="26" t="s">
        <v>33</v>
      </c>
      <c r="K60" s="26" t="s">
        <v>33</v>
      </c>
      <c r="L60" s="26" t="s">
        <v>33</v>
      </c>
      <c r="M60" s="12" t="s">
        <v>73</v>
      </c>
    </row>
    <row r="61" spans="1:13">
      <c r="A61" s="36">
        <v>57</v>
      </c>
      <c r="B61" s="34" t="s">
        <v>246</v>
      </c>
      <c r="C61" s="43" t="s">
        <v>244</v>
      </c>
      <c r="D61" s="43" t="s">
        <v>245</v>
      </c>
      <c r="E61" s="43" t="s">
        <v>72</v>
      </c>
      <c r="F61" s="16">
        <v>9789864522415</v>
      </c>
      <c r="G61" s="28">
        <v>1</v>
      </c>
      <c r="H61" s="28">
        <v>300</v>
      </c>
      <c r="I61" s="28">
        <f t="shared" ref="I61:I64" si="6">G61*H61</f>
        <v>300</v>
      </c>
      <c r="J61" s="26" t="s">
        <v>33</v>
      </c>
      <c r="K61" s="26" t="s">
        <v>33</v>
      </c>
      <c r="L61" s="26" t="s">
        <v>33</v>
      </c>
      <c r="M61" s="13"/>
    </row>
    <row r="62" spans="1:13">
      <c r="A62" s="36">
        <v>58</v>
      </c>
      <c r="B62" s="34" t="s">
        <v>233</v>
      </c>
      <c r="C62" s="43" t="s">
        <v>234</v>
      </c>
      <c r="D62" s="43" t="s">
        <v>235</v>
      </c>
      <c r="E62" s="43" t="s">
        <v>72</v>
      </c>
      <c r="F62" s="16">
        <v>9789863597544</v>
      </c>
      <c r="G62" s="28">
        <v>1</v>
      </c>
      <c r="H62" s="28">
        <v>400</v>
      </c>
      <c r="I62" s="28">
        <f t="shared" si="6"/>
        <v>400</v>
      </c>
      <c r="J62" s="26" t="s">
        <v>33</v>
      </c>
      <c r="K62" s="26" t="s">
        <v>33</v>
      </c>
      <c r="L62" s="26" t="s">
        <v>33</v>
      </c>
      <c r="M62" s="13"/>
    </row>
    <row r="63" spans="1:13">
      <c r="A63" s="36">
        <v>59</v>
      </c>
      <c r="B63" s="34" t="s">
        <v>236</v>
      </c>
      <c r="C63" s="43" t="s">
        <v>237</v>
      </c>
      <c r="D63" s="43" t="s">
        <v>238</v>
      </c>
      <c r="E63" s="43" t="s">
        <v>72</v>
      </c>
      <c r="F63" s="16">
        <v>9789869820325</v>
      </c>
      <c r="G63" s="28">
        <v>1</v>
      </c>
      <c r="H63" s="28">
        <v>280</v>
      </c>
      <c r="I63" s="28">
        <f t="shared" si="6"/>
        <v>280</v>
      </c>
      <c r="J63" s="29" t="s">
        <v>33</v>
      </c>
      <c r="K63" s="29" t="s">
        <v>33</v>
      </c>
      <c r="L63" s="29" t="s">
        <v>33</v>
      </c>
      <c r="M63" s="13"/>
    </row>
    <row r="64" spans="1:13">
      <c r="A64" s="36">
        <v>60</v>
      </c>
      <c r="B64" s="34" t="s">
        <v>239</v>
      </c>
      <c r="C64" s="43" t="s">
        <v>237</v>
      </c>
      <c r="D64" s="43" t="s">
        <v>238</v>
      </c>
      <c r="E64" s="43" t="s">
        <v>72</v>
      </c>
      <c r="F64" s="31">
        <v>9789869820332</v>
      </c>
      <c r="G64" s="28">
        <v>1</v>
      </c>
      <c r="H64" s="28">
        <v>280</v>
      </c>
      <c r="I64" s="28">
        <f t="shared" si="6"/>
        <v>280</v>
      </c>
      <c r="J64" s="29" t="s">
        <v>33</v>
      </c>
      <c r="K64" s="29" t="s">
        <v>33</v>
      </c>
      <c r="L64" s="29" t="s">
        <v>33</v>
      </c>
      <c r="M64" s="13"/>
    </row>
    <row r="65" spans="1:13">
      <c r="A65" s="36">
        <v>61</v>
      </c>
      <c r="B65" s="34" t="s">
        <v>179</v>
      </c>
      <c r="C65" s="43" t="s">
        <v>180</v>
      </c>
      <c r="D65" s="43" t="s">
        <v>181</v>
      </c>
      <c r="E65" s="43" t="s">
        <v>72</v>
      </c>
      <c r="F65" s="16">
        <v>9789573283188</v>
      </c>
      <c r="G65" s="28">
        <v>1</v>
      </c>
      <c r="H65" s="28">
        <v>280</v>
      </c>
      <c r="I65" s="28">
        <f t="shared" ref="I65:I79" si="7">G65*H65</f>
        <v>280</v>
      </c>
      <c r="J65" s="29" t="s">
        <v>213</v>
      </c>
      <c r="K65" s="29" t="s">
        <v>182</v>
      </c>
      <c r="L65" s="29" t="s">
        <v>182</v>
      </c>
      <c r="M65" s="12"/>
    </row>
    <row r="66" spans="1:13">
      <c r="A66" s="36">
        <v>62</v>
      </c>
      <c r="B66" s="40" t="s">
        <v>183</v>
      </c>
      <c r="C66" s="43" t="s">
        <v>184</v>
      </c>
      <c r="D66" s="43" t="s">
        <v>185</v>
      </c>
      <c r="E66" s="43" t="s">
        <v>72</v>
      </c>
      <c r="F66" s="16">
        <v>9789864798674</v>
      </c>
      <c r="G66" s="28">
        <v>1</v>
      </c>
      <c r="H66" s="28">
        <v>350</v>
      </c>
      <c r="I66" s="28">
        <f t="shared" si="7"/>
        <v>350</v>
      </c>
      <c r="J66" s="29" t="s">
        <v>186</v>
      </c>
      <c r="K66" s="29" t="s">
        <v>186</v>
      </c>
      <c r="L66" s="29" t="s">
        <v>186</v>
      </c>
      <c r="M66" s="12"/>
    </row>
    <row r="67" spans="1:13">
      <c r="A67" s="36">
        <v>63</v>
      </c>
      <c r="B67" s="24" t="s">
        <v>187</v>
      </c>
      <c r="C67" s="43" t="s">
        <v>188</v>
      </c>
      <c r="D67" s="43" t="s">
        <v>189</v>
      </c>
      <c r="E67" s="43" t="s">
        <v>72</v>
      </c>
      <c r="F67" s="16">
        <v>9789575034382</v>
      </c>
      <c r="G67" s="28">
        <v>1</v>
      </c>
      <c r="H67" s="28">
        <v>360</v>
      </c>
      <c r="I67" s="30">
        <f t="shared" si="7"/>
        <v>360</v>
      </c>
      <c r="J67" s="29" t="s">
        <v>186</v>
      </c>
      <c r="K67" s="29" t="s">
        <v>182</v>
      </c>
      <c r="L67" s="29" t="s">
        <v>190</v>
      </c>
      <c r="M67" s="12"/>
    </row>
    <row r="68" spans="1:13">
      <c r="A68" s="36">
        <v>64</v>
      </c>
      <c r="B68" s="24" t="s">
        <v>191</v>
      </c>
      <c r="C68" s="43" t="s">
        <v>192</v>
      </c>
      <c r="D68" s="43" t="s">
        <v>193</v>
      </c>
      <c r="E68" s="43" t="s">
        <v>194</v>
      </c>
      <c r="F68" s="16">
        <v>9789862114483</v>
      </c>
      <c r="G68" s="28">
        <v>1</v>
      </c>
      <c r="H68" s="28">
        <v>270</v>
      </c>
      <c r="I68" s="30">
        <f t="shared" si="7"/>
        <v>270</v>
      </c>
      <c r="J68" s="29" t="s">
        <v>186</v>
      </c>
      <c r="K68" s="29" t="s">
        <v>182</v>
      </c>
      <c r="L68" s="29" t="s">
        <v>186</v>
      </c>
      <c r="M68" s="12"/>
    </row>
    <row r="69" spans="1:13">
      <c r="A69" s="36">
        <v>65</v>
      </c>
      <c r="B69" s="24" t="s">
        <v>302</v>
      </c>
      <c r="C69" s="43" t="s">
        <v>195</v>
      </c>
      <c r="D69" s="43" t="s">
        <v>193</v>
      </c>
      <c r="E69" s="43" t="s">
        <v>194</v>
      </c>
      <c r="F69" s="16">
        <v>9789862116623</v>
      </c>
      <c r="G69" s="28">
        <v>1</v>
      </c>
      <c r="H69" s="28">
        <v>280</v>
      </c>
      <c r="I69" s="30">
        <f t="shared" si="7"/>
        <v>280</v>
      </c>
      <c r="J69" s="29" t="s">
        <v>186</v>
      </c>
      <c r="K69" s="29" t="s">
        <v>186</v>
      </c>
      <c r="L69" s="29" t="s">
        <v>182</v>
      </c>
      <c r="M69" s="12"/>
    </row>
    <row r="70" spans="1:13">
      <c r="A70" s="36">
        <v>66</v>
      </c>
      <c r="B70" s="32" t="s">
        <v>196</v>
      </c>
      <c r="C70" s="43" t="s">
        <v>197</v>
      </c>
      <c r="D70" s="43" t="s">
        <v>198</v>
      </c>
      <c r="E70" s="43" t="s">
        <v>199</v>
      </c>
      <c r="F70" s="16">
        <v>9789575747442</v>
      </c>
      <c r="G70" s="28">
        <v>1</v>
      </c>
      <c r="H70" s="28">
        <v>270</v>
      </c>
      <c r="I70" s="30">
        <f t="shared" si="7"/>
        <v>270</v>
      </c>
      <c r="J70" s="29" t="s">
        <v>186</v>
      </c>
      <c r="K70" s="29" t="s">
        <v>186</v>
      </c>
      <c r="L70" s="29" t="s">
        <v>186</v>
      </c>
      <c r="M70" s="12"/>
    </row>
    <row r="71" spans="1:13">
      <c r="A71" s="36">
        <v>67</v>
      </c>
      <c r="B71" s="32" t="s">
        <v>200</v>
      </c>
      <c r="C71" s="43" t="s">
        <v>201</v>
      </c>
      <c r="D71" s="43" t="s">
        <v>202</v>
      </c>
      <c r="E71" s="43" t="s">
        <v>194</v>
      </c>
      <c r="F71" s="16">
        <v>9789869743778</v>
      </c>
      <c r="G71" s="28">
        <v>1</v>
      </c>
      <c r="H71" s="28">
        <v>280</v>
      </c>
      <c r="I71" s="30">
        <f t="shared" si="7"/>
        <v>280</v>
      </c>
      <c r="J71" s="29" t="s">
        <v>186</v>
      </c>
      <c r="K71" s="29" t="s">
        <v>182</v>
      </c>
      <c r="L71" s="29" t="s">
        <v>186</v>
      </c>
      <c r="M71" s="12"/>
    </row>
    <row r="72" spans="1:13">
      <c r="A72" s="36">
        <v>68</v>
      </c>
      <c r="B72" s="32" t="s">
        <v>203</v>
      </c>
      <c r="C72" s="43" t="s">
        <v>204</v>
      </c>
      <c r="D72" s="43" t="s">
        <v>205</v>
      </c>
      <c r="E72" s="43" t="s">
        <v>194</v>
      </c>
      <c r="F72" s="16">
        <v>9789575213688</v>
      </c>
      <c r="G72" s="28">
        <v>1</v>
      </c>
      <c r="H72" s="28">
        <v>280</v>
      </c>
      <c r="I72" s="30">
        <f t="shared" si="7"/>
        <v>280</v>
      </c>
      <c r="J72" s="29" t="s">
        <v>182</v>
      </c>
      <c r="K72" s="29" t="s">
        <v>186</v>
      </c>
      <c r="L72" s="29" t="s">
        <v>186</v>
      </c>
      <c r="M72" s="12"/>
    </row>
    <row r="73" spans="1:13">
      <c r="A73" s="36">
        <v>69</v>
      </c>
      <c r="B73" s="32" t="s">
        <v>206</v>
      </c>
      <c r="C73" s="43" t="s">
        <v>207</v>
      </c>
      <c r="D73" s="43" t="s">
        <v>208</v>
      </c>
      <c r="E73" s="43" t="s">
        <v>194</v>
      </c>
      <c r="F73" s="16">
        <v>9789864400331</v>
      </c>
      <c r="G73" s="28">
        <v>1</v>
      </c>
      <c r="H73" s="28">
        <v>280</v>
      </c>
      <c r="I73" s="30">
        <f t="shared" si="7"/>
        <v>280</v>
      </c>
      <c r="J73" s="29" t="s">
        <v>186</v>
      </c>
      <c r="K73" s="29" t="s">
        <v>186</v>
      </c>
      <c r="L73" s="29" t="s">
        <v>186</v>
      </c>
      <c r="M73" s="12"/>
    </row>
    <row r="74" spans="1:13">
      <c r="A74" s="36">
        <v>70</v>
      </c>
      <c r="B74" s="32" t="s">
        <v>209</v>
      </c>
      <c r="C74" s="43" t="s">
        <v>210</v>
      </c>
      <c r="D74" s="43" t="s">
        <v>211</v>
      </c>
      <c r="E74" s="43" t="s">
        <v>72</v>
      </c>
      <c r="F74" s="16">
        <v>9789866407659</v>
      </c>
      <c r="G74" s="28">
        <v>1</v>
      </c>
      <c r="H74" s="28">
        <v>280</v>
      </c>
      <c r="I74" s="30">
        <f t="shared" si="7"/>
        <v>280</v>
      </c>
      <c r="J74" s="29" t="s">
        <v>186</v>
      </c>
      <c r="K74" s="29" t="s">
        <v>186</v>
      </c>
      <c r="L74" s="29" t="s">
        <v>212</v>
      </c>
      <c r="M74" s="12"/>
    </row>
    <row r="75" spans="1:13">
      <c r="A75" s="36">
        <v>71</v>
      </c>
      <c r="B75" s="22" t="s">
        <v>215</v>
      </c>
      <c r="C75" s="44" t="s">
        <v>291</v>
      </c>
      <c r="D75" s="43" t="s">
        <v>217</v>
      </c>
      <c r="E75" s="43" t="s">
        <v>72</v>
      </c>
      <c r="F75" s="16">
        <v>9789576582523</v>
      </c>
      <c r="G75" s="28">
        <v>1</v>
      </c>
      <c r="H75" s="28">
        <v>360</v>
      </c>
      <c r="I75" s="30">
        <f t="shared" si="7"/>
        <v>360</v>
      </c>
      <c r="J75" s="29" t="s">
        <v>33</v>
      </c>
      <c r="K75" s="29" t="s">
        <v>33</v>
      </c>
      <c r="L75" s="29" t="s">
        <v>33</v>
      </c>
      <c r="M75" s="12"/>
    </row>
    <row r="76" spans="1:13">
      <c r="A76" s="36">
        <v>72</v>
      </c>
      <c r="B76" s="32" t="s">
        <v>218</v>
      </c>
      <c r="C76" s="43" t="s">
        <v>219</v>
      </c>
      <c r="D76" s="43" t="s">
        <v>220</v>
      </c>
      <c r="E76" s="43" t="s">
        <v>72</v>
      </c>
      <c r="F76" s="16">
        <v>9789862744659</v>
      </c>
      <c r="G76" s="28">
        <v>1</v>
      </c>
      <c r="H76" s="28">
        <v>320</v>
      </c>
      <c r="I76" s="30">
        <f t="shared" si="7"/>
        <v>320</v>
      </c>
      <c r="J76" s="29" t="s">
        <v>33</v>
      </c>
      <c r="K76" s="29" t="s">
        <v>33</v>
      </c>
      <c r="L76" s="29" t="s">
        <v>33</v>
      </c>
      <c r="M76" s="12"/>
    </row>
    <row r="77" spans="1:13">
      <c r="A77" s="36">
        <v>73</v>
      </c>
      <c r="B77" s="24" t="s">
        <v>221</v>
      </c>
      <c r="C77" s="43" t="s">
        <v>222</v>
      </c>
      <c r="D77" s="43" t="s">
        <v>220</v>
      </c>
      <c r="E77" s="43" t="s">
        <v>72</v>
      </c>
      <c r="F77" s="16">
        <v>9789862744826</v>
      </c>
      <c r="G77" s="28">
        <v>1</v>
      </c>
      <c r="H77" s="28">
        <v>320</v>
      </c>
      <c r="I77" s="30">
        <f t="shared" si="7"/>
        <v>320</v>
      </c>
      <c r="J77" s="29" t="s">
        <v>33</v>
      </c>
      <c r="K77" s="29" t="s">
        <v>33</v>
      </c>
      <c r="L77" s="29" t="s">
        <v>33</v>
      </c>
      <c r="M77" s="12"/>
    </row>
    <row r="78" spans="1:13">
      <c r="A78" s="36">
        <v>74</v>
      </c>
      <c r="B78" s="24" t="s">
        <v>223</v>
      </c>
      <c r="C78" s="43" t="s">
        <v>224</v>
      </c>
      <c r="D78" s="43" t="s">
        <v>220</v>
      </c>
      <c r="E78" s="43" t="s">
        <v>72</v>
      </c>
      <c r="F78" s="16">
        <v>9789862744710</v>
      </c>
      <c r="G78" s="28">
        <v>1</v>
      </c>
      <c r="H78" s="28">
        <v>399</v>
      </c>
      <c r="I78" s="30">
        <f t="shared" si="7"/>
        <v>399</v>
      </c>
      <c r="J78" s="29" t="s">
        <v>33</v>
      </c>
      <c r="K78" s="29" t="s">
        <v>33</v>
      </c>
      <c r="L78" s="29" t="s">
        <v>33</v>
      </c>
      <c r="M78" s="12"/>
    </row>
    <row r="79" spans="1:13">
      <c r="A79" s="36">
        <v>75</v>
      </c>
      <c r="B79" s="24" t="s">
        <v>225</v>
      </c>
      <c r="C79" s="43" t="s">
        <v>227</v>
      </c>
      <c r="D79" s="43" t="s">
        <v>226</v>
      </c>
      <c r="E79" s="43" t="s">
        <v>72</v>
      </c>
      <c r="F79" s="16">
        <v>9789865730628</v>
      </c>
      <c r="G79" s="28">
        <v>1</v>
      </c>
      <c r="H79" s="28">
        <v>450</v>
      </c>
      <c r="I79" s="30">
        <f t="shared" si="7"/>
        <v>450</v>
      </c>
      <c r="J79" s="29" t="s">
        <v>33</v>
      </c>
      <c r="K79" s="29" t="s">
        <v>33</v>
      </c>
      <c r="L79" s="29" t="s">
        <v>33</v>
      </c>
      <c r="M79" s="12"/>
    </row>
    <row r="80" spans="1:13">
      <c r="A80" s="36">
        <v>76</v>
      </c>
      <c r="B80" s="11" t="s">
        <v>103</v>
      </c>
      <c r="C80" s="42" t="s">
        <v>104</v>
      </c>
      <c r="D80" s="42" t="s">
        <v>105</v>
      </c>
      <c r="E80" s="51" t="s">
        <v>72</v>
      </c>
      <c r="F80" s="16">
        <v>9789577516350</v>
      </c>
      <c r="G80" s="28">
        <v>1</v>
      </c>
      <c r="H80" s="28">
        <v>220</v>
      </c>
      <c r="I80" s="28">
        <f t="shared" si="0"/>
        <v>220</v>
      </c>
      <c r="J80" s="26" t="s">
        <v>33</v>
      </c>
      <c r="K80" s="26" t="s">
        <v>33</v>
      </c>
      <c r="L80" s="26" t="s">
        <v>33</v>
      </c>
      <c r="M80" s="53" t="s">
        <v>298</v>
      </c>
    </row>
    <row r="81" spans="1:13">
      <c r="A81" s="36">
        <v>77</v>
      </c>
      <c r="B81" s="11" t="s">
        <v>107</v>
      </c>
      <c r="C81" s="45" t="s">
        <v>292</v>
      </c>
      <c r="D81" s="42" t="s">
        <v>106</v>
      </c>
      <c r="E81" s="51" t="s">
        <v>72</v>
      </c>
      <c r="F81" s="16">
        <v>9789862168486</v>
      </c>
      <c r="G81" s="28">
        <v>1</v>
      </c>
      <c r="H81" s="28">
        <v>250</v>
      </c>
      <c r="I81" s="28">
        <f t="shared" si="0"/>
        <v>250</v>
      </c>
      <c r="J81" s="26" t="s">
        <v>33</v>
      </c>
      <c r="K81" s="26" t="s">
        <v>33</v>
      </c>
      <c r="L81" s="26" t="s">
        <v>33</v>
      </c>
      <c r="M81" s="53" t="s">
        <v>298</v>
      </c>
    </row>
    <row r="82" spans="1:13">
      <c r="A82" s="36">
        <v>78</v>
      </c>
      <c r="B82" s="11" t="s">
        <v>108</v>
      </c>
      <c r="C82" s="42" t="s">
        <v>109</v>
      </c>
      <c r="D82" s="42" t="s">
        <v>297</v>
      </c>
      <c r="E82" s="51" t="s">
        <v>72</v>
      </c>
      <c r="F82" s="16">
        <v>9789578640177</v>
      </c>
      <c r="G82" s="28">
        <v>1</v>
      </c>
      <c r="H82" s="28">
        <v>320</v>
      </c>
      <c r="I82" s="28">
        <f t="shared" si="0"/>
        <v>320</v>
      </c>
      <c r="J82" s="26" t="s">
        <v>33</v>
      </c>
      <c r="K82" s="26" t="s">
        <v>33</v>
      </c>
      <c r="L82" s="26" t="s">
        <v>33</v>
      </c>
      <c r="M82" s="53" t="s">
        <v>298</v>
      </c>
    </row>
    <row r="83" spans="1:13">
      <c r="A83" s="36">
        <v>79</v>
      </c>
      <c r="B83" s="11" t="s">
        <v>117</v>
      </c>
      <c r="C83" s="42" t="s">
        <v>115</v>
      </c>
      <c r="D83" s="42" t="s">
        <v>116</v>
      </c>
      <c r="E83" s="51" t="s">
        <v>72</v>
      </c>
      <c r="F83" s="16">
        <v>9789862121412</v>
      </c>
      <c r="G83" s="28">
        <v>1</v>
      </c>
      <c r="H83" s="28">
        <v>250</v>
      </c>
      <c r="I83" s="28">
        <f t="shared" si="0"/>
        <v>250</v>
      </c>
      <c r="J83" s="26" t="s">
        <v>33</v>
      </c>
      <c r="K83" s="26" t="s">
        <v>33</v>
      </c>
      <c r="L83" s="26" t="s">
        <v>33</v>
      </c>
      <c r="M83" s="53" t="s">
        <v>298</v>
      </c>
    </row>
    <row r="84" spans="1:13">
      <c r="A84" s="36">
        <v>80</v>
      </c>
      <c r="B84" s="11" t="s">
        <v>118</v>
      </c>
      <c r="C84" s="42" t="s">
        <v>119</v>
      </c>
      <c r="D84" s="42" t="s">
        <v>75</v>
      </c>
      <c r="E84" s="51" t="s">
        <v>72</v>
      </c>
      <c r="F84" s="16">
        <v>9789573278962</v>
      </c>
      <c r="G84" s="28">
        <v>1</v>
      </c>
      <c r="H84" s="28">
        <v>399</v>
      </c>
      <c r="I84" s="28">
        <f t="shared" si="0"/>
        <v>399</v>
      </c>
      <c r="J84" s="26" t="s">
        <v>33</v>
      </c>
      <c r="K84" s="26" t="s">
        <v>33</v>
      </c>
      <c r="L84" s="26" t="s">
        <v>33</v>
      </c>
      <c r="M84" s="53" t="s">
        <v>298</v>
      </c>
    </row>
    <row r="85" spans="1:13">
      <c r="A85" s="36">
        <v>81</v>
      </c>
      <c r="B85" s="11" t="s">
        <v>120</v>
      </c>
      <c r="C85" s="42" t="s">
        <v>121</v>
      </c>
      <c r="D85" s="42" t="s">
        <v>122</v>
      </c>
      <c r="E85" s="51" t="s">
        <v>72</v>
      </c>
      <c r="F85" s="16">
        <v>9789866049583</v>
      </c>
      <c r="G85" s="28">
        <v>1</v>
      </c>
      <c r="H85" s="28">
        <v>280</v>
      </c>
      <c r="I85" s="28">
        <f t="shared" si="0"/>
        <v>280</v>
      </c>
      <c r="J85" s="26" t="s">
        <v>33</v>
      </c>
      <c r="K85" s="26" t="s">
        <v>33</v>
      </c>
      <c r="L85" s="26" t="s">
        <v>33</v>
      </c>
      <c r="M85" s="53" t="s">
        <v>298</v>
      </c>
    </row>
    <row r="86" spans="1:13">
      <c r="A86" s="36">
        <v>82</v>
      </c>
      <c r="B86" s="11" t="s">
        <v>123</v>
      </c>
      <c r="C86" s="42" t="s">
        <v>124</v>
      </c>
      <c r="D86" s="42" t="s">
        <v>296</v>
      </c>
      <c r="E86" s="51" t="s">
        <v>72</v>
      </c>
      <c r="F86" s="16">
        <v>789862413937</v>
      </c>
      <c r="G86" s="28">
        <v>1</v>
      </c>
      <c r="H86" s="28">
        <v>250</v>
      </c>
      <c r="I86" s="28">
        <f t="shared" si="0"/>
        <v>250</v>
      </c>
      <c r="J86" s="26" t="s">
        <v>33</v>
      </c>
      <c r="K86" s="26" t="s">
        <v>33</v>
      </c>
      <c r="L86" s="26" t="s">
        <v>33</v>
      </c>
      <c r="M86" s="53" t="s">
        <v>298</v>
      </c>
    </row>
    <row r="87" spans="1:13">
      <c r="A87" s="36">
        <v>83</v>
      </c>
      <c r="B87" s="11" t="s">
        <v>125</v>
      </c>
      <c r="C87" s="42" t="s">
        <v>126</v>
      </c>
      <c r="D87" s="42" t="s">
        <v>127</v>
      </c>
      <c r="E87" s="51" t="s">
        <v>72</v>
      </c>
      <c r="F87" s="16">
        <v>9789579125154</v>
      </c>
      <c r="G87" s="28">
        <v>1</v>
      </c>
      <c r="H87" s="28">
        <v>290</v>
      </c>
      <c r="I87" s="28">
        <f t="shared" si="0"/>
        <v>290</v>
      </c>
      <c r="J87" s="26" t="s">
        <v>33</v>
      </c>
      <c r="K87" s="26" t="s">
        <v>33</v>
      </c>
      <c r="L87" s="26" t="s">
        <v>33</v>
      </c>
      <c r="M87" s="53" t="s">
        <v>298</v>
      </c>
    </row>
    <row r="88" spans="1:13">
      <c r="A88" s="36">
        <v>84</v>
      </c>
      <c r="B88" s="11" t="s">
        <v>129</v>
      </c>
      <c r="C88" s="42" t="s">
        <v>128</v>
      </c>
      <c r="D88" s="42" t="s">
        <v>95</v>
      </c>
      <c r="E88" s="51" t="s">
        <v>72</v>
      </c>
      <c r="F88" s="16">
        <v>9789869639835</v>
      </c>
      <c r="G88" s="28">
        <v>1</v>
      </c>
      <c r="H88" s="28">
        <v>350</v>
      </c>
      <c r="I88" s="28">
        <f t="shared" si="0"/>
        <v>350</v>
      </c>
      <c r="J88" s="26" t="s">
        <v>33</v>
      </c>
      <c r="K88" s="26" t="s">
        <v>33</v>
      </c>
      <c r="L88" s="26" t="s">
        <v>33</v>
      </c>
      <c r="M88" s="53" t="s">
        <v>298</v>
      </c>
    </row>
    <row r="89" spans="1:13">
      <c r="A89" s="36">
        <v>85</v>
      </c>
      <c r="B89" s="11" t="s">
        <v>131</v>
      </c>
      <c r="C89" s="42" t="s">
        <v>293</v>
      </c>
      <c r="D89" s="42" t="s">
        <v>130</v>
      </c>
      <c r="E89" s="51" t="s">
        <v>72</v>
      </c>
      <c r="F89" s="16">
        <v>9789862928233</v>
      </c>
      <c r="G89" s="28">
        <v>1</v>
      </c>
      <c r="H89" s="28">
        <v>600</v>
      </c>
      <c r="I89" s="28">
        <f t="shared" si="0"/>
        <v>600</v>
      </c>
      <c r="J89" s="26" t="s">
        <v>33</v>
      </c>
      <c r="K89" s="26" t="s">
        <v>33</v>
      </c>
      <c r="L89" s="26" t="s">
        <v>33</v>
      </c>
      <c r="M89" s="53" t="s">
        <v>298</v>
      </c>
    </row>
    <row r="90" spans="1:13">
      <c r="A90" s="36">
        <v>86</v>
      </c>
      <c r="B90" s="11" t="s">
        <v>132</v>
      </c>
      <c r="C90" s="42" t="s">
        <v>133</v>
      </c>
      <c r="D90" s="42" t="s">
        <v>105</v>
      </c>
      <c r="E90" s="51" t="s">
        <v>72</v>
      </c>
      <c r="F90" s="16">
        <v>9789577516466</v>
      </c>
      <c r="G90" s="28">
        <v>1</v>
      </c>
      <c r="H90" s="28">
        <v>250</v>
      </c>
      <c r="I90" s="28">
        <f t="shared" si="0"/>
        <v>250</v>
      </c>
      <c r="J90" s="26" t="s">
        <v>33</v>
      </c>
      <c r="K90" s="26" t="s">
        <v>33</v>
      </c>
      <c r="L90" s="26" t="s">
        <v>33</v>
      </c>
      <c r="M90" s="53" t="s">
        <v>298</v>
      </c>
    </row>
    <row r="91" spans="1:13">
      <c r="A91" s="36">
        <v>87</v>
      </c>
      <c r="B91" s="11" t="s">
        <v>134</v>
      </c>
      <c r="C91" s="42" t="s">
        <v>135</v>
      </c>
      <c r="D91" s="42" t="s">
        <v>136</v>
      </c>
      <c r="E91" s="51" t="s">
        <v>72</v>
      </c>
      <c r="F91" s="16">
        <v>9789869300766</v>
      </c>
      <c r="G91" s="28">
        <v>1</v>
      </c>
      <c r="H91" s="28">
        <v>300</v>
      </c>
      <c r="I91" s="28">
        <f t="shared" si="0"/>
        <v>300</v>
      </c>
      <c r="J91" s="26" t="s">
        <v>33</v>
      </c>
      <c r="K91" s="26" t="s">
        <v>33</v>
      </c>
      <c r="L91" s="26" t="s">
        <v>33</v>
      </c>
      <c r="M91" s="53" t="s">
        <v>298</v>
      </c>
    </row>
    <row r="92" spans="1:13">
      <c r="A92" s="36">
        <v>88</v>
      </c>
      <c r="B92" s="11" t="s">
        <v>140</v>
      </c>
      <c r="C92" s="38" t="s">
        <v>141</v>
      </c>
      <c r="D92" s="42" t="s">
        <v>142</v>
      </c>
      <c r="E92" s="51" t="s">
        <v>72</v>
      </c>
      <c r="F92" s="16">
        <v>9789863422129</v>
      </c>
      <c r="G92" s="28">
        <v>1</v>
      </c>
      <c r="H92" s="28">
        <v>280</v>
      </c>
      <c r="I92" s="28">
        <f t="shared" si="0"/>
        <v>280</v>
      </c>
      <c r="J92" s="26" t="s">
        <v>33</v>
      </c>
      <c r="K92" s="26" t="s">
        <v>33</v>
      </c>
      <c r="L92" s="26" t="s">
        <v>33</v>
      </c>
      <c r="M92" s="53" t="s">
        <v>298</v>
      </c>
    </row>
    <row r="93" spans="1:13">
      <c r="A93" s="36">
        <v>89</v>
      </c>
      <c r="B93" s="11" t="s">
        <v>143</v>
      </c>
      <c r="C93" s="42" t="s">
        <v>144</v>
      </c>
      <c r="D93" s="42" t="s">
        <v>145</v>
      </c>
      <c r="E93" s="51" t="s">
        <v>72</v>
      </c>
      <c r="F93" s="16">
        <v>9789862415009</v>
      </c>
      <c r="G93" s="28">
        <v>1</v>
      </c>
      <c r="H93" s="28">
        <v>300</v>
      </c>
      <c r="I93" s="28">
        <f t="shared" si="0"/>
        <v>300</v>
      </c>
      <c r="J93" s="26" t="s">
        <v>33</v>
      </c>
      <c r="K93" s="26" t="s">
        <v>33</v>
      </c>
      <c r="L93" s="26" t="s">
        <v>33</v>
      </c>
      <c r="M93" s="53" t="s">
        <v>298</v>
      </c>
    </row>
    <row r="94" spans="1:13">
      <c r="A94" s="36">
        <v>90</v>
      </c>
      <c r="B94" s="11" t="s">
        <v>146</v>
      </c>
      <c r="C94" s="47" t="s">
        <v>147</v>
      </c>
      <c r="D94" s="50" t="s">
        <v>127</v>
      </c>
      <c r="E94" s="51" t="s">
        <v>72</v>
      </c>
      <c r="F94" s="16">
        <v>9789579125147</v>
      </c>
      <c r="G94" s="28">
        <v>1</v>
      </c>
      <c r="H94" s="28">
        <v>300</v>
      </c>
      <c r="I94" s="28">
        <f t="shared" si="0"/>
        <v>300</v>
      </c>
      <c r="J94" s="26" t="s">
        <v>33</v>
      </c>
      <c r="K94" s="26" t="s">
        <v>33</v>
      </c>
      <c r="L94" s="26" t="s">
        <v>33</v>
      </c>
      <c r="M94" s="53" t="s">
        <v>298</v>
      </c>
    </row>
    <row r="95" spans="1:13">
      <c r="A95" s="36">
        <v>91</v>
      </c>
      <c r="B95" s="23" t="s">
        <v>148</v>
      </c>
      <c r="C95" s="42" t="s">
        <v>149</v>
      </c>
      <c r="D95" s="43" t="s">
        <v>155</v>
      </c>
      <c r="E95" s="51" t="s">
        <v>72</v>
      </c>
      <c r="F95" s="16">
        <v>9789864270637</v>
      </c>
      <c r="G95" s="28">
        <v>1</v>
      </c>
      <c r="H95" s="28">
        <v>300</v>
      </c>
      <c r="I95" s="28">
        <f t="shared" si="0"/>
        <v>300</v>
      </c>
      <c r="J95" s="26" t="s">
        <v>33</v>
      </c>
      <c r="K95" s="26" t="s">
        <v>33</v>
      </c>
      <c r="L95" s="26" t="s">
        <v>33</v>
      </c>
      <c r="M95" s="53" t="s">
        <v>298</v>
      </c>
    </row>
    <row r="96" spans="1:13">
      <c r="A96" s="36">
        <v>92</v>
      </c>
      <c r="B96" s="23" t="s">
        <v>150</v>
      </c>
      <c r="C96" s="42" t="s">
        <v>151</v>
      </c>
      <c r="D96" s="43" t="s">
        <v>145</v>
      </c>
      <c r="E96" s="51" t="s">
        <v>72</v>
      </c>
      <c r="F96" s="16">
        <v>9789869549189</v>
      </c>
      <c r="G96" s="28">
        <v>1</v>
      </c>
      <c r="H96" s="28">
        <v>260</v>
      </c>
      <c r="I96" s="28">
        <f t="shared" si="0"/>
        <v>260</v>
      </c>
      <c r="J96" s="26" t="s">
        <v>33</v>
      </c>
      <c r="K96" s="26" t="s">
        <v>33</v>
      </c>
      <c r="L96" s="26" t="s">
        <v>33</v>
      </c>
      <c r="M96" s="53" t="s">
        <v>298</v>
      </c>
    </row>
    <row r="97" spans="1:13">
      <c r="A97" s="36">
        <v>93</v>
      </c>
      <c r="B97" s="23" t="s">
        <v>152</v>
      </c>
      <c r="C97" s="42" t="s">
        <v>294</v>
      </c>
      <c r="D97" s="43" t="s">
        <v>154</v>
      </c>
      <c r="E97" s="51" t="s">
        <v>72</v>
      </c>
      <c r="F97" s="16">
        <v>9789862115244</v>
      </c>
      <c r="G97" s="28">
        <v>1</v>
      </c>
      <c r="H97" s="28">
        <v>320</v>
      </c>
      <c r="I97" s="28">
        <f t="shared" si="0"/>
        <v>320</v>
      </c>
      <c r="J97" s="26" t="s">
        <v>33</v>
      </c>
      <c r="K97" s="26" t="s">
        <v>33</v>
      </c>
      <c r="L97" s="26" t="s">
        <v>33</v>
      </c>
      <c r="M97" s="53" t="s">
        <v>298</v>
      </c>
    </row>
    <row r="98" spans="1:13">
      <c r="A98" s="36">
        <v>94</v>
      </c>
      <c r="B98" s="23" t="s">
        <v>160</v>
      </c>
      <c r="C98" s="42" t="s">
        <v>153</v>
      </c>
      <c r="D98" s="43" t="s">
        <v>154</v>
      </c>
      <c r="E98" s="51" t="s">
        <v>72</v>
      </c>
      <c r="F98" s="16">
        <v>9789862119716</v>
      </c>
      <c r="G98" s="28">
        <v>1</v>
      </c>
      <c r="H98" s="28">
        <v>320</v>
      </c>
      <c r="I98" s="28">
        <f t="shared" si="0"/>
        <v>320</v>
      </c>
      <c r="J98" s="26" t="s">
        <v>33</v>
      </c>
      <c r="K98" s="26" t="s">
        <v>33</v>
      </c>
      <c r="L98" s="26" t="s">
        <v>33</v>
      </c>
      <c r="M98" s="53" t="s">
        <v>298</v>
      </c>
    </row>
    <row r="99" spans="1:13">
      <c r="A99" s="36">
        <v>95</v>
      </c>
      <c r="B99" s="11" t="s">
        <v>156</v>
      </c>
      <c r="C99" s="42" t="s">
        <v>295</v>
      </c>
      <c r="D99" s="42" t="s">
        <v>106</v>
      </c>
      <c r="E99" s="51" t="s">
        <v>72</v>
      </c>
      <c r="F99" s="16">
        <v>9789864793839</v>
      </c>
      <c r="G99" s="28">
        <v>1</v>
      </c>
      <c r="H99" s="28">
        <v>300</v>
      </c>
      <c r="I99" s="28">
        <f t="shared" si="0"/>
        <v>300</v>
      </c>
      <c r="J99" s="26" t="s">
        <v>33</v>
      </c>
      <c r="K99" s="26" t="s">
        <v>33</v>
      </c>
      <c r="L99" s="26" t="s">
        <v>33</v>
      </c>
      <c r="M99" s="53" t="s">
        <v>298</v>
      </c>
    </row>
    <row r="100" spans="1:13">
      <c r="A100" s="36">
        <v>96</v>
      </c>
      <c r="B100" s="11" t="s">
        <v>157</v>
      </c>
      <c r="C100" s="42" t="s">
        <v>158</v>
      </c>
      <c r="D100" s="42" t="s">
        <v>159</v>
      </c>
      <c r="E100" s="51" t="s">
        <v>72</v>
      </c>
      <c r="F100" s="16">
        <v>9789865730307</v>
      </c>
      <c r="G100" s="28">
        <v>1</v>
      </c>
      <c r="H100" s="28">
        <v>280</v>
      </c>
      <c r="I100" s="28">
        <f t="shared" si="0"/>
        <v>280</v>
      </c>
      <c r="J100" s="26" t="s">
        <v>33</v>
      </c>
      <c r="K100" s="26" t="s">
        <v>33</v>
      </c>
      <c r="L100" s="26" t="s">
        <v>33</v>
      </c>
      <c r="M100" s="53" t="s">
        <v>298</v>
      </c>
    </row>
    <row r="101" spans="1:13">
      <c r="A101" s="1" t="s">
        <v>17</v>
      </c>
      <c r="B101" s="6"/>
      <c r="C101" s="6"/>
      <c r="D101" s="6"/>
      <c r="E101" s="6"/>
      <c r="F101" s="6"/>
      <c r="G101" s="6"/>
      <c r="H101" s="6"/>
      <c r="I101" s="54">
        <f>SUM(I5:I100)</f>
        <v>37513</v>
      </c>
      <c r="J101" s="6"/>
      <c r="K101" s="6"/>
      <c r="L101" s="6"/>
      <c r="M101" s="6"/>
    </row>
    <row r="102" spans="1:13" ht="16.149999999999999" customHeight="1">
      <c r="A102" s="60" t="s">
        <v>18</v>
      </c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</row>
    <row r="103" spans="1:13" ht="37.15" customHeight="1">
      <c r="A103" s="56" t="s">
        <v>27</v>
      </c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</row>
    <row r="104" spans="1:13" ht="21" customHeight="1">
      <c r="A104" s="56" t="s">
        <v>19</v>
      </c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</row>
    <row r="105" spans="1:13" ht="16.149999999999999" customHeight="1">
      <c r="A105" s="56" t="s">
        <v>20</v>
      </c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</row>
    <row r="106" spans="1:13" ht="16.149999999999999" customHeight="1">
      <c r="A106" s="56" t="s">
        <v>21</v>
      </c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</row>
    <row r="107" spans="1:13" ht="16.149999999999999" customHeight="1">
      <c r="A107" s="56" t="s">
        <v>22</v>
      </c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</row>
    <row r="108" spans="1:13" ht="16.149999999999999" customHeight="1">
      <c r="A108" s="56" t="s">
        <v>23</v>
      </c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</row>
    <row r="109" spans="1:13" ht="19.149999999999999" customHeight="1">
      <c r="A109" s="56" t="s">
        <v>24</v>
      </c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</row>
    <row r="110" spans="1:13" ht="16.149999999999999" customHeight="1">
      <c r="A110" s="56" t="s">
        <v>25</v>
      </c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</row>
    <row r="111" spans="1:13" ht="25.15" customHeight="1">
      <c r="A111" s="56" t="s">
        <v>299</v>
      </c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</row>
    <row r="112" spans="1:13" ht="23.85" customHeight="1">
      <c r="A112" s="56" t="s">
        <v>300</v>
      </c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</row>
    <row r="113" spans="1:13" ht="25.15" customHeight="1">
      <c r="A113" s="56" t="s">
        <v>301</v>
      </c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</row>
  </sheetData>
  <mergeCells count="22">
    <mergeCell ref="A113:M113"/>
    <mergeCell ref="A107:M107"/>
    <mergeCell ref="A108:M108"/>
    <mergeCell ref="A109:M109"/>
    <mergeCell ref="A110:M110"/>
    <mergeCell ref="A111:M111"/>
    <mergeCell ref="A112:M112"/>
    <mergeCell ref="A106:M106"/>
    <mergeCell ref="A1:M1"/>
    <mergeCell ref="A2:M2"/>
    <mergeCell ref="A3:A4"/>
    <mergeCell ref="B3:B4"/>
    <mergeCell ref="C3:C4"/>
    <mergeCell ref="D3:D4"/>
    <mergeCell ref="F3:F4"/>
    <mergeCell ref="G3:G4"/>
    <mergeCell ref="I3:I4"/>
    <mergeCell ref="M3:M4"/>
    <mergeCell ref="A102:M102"/>
    <mergeCell ref="A103:M103"/>
    <mergeCell ref="A104:M104"/>
    <mergeCell ref="A105:M105"/>
  </mergeCells>
  <phoneticPr fontId="6" type="noConversion"/>
  <pageMargins left="0.31496062992125984" right="0.31496062992125984" top="0.19685039370078741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workbookViewId="0">
      <selection activeCell="C6" sqref="C6"/>
    </sheetView>
  </sheetViews>
  <sheetFormatPr defaultRowHeight="16.5"/>
  <sheetData>
    <row r="1" spans="1:1">
      <c r="A1" s="28">
        <v>245</v>
      </c>
    </row>
    <row r="2" spans="1:1">
      <c r="A2" s="28">
        <v>175</v>
      </c>
    </row>
    <row r="3" spans="1:1">
      <c r="A3" s="28">
        <v>175</v>
      </c>
    </row>
    <row r="4" spans="1:1">
      <c r="A4" s="28">
        <v>175</v>
      </c>
    </row>
    <row r="5" spans="1:1">
      <c r="A5" s="28">
        <v>175</v>
      </c>
    </row>
    <row r="6" spans="1:1">
      <c r="A6" s="28">
        <v>175</v>
      </c>
    </row>
    <row r="7" spans="1:1">
      <c r="A7" s="28">
        <v>175</v>
      </c>
    </row>
    <row r="8" spans="1:1">
      <c r="A8" s="28">
        <v>175</v>
      </c>
    </row>
    <row r="9" spans="1:1">
      <c r="A9" s="28">
        <v>210</v>
      </c>
    </row>
    <row r="10" spans="1:1">
      <c r="A10" s="28">
        <v>175</v>
      </c>
    </row>
    <row r="11" spans="1:1">
      <c r="A11" s="28">
        <v>175</v>
      </c>
    </row>
    <row r="12" spans="1:1">
      <c r="A12" s="28">
        <v>175</v>
      </c>
    </row>
    <row r="13" spans="1:1">
      <c r="A13" s="28">
        <v>175</v>
      </c>
    </row>
    <row r="14" spans="1:1">
      <c r="A14" s="28">
        <v>175</v>
      </c>
    </row>
    <row r="15" spans="1:1">
      <c r="A15" s="28">
        <v>175</v>
      </c>
    </row>
    <row r="16" spans="1:1">
      <c r="A16" s="28">
        <v>630</v>
      </c>
    </row>
    <row r="17" spans="1:1">
      <c r="A17" s="28">
        <v>385</v>
      </c>
    </row>
    <row r="18" spans="1:1">
      <c r="A18" s="28">
        <v>350</v>
      </c>
    </row>
    <row r="19" spans="1:1">
      <c r="A19" t="s">
        <v>214</v>
      </c>
    </row>
    <row r="20" spans="1:1">
      <c r="A20" s="55">
        <f>SUM(A1:A18)</f>
        <v>4095</v>
      </c>
    </row>
  </sheetData>
  <phoneticPr fontId="3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採購書單</vt:lpstr>
      <vt:lpstr>英語圖書統計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使用者</cp:lastModifiedBy>
  <cp:lastPrinted>2019-12-01T01:27:10Z</cp:lastPrinted>
  <dcterms:created xsi:type="dcterms:W3CDTF">2012-07-23T02:09:03Z</dcterms:created>
  <dcterms:modified xsi:type="dcterms:W3CDTF">2020-01-02T02:54:08Z</dcterms:modified>
</cp:coreProperties>
</file>