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9135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9" i="1" l="1"/>
  <c r="I100" i="1" l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74" i="1"/>
  <c r="I73" i="1"/>
  <c r="I72" i="1"/>
  <c r="I71" i="1"/>
  <c r="I70" i="1"/>
  <c r="I69" i="1"/>
  <c r="I68" i="1"/>
  <c r="I67" i="1"/>
  <c r="I84" i="1"/>
  <c r="I83" i="1"/>
  <c r="I82" i="1"/>
  <c r="I81" i="1"/>
  <c r="I80" i="1"/>
  <c r="I79" i="1"/>
  <c r="I78" i="1"/>
  <c r="I77" i="1"/>
  <c r="I76" i="1"/>
  <c r="I75" i="1"/>
  <c r="H101" i="1" l="1"/>
  <c r="I101" i="1"/>
</calcChain>
</file>

<file path=xl/sharedStrings.xml><?xml version="1.0" encoding="utf-8"?>
<sst xmlns="http://schemas.openxmlformats.org/spreadsheetml/2006/main" count="703" uniqueCount="280">
  <si>
    <t>排序</t>
  </si>
  <si>
    <t>書名</t>
  </si>
  <si>
    <t>作者</t>
  </si>
  <si>
    <t>出版社</t>
  </si>
  <si>
    <t>出版地</t>
  </si>
  <si>
    <t>ISBN</t>
  </si>
  <si>
    <t>採購數量</t>
  </si>
  <si>
    <t>定價</t>
  </si>
  <si>
    <t>小計</t>
  </si>
  <si>
    <t>是否為</t>
  </si>
  <si>
    <t>是否含</t>
  </si>
  <si>
    <t>備註</t>
  </si>
  <si>
    <t>套書</t>
  </si>
  <si>
    <t>光碟</t>
  </si>
  <si>
    <t>教師用書</t>
  </si>
  <si>
    <t>This Is the Way We Go to School</t>
  </si>
  <si>
    <t>Baer, Edith/ Bjorhman</t>
  </si>
  <si>
    <t>Scholastic</t>
  </si>
  <si>
    <t>美國</t>
  </si>
  <si>
    <t>否</t>
  </si>
  <si>
    <t>Dear zoo</t>
  </si>
  <si>
    <t> Rod Campbell</t>
  </si>
  <si>
    <t>Macmillan Children’s Books</t>
  </si>
  <si>
    <t>Good night,Gorilla</t>
  </si>
  <si>
    <t>Rathmann, Peggy</t>
  </si>
  <si>
    <t>Putnam Publishing</t>
  </si>
  <si>
    <t>Orange pear apple bear</t>
  </si>
  <si>
    <t>Gravett, Emily</t>
  </si>
  <si>
    <t>Little Simon</t>
  </si>
  <si>
    <t>This is not my hat</t>
  </si>
  <si>
    <t>Klassen, Jon</t>
  </si>
  <si>
    <t>walker</t>
  </si>
  <si>
    <t>A splendid friend,indeed</t>
  </si>
  <si>
    <t>Bloom</t>
  </si>
  <si>
    <t>Bark,George</t>
  </si>
  <si>
    <t>Brown, Margaret Wise</t>
  </si>
  <si>
    <t>Harper Collins USA</t>
  </si>
  <si>
    <t>Where is spot</t>
  </si>
  <si>
    <t>Hill, Eric</t>
  </si>
  <si>
    <t>Putnam Juvenile</t>
  </si>
  <si>
    <t>McKee, David</t>
  </si>
  <si>
    <t>Andersen</t>
  </si>
  <si>
    <t>The snowy day</t>
  </si>
  <si>
    <t>Keats, Ezra Jack</t>
  </si>
  <si>
    <t>Penguin USA</t>
  </si>
  <si>
    <t>胡儀芬</t>
  </si>
  <si>
    <t>木馬文化</t>
  </si>
  <si>
    <t>台灣</t>
  </si>
  <si>
    <t>是</t>
  </si>
  <si>
    <t>陳怡璇</t>
  </si>
  <si>
    <t>劉益廷</t>
  </si>
  <si>
    <t>黃健琪</t>
  </si>
  <si>
    <t>鄭倖伃</t>
  </si>
  <si>
    <t>潘美慧</t>
  </si>
  <si>
    <t>張容瑱</t>
  </si>
  <si>
    <t>顏樞</t>
  </si>
  <si>
    <t>不要就是不要！：兒童自我保護繪本</t>
  </si>
  <si>
    <t>詹妮．桑德斯</t>
  </si>
  <si>
    <t>小魯文化</t>
  </si>
  <si>
    <t>必須說出的祕密！：兒童自我保護繪本</t>
  </si>
  <si>
    <t>施耐庵</t>
  </si>
  <si>
    <t>人類文化</t>
  </si>
  <si>
    <t>孩子最好奇十萬個為什麼：身體奧秘</t>
  </si>
  <si>
    <t>王永慧</t>
  </si>
  <si>
    <t>認識臺灣：臺灣民俗典故</t>
  </si>
  <si>
    <t>陳馨儀</t>
  </si>
  <si>
    <t>羅貫中</t>
  </si>
  <si>
    <t>曹雪芹</t>
  </si>
  <si>
    <t>吳承恩</t>
  </si>
  <si>
    <t>看故事學語文：寓言故事造句</t>
  </si>
  <si>
    <t>人類文化編輯部</t>
  </si>
  <si>
    <t>寶貝成長故事集：孔融讓梨</t>
  </si>
  <si>
    <t>小紅花童書工作室</t>
  </si>
  <si>
    <t>地圖拼圖：世界地圖</t>
  </si>
  <si>
    <t>世界國旗圖鑑</t>
  </si>
  <si>
    <t>原京子</t>
  </si>
  <si>
    <t>我的爸爸是消防隊員</t>
  </si>
  <si>
    <t>平田昌廣</t>
  </si>
  <si>
    <t>台灣東方</t>
  </si>
  <si>
    <t>書寶寶</t>
  </si>
  <si>
    <t>杉山佳奈代</t>
  </si>
  <si>
    <t>幸福的大桌子</t>
  </si>
  <si>
    <t>森山京</t>
  </si>
  <si>
    <t>你會上學校的廁所嗎？</t>
  </si>
  <si>
    <t>村上八千世</t>
  </si>
  <si>
    <t>什麼都不怕</t>
  </si>
  <si>
    <t>哲也</t>
  </si>
  <si>
    <t>隔壁的貍貓</t>
  </si>
  <si>
    <t>瀨名惠子</t>
  </si>
  <si>
    <t>酷老師逛動物園</t>
  </si>
  <si>
    <t>高樓方子</t>
  </si>
  <si>
    <t>國語日報出版中心</t>
  </si>
  <si>
    <t>國語日報</t>
  </si>
  <si>
    <t>象爸的背影</t>
  </si>
  <si>
    <t>親子天下</t>
  </si>
  <si>
    <t>陳郁如</t>
  </si>
  <si>
    <t>蜜雪兒・胡慈</t>
  </si>
  <si>
    <t>字畝文化</t>
  </si>
  <si>
    <t>亞平</t>
  </si>
  <si>
    <t>島國的孩子</t>
  </si>
  <si>
    <t>朱諾．狄亞茲</t>
  </si>
  <si>
    <t>時報出版</t>
  </si>
  <si>
    <t>小天下</t>
  </si>
  <si>
    <t>冰海小鯨</t>
  </si>
  <si>
    <t>香川茂</t>
  </si>
  <si>
    <t>世界上最孤獨的鯨魚</t>
  </si>
  <si>
    <t>馬丁．巴茲塞特</t>
  </si>
  <si>
    <t>步步</t>
  </si>
  <si>
    <t>貝蒂‧麥唐納</t>
  </si>
  <si>
    <t>小麥田</t>
  </si>
  <si>
    <t>超狗神探：複製邪惡貓</t>
  </si>
  <si>
    <t>戴夫‧皮爾奇</t>
  </si>
  <si>
    <t>小皇冠文化</t>
  </si>
  <si>
    <t>合計</t>
  </si>
  <si>
    <t>說明：</t>
  </si>
  <si>
    <t>臺南市108學年度國民中小學圖書採購書單</t>
  </si>
  <si>
    <t>(國家)</t>
  </si>
  <si>
    <t>(臺幣)</t>
  </si>
  <si>
    <t>01搶救大灰鯨：看因紐特人如何幫動物朋友脫困</t>
  </si>
  <si>
    <t>02黃色小鴨躲颱風：看設計團隊如何保護巨大藝術品</t>
  </si>
  <si>
    <t>03藏羚羊的回家之路：看青藏鐵路如何維護動物遷徙</t>
  </si>
  <si>
    <t>04火車鑽進地底下：看工程師如何打造世界第一條地鐵</t>
  </si>
  <si>
    <t>05 拯救地底足球隊：看國際救援隊如何搶救受困的泰國少年</t>
  </si>
  <si>
    <t>06 工作象重回自然：看志工如何打造亞洲象的森林樂園</t>
  </si>
  <si>
    <t>07 不能再斜的比薩斜塔：看義大利數百年來如何拉直比薩斜塔</t>
  </si>
  <si>
    <t>08好高好高的台灣杉：看攝影團隊如何拍攝巨大的杉樹</t>
  </si>
  <si>
    <t>09 SOS！石油怪獸甦醒了 看人類如何化解史上最嚴重的漏油危機</t>
  </si>
  <si>
    <t>中國四大名著：兒童必讀名著 水滸傳</t>
  </si>
  <si>
    <t>中國四大名著：兒童必讀名著 三國演義</t>
  </si>
  <si>
    <t>中國四大名著：兒童必讀名著 紅樓夢</t>
  </si>
  <si>
    <t>中國四大名著：兒童必讀名著 西遊記</t>
  </si>
  <si>
    <t>300字小故事：100則品格力</t>
  </si>
  <si>
    <t>秋元 康</t>
  </si>
  <si>
    <t>仙靈傳奇套書：詩魂/詞靈/畫仙（共3冊）</t>
  </si>
  <si>
    <t>露西實驗室1-3套書</t>
  </si>
  <si>
    <t>共4冊</t>
  </si>
  <si>
    <t>狐狸澡堂2：誰要吃飯糰子?</t>
  </si>
  <si>
    <t>狐狸澡堂1：誰闖進來了?</t>
  </si>
  <si>
    <t>世界的孩子，不一樣的生活：來自7個國家的7個孩子，食衣住行都不同的一天</t>
  </si>
  <si>
    <t>麥特‧拉莫斯 </t>
  </si>
  <si>
    <t>國語日報 </t>
  </si>
  <si>
    <t>　路易絲•史比爾斯布里</t>
  </si>
  <si>
    <t>活了100萬次的貓</t>
  </si>
  <si>
    <t>佐野洋子 </t>
  </si>
  <si>
    <t>皮克威克奶奶2神奇魔法藥方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</si>
  <si>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</si>
  <si>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</si>
  <si>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</si>
  <si>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</si>
  <si>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</si>
  <si>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8.如學校有採購教師用書，請於備註欄簡述配合之學習領域或課程主題。</t>
  </si>
  <si>
    <t>Elmer</t>
  </si>
  <si>
    <t>鄭慧慈</t>
    <phoneticPr fontId="2" type="noConversion"/>
  </si>
  <si>
    <t>天下文化</t>
    <phoneticPr fontId="2" type="noConversion"/>
  </si>
  <si>
    <t>阿拉伯奇想千年</t>
    <phoneticPr fontId="2" type="noConversion"/>
  </si>
  <si>
    <t>是</t>
    <phoneticPr fontId="2" type="noConversion"/>
  </si>
  <si>
    <t>廣嶋玲子</t>
    <phoneticPr fontId="2" type="noConversion"/>
  </si>
  <si>
    <t>神奇柑仔店系列1～4（共四冊）</t>
    <phoneticPr fontId="2" type="noConversion"/>
  </si>
  <si>
    <t>親子天下</t>
    <phoneticPr fontId="2" type="noConversion"/>
  </si>
  <si>
    <t>台灣</t>
    <phoneticPr fontId="2" type="noConversion"/>
  </si>
  <si>
    <t>有誰聽到座頭鯨在唱歌</t>
    <phoneticPr fontId="2" type="noConversion"/>
  </si>
  <si>
    <t>字畝文化</t>
    <phoneticPr fontId="2" type="noConversion"/>
  </si>
  <si>
    <t>世界第一位樹醫生：約翰‧戴維（John Davey）</t>
    <phoneticPr fontId="2" type="noConversion"/>
  </si>
  <si>
    <t> 張文亮 </t>
    <phoneticPr fontId="2" type="noConversion"/>
  </si>
  <si>
    <t>愛說故事的科學家張文亮：蜘蛛人．龍貓也不知道的祕密</t>
    <phoneticPr fontId="2" type="noConversion"/>
  </si>
  <si>
    <t>國語日報</t>
    <phoneticPr fontId="2" type="noConversion"/>
  </si>
  <si>
    <t>【世界中的孩子】系列（共4冊）</t>
    <phoneticPr fontId="2" type="noConversion"/>
  </si>
  <si>
    <t>小熊貝魯和小小蟲達達全集(五冊)</t>
    <phoneticPr fontId="2" type="noConversion"/>
  </si>
  <si>
    <t>美國</t>
    <phoneticPr fontId="2" type="noConversion"/>
  </si>
  <si>
    <t>First the Egg</t>
    <phoneticPr fontId="2" type="noConversion"/>
  </si>
  <si>
    <t>My Lucky Day</t>
    <phoneticPr fontId="2" type="noConversion"/>
  </si>
  <si>
    <t>Puffin</t>
    <phoneticPr fontId="2" type="noConversion"/>
  </si>
  <si>
    <t>美國</t>
    <phoneticPr fontId="2" type="noConversion"/>
  </si>
  <si>
    <t>Seeger, Laura Vaccaro</t>
    <phoneticPr fontId="2" type="noConversion"/>
  </si>
  <si>
    <t>Roaring Brook</t>
    <phoneticPr fontId="2" type="noConversion"/>
  </si>
  <si>
    <t>ROSIES WALK</t>
    <phoneticPr fontId="2" type="noConversion"/>
  </si>
  <si>
    <t>Hutchins, Pat</t>
    <phoneticPr fontId="2" type="noConversion"/>
  </si>
  <si>
    <t>美國</t>
    <phoneticPr fontId="2" type="noConversion"/>
  </si>
  <si>
    <t>Kasza, Keiko</t>
    <phoneticPr fontId="2" type="noConversion"/>
  </si>
  <si>
    <t>七堂課拍好微電影</t>
    <phoneticPr fontId="4" type="noConversion"/>
  </si>
  <si>
    <t>泰德．瓊斯、克里斯．派特摩</t>
    <phoneticPr fontId="4" type="noConversion"/>
  </si>
  <si>
    <t>創意市集</t>
    <phoneticPr fontId="4" type="noConversion"/>
  </si>
  <si>
    <t>否</t>
    <phoneticPr fontId="2" type="noConversion"/>
  </si>
  <si>
    <t>否</t>
    <phoneticPr fontId="2" type="noConversion"/>
  </si>
  <si>
    <t>我們班的心事(新版)</t>
    <phoneticPr fontId="5" type="noConversion"/>
  </si>
  <si>
    <t>賈桂琳．威爾森</t>
    <phoneticPr fontId="5" type="noConversion"/>
  </si>
  <si>
    <t>小天下</t>
    <phoneticPr fontId="5" type="noConversion"/>
  </si>
  <si>
    <t>臺灣</t>
    <phoneticPr fontId="2" type="noConversion"/>
  </si>
  <si>
    <t>畢業製作與微電影創作</t>
    <phoneticPr fontId="4" type="noConversion"/>
  </si>
  <si>
    <t>李昱宏</t>
    <phoneticPr fontId="4" type="noConversion"/>
  </si>
  <si>
    <t>五南</t>
    <phoneticPr fontId="4" type="noConversion"/>
  </si>
  <si>
    <t xml:space="preserve">吹口哨的孩子王 </t>
    <phoneticPr fontId="5" type="noConversion"/>
  </si>
  <si>
    <t>重松清</t>
    <phoneticPr fontId="5" type="noConversion"/>
  </si>
  <si>
    <t>臺灣</t>
    <phoneticPr fontId="2" type="noConversion"/>
  </si>
  <si>
    <t>定格動畫 Stop-Motion Animation(第二版)</t>
    <phoneticPr fontId="2" type="noConversion"/>
  </si>
  <si>
    <t>張曉葉、鄭夢帥、曹雷</t>
    <phoneticPr fontId="4" type="noConversion"/>
  </si>
  <si>
    <t>拓客(上奇)</t>
    <phoneticPr fontId="4" type="noConversion"/>
  </si>
  <si>
    <t>悄悄話派對（新版）</t>
    <phoneticPr fontId="5" type="noConversion"/>
  </si>
  <si>
    <t>貓咪木乃伊（新版）</t>
    <phoneticPr fontId="5" type="noConversion"/>
  </si>
  <si>
    <t>小麻煩</t>
    <phoneticPr fontId="5" type="noConversion"/>
  </si>
  <si>
    <t>林世仁</t>
    <phoneticPr fontId="5" type="noConversion"/>
  </si>
  <si>
    <t>便當尋人啟事</t>
    <phoneticPr fontId="5" type="noConversion"/>
  </si>
  <si>
    <t>瑪塔．納西罕</t>
    <phoneticPr fontId="5" type="noConversion"/>
  </si>
  <si>
    <t>追光少年</t>
    <phoneticPr fontId="5" type="noConversion"/>
  </si>
  <si>
    <t>林滿秋</t>
    <phoneticPr fontId="5" type="noConversion"/>
  </si>
  <si>
    <t>媽媽的座頭鯨</t>
    <phoneticPr fontId="5" type="noConversion"/>
  </si>
  <si>
    <t>侯維玲</t>
    <phoneticPr fontId="5" type="noConversion"/>
  </si>
  <si>
    <t>紐伯瑞文學獎精選套書5：改變世界的超能力
(13歲的超能力+鉛十字架的祕密+幸運乘3+木偶師)</t>
    <phoneticPr fontId="2" type="noConversion"/>
  </si>
  <si>
    <t>英格麗．羅艾非
席拉．唐納琪
蘿拉．愛米．舒麗茲</t>
    <phoneticPr fontId="2" type="noConversion"/>
  </si>
  <si>
    <t>紐伯瑞文學獎精選套書4：翻轉生命的奇蹟
(達爾文女孩＋再見木瓜樹＋尋找阿嘉莎＋飛越戰火的女孩)</t>
    <phoneticPr fontId="2" type="noConversion"/>
  </si>
  <si>
    <t>賈桂琳‧凱利
賴曇荷
艾米‧汀柏蕾
金柏莉．布魯貝克．伯萊德利</t>
    <phoneticPr fontId="2" type="noConversion"/>
  </si>
  <si>
    <t>小天下</t>
    <phoneticPr fontId="5" type="noConversion"/>
  </si>
  <si>
    <t>嘿！有人在聽嗎？</t>
    <phoneticPr fontId="2" type="noConversion"/>
  </si>
  <si>
    <t>艾琳．恩特拉達．凱莉</t>
    <phoneticPr fontId="2" type="noConversion"/>
  </si>
  <si>
    <t>拯救貓頭鷹(新版)</t>
    <phoneticPr fontId="2" type="noConversion"/>
  </si>
  <si>
    <t>卡爾‧希亞森</t>
    <phoneticPr fontId="2" type="noConversion"/>
  </si>
  <si>
    <t>紐伯瑞文學獎精選套書3：青春與友誼同行
(拯救貓頭鷹+送報生的夏天+嘿！有人在聽嗎？)</t>
    <phoneticPr fontId="2" type="noConversion"/>
  </si>
  <si>
    <t>卡爾．希亞森
凡斯．瓦特
艾琳．恩特拉達．凱莉</t>
    <phoneticPr fontId="2" type="noConversion"/>
  </si>
  <si>
    <t>紐伯瑞文學獎精選套書2：用文學體驗人生
(木屋下的守護者+月夜仙蹤+鯨武士)</t>
    <phoneticPr fontId="5" type="noConversion"/>
  </si>
  <si>
    <t>凱蒂．阿貝特、林珮思、瑪姬˙佩魯絲</t>
    <phoneticPr fontId="5" type="noConversion"/>
  </si>
  <si>
    <t>紐伯瑞文學獎精選套書1：給孩子生命往前的智慧與力量
(二號教室的一年+打斷史達林的鼻子+八號出口的猩猩)</t>
    <phoneticPr fontId="5" type="noConversion"/>
  </si>
  <si>
    <t>凱文．漢克斯
凱瑟琳．艾波蓋特
尤金．葉爾欽</t>
    <phoneticPr fontId="5" type="noConversion"/>
  </si>
  <si>
    <t>共3冊</t>
    <phoneticPr fontId="2" type="noConversion"/>
  </si>
  <si>
    <t>共5冊</t>
    <phoneticPr fontId="2" type="noConversion"/>
  </si>
  <si>
    <t>共4冊</t>
    <phoneticPr fontId="2" type="noConversion"/>
  </si>
  <si>
    <t>故事飛行船套書：小學生的第一套橋梁書１</t>
  </si>
  <si>
    <t>是</t>
    <phoneticPr fontId="5" type="noConversion"/>
  </si>
  <si>
    <t>故事飛行船套書：小學生的第一套橋梁書2</t>
  </si>
  <si>
    <t>北川千春, 湯本香樹實, 村上詩子, 宮澤賢治</t>
  </si>
  <si>
    <t>台灣</t>
    <phoneticPr fontId="5" type="noConversion"/>
  </si>
  <si>
    <t>人體大遊歷03：腸病毒大進擊</t>
  </si>
  <si>
    <t>陳月文;方恩真-作;黃志民;張瓊瑤-繪</t>
  </si>
  <si>
    <t>小魯</t>
    <phoneticPr fontId="5" type="noConversion"/>
  </si>
  <si>
    <t>否</t>
    <phoneticPr fontId="5" type="noConversion"/>
  </si>
  <si>
    <t>孩子的第一套「學思達小學堂」繪本 (共5冊)</t>
  </si>
  <si>
    <t>張輝誠 </t>
  </si>
  <si>
    <t>親子天下</t>
    <phoneticPr fontId="5" type="noConversion"/>
  </si>
  <si>
    <t>葛瑞格．皮佐利 </t>
  </si>
  <si>
    <t>故事學：學校沒教，你也要會的表達力</t>
  </si>
  <si>
    <t> 歐陽立中 </t>
  </si>
  <si>
    <t> 梅麗莎．希金斯</t>
  </si>
  <si>
    <t>和平國際</t>
  </si>
  <si>
    <t>討厭的人都跌倒吧</t>
    <phoneticPr fontId="5" type="noConversion"/>
  </si>
  <si>
    <t> 吉竹伸介</t>
  </si>
  <si>
    <t>三采</t>
  </si>
  <si>
    <t>看得到？還是看不到？</t>
    <phoneticPr fontId="5" type="noConversion"/>
  </si>
  <si>
    <t>未來是這樣嗎?不一定喔!</t>
  </si>
  <si>
    <t>最棒的禮物</t>
  </si>
  <si>
    <t>賴馬</t>
  </si>
  <si>
    <t>主動的善意是友誼的開始</t>
    <phoneticPr fontId="5" type="noConversion"/>
  </si>
  <si>
    <t> 朴智延 </t>
  </si>
  <si>
    <t>大穎文化</t>
  </si>
  <si>
    <t>三隻小狼和大壞豬</t>
    <phoneticPr fontId="2" type="noConversion"/>
  </si>
  <si>
    <t>尤金．崔維查 </t>
  </si>
  <si>
    <t>遠流</t>
  </si>
  <si>
    <t>故事臺灣史：10個翻轉臺灣的關鍵時刻</t>
  </si>
  <si>
    <t>故事，寫給所有人的歷史團隊</t>
  </si>
  <si>
    <t> 諸富祥彥, 今泉忠明, 國崎信江 </t>
  </si>
  <si>
    <t>小熊出版</t>
  </si>
  <si>
    <t>這是給你的故事</t>
    <phoneticPr fontId="2" type="noConversion"/>
  </si>
  <si>
    <t>小魯</t>
    <phoneticPr fontId="5" type="noConversion"/>
  </si>
  <si>
    <t>不！我不喜歡被捉弄</t>
    <phoneticPr fontId="2" type="noConversion"/>
  </si>
  <si>
    <t>否</t>
    <phoneticPr fontId="5" type="noConversion"/>
  </si>
  <si>
    <t>這個時候怎麼辦？小學生應該懂的生活常識</t>
    <phoneticPr fontId="5" type="noConversion"/>
  </si>
  <si>
    <t>台灣</t>
    <phoneticPr fontId="5" type="noConversion"/>
  </si>
  <si>
    <t>否</t>
    <phoneticPr fontId="5" type="noConversion"/>
  </si>
  <si>
    <t>烏爾夫．尼爾森, 戶田和代, 岡部理佳</t>
  </si>
  <si>
    <t>校名：台南市南化國小</t>
    <phoneticPr fontId="5" type="noConversion"/>
  </si>
  <si>
    <t>填表人：王怡樺                        教務主任：劉妙佳                                    校長：李世賢</t>
    <phoneticPr fontId="2" type="noConversion"/>
  </si>
  <si>
    <t>連絡電話：06-5771118#206</t>
    <phoneticPr fontId="2" type="noConversion"/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</si>
  <si>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5" type="noConversion"/>
  </si>
  <si>
    <t>學校班級最高學生數( 21 )人</t>
    <phoneticPr fontId="2" type="noConversion"/>
  </si>
  <si>
    <r>
      <t>7.班級用書界定為單一圖書購買冊數達到</t>
    </r>
    <r>
      <rPr>
        <b/>
        <sz val="14"/>
        <color theme="1"/>
        <rFont val="標楷體"/>
        <family val="4"/>
        <charset val="136"/>
      </rPr>
      <t>學校班級最高學生數</t>
    </r>
    <r>
      <rPr>
        <sz val="12"/>
        <color theme="1"/>
        <rFont val="標楷體"/>
        <family val="4"/>
        <charset val="136"/>
      </rPr>
      <t>(含)以上皆屬之。</t>
    </r>
  </si>
  <si>
    <t>好好讀小學堂 孩子的第一套橋梁書：寵物功夫學校、糞金龜的成長日記、我和我的喜鵲鄰居、幸福的小豬</t>
  </si>
  <si>
    <t>信誼</t>
  </si>
  <si>
    <t>台灣</t>
    <phoneticPr fontId="5" type="noConversion"/>
  </si>
  <si>
    <t>是</t>
    <phoneticPr fontId="5" type="noConversion"/>
  </si>
  <si>
    <t>否</t>
    <phoneticPr fontId="5" type="noConversion"/>
  </si>
  <si>
    <t>否</t>
    <phoneticPr fontId="5" type="noConversion"/>
  </si>
  <si>
    <r>
      <t>林哲璋</t>
    </r>
    <r>
      <rPr>
        <sz val="10"/>
        <color rgb="FF666666"/>
        <rFont val="標楷體"/>
        <family val="4"/>
        <charset val="136"/>
      </rPr>
      <t xml:space="preserve">, </t>
    </r>
    <r>
      <rPr>
        <sz val="10"/>
        <color rgb="FF333333"/>
        <rFont val="標楷體"/>
        <family val="4"/>
        <charset val="136"/>
      </rPr>
      <t>林秀穗</t>
    </r>
    <r>
      <rPr>
        <sz val="10"/>
        <color rgb="FF666666"/>
        <rFont val="標楷體"/>
        <family val="4"/>
        <charset val="136"/>
      </rPr>
      <t xml:space="preserve">, </t>
    </r>
    <r>
      <rPr>
        <sz val="10"/>
        <color rgb="FF333333"/>
        <rFont val="標楷體"/>
        <family val="4"/>
        <charset val="136"/>
      </rPr>
      <t>陳怡霖</t>
    </r>
    <r>
      <rPr>
        <sz val="10"/>
        <color rgb="FF666666"/>
        <rFont val="標楷體"/>
        <family val="4"/>
        <charset val="136"/>
      </rPr>
      <t xml:space="preserve">, </t>
    </r>
    <r>
      <rPr>
        <sz val="10"/>
        <color rgb="FF333333"/>
        <rFont val="標楷體"/>
        <family val="4"/>
        <charset val="136"/>
      </rPr>
      <t>林鍾隆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</si>
</sst>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_ "/>
    <numFmt numFmtId="178" formatCode="#,##0_);[Red]\(#,##0\)"/>
  </numFmts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8"/>
      <color theme="1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3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0"/>
      <color rgb="FF333333"/>
      <name val="標楷體"/>
      <family val="4"/>
      <charset val="136"/>
    </font>
    <font>
      <sz val="10"/>
      <color rgb="FF666666"/>
      <name val="標楷體"/>
      <family val="4"/>
      <charset val="136"/>
    </font>
    <font>
      <sz val="12"/>
      <color rgb="FF444444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rgb="FF333333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1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1" fillId="0" borderId="11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177" fontId="1" fillId="0" borderId="2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176" fontId="1" fillId="0" borderId="1" xfId="0" applyNumberFormat="1" applyFont="1" applyBorder="1">
      <alignment vertical="center"/>
    </xf>
    <xf numFmtId="0" fontId="1" fillId="0" borderId="23" xfId="0" applyFont="1" applyFill="1" applyBorder="1" applyAlignment="1">
      <alignment horizontal="left" vertical="center" wrapText="1"/>
    </xf>
    <xf numFmtId="177" fontId="1" fillId="0" borderId="23" xfId="0" applyNumberFormat="1" applyFont="1" applyBorder="1" applyAlignment="1">
      <alignment horizontal="left" vertical="center"/>
    </xf>
    <xf numFmtId="178" fontId="1" fillId="0" borderId="23" xfId="0" applyNumberFormat="1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horizontal="left" vertical="center" wrapText="1"/>
    </xf>
    <xf numFmtId="0" fontId="1" fillId="0" borderId="23" xfId="0" applyFont="1" applyBorder="1" applyAlignment="1">
      <alignment vertical="center" wrapText="1"/>
    </xf>
    <xf numFmtId="0" fontId="1" fillId="0" borderId="23" xfId="0" applyFont="1" applyFill="1" applyBorder="1" applyAlignment="1">
      <alignment vertical="center" wrapText="1"/>
    </xf>
    <xf numFmtId="0" fontId="1" fillId="0" borderId="23" xfId="0" applyFont="1" applyBorder="1" applyAlignment="1">
      <alignment vertical="center"/>
    </xf>
    <xf numFmtId="0" fontId="1" fillId="0" borderId="23" xfId="0" applyFont="1" applyBorder="1">
      <alignment vertical="center"/>
    </xf>
    <xf numFmtId="0" fontId="1" fillId="0" borderId="23" xfId="0" applyFont="1" applyFill="1" applyBorder="1" applyAlignment="1">
      <alignment horizontal="center" vertical="center"/>
    </xf>
    <xf numFmtId="177" fontId="1" fillId="0" borderId="23" xfId="0" applyNumberFormat="1" applyFont="1" applyFill="1" applyBorder="1" applyAlignment="1">
      <alignment horizontal="left" vertical="center"/>
    </xf>
    <xf numFmtId="0" fontId="1" fillId="0" borderId="23" xfId="0" applyFont="1" applyFill="1" applyBorder="1">
      <alignment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>
      <alignment vertical="center"/>
    </xf>
    <xf numFmtId="0" fontId="8" fillId="0" borderId="0" xfId="0" applyFont="1">
      <alignment vertical="center"/>
    </xf>
    <xf numFmtId="0" fontId="10" fillId="0" borderId="23" xfId="0" applyFont="1" applyBorder="1">
      <alignment vertical="center"/>
    </xf>
    <xf numFmtId="177" fontId="11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3" fillId="0" borderId="23" xfId="0" applyFont="1" applyBorder="1">
      <alignment vertical="center"/>
    </xf>
    <xf numFmtId="0" fontId="1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tabSelected="1" topLeftCell="A22" zoomScaleNormal="100" workbookViewId="0">
      <selection activeCell="A33" sqref="A33:XFD44"/>
    </sheetView>
  </sheetViews>
  <sheetFormatPr defaultColWidth="8.875" defaultRowHeight="16.5" x14ac:dyDescent="0.25"/>
  <cols>
    <col min="1" max="1" width="8.875" style="1"/>
    <col min="2" max="2" width="36.875" style="1" customWidth="1"/>
    <col min="3" max="3" width="27.125" style="1" customWidth="1"/>
    <col min="4" max="4" width="37" style="1" customWidth="1"/>
    <col min="5" max="5" width="10.125" style="1" customWidth="1"/>
    <col min="6" max="6" width="19.125" style="1" customWidth="1"/>
    <col min="7" max="7" width="10.625" style="1" customWidth="1"/>
    <col min="8" max="8" width="9.875" style="1" customWidth="1"/>
    <col min="9" max="9" width="10.75" style="19" customWidth="1"/>
    <col min="10" max="10" width="10" style="1" customWidth="1"/>
    <col min="11" max="11" width="11.75" style="1" customWidth="1"/>
    <col min="12" max="12" width="10.875" style="1" customWidth="1"/>
    <col min="13" max="13" width="5.125" style="1" customWidth="1"/>
    <col min="14" max="14" width="4.875" style="1" customWidth="1"/>
    <col min="15" max="16384" width="8.875" style="1"/>
  </cols>
  <sheetData>
    <row r="1" spans="1:14" ht="24.6" customHeight="1" x14ac:dyDescent="0.25">
      <c r="A1" s="62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/>
    </row>
    <row r="2" spans="1:14" ht="26.25" thickBot="1" x14ac:dyDescent="0.3">
      <c r="A2" s="65" t="s">
        <v>271</v>
      </c>
      <c r="B2" s="66"/>
      <c r="C2" s="66"/>
      <c r="D2" s="66"/>
      <c r="E2" s="67"/>
      <c r="F2" s="66"/>
      <c r="G2" s="66"/>
      <c r="H2" s="66"/>
      <c r="I2" s="66"/>
      <c r="J2" s="66"/>
      <c r="K2" s="67"/>
      <c r="L2" s="67"/>
      <c r="M2" s="66"/>
      <c r="N2" s="68"/>
    </row>
    <row r="3" spans="1:14" ht="17.25" thickBot="1" x14ac:dyDescent="0.3">
      <c r="A3" s="69" t="s">
        <v>0</v>
      </c>
      <c r="B3" s="69" t="s">
        <v>1</v>
      </c>
      <c r="C3" s="69" t="s">
        <v>2</v>
      </c>
      <c r="D3" s="70" t="s">
        <v>3</v>
      </c>
      <c r="E3" s="5" t="s">
        <v>4</v>
      </c>
      <c r="F3" s="71" t="s">
        <v>5</v>
      </c>
      <c r="G3" s="69" t="s">
        <v>6</v>
      </c>
      <c r="H3" s="8" t="s">
        <v>7</v>
      </c>
      <c r="I3" s="69" t="s">
        <v>8</v>
      </c>
      <c r="J3" s="10" t="s">
        <v>9</v>
      </c>
      <c r="K3" s="12" t="s">
        <v>10</v>
      </c>
      <c r="L3" s="13" t="s">
        <v>9</v>
      </c>
      <c r="M3" s="71" t="s">
        <v>11</v>
      </c>
      <c r="N3" s="69"/>
    </row>
    <row r="4" spans="1:14" ht="17.25" thickBot="1" x14ac:dyDescent="0.3">
      <c r="A4" s="69"/>
      <c r="B4" s="69"/>
      <c r="C4" s="69"/>
      <c r="D4" s="70"/>
      <c r="E4" s="6"/>
      <c r="F4" s="71"/>
      <c r="G4" s="69"/>
      <c r="H4" s="9"/>
      <c r="I4" s="69"/>
      <c r="J4" s="3"/>
      <c r="K4" s="14"/>
      <c r="L4" s="15"/>
      <c r="M4" s="71"/>
      <c r="N4" s="69"/>
    </row>
    <row r="5" spans="1:14" ht="17.25" thickBot="1" x14ac:dyDescent="0.3">
      <c r="A5" s="69"/>
      <c r="B5" s="69"/>
      <c r="C5" s="69"/>
      <c r="D5" s="70"/>
      <c r="E5" s="7" t="s">
        <v>116</v>
      </c>
      <c r="F5" s="71"/>
      <c r="G5" s="69"/>
      <c r="H5" s="2" t="s">
        <v>117</v>
      </c>
      <c r="I5" s="69"/>
      <c r="J5" s="11" t="s">
        <v>12</v>
      </c>
      <c r="K5" s="16" t="s">
        <v>13</v>
      </c>
      <c r="L5" s="17" t="s">
        <v>14</v>
      </c>
      <c r="M5" s="71"/>
      <c r="N5" s="69"/>
    </row>
    <row r="6" spans="1:14" ht="26.45" customHeight="1" thickBot="1" x14ac:dyDescent="0.3">
      <c r="A6" s="25">
        <v>1</v>
      </c>
      <c r="B6" s="20" t="s">
        <v>15</v>
      </c>
      <c r="C6" s="29" t="s">
        <v>16</v>
      </c>
      <c r="D6" s="29" t="s">
        <v>17</v>
      </c>
      <c r="E6" s="2" t="s">
        <v>18</v>
      </c>
      <c r="F6" s="31">
        <v>9780590431620</v>
      </c>
      <c r="G6" s="29">
        <v>1</v>
      </c>
      <c r="H6" s="29">
        <v>245</v>
      </c>
      <c r="I6" s="29">
        <v>245</v>
      </c>
      <c r="J6" s="29" t="s">
        <v>19</v>
      </c>
      <c r="K6" s="2" t="s">
        <v>19</v>
      </c>
      <c r="L6" s="2" t="s">
        <v>19</v>
      </c>
      <c r="M6" s="56"/>
      <c r="N6" s="56"/>
    </row>
    <row r="7" spans="1:14" ht="23.45" customHeight="1" thickBot="1" x14ac:dyDescent="0.3">
      <c r="A7" s="25">
        <v>2</v>
      </c>
      <c r="B7" s="20" t="s">
        <v>20</v>
      </c>
      <c r="C7" s="4" t="s">
        <v>21</v>
      </c>
      <c r="D7" s="28" t="s">
        <v>22</v>
      </c>
      <c r="E7" s="29" t="s">
        <v>18</v>
      </c>
      <c r="F7" s="31">
        <v>9780330516891</v>
      </c>
      <c r="G7" s="29">
        <v>1</v>
      </c>
      <c r="H7" s="29">
        <v>398</v>
      </c>
      <c r="I7" s="29">
        <v>398</v>
      </c>
      <c r="J7" s="29" t="s">
        <v>19</v>
      </c>
      <c r="K7" s="29" t="s">
        <v>19</v>
      </c>
      <c r="L7" s="29" t="s">
        <v>19</v>
      </c>
      <c r="M7" s="56"/>
      <c r="N7" s="56"/>
    </row>
    <row r="8" spans="1:14" ht="27" customHeight="1" thickBot="1" x14ac:dyDescent="0.3">
      <c r="A8" s="25">
        <v>3</v>
      </c>
      <c r="B8" s="20" t="s">
        <v>23</v>
      </c>
      <c r="C8" s="28" t="s">
        <v>24</v>
      </c>
      <c r="D8" s="28" t="s">
        <v>25</v>
      </c>
      <c r="E8" s="29" t="s">
        <v>18</v>
      </c>
      <c r="F8" s="31">
        <v>9780698116498</v>
      </c>
      <c r="G8" s="29">
        <v>1</v>
      </c>
      <c r="H8" s="29">
        <v>245</v>
      </c>
      <c r="I8" s="29">
        <v>245</v>
      </c>
      <c r="J8" s="29" t="s">
        <v>19</v>
      </c>
      <c r="K8" s="29" t="s">
        <v>19</v>
      </c>
      <c r="L8" s="29" t="s">
        <v>19</v>
      </c>
      <c r="M8" s="56"/>
      <c r="N8" s="56"/>
    </row>
    <row r="9" spans="1:14" ht="21" customHeight="1" thickBot="1" x14ac:dyDescent="0.3">
      <c r="A9" s="25">
        <v>4</v>
      </c>
      <c r="B9" s="20" t="s">
        <v>26</v>
      </c>
      <c r="C9" s="28" t="s">
        <v>27</v>
      </c>
      <c r="D9" s="28" t="s">
        <v>28</v>
      </c>
      <c r="E9" s="29" t="s">
        <v>18</v>
      </c>
      <c r="F9" s="31">
        <v>9781442420038</v>
      </c>
      <c r="G9" s="29">
        <v>1</v>
      </c>
      <c r="H9" s="29">
        <v>280</v>
      </c>
      <c r="I9" s="29">
        <v>280</v>
      </c>
      <c r="J9" s="29" t="s">
        <v>19</v>
      </c>
      <c r="K9" s="29" t="s">
        <v>19</v>
      </c>
      <c r="L9" s="29" t="s">
        <v>19</v>
      </c>
      <c r="M9" s="56"/>
      <c r="N9" s="56"/>
    </row>
    <row r="10" spans="1:14" ht="23.45" customHeight="1" thickBot="1" x14ac:dyDescent="0.3">
      <c r="A10" s="25">
        <v>5</v>
      </c>
      <c r="B10" s="20" t="s">
        <v>29</v>
      </c>
      <c r="C10" s="28" t="s">
        <v>30</v>
      </c>
      <c r="D10" s="28" t="s">
        <v>31</v>
      </c>
      <c r="E10" s="29" t="s">
        <v>18</v>
      </c>
      <c r="F10" s="31">
        <v>9781406353433</v>
      </c>
      <c r="G10" s="29">
        <v>1</v>
      </c>
      <c r="H10" s="29">
        <v>450</v>
      </c>
      <c r="I10" s="29">
        <v>450</v>
      </c>
      <c r="J10" s="29" t="s">
        <v>19</v>
      </c>
      <c r="K10" s="29" t="s">
        <v>19</v>
      </c>
      <c r="L10" s="29" t="s">
        <v>19</v>
      </c>
      <c r="M10" s="56"/>
      <c r="N10" s="56"/>
    </row>
    <row r="11" spans="1:14" ht="23.45" customHeight="1" thickBot="1" x14ac:dyDescent="0.3">
      <c r="A11" s="25">
        <v>6</v>
      </c>
      <c r="B11" s="20" t="s">
        <v>32</v>
      </c>
      <c r="C11" s="28" t="s">
        <v>33</v>
      </c>
      <c r="D11" s="28" t="s">
        <v>17</v>
      </c>
      <c r="E11" s="29" t="s">
        <v>18</v>
      </c>
      <c r="F11" s="31">
        <v>9780439858489</v>
      </c>
      <c r="G11" s="29">
        <v>1</v>
      </c>
      <c r="H11" s="29">
        <v>230</v>
      </c>
      <c r="I11" s="29">
        <v>230</v>
      </c>
      <c r="J11" s="29" t="s">
        <v>19</v>
      </c>
      <c r="K11" s="29" t="s">
        <v>19</v>
      </c>
      <c r="L11" s="29" t="s">
        <v>19</v>
      </c>
      <c r="M11" s="56"/>
      <c r="N11" s="56"/>
    </row>
    <row r="12" spans="1:14" ht="17.25" thickBot="1" x14ac:dyDescent="0.3">
      <c r="A12" s="25">
        <v>7</v>
      </c>
      <c r="B12" s="20" t="s">
        <v>34</v>
      </c>
      <c r="C12" s="28" t="s">
        <v>35</v>
      </c>
      <c r="D12" s="28" t="s">
        <v>36</v>
      </c>
      <c r="E12" s="29" t="s">
        <v>18</v>
      </c>
      <c r="F12" s="31">
        <v>9780062051851</v>
      </c>
      <c r="G12" s="29">
        <v>1</v>
      </c>
      <c r="H12" s="29">
        <v>630</v>
      </c>
      <c r="I12" s="29">
        <v>630</v>
      </c>
      <c r="J12" s="29" t="s">
        <v>19</v>
      </c>
      <c r="K12" s="29" t="s">
        <v>19</v>
      </c>
      <c r="L12" s="29" t="s">
        <v>19</v>
      </c>
      <c r="M12" s="56"/>
      <c r="N12" s="56"/>
    </row>
    <row r="13" spans="1:14" ht="17.25" thickBot="1" x14ac:dyDescent="0.3">
      <c r="A13" s="25">
        <v>8</v>
      </c>
      <c r="B13" s="20" t="s">
        <v>37</v>
      </c>
      <c r="C13" s="28" t="s">
        <v>38</v>
      </c>
      <c r="D13" s="28" t="s">
        <v>39</v>
      </c>
      <c r="E13" s="29" t="s">
        <v>18</v>
      </c>
      <c r="F13" s="31">
        <v>9780399240461</v>
      </c>
      <c r="G13" s="29">
        <v>1</v>
      </c>
      <c r="H13" s="29">
        <v>280</v>
      </c>
      <c r="I13" s="29">
        <v>280</v>
      </c>
      <c r="J13" s="29" t="s">
        <v>19</v>
      </c>
      <c r="K13" s="29" t="s">
        <v>19</v>
      </c>
      <c r="L13" s="29" t="s">
        <v>19</v>
      </c>
      <c r="M13" s="56"/>
      <c r="N13" s="56"/>
    </row>
    <row r="14" spans="1:14" ht="17.25" thickBot="1" x14ac:dyDescent="0.3">
      <c r="A14" s="25">
        <v>9</v>
      </c>
      <c r="B14" s="21" t="s">
        <v>151</v>
      </c>
      <c r="C14" s="28" t="s">
        <v>40</v>
      </c>
      <c r="D14" s="28" t="s">
        <v>41</v>
      </c>
      <c r="E14" s="29" t="s">
        <v>18</v>
      </c>
      <c r="F14" s="31">
        <v>9781783445653</v>
      </c>
      <c r="G14" s="29">
        <v>1</v>
      </c>
      <c r="H14" s="29">
        <v>450</v>
      </c>
      <c r="I14" s="29">
        <v>450</v>
      </c>
      <c r="J14" s="29" t="s">
        <v>19</v>
      </c>
      <c r="K14" s="29" t="s">
        <v>19</v>
      </c>
      <c r="L14" s="29" t="s">
        <v>19</v>
      </c>
      <c r="M14" s="56"/>
      <c r="N14" s="56"/>
    </row>
    <row r="15" spans="1:14" ht="17.25" thickBot="1" x14ac:dyDescent="0.3">
      <c r="A15" s="25">
        <v>10</v>
      </c>
      <c r="B15" s="26" t="s">
        <v>42</v>
      </c>
      <c r="C15" s="27" t="s">
        <v>43</v>
      </c>
      <c r="D15" s="27" t="s">
        <v>44</v>
      </c>
      <c r="E15" s="8" t="s">
        <v>18</v>
      </c>
      <c r="F15" s="32">
        <v>9780140501827</v>
      </c>
      <c r="G15" s="8">
        <v>1</v>
      </c>
      <c r="H15" s="8">
        <v>280</v>
      </c>
      <c r="I15" s="8">
        <v>280</v>
      </c>
      <c r="J15" s="8" t="s">
        <v>19</v>
      </c>
      <c r="K15" s="8" t="s">
        <v>19</v>
      </c>
      <c r="L15" s="8" t="s">
        <v>19</v>
      </c>
      <c r="M15" s="60"/>
      <c r="N15" s="60"/>
    </row>
    <row r="16" spans="1:14" ht="18" thickBot="1" x14ac:dyDescent="0.3">
      <c r="A16" s="25">
        <v>11</v>
      </c>
      <c r="B16" s="33" t="s">
        <v>170</v>
      </c>
      <c r="C16" s="34" t="s">
        <v>178</v>
      </c>
      <c r="D16" s="33" t="s">
        <v>171</v>
      </c>
      <c r="E16" s="35" t="s">
        <v>172</v>
      </c>
      <c r="F16" s="36">
        <v>9780142404560</v>
      </c>
      <c r="G16" s="29">
        <v>1</v>
      </c>
      <c r="H16" s="37">
        <v>245</v>
      </c>
      <c r="I16" s="37">
        <v>245</v>
      </c>
      <c r="J16" s="37" t="s">
        <v>19</v>
      </c>
      <c r="K16" s="37" t="s">
        <v>19</v>
      </c>
      <c r="L16" s="37" t="s">
        <v>19</v>
      </c>
      <c r="M16" s="56"/>
      <c r="N16" s="56"/>
    </row>
    <row r="17" spans="1:15" ht="18" thickBot="1" x14ac:dyDescent="0.3">
      <c r="A17" s="25">
        <v>12</v>
      </c>
      <c r="B17" s="33" t="s">
        <v>169</v>
      </c>
      <c r="C17" s="34" t="s">
        <v>173</v>
      </c>
      <c r="D17" s="33" t="s">
        <v>174</v>
      </c>
      <c r="E17" s="35" t="s">
        <v>168</v>
      </c>
      <c r="F17" s="36">
        <v>9781596432727</v>
      </c>
      <c r="G17" s="8">
        <v>1</v>
      </c>
      <c r="H17" s="37">
        <v>595</v>
      </c>
      <c r="I17" s="37">
        <v>595</v>
      </c>
      <c r="J17" s="37" t="s">
        <v>19</v>
      </c>
      <c r="K17" s="37" t="s">
        <v>19</v>
      </c>
      <c r="L17" s="37" t="s">
        <v>19</v>
      </c>
      <c r="M17" s="56"/>
      <c r="N17" s="56"/>
    </row>
    <row r="18" spans="1:15" ht="18" thickBot="1" x14ac:dyDescent="0.3">
      <c r="A18" s="25">
        <v>13</v>
      </c>
      <c r="B18" s="33" t="s">
        <v>175</v>
      </c>
      <c r="C18" s="34" t="s">
        <v>176</v>
      </c>
      <c r="D18" s="33" t="s">
        <v>17</v>
      </c>
      <c r="E18" s="35" t="s">
        <v>177</v>
      </c>
      <c r="F18" s="36">
        <v>9780020437505</v>
      </c>
      <c r="G18" s="29">
        <v>1</v>
      </c>
      <c r="H18" s="37">
        <v>280</v>
      </c>
      <c r="I18" s="37">
        <v>280</v>
      </c>
      <c r="J18" s="37" t="s">
        <v>19</v>
      </c>
      <c r="K18" s="37" t="s">
        <v>19</v>
      </c>
      <c r="L18" s="37" t="s">
        <v>19</v>
      </c>
      <c r="M18" s="56"/>
      <c r="N18" s="56"/>
      <c r="O18" s="1">
        <v>4608</v>
      </c>
    </row>
    <row r="19" spans="1:15" ht="17.25" thickBot="1" x14ac:dyDescent="0.3">
      <c r="A19" s="25">
        <v>14</v>
      </c>
      <c r="B19" s="30" t="s">
        <v>154</v>
      </c>
      <c r="C19" s="30" t="s">
        <v>152</v>
      </c>
      <c r="D19" s="30" t="s">
        <v>153</v>
      </c>
      <c r="E19" s="2" t="s">
        <v>47</v>
      </c>
      <c r="F19" s="38">
        <v>9789864790296</v>
      </c>
      <c r="G19" s="2">
        <v>1</v>
      </c>
      <c r="H19" s="2">
        <v>350</v>
      </c>
      <c r="I19" s="2">
        <v>350</v>
      </c>
      <c r="J19" s="2" t="s">
        <v>19</v>
      </c>
      <c r="K19" s="2" t="s">
        <v>19</v>
      </c>
      <c r="L19" s="2" t="s">
        <v>19</v>
      </c>
      <c r="M19" s="61"/>
      <c r="N19" s="61"/>
    </row>
    <row r="20" spans="1:15" ht="17.25" thickBot="1" x14ac:dyDescent="0.3">
      <c r="A20" s="25">
        <v>15</v>
      </c>
      <c r="B20" s="4" t="s">
        <v>157</v>
      </c>
      <c r="C20" s="4" t="s">
        <v>156</v>
      </c>
      <c r="D20" s="4" t="s">
        <v>158</v>
      </c>
      <c r="E20" s="22" t="s">
        <v>159</v>
      </c>
      <c r="F20" s="39">
        <v>4717211025864</v>
      </c>
      <c r="G20" s="22">
        <v>1</v>
      </c>
      <c r="H20" s="22">
        <v>1120</v>
      </c>
      <c r="I20" s="22">
        <v>1120</v>
      </c>
      <c r="J20" s="29" t="s">
        <v>155</v>
      </c>
      <c r="K20" s="29" t="s">
        <v>19</v>
      </c>
      <c r="L20" s="29" t="s">
        <v>19</v>
      </c>
      <c r="M20" s="23" t="s">
        <v>224</v>
      </c>
      <c r="N20" s="24"/>
    </row>
    <row r="21" spans="1:15" ht="17.25" thickBot="1" x14ac:dyDescent="0.3">
      <c r="A21" s="25">
        <v>16</v>
      </c>
      <c r="B21" s="4" t="s">
        <v>160</v>
      </c>
      <c r="C21" s="4" t="s">
        <v>163</v>
      </c>
      <c r="D21" s="4" t="s">
        <v>161</v>
      </c>
      <c r="E21" s="22" t="s">
        <v>159</v>
      </c>
      <c r="F21" s="40">
        <v>9789869369336</v>
      </c>
      <c r="G21" s="22">
        <v>1</v>
      </c>
      <c r="H21" s="22">
        <v>300</v>
      </c>
      <c r="I21" s="22">
        <v>300</v>
      </c>
      <c r="J21" s="29" t="s">
        <v>19</v>
      </c>
      <c r="K21" s="29" t="s">
        <v>19</v>
      </c>
      <c r="L21" s="29" t="s">
        <v>19</v>
      </c>
      <c r="M21" s="60"/>
      <c r="N21" s="60"/>
    </row>
    <row r="22" spans="1:15" ht="17.25" thickBot="1" x14ac:dyDescent="0.3">
      <c r="A22" s="25">
        <v>17</v>
      </c>
      <c r="B22" s="4" t="s">
        <v>162</v>
      </c>
      <c r="C22" s="4" t="s">
        <v>163</v>
      </c>
      <c r="D22" s="4" t="s">
        <v>161</v>
      </c>
      <c r="E22" s="22" t="s">
        <v>159</v>
      </c>
      <c r="F22" s="39">
        <v>9789578423640</v>
      </c>
      <c r="G22" s="22">
        <v>1</v>
      </c>
      <c r="H22" s="22">
        <v>320</v>
      </c>
      <c r="I22" s="22">
        <v>320</v>
      </c>
      <c r="J22" s="29" t="s">
        <v>19</v>
      </c>
      <c r="K22" s="29" t="s">
        <v>19</v>
      </c>
      <c r="L22" s="29" t="s">
        <v>19</v>
      </c>
      <c r="M22" s="56"/>
      <c r="N22" s="56"/>
    </row>
    <row r="23" spans="1:15" ht="17.25" thickBot="1" x14ac:dyDescent="0.3">
      <c r="A23" s="25">
        <v>18</v>
      </c>
      <c r="B23" s="4" t="s">
        <v>164</v>
      </c>
      <c r="C23" s="4" t="s">
        <v>163</v>
      </c>
      <c r="D23" s="4" t="s">
        <v>165</v>
      </c>
      <c r="E23" s="22" t="s">
        <v>159</v>
      </c>
      <c r="F23" s="39">
        <v>9789577515827</v>
      </c>
      <c r="G23" s="22">
        <v>1</v>
      </c>
      <c r="H23" s="22">
        <v>220</v>
      </c>
      <c r="I23" s="22">
        <v>220</v>
      </c>
      <c r="J23" s="29" t="s">
        <v>19</v>
      </c>
      <c r="K23" s="29" t="s">
        <v>19</v>
      </c>
      <c r="L23" s="29" t="s">
        <v>19</v>
      </c>
      <c r="M23" s="56"/>
      <c r="N23" s="56"/>
    </row>
    <row r="24" spans="1:15" ht="33.75" thickBot="1" x14ac:dyDescent="0.3">
      <c r="A24" s="25">
        <v>19</v>
      </c>
      <c r="B24" s="20" t="s">
        <v>118</v>
      </c>
      <c r="C24" s="28" t="s">
        <v>45</v>
      </c>
      <c r="D24" s="28" t="s">
        <v>46</v>
      </c>
      <c r="E24" s="29" t="s">
        <v>47</v>
      </c>
      <c r="F24" s="31">
        <v>9789863596929</v>
      </c>
      <c r="G24" s="29">
        <v>1</v>
      </c>
      <c r="H24" s="29">
        <v>400</v>
      </c>
      <c r="I24" s="29">
        <v>400</v>
      </c>
      <c r="J24" s="29" t="s">
        <v>19</v>
      </c>
      <c r="K24" s="29" t="s">
        <v>19</v>
      </c>
      <c r="L24" s="29" t="s">
        <v>19</v>
      </c>
      <c r="M24" s="56"/>
      <c r="N24" s="56"/>
    </row>
    <row r="25" spans="1:15" ht="33.75" thickBot="1" x14ac:dyDescent="0.3">
      <c r="A25" s="25">
        <v>20</v>
      </c>
      <c r="B25" s="20" t="s">
        <v>119</v>
      </c>
      <c r="C25" s="28" t="s">
        <v>49</v>
      </c>
      <c r="D25" s="28" t="s">
        <v>46</v>
      </c>
      <c r="E25" s="29" t="s">
        <v>47</v>
      </c>
      <c r="F25" s="31">
        <v>9789863596936</v>
      </c>
      <c r="G25" s="29">
        <v>1</v>
      </c>
      <c r="H25" s="29">
        <v>400</v>
      </c>
      <c r="I25" s="29">
        <v>400</v>
      </c>
      <c r="J25" s="29" t="s">
        <v>19</v>
      </c>
      <c r="K25" s="29" t="s">
        <v>19</v>
      </c>
      <c r="L25" s="29" t="s">
        <v>19</v>
      </c>
      <c r="M25" s="56"/>
      <c r="N25" s="56"/>
    </row>
    <row r="26" spans="1:15" ht="33.75" thickBot="1" x14ac:dyDescent="0.3">
      <c r="A26" s="25">
        <v>21</v>
      </c>
      <c r="B26" s="20" t="s">
        <v>120</v>
      </c>
      <c r="C26" s="28" t="s">
        <v>50</v>
      </c>
      <c r="D26" s="28" t="s">
        <v>46</v>
      </c>
      <c r="E26" s="29" t="s">
        <v>47</v>
      </c>
      <c r="F26" s="31">
        <v>9789863597070</v>
      </c>
      <c r="G26" s="29">
        <v>1</v>
      </c>
      <c r="H26" s="29">
        <v>400</v>
      </c>
      <c r="I26" s="29">
        <v>400</v>
      </c>
      <c r="J26" s="29" t="s">
        <v>19</v>
      </c>
      <c r="K26" s="29" t="s">
        <v>19</v>
      </c>
      <c r="L26" s="29" t="s">
        <v>19</v>
      </c>
      <c r="M26" s="56"/>
      <c r="N26" s="56"/>
    </row>
    <row r="27" spans="1:15" ht="33.75" thickBot="1" x14ac:dyDescent="0.3">
      <c r="A27" s="25">
        <v>22</v>
      </c>
      <c r="B27" s="20" t="s">
        <v>121</v>
      </c>
      <c r="C27" s="28" t="s">
        <v>51</v>
      </c>
      <c r="D27" s="28" t="s">
        <v>46</v>
      </c>
      <c r="E27" s="29" t="s">
        <v>47</v>
      </c>
      <c r="F27" s="31">
        <v>9789863597087</v>
      </c>
      <c r="G27" s="29">
        <v>1</v>
      </c>
      <c r="H27" s="29">
        <v>400</v>
      </c>
      <c r="I27" s="29">
        <v>400</v>
      </c>
      <c r="J27" s="29" t="s">
        <v>19</v>
      </c>
      <c r="K27" s="29" t="s">
        <v>19</v>
      </c>
      <c r="L27" s="29" t="s">
        <v>19</v>
      </c>
      <c r="M27" s="56"/>
      <c r="N27" s="56"/>
    </row>
    <row r="28" spans="1:15" ht="33.75" thickBot="1" x14ac:dyDescent="0.3">
      <c r="A28" s="25">
        <v>23</v>
      </c>
      <c r="B28" s="20" t="s">
        <v>122</v>
      </c>
      <c r="C28" s="28" t="s">
        <v>52</v>
      </c>
      <c r="D28" s="28" t="s">
        <v>46</v>
      </c>
      <c r="E28" s="29" t="s">
        <v>47</v>
      </c>
      <c r="F28" s="31">
        <v>9789863597131</v>
      </c>
      <c r="G28" s="29">
        <v>1</v>
      </c>
      <c r="H28" s="29">
        <v>400</v>
      </c>
      <c r="I28" s="29">
        <v>400</v>
      </c>
      <c r="J28" s="29" t="s">
        <v>19</v>
      </c>
      <c r="K28" s="29" t="s">
        <v>19</v>
      </c>
      <c r="L28" s="29" t="s">
        <v>19</v>
      </c>
      <c r="M28" s="56"/>
      <c r="N28" s="56"/>
    </row>
    <row r="29" spans="1:15" ht="33.75" thickBot="1" x14ac:dyDescent="0.3">
      <c r="A29" s="25">
        <v>24</v>
      </c>
      <c r="B29" s="20" t="s">
        <v>123</v>
      </c>
      <c r="C29" s="28" t="s">
        <v>53</v>
      </c>
      <c r="D29" s="28" t="s">
        <v>46</v>
      </c>
      <c r="E29" s="29" t="s">
        <v>47</v>
      </c>
      <c r="F29" s="31">
        <v>9789863597148</v>
      </c>
      <c r="G29" s="29">
        <v>1</v>
      </c>
      <c r="H29" s="29">
        <v>400</v>
      </c>
      <c r="I29" s="29">
        <v>400</v>
      </c>
      <c r="J29" s="29" t="s">
        <v>19</v>
      </c>
      <c r="K29" s="29" t="s">
        <v>19</v>
      </c>
      <c r="L29" s="29" t="s">
        <v>19</v>
      </c>
      <c r="M29" s="56"/>
      <c r="N29" s="56"/>
    </row>
    <row r="30" spans="1:15" ht="33.75" thickBot="1" x14ac:dyDescent="0.3">
      <c r="A30" s="25">
        <v>25</v>
      </c>
      <c r="B30" s="20" t="s">
        <v>124</v>
      </c>
      <c r="C30" s="28" t="s">
        <v>51</v>
      </c>
      <c r="D30" s="28" t="s">
        <v>46</v>
      </c>
      <c r="E30" s="29" t="s">
        <v>47</v>
      </c>
      <c r="F30" s="31">
        <v>9789863597322</v>
      </c>
      <c r="G30" s="29">
        <v>1</v>
      </c>
      <c r="H30" s="29">
        <v>400</v>
      </c>
      <c r="I30" s="29">
        <v>400</v>
      </c>
      <c r="J30" s="29" t="s">
        <v>19</v>
      </c>
      <c r="K30" s="29" t="s">
        <v>19</v>
      </c>
      <c r="L30" s="29" t="s">
        <v>19</v>
      </c>
      <c r="M30" s="56"/>
      <c r="N30" s="56"/>
    </row>
    <row r="31" spans="1:15" ht="33.75" thickBot="1" x14ac:dyDescent="0.3">
      <c r="A31" s="25">
        <v>26</v>
      </c>
      <c r="B31" s="20" t="s">
        <v>125</v>
      </c>
      <c r="C31" s="28" t="s">
        <v>54</v>
      </c>
      <c r="D31" s="28" t="s">
        <v>46</v>
      </c>
      <c r="E31" s="29" t="s">
        <v>47</v>
      </c>
      <c r="F31" s="31">
        <v>9789863597360</v>
      </c>
      <c r="G31" s="29">
        <v>1</v>
      </c>
      <c r="H31" s="29">
        <v>400</v>
      </c>
      <c r="I31" s="29">
        <v>400</v>
      </c>
      <c r="J31" s="29" t="s">
        <v>19</v>
      </c>
      <c r="K31" s="29" t="s">
        <v>19</v>
      </c>
      <c r="L31" s="29" t="s">
        <v>19</v>
      </c>
      <c r="M31" s="56"/>
      <c r="N31" s="56"/>
    </row>
    <row r="32" spans="1:15" ht="33.75" thickBot="1" x14ac:dyDescent="0.3">
      <c r="A32" s="25">
        <v>27</v>
      </c>
      <c r="B32" s="20" t="s">
        <v>126</v>
      </c>
      <c r="C32" s="28" t="s">
        <v>55</v>
      </c>
      <c r="D32" s="28" t="s">
        <v>46</v>
      </c>
      <c r="E32" s="29" t="s">
        <v>47</v>
      </c>
      <c r="F32" s="31">
        <v>9789863597490</v>
      </c>
      <c r="G32" s="29">
        <v>1</v>
      </c>
      <c r="H32" s="29">
        <v>400</v>
      </c>
      <c r="I32" s="29">
        <v>400</v>
      </c>
      <c r="J32" s="29" t="s">
        <v>19</v>
      </c>
      <c r="K32" s="29" t="s">
        <v>19</v>
      </c>
      <c r="L32" s="29" t="s">
        <v>19</v>
      </c>
      <c r="M32" s="56"/>
      <c r="N32" s="56"/>
    </row>
    <row r="33" spans="1:14" s="78" customFormat="1" ht="17.25" thickBot="1" x14ac:dyDescent="0.3">
      <c r="A33" s="72">
        <v>28</v>
      </c>
      <c r="B33" s="73" t="s">
        <v>56</v>
      </c>
      <c r="C33" s="74" t="s">
        <v>57</v>
      </c>
      <c r="D33" s="74" t="s">
        <v>58</v>
      </c>
      <c r="E33" s="75" t="s">
        <v>47</v>
      </c>
      <c r="F33" s="76">
        <v>9789862117651</v>
      </c>
      <c r="G33" s="75">
        <v>1</v>
      </c>
      <c r="H33" s="75">
        <v>290</v>
      </c>
      <c r="I33" s="75">
        <v>290</v>
      </c>
      <c r="J33" s="75" t="s">
        <v>19</v>
      </c>
      <c r="K33" s="75" t="s">
        <v>19</v>
      </c>
      <c r="L33" s="75" t="s">
        <v>19</v>
      </c>
      <c r="M33" s="77"/>
      <c r="N33" s="77"/>
    </row>
    <row r="34" spans="1:14" s="78" customFormat="1" ht="17.25" thickBot="1" x14ac:dyDescent="0.3">
      <c r="A34" s="72">
        <v>29</v>
      </c>
      <c r="B34" s="73" t="s">
        <v>59</v>
      </c>
      <c r="C34" s="74" t="s">
        <v>57</v>
      </c>
      <c r="D34" s="74" t="s">
        <v>58</v>
      </c>
      <c r="E34" s="75" t="s">
        <v>47</v>
      </c>
      <c r="F34" s="76">
        <v>9789862117569</v>
      </c>
      <c r="G34" s="75">
        <v>1</v>
      </c>
      <c r="H34" s="75">
        <v>290</v>
      </c>
      <c r="I34" s="75">
        <v>290</v>
      </c>
      <c r="J34" s="75" t="s">
        <v>19</v>
      </c>
      <c r="K34" s="75" t="s">
        <v>19</v>
      </c>
      <c r="L34" s="75" t="s">
        <v>19</v>
      </c>
      <c r="M34" s="77"/>
      <c r="N34" s="77"/>
    </row>
    <row r="35" spans="1:14" s="78" customFormat="1" ht="17.25" thickBot="1" x14ac:dyDescent="0.3">
      <c r="A35" s="72">
        <v>30</v>
      </c>
      <c r="B35" s="73" t="s">
        <v>127</v>
      </c>
      <c r="C35" s="74" t="s">
        <v>60</v>
      </c>
      <c r="D35" s="74" t="s">
        <v>61</v>
      </c>
      <c r="E35" s="75" t="s">
        <v>47</v>
      </c>
      <c r="F35" s="76">
        <v>9789578586260</v>
      </c>
      <c r="G35" s="75">
        <v>1</v>
      </c>
      <c r="H35" s="75">
        <v>180</v>
      </c>
      <c r="I35" s="75">
        <v>180</v>
      </c>
      <c r="J35" s="75" t="s">
        <v>19</v>
      </c>
      <c r="K35" s="75" t="s">
        <v>19</v>
      </c>
      <c r="L35" s="75" t="s">
        <v>19</v>
      </c>
      <c r="M35" s="77"/>
      <c r="N35" s="77"/>
    </row>
    <row r="36" spans="1:14" s="78" customFormat="1" ht="17.25" thickBot="1" x14ac:dyDescent="0.3">
      <c r="A36" s="72">
        <v>31</v>
      </c>
      <c r="B36" s="73" t="s">
        <v>62</v>
      </c>
      <c r="C36" s="74" t="s">
        <v>63</v>
      </c>
      <c r="D36" s="74" t="s">
        <v>61</v>
      </c>
      <c r="E36" s="75" t="s">
        <v>47</v>
      </c>
      <c r="F36" s="76">
        <v>9789578586697</v>
      </c>
      <c r="G36" s="75">
        <v>1</v>
      </c>
      <c r="H36" s="75">
        <v>200</v>
      </c>
      <c r="I36" s="75">
        <v>200</v>
      </c>
      <c r="J36" s="75" t="s">
        <v>19</v>
      </c>
      <c r="K36" s="75" t="s">
        <v>19</v>
      </c>
      <c r="L36" s="75" t="s">
        <v>19</v>
      </c>
      <c r="M36" s="77"/>
      <c r="N36" s="77"/>
    </row>
    <row r="37" spans="1:14" s="78" customFormat="1" ht="17.25" thickBot="1" x14ac:dyDescent="0.3">
      <c r="A37" s="72">
        <v>32</v>
      </c>
      <c r="B37" s="73" t="s">
        <v>64</v>
      </c>
      <c r="C37" s="74" t="s">
        <v>65</v>
      </c>
      <c r="D37" s="74" t="s">
        <v>61</v>
      </c>
      <c r="E37" s="75" t="s">
        <v>47</v>
      </c>
      <c r="F37" s="76">
        <v>9789578586550</v>
      </c>
      <c r="G37" s="75">
        <v>1</v>
      </c>
      <c r="H37" s="75">
        <v>180</v>
      </c>
      <c r="I37" s="75">
        <v>180</v>
      </c>
      <c r="J37" s="75" t="s">
        <v>19</v>
      </c>
      <c r="K37" s="75" t="s">
        <v>19</v>
      </c>
      <c r="L37" s="75" t="s">
        <v>19</v>
      </c>
      <c r="M37" s="77"/>
      <c r="N37" s="77"/>
    </row>
    <row r="38" spans="1:14" s="78" customFormat="1" ht="17.25" thickBot="1" x14ac:dyDescent="0.3">
      <c r="A38" s="72">
        <v>33</v>
      </c>
      <c r="B38" s="73" t="s">
        <v>128</v>
      </c>
      <c r="C38" s="74" t="s">
        <v>66</v>
      </c>
      <c r="D38" s="74" t="s">
        <v>61</v>
      </c>
      <c r="E38" s="75" t="s">
        <v>47</v>
      </c>
      <c r="F38" s="76">
        <v>9789578586239</v>
      </c>
      <c r="G38" s="75">
        <v>1</v>
      </c>
      <c r="H38" s="75">
        <v>180</v>
      </c>
      <c r="I38" s="75">
        <v>180</v>
      </c>
      <c r="J38" s="75" t="s">
        <v>19</v>
      </c>
      <c r="K38" s="75" t="s">
        <v>19</v>
      </c>
      <c r="L38" s="75" t="s">
        <v>19</v>
      </c>
      <c r="M38" s="77"/>
      <c r="N38" s="77"/>
    </row>
    <row r="39" spans="1:14" s="78" customFormat="1" ht="17.25" thickBot="1" x14ac:dyDescent="0.3">
      <c r="A39" s="72">
        <v>34</v>
      </c>
      <c r="B39" s="73" t="s">
        <v>129</v>
      </c>
      <c r="C39" s="74" t="s">
        <v>67</v>
      </c>
      <c r="D39" s="74" t="s">
        <v>61</v>
      </c>
      <c r="E39" s="75" t="s">
        <v>47</v>
      </c>
      <c r="F39" s="76">
        <v>9789578586253</v>
      </c>
      <c r="G39" s="75">
        <v>1</v>
      </c>
      <c r="H39" s="75">
        <v>180</v>
      </c>
      <c r="I39" s="75">
        <v>180</v>
      </c>
      <c r="J39" s="75" t="s">
        <v>19</v>
      </c>
      <c r="K39" s="75" t="s">
        <v>19</v>
      </c>
      <c r="L39" s="75" t="s">
        <v>19</v>
      </c>
      <c r="M39" s="77"/>
      <c r="N39" s="77"/>
    </row>
    <row r="40" spans="1:14" s="78" customFormat="1" ht="17.25" thickBot="1" x14ac:dyDescent="0.3">
      <c r="A40" s="72">
        <v>35</v>
      </c>
      <c r="B40" s="73" t="s">
        <v>130</v>
      </c>
      <c r="C40" s="74" t="s">
        <v>68</v>
      </c>
      <c r="D40" s="74" t="s">
        <v>61</v>
      </c>
      <c r="E40" s="75" t="s">
        <v>47</v>
      </c>
      <c r="F40" s="76">
        <v>9789578586246</v>
      </c>
      <c r="G40" s="75">
        <v>1</v>
      </c>
      <c r="H40" s="75">
        <v>180</v>
      </c>
      <c r="I40" s="75">
        <v>180</v>
      </c>
      <c r="J40" s="75" t="s">
        <v>19</v>
      </c>
      <c r="K40" s="75" t="s">
        <v>19</v>
      </c>
      <c r="L40" s="75" t="s">
        <v>19</v>
      </c>
      <c r="M40" s="77"/>
      <c r="N40" s="77"/>
    </row>
    <row r="41" spans="1:14" s="78" customFormat="1" ht="17.25" thickBot="1" x14ac:dyDescent="0.3">
      <c r="A41" s="72">
        <v>36</v>
      </c>
      <c r="B41" s="73" t="s">
        <v>69</v>
      </c>
      <c r="C41" s="74" t="s">
        <v>70</v>
      </c>
      <c r="D41" s="74" t="s">
        <v>61</v>
      </c>
      <c r="E41" s="75" t="s">
        <v>47</v>
      </c>
      <c r="F41" s="76">
        <v>9789864139873</v>
      </c>
      <c r="G41" s="75">
        <v>1</v>
      </c>
      <c r="H41" s="75">
        <v>168</v>
      </c>
      <c r="I41" s="75">
        <v>168</v>
      </c>
      <c r="J41" s="75" t="s">
        <v>19</v>
      </c>
      <c r="K41" s="75" t="s">
        <v>19</v>
      </c>
      <c r="L41" s="75" t="s">
        <v>19</v>
      </c>
      <c r="M41" s="77"/>
      <c r="N41" s="77"/>
    </row>
    <row r="42" spans="1:14" s="78" customFormat="1" ht="17.25" thickBot="1" x14ac:dyDescent="0.3">
      <c r="A42" s="72">
        <v>37</v>
      </c>
      <c r="B42" s="73" t="s">
        <v>71</v>
      </c>
      <c r="C42" s="74" t="s">
        <v>72</v>
      </c>
      <c r="D42" s="74" t="s">
        <v>61</v>
      </c>
      <c r="E42" s="75" t="s">
        <v>47</v>
      </c>
      <c r="F42" s="76">
        <v>4715443037860</v>
      </c>
      <c r="G42" s="75">
        <v>1</v>
      </c>
      <c r="H42" s="75">
        <v>100</v>
      </c>
      <c r="I42" s="75">
        <v>100</v>
      </c>
      <c r="J42" s="75" t="s">
        <v>19</v>
      </c>
      <c r="K42" s="75" t="s">
        <v>19</v>
      </c>
      <c r="L42" s="75" t="s">
        <v>19</v>
      </c>
      <c r="M42" s="77"/>
      <c r="N42" s="77"/>
    </row>
    <row r="43" spans="1:14" s="78" customFormat="1" ht="17.25" thickBot="1" x14ac:dyDescent="0.3">
      <c r="A43" s="72">
        <v>38</v>
      </c>
      <c r="B43" s="73" t="s">
        <v>73</v>
      </c>
      <c r="C43" s="74" t="s">
        <v>70</v>
      </c>
      <c r="D43" s="74" t="s">
        <v>61</v>
      </c>
      <c r="E43" s="75" t="s">
        <v>47</v>
      </c>
      <c r="F43" s="76">
        <v>4715443032872</v>
      </c>
      <c r="G43" s="75">
        <v>1</v>
      </c>
      <c r="H43" s="75">
        <v>120</v>
      </c>
      <c r="I43" s="75">
        <v>120</v>
      </c>
      <c r="J43" s="75" t="s">
        <v>19</v>
      </c>
      <c r="K43" s="75" t="s">
        <v>19</v>
      </c>
      <c r="L43" s="75" t="s">
        <v>19</v>
      </c>
      <c r="M43" s="77"/>
      <c r="N43" s="77"/>
    </row>
    <row r="44" spans="1:14" s="78" customFormat="1" ht="17.25" thickBot="1" x14ac:dyDescent="0.3">
      <c r="A44" s="72">
        <v>39</v>
      </c>
      <c r="B44" s="73" t="s">
        <v>74</v>
      </c>
      <c r="C44" s="74" t="s">
        <v>70</v>
      </c>
      <c r="D44" s="74" t="s">
        <v>61</v>
      </c>
      <c r="E44" s="75" t="s">
        <v>47</v>
      </c>
      <c r="F44" s="76">
        <v>9789864138760</v>
      </c>
      <c r="G44" s="75">
        <v>1</v>
      </c>
      <c r="H44" s="75">
        <v>199</v>
      </c>
      <c r="I44" s="75">
        <v>199</v>
      </c>
      <c r="J44" s="75" t="s">
        <v>19</v>
      </c>
      <c r="K44" s="75" t="s">
        <v>19</v>
      </c>
      <c r="L44" s="75" t="s">
        <v>19</v>
      </c>
      <c r="M44" s="84"/>
      <c r="N44" s="85"/>
    </row>
    <row r="45" spans="1:14" ht="17.25" thickBot="1" x14ac:dyDescent="0.3">
      <c r="A45" s="25">
        <v>40</v>
      </c>
      <c r="B45" s="20" t="s">
        <v>167</v>
      </c>
      <c r="C45" s="20" t="s">
        <v>75</v>
      </c>
      <c r="D45" s="20" t="s">
        <v>58</v>
      </c>
      <c r="E45" s="29" t="s">
        <v>47</v>
      </c>
      <c r="F45" s="31">
        <v>9789862113332</v>
      </c>
      <c r="G45" s="29">
        <v>1</v>
      </c>
      <c r="H45" s="29">
        <v>1120</v>
      </c>
      <c r="I45" s="29">
        <v>1120</v>
      </c>
      <c r="J45" s="29" t="s">
        <v>48</v>
      </c>
      <c r="K45" s="29" t="s">
        <v>19</v>
      </c>
      <c r="L45" s="29" t="s">
        <v>19</v>
      </c>
      <c r="M45" s="58" t="s">
        <v>223</v>
      </c>
      <c r="N45" s="59"/>
    </row>
    <row r="46" spans="1:14" ht="17.25" thickBot="1" x14ac:dyDescent="0.3">
      <c r="A46" s="25">
        <v>41</v>
      </c>
      <c r="B46" s="20" t="s">
        <v>76</v>
      </c>
      <c r="C46" s="28" t="s">
        <v>77</v>
      </c>
      <c r="D46" s="28" t="s">
        <v>78</v>
      </c>
      <c r="E46" s="29" t="s">
        <v>47</v>
      </c>
      <c r="F46" s="31">
        <v>9789575709617</v>
      </c>
      <c r="G46" s="29">
        <v>1</v>
      </c>
      <c r="H46" s="29">
        <v>260</v>
      </c>
      <c r="I46" s="29">
        <v>260</v>
      </c>
      <c r="J46" s="29" t="s">
        <v>19</v>
      </c>
      <c r="K46" s="29" t="s">
        <v>19</v>
      </c>
      <c r="L46" s="29" t="s">
        <v>19</v>
      </c>
      <c r="M46" s="58"/>
      <c r="N46" s="59"/>
    </row>
    <row r="47" spans="1:14" ht="17.25" thickBot="1" x14ac:dyDescent="0.3">
      <c r="A47" s="25">
        <v>42</v>
      </c>
      <c r="B47" s="20" t="s">
        <v>79</v>
      </c>
      <c r="C47" s="28" t="s">
        <v>80</v>
      </c>
      <c r="D47" s="28" t="s">
        <v>58</v>
      </c>
      <c r="E47" s="29" t="s">
        <v>47</v>
      </c>
      <c r="F47" s="31">
        <v>9789862112205</v>
      </c>
      <c r="G47" s="29">
        <v>1</v>
      </c>
      <c r="H47" s="29">
        <v>270</v>
      </c>
      <c r="I47" s="29">
        <v>270</v>
      </c>
      <c r="J47" s="29" t="s">
        <v>19</v>
      </c>
      <c r="K47" s="29" t="s">
        <v>19</v>
      </c>
      <c r="L47" s="29" t="s">
        <v>19</v>
      </c>
      <c r="M47" s="58"/>
      <c r="N47" s="59"/>
    </row>
    <row r="48" spans="1:14" ht="17.25" thickBot="1" x14ac:dyDescent="0.3">
      <c r="A48" s="25">
        <v>43</v>
      </c>
      <c r="B48" s="20" t="s">
        <v>81</v>
      </c>
      <c r="C48" s="28" t="s">
        <v>82</v>
      </c>
      <c r="D48" s="28" t="s">
        <v>58</v>
      </c>
      <c r="E48" s="29" t="s">
        <v>47</v>
      </c>
      <c r="F48" s="31">
        <v>9789862119525</v>
      </c>
      <c r="G48" s="29">
        <v>1</v>
      </c>
      <c r="H48" s="29">
        <v>320</v>
      </c>
      <c r="I48" s="29">
        <v>320</v>
      </c>
      <c r="J48" s="29" t="s">
        <v>19</v>
      </c>
      <c r="K48" s="29" t="s">
        <v>19</v>
      </c>
      <c r="L48" s="29" t="s">
        <v>19</v>
      </c>
      <c r="M48" s="58"/>
      <c r="N48" s="59"/>
    </row>
    <row r="49" spans="1:14" ht="16.899999999999999" customHeight="1" thickBot="1" x14ac:dyDescent="0.3">
      <c r="A49" s="25">
        <v>44</v>
      </c>
      <c r="B49" s="20" t="s">
        <v>83</v>
      </c>
      <c r="C49" s="28" t="s">
        <v>84</v>
      </c>
      <c r="D49" s="28" t="s">
        <v>58</v>
      </c>
      <c r="E49" s="29" t="s">
        <v>47</v>
      </c>
      <c r="F49" s="31">
        <v>9789862119167</v>
      </c>
      <c r="G49" s="29">
        <v>1</v>
      </c>
      <c r="H49" s="29">
        <v>300</v>
      </c>
      <c r="I49" s="29">
        <v>300</v>
      </c>
      <c r="J49" s="29" t="s">
        <v>19</v>
      </c>
      <c r="K49" s="29" t="s">
        <v>19</v>
      </c>
      <c r="L49" s="29" t="s">
        <v>19</v>
      </c>
      <c r="M49" s="56"/>
      <c r="N49" s="56"/>
    </row>
    <row r="50" spans="1:14" ht="16.899999999999999" customHeight="1" thickBot="1" x14ac:dyDescent="0.3">
      <c r="A50" s="25">
        <v>45</v>
      </c>
      <c r="B50" s="20" t="s">
        <v>85</v>
      </c>
      <c r="C50" s="28" t="s">
        <v>86</v>
      </c>
      <c r="D50" s="28" t="s">
        <v>58</v>
      </c>
      <c r="E50" s="29" t="s">
        <v>47</v>
      </c>
      <c r="F50" s="31">
        <v>9789862111338</v>
      </c>
      <c r="G50" s="29">
        <v>1</v>
      </c>
      <c r="H50" s="29">
        <v>280</v>
      </c>
      <c r="I50" s="29">
        <v>280</v>
      </c>
      <c r="J50" s="29" t="s">
        <v>19</v>
      </c>
      <c r="K50" s="29" t="s">
        <v>19</v>
      </c>
      <c r="L50" s="29" t="s">
        <v>19</v>
      </c>
      <c r="M50" s="56"/>
      <c r="N50" s="56"/>
    </row>
    <row r="51" spans="1:14" ht="17.25" thickBot="1" x14ac:dyDescent="0.3">
      <c r="A51" s="25">
        <v>46</v>
      </c>
      <c r="B51" s="20" t="s">
        <v>87</v>
      </c>
      <c r="C51" s="28" t="s">
        <v>88</v>
      </c>
      <c r="D51" s="28" t="s">
        <v>58</v>
      </c>
      <c r="E51" s="29" t="s">
        <v>47</v>
      </c>
      <c r="F51" s="31">
        <v>9789862116432</v>
      </c>
      <c r="G51" s="29">
        <v>1</v>
      </c>
      <c r="H51" s="29">
        <v>280</v>
      </c>
      <c r="I51" s="29">
        <v>280</v>
      </c>
      <c r="J51" s="29" t="s">
        <v>19</v>
      </c>
      <c r="K51" s="29" t="s">
        <v>19</v>
      </c>
      <c r="L51" s="29" t="s">
        <v>19</v>
      </c>
      <c r="M51" s="56"/>
      <c r="N51" s="56"/>
    </row>
    <row r="52" spans="1:14" ht="17.25" thickBot="1" x14ac:dyDescent="0.3">
      <c r="A52" s="25">
        <v>47</v>
      </c>
      <c r="B52" s="20" t="s">
        <v>89</v>
      </c>
      <c r="C52" s="28" t="s">
        <v>90</v>
      </c>
      <c r="D52" s="28" t="s">
        <v>58</v>
      </c>
      <c r="E52" s="29" t="s">
        <v>47</v>
      </c>
      <c r="F52" s="31">
        <v>9789862114919</v>
      </c>
      <c r="G52" s="29">
        <v>1</v>
      </c>
      <c r="H52" s="29">
        <v>280</v>
      </c>
      <c r="I52" s="29">
        <v>280</v>
      </c>
      <c r="J52" s="29" t="s">
        <v>19</v>
      </c>
      <c r="K52" s="29" t="s">
        <v>19</v>
      </c>
      <c r="L52" s="29" t="s">
        <v>19</v>
      </c>
      <c r="M52" s="56"/>
      <c r="N52" s="56"/>
    </row>
    <row r="53" spans="1:14" ht="17.25" thickBot="1" x14ac:dyDescent="0.3">
      <c r="A53" s="25">
        <v>48</v>
      </c>
      <c r="B53" s="20" t="s">
        <v>131</v>
      </c>
      <c r="C53" s="28" t="s">
        <v>91</v>
      </c>
      <c r="D53" s="28" t="s">
        <v>92</v>
      </c>
      <c r="E53" s="29" t="s">
        <v>47</v>
      </c>
      <c r="F53" s="31">
        <v>9789577518033</v>
      </c>
      <c r="G53" s="29">
        <v>1</v>
      </c>
      <c r="H53" s="29">
        <v>260</v>
      </c>
      <c r="I53" s="29">
        <v>260</v>
      </c>
      <c r="J53" s="29" t="s">
        <v>19</v>
      </c>
      <c r="K53" s="29" t="s">
        <v>19</v>
      </c>
      <c r="L53" s="29" t="s">
        <v>19</v>
      </c>
      <c r="M53" s="56"/>
      <c r="N53" s="56"/>
    </row>
    <row r="54" spans="1:14" ht="17.25" thickBot="1" x14ac:dyDescent="0.3">
      <c r="A54" s="25">
        <v>49</v>
      </c>
      <c r="B54" s="20" t="s">
        <v>93</v>
      </c>
      <c r="C54" s="28" t="s">
        <v>132</v>
      </c>
      <c r="D54" s="28" t="s">
        <v>94</v>
      </c>
      <c r="E54" s="29" t="s">
        <v>47</v>
      </c>
      <c r="F54" s="31">
        <v>9789575033507</v>
      </c>
      <c r="G54" s="29">
        <v>1</v>
      </c>
      <c r="H54" s="29">
        <v>280</v>
      </c>
      <c r="I54" s="29">
        <v>280</v>
      </c>
      <c r="J54" s="29" t="s">
        <v>19</v>
      </c>
      <c r="K54" s="29" t="s">
        <v>19</v>
      </c>
      <c r="L54" s="29" t="s">
        <v>19</v>
      </c>
      <c r="M54" s="56"/>
      <c r="N54" s="56"/>
    </row>
    <row r="55" spans="1:14" ht="33.75" thickBot="1" x14ac:dyDescent="0.3">
      <c r="A55" s="25">
        <v>50</v>
      </c>
      <c r="B55" s="20" t="s">
        <v>133</v>
      </c>
      <c r="C55" s="28" t="s">
        <v>95</v>
      </c>
      <c r="D55" s="28" t="s">
        <v>94</v>
      </c>
      <c r="E55" s="29" t="s">
        <v>47</v>
      </c>
      <c r="F55" s="31">
        <v>4717211025642</v>
      </c>
      <c r="G55" s="29">
        <v>1</v>
      </c>
      <c r="H55" s="29">
        <v>1140</v>
      </c>
      <c r="I55" s="29">
        <v>1140</v>
      </c>
      <c r="J55" s="29" t="s">
        <v>48</v>
      </c>
      <c r="K55" s="29" t="s">
        <v>19</v>
      </c>
      <c r="L55" s="29" t="s">
        <v>19</v>
      </c>
      <c r="M55" s="58" t="s">
        <v>222</v>
      </c>
      <c r="N55" s="59"/>
    </row>
    <row r="56" spans="1:14" ht="17.25" thickBot="1" x14ac:dyDescent="0.3">
      <c r="A56" s="25">
        <v>51</v>
      </c>
      <c r="B56" s="20" t="s">
        <v>134</v>
      </c>
      <c r="C56" s="28" t="s">
        <v>96</v>
      </c>
      <c r="D56" s="28" t="s">
        <v>97</v>
      </c>
      <c r="E56" s="29" t="s">
        <v>47</v>
      </c>
      <c r="F56" s="31">
        <v>8667106508599</v>
      </c>
      <c r="G56" s="29">
        <v>1</v>
      </c>
      <c r="H56" s="29">
        <v>840</v>
      </c>
      <c r="I56" s="29">
        <v>840</v>
      </c>
      <c r="J56" s="29" t="s">
        <v>48</v>
      </c>
      <c r="K56" s="29" t="s">
        <v>19</v>
      </c>
      <c r="L56" s="29" t="s">
        <v>19</v>
      </c>
      <c r="M56" s="56" t="s">
        <v>222</v>
      </c>
      <c r="N56" s="56"/>
    </row>
    <row r="57" spans="1:14" ht="17.25" thickBot="1" x14ac:dyDescent="0.3">
      <c r="A57" s="25">
        <v>52</v>
      </c>
      <c r="B57" s="20" t="s">
        <v>136</v>
      </c>
      <c r="C57" s="28" t="s">
        <v>98</v>
      </c>
      <c r="D57" s="28" t="s">
        <v>92</v>
      </c>
      <c r="E57" s="29" t="s">
        <v>47</v>
      </c>
      <c r="F57" s="31">
        <v>9789577518415</v>
      </c>
      <c r="G57" s="29">
        <v>1</v>
      </c>
      <c r="H57" s="29">
        <v>260</v>
      </c>
      <c r="I57" s="29">
        <v>260</v>
      </c>
      <c r="J57" s="29" t="s">
        <v>19</v>
      </c>
      <c r="K57" s="29" t="s">
        <v>19</v>
      </c>
      <c r="L57" s="29" t="s">
        <v>19</v>
      </c>
      <c r="M57" s="56"/>
      <c r="N57" s="56"/>
    </row>
    <row r="58" spans="1:14" ht="17.25" thickBot="1" x14ac:dyDescent="0.3">
      <c r="A58" s="25">
        <v>53</v>
      </c>
      <c r="B58" s="20" t="s">
        <v>137</v>
      </c>
      <c r="C58" s="28" t="s">
        <v>98</v>
      </c>
      <c r="D58" s="28" t="s">
        <v>92</v>
      </c>
      <c r="E58" s="29" t="s">
        <v>47</v>
      </c>
      <c r="F58" s="31">
        <v>9789577518378</v>
      </c>
      <c r="G58" s="29">
        <v>1</v>
      </c>
      <c r="H58" s="29">
        <v>260</v>
      </c>
      <c r="I58" s="29">
        <v>260</v>
      </c>
      <c r="J58" s="29" t="s">
        <v>19</v>
      </c>
      <c r="K58" s="29" t="s">
        <v>19</v>
      </c>
      <c r="L58" s="29" t="s">
        <v>19</v>
      </c>
      <c r="M58" s="56"/>
      <c r="N58" s="56"/>
    </row>
    <row r="59" spans="1:14" ht="34.15" customHeight="1" thickBot="1" x14ac:dyDescent="0.3">
      <c r="A59" s="25">
        <v>54</v>
      </c>
      <c r="B59" s="20" t="s">
        <v>99</v>
      </c>
      <c r="C59" s="20" t="s">
        <v>100</v>
      </c>
      <c r="D59" s="4" t="s">
        <v>101</v>
      </c>
      <c r="E59" s="29" t="s">
        <v>47</v>
      </c>
      <c r="F59" s="31">
        <v>9789571376967</v>
      </c>
      <c r="G59" s="29">
        <v>1</v>
      </c>
      <c r="H59" s="29">
        <v>360</v>
      </c>
      <c r="I59" s="29">
        <v>360</v>
      </c>
      <c r="J59" s="29" t="s">
        <v>19</v>
      </c>
      <c r="K59" s="29" t="s">
        <v>19</v>
      </c>
      <c r="L59" s="29" t="s">
        <v>19</v>
      </c>
      <c r="M59" s="56"/>
      <c r="N59" s="56"/>
    </row>
    <row r="60" spans="1:14" ht="33.75" thickBot="1" x14ac:dyDescent="0.3">
      <c r="A60" s="25">
        <v>55</v>
      </c>
      <c r="B60" s="20" t="s">
        <v>138</v>
      </c>
      <c r="C60" s="4" t="s">
        <v>139</v>
      </c>
      <c r="D60" s="4" t="s">
        <v>102</v>
      </c>
      <c r="E60" s="29" t="s">
        <v>47</v>
      </c>
      <c r="F60" s="31">
        <v>9789864793495</v>
      </c>
      <c r="G60" s="29">
        <v>1</v>
      </c>
      <c r="H60" s="29">
        <v>380</v>
      </c>
      <c r="I60" s="29">
        <v>380</v>
      </c>
      <c r="J60" s="29" t="s">
        <v>19</v>
      </c>
      <c r="K60" s="29" t="s">
        <v>19</v>
      </c>
      <c r="L60" s="29" t="s">
        <v>19</v>
      </c>
      <c r="M60" s="56"/>
      <c r="N60" s="56"/>
    </row>
    <row r="61" spans="1:14" ht="16.149999999999999" customHeight="1" thickBot="1" x14ac:dyDescent="0.3">
      <c r="A61" s="25">
        <v>56</v>
      </c>
      <c r="B61" s="20" t="s">
        <v>103</v>
      </c>
      <c r="C61" s="28" t="s">
        <v>104</v>
      </c>
      <c r="D61" s="4" t="s">
        <v>140</v>
      </c>
      <c r="E61" s="29" t="s">
        <v>47</v>
      </c>
      <c r="F61" s="31">
        <v>9789577517197</v>
      </c>
      <c r="G61" s="29">
        <v>1</v>
      </c>
      <c r="H61" s="29">
        <v>250</v>
      </c>
      <c r="I61" s="29">
        <v>250</v>
      </c>
      <c r="J61" s="29" t="s">
        <v>19</v>
      </c>
      <c r="K61" s="29" t="s">
        <v>19</v>
      </c>
      <c r="L61" s="29" t="s">
        <v>19</v>
      </c>
      <c r="M61" s="56"/>
      <c r="N61" s="56"/>
    </row>
    <row r="62" spans="1:14" ht="48.6" customHeight="1" thickBot="1" x14ac:dyDescent="0.3">
      <c r="A62" s="25">
        <v>57</v>
      </c>
      <c r="B62" s="20" t="s">
        <v>166</v>
      </c>
      <c r="C62" s="4" t="s">
        <v>141</v>
      </c>
      <c r="D62" s="28" t="s">
        <v>94</v>
      </c>
      <c r="E62" s="29" t="s">
        <v>47</v>
      </c>
      <c r="F62" s="31">
        <v>4717211023891</v>
      </c>
      <c r="G62" s="29">
        <v>1</v>
      </c>
      <c r="H62" s="18">
        <v>1200</v>
      </c>
      <c r="I62" s="18">
        <v>1200</v>
      </c>
      <c r="J62" s="29" t="s">
        <v>48</v>
      </c>
      <c r="K62" s="29" t="s">
        <v>19</v>
      </c>
      <c r="L62" s="29" t="s">
        <v>19</v>
      </c>
      <c r="M62" s="56" t="s">
        <v>135</v>
      </c>
      <c r="N62" s="56"/>
    </row>
    <row r="63" spans="1:14" ht="32.450000000000003" customHeight="1" thickBot="1" x14ac:dyDescent="0.3">
      <c r="A63" s="25">
        <v>58</v>
      </c>
      <c r="B63" s="20" t="s">
        <v>105</v>
      </c>
      <c r="C63" s="28" t="s">
        <v>106</v>
      </c>
      <c r="D63" s="4" t="s">
        <v>107</v>
      </c>
      <c r="E63" s="29" t="s">
        <v>47</v>
      </c>
      <c r="F63" s="31">
        <v>9789579380256</v>
      </c>
      <c r="G63" s="29">
        <v>1</v>
      </c>
      <c r="H63" s="29">
        <v>350</v>
      </c>
      <c r="I63" s="29">
        <v>350</v>
      </c>
      <c r="J63" s="29" t="s">
        <v>19</v>
      </c>
      <c r="K63" s="29" t="s">
        <v>19</v>
      </c>
      <c r="L63" s="29" t="s">
        <v>19</v>
      </c>
      <c r="M63" s="56"/>
      <c r="N63" s="56"/>
    </row>
    <row r="64" spans="1:14" ht="16.149999999999999" customHeight="1" thickBot="1" x14ac:dyDescent="0.3">
      <c r="A64" s="25">
        <v>59</v>
      </c>
      <c r="B64" s="20" t="s">
        <v>142</v>
      </c>
      <c r="C64" s="4" t="s">
        <v>143</v>
      </c>
      <c r="D64" s="4" t="s">
        <v>107</v>
      </c>
      <c r="E64" s="29" t="s">
        <v>47</v>
      </c>
      <c r="F64" s="31">
        <v>9789869677813</v>
      </c>
      <c r="G64" s="29">
        <v>1</v>
      </c>
      <c r="H64" s="29">
        <v>320</v>
      </c>
      <c r="I64" s="29">
        <v>320</v>
      </c>
      <c r="J64" s="29" t="s">
        <v>19</v>
      </c>
      <c r="K64" s="29" t="s">
        <v>19</v>
      </c>
      <c r="L64" s="29" t="s">
        <v>19</v>
      </c>
      <c r="M64" s="56"/>
      <c r="N64" s="56"/>
    </row>
    <row r="65" spans="1:14" ht="17.25" thickBot="1" x14ac:dyDescent="0.3">
      <c r="A65" s="25">
        <v>60</v>
      </c>
      <c r="B65" s="20" t="s">
        <v>144</v>
      </c>
      <c r="C65" s="28" t="s">
        <v>108</v>
      </c>
      <c r="D65" s="28" t="s">
        <v>109</v>
      </c>
      <c r="E65" s="29" t="s">
        <v>47</v>
      </c>
      <c r="F65" s="31">
        <v>9789578544215</v>
      </c>
      <c r="G65" s="29">
        <v>1</v>
      </c>
      <c r="H65" s="29">
        <v>320</v>
      </c>
      <c r="I65" s="29">
        <v>320</v>
      </c>
      <c r="J65" s="29" t="s">
        <v>19</v>
      </c>
      <c r="K65" s="29" t="s">
        <v>19</v>
      </c>
      <c r="L65" s="29" t="s">
        <v>19</v>
      </c>
      <c r="M65" s="56"/>
      <c r="N65" s="56"/>
    </row>
    <row r="66" spans="1:14" ht="16.149999999999999" customHeight="1" thickBot="1" x14ac:dyDescent="0.3">
      <c r="A66" s="25">
        <v>61</v>
      </c>
      <c r="B66" s="20" t="s">
        <v>110</v>
      </c>
      <c r="C66" s="28" t="s">
        <v>111</v>
      </c>
      <c r="D66" s="28" t="s">
        <v>112</v>
      </c>
      <c r="E66" s="29" t="s">
        <v>47</v>
      </c>
      <c r="F66" s="31">
        <v>9789882166066</v>
      </c>
      <c r="G66" s="29">
        <v>1</v>
      </c>
      <c r="H66" s="29">
        <v>320</v>
      </c>
      <c r="I66" s="29">
        <v>320</v>
      </c>
      <c r="J66" s="29" t="s">
        <v>19</v>
      </c>
      <c r="K66" s="29" t="s">
        <v>19</v>
      </c>
      <c r="L66" s="29" t="s">
        <v>19</v>
      </c>
      <c r="M66" s="56"/>
      <c r="N66" s="56"/>
    </row>
    <row r="67" spans="1:14" ht="17.25" thickBot="1" x14ac:dyDescent="0.3">
      <c r="A67" s="25">
        <v>62</v>
      </c>
      <c r="B67" s="41" t="s">
        <v>205</v>
      </c>
      <c r="C67" s="41" t="s">
        <v>206</v>
      </c>
      <c r="D67" s="41" t="s">
        <v>186</v>
      </c>
      <c r="E67" s="33" t="s">
        <v>193</v>
      </c>
      <c r="F67" s="42">
        <v>9789863203605</v>
      </c>
      <c r="G67" s="29">
        <v>1</v>
      </c>
      <c r="H67" s="43">
        <v>260</v>
      </c>
      <c r="I67" s="37">
        <f t="shared" ref="I67:I74" si="0">G67*H67</f>
        <v>260</v>
      </c>
      <c r="J67" s="37" t="s">
        <v>19</v>
      </c>
      <c r="K67" s="37" t="s">
        <v>19</v>
      </c>
      <c r="L67" s="37" t="s">
        <v>19</v>
      </c>
      <c r="M67" s="56"/>
      <c r="N67" s="56"/>
    </row>
    <row r="68" spans="1:14" ht="66.75" thickBot="1" x14ac:dyDescent="0.3">
      <c r="A68" s="25">
        <v>63</v>
      </c>
      <c r="B68" s="44" t="s">
        <v>207</v>
      </c>
      <c r="C68" s="45" t="s">
        <v>208</v>
      </c>
      <c r="D68" s="41" t="s">
        <v>186</v>
      </c>
      <c r="E68" s="33" t="s">
        <v>193</v>
      </c>
      <c r="F68" s="42">
        <v>4713510948156</v>
      </c>
      <c r="G68" s="29">
        <v>1</v>
      </c>
      <c r="H68" s="37">
        <v>1330</v>
      </c>
      <c r="I68" s="37">
        <f t="shared" si="0"/>
        <v>1330</v>
      </c>
      <c r="J68" s="37" t="s">
        <v>48</v>
      </c>
      <c r="K68" s="37" t="s">
        <v>19</v>
      </c>
      <c r="L68" s="37" t="s">
        <v>19</v>
      </c>
      <c r="M68" s="56"/>
      <c r="N68" s="56"/>
    </row>
    <row r="69" spans="1:14" ht="66.75" thickBot="1" x14ac:dyDescent="0.3">
      <c r="A69" s="25">
        <v>64</v>
      </c>
      <c r="B69" s="44" t="s">
        <v>209</v>
      </c>
      <c r="C69" s="45" t="s">
        <v>210</v>
      </c>
      <c r="D69" s="41" t="s">
        <v>211</v>
      </c>
      <c r="E69" s="33" t="s">
        <v>187</v>
      </c>
      <c r="F69" s="42">
        <v>4713510948071</v>
      </c>
      <c r="G69" s="29">
        <v>1</v>
      </c>
      <c r="H69" s="37">
        <v>1440</v>
      </c>
      <c r="I69" s="37">
        <f t="shared" si="0"/>
        <v>1440</v>
      </c>
      <c r="J69" s="37" t="s">
        <v>48</v>
      </c>
      <c r="K69" s="37" t="s">
        <v>19</v>
      </c>
      <c r="L69" s="37" t="s">
        <v>19</v>
      </c>
      <c r="M69" s="56"/>
      <c r="N69" s="56"/>
    </row>
    <row r="70" spans="1:14" ht="17.25" thickBot="1" x14ac:dyDescent="0.3">
      <c r="A70" s="25">
        <v>65</v>
      </c>
      <c r="B70" s="44" t="s">
        <v>212</v>
      </c>
      <c r="C70" s="45" t="s">
        <v>213</v>
      </c>
      <c r="D70" s="41" t="s">
        <v>211</v>
      </c>
      <c r="E70" s="33" t="s">
        <v>187</v>
      </c>
      <c r="F70" s="42">
        <v>9789864795642</v>
      </c>
      <c r="G70" s="29">
        <v>1</v>
      </c>
      <c r="H70" s="37">
        <v>380</v>
      </c>
      <c r="I70" s="37">
        <f t="shared" si="0"/>
        <v>380</v>
      </c>
      <c r="J70" s="37" t="s">
        <v>19</v>
      </c>
      <c r="K70" s="37" t="s">
        <v>19</v>
      </c>
      <c r="L70" s="37" t="s">
        <v>19</v>
      </c>
      <c r="M70" s="56"/>
      <c r="N70" s="56"/>
    </row>
    <row r="71" spans="1:14" ht="17.25" thickBot="1" x14ac:dyDescent="0.3">
      <c r="A71" s="25">
        <v>66</v>
      </c>
      <c r="B71" s="44" t="s">
        <v>214</v>
      </c>
      <c r="C71" s="45" t="s">
        <v>215</v>
      </c>
      <c r="D71" s="41" t="s">
        <v>186</v>
      </c>
      <c r="E71" s="33" t="s">
        <v>193</v>
      </c>
      <c r="F71" s="42">
        <v>9789864795857</v>
      </c>
      <c r="G71" s="29">
        <v>1</v>
      </c>
      <c r="H71" s="37">
        <v>350</v>
      </c>
      <c r="I71" s="37">
        <f t="shared" si="0"/>
        <v>350</v>
      </c>
      <c r="J71" s="37" t="s">
        <v>19</v>
      </c>
      <c r="K71" s="37" t="s">
        <v>19</v>
      </c>
      <c r="L71" s="37" t="s">
        <v>19</v>
      </c>
      <c r="M71" s="56"/>
      <c r="N71" s="56"/>
    </row>
    <row r="72" spans="1:14" ht="66.75" thickBot="1" x14ac:dyDescent="0.3">
      <c r="A72" s="25">
        <v>67</v>
      </c>
      <c r="B72" s="44" t="s">
        <v>216</v>
      </c>
      <c r="C72" s="45" t="s">
        <v>217</v>
      </c>
      <c r="D72" s="41" t="s">
        <v>186</v>
      </c>
      <c r="E72" s="33" t="s">
        <v>193</v>
      </c>
      <c r="F72" s="42">
        <v>4713510948064</v>
      </c>
      <c r="G72" s="29">
        <v>1</v>
      </c>
      <c r="H72" s="37">
        <v>1050</v>
      </c>
      <c r="I72" s="37">
        <f t="shared" si="0"/>
        <v>1050</v>
      </c>
      <c r="J72" s="37" t="s">
        <v>48</v>
      </c>
      <c r="K72" s="37" t="s">
        <v>19</v>
      </c>
      <c r="L72" s="37" t="s">
        <v>19</v>
      </c>
      <c r="M72" s="56"/>
      <c r="N72" s="56"/>
    </row>
    <row r="73" spans="1:14" ht="50.25" thickBot="1" x14ac:dyDescent="0.3">
      <c r="A73" s="25">
        <v>68</v>
      </c>
      <c r="B73" s="44" t="s">
        <v>218</v>
      </c>
      <c r="C73" s="46" t="s">
        <v>219</v>
      </c>
      <c r="D73" s="41" t="s">
        <v>186</v>
      </c>
      <c r="E73" s="33" t="s">
        <v>193</v>
      </c>
      <c r="F73" s="42">
        <v>4713510947531</v>
      </c>
      <c r="G73" s="29">
        <v>1</v>
      </c>
      <c r="H73" s="43">
        <v>990</v>
      </c>
      <c r="I73" s="37">
        <f t="shared" si="0"/>
        <v>990</v>
      </c>
      <c r="J73" s="37" t="s">
        <v>48</v>
      </c>
      <c r="K73" s="37" t="s">
        <v>19</v>
      </c>
      <c r="L73" s="37" t="s">
        <v>19</v>
      </c>
      <c r="M73" s="56"/>
      <c r="N73" s="56"/>
    </row>
    <row r="74" spans="1:14" ht="66.75" thickBot="1" x14ac:dyDescent="0.3">
      <c r="A74" s="25">
        <v>69</v>
      </c>
      <c r="B74" s="44" t="s">
        <v>220</v>
      </c>
      <c r="C74" s="46" t="s">
        <v>221</v>
      </c>
      <c r="D74" s="41" t="s">
        <v>211</v>
      </c>
      <c r="E74" s="33" t="s">
        <v>187</v>
      </c>
      <c r="F74" s="42">
        <v>4713213995969</v>
      </c>
      <c r="G74" s="29">
        <v>1</v>
      </c>
      <c r="H74" s="43">
        <v>950</v>
      </c>
      <c r="I74" s="37">
        <f t="shared" si="0"/>
        <v>950</v>
      </c>
      <c r="J74" s="37" t="s">
        <v>48</v>
      </c>
      <c r="K74" s="37" t="s">
        <v>19</v>
      </c>
      <c r="L74" s="37" t="s">
        <v>19</v>
      </c>
      <c r="M74" s="56"/>
      <c r="N74" s="56"/>
    </row>
    <row r="75" spans="1:14" ht="17.25" thickBot="1" x14ac:dyDescent="0.3">
      <c r="A75" s="25">
        <v>70</v>
      </c>
      <c r="B75" s="45" t="s">
        <v>179</v>
      </c>
      <c r="C75" s="47" t="s">
        <v>180</v>
      </c>
      <c r="D75" s="33" t="s">
        <v>181</v>
      </c>
      <c r="E75" s="33" t="s">
        <v>47</v>
      </c>
      <c r="F75" s="42">
        <v>4717702902308</v>
      </c>
      <c r="G75" s="29">
        <v>1</v>
      </c>
      <c r="H75" s="37">
        <v>560</v>
      </c>
      <c r="I75" s="37">
        <f t="shared" ref="I75:I84" si="1">G75*H75</f>
        <v>560</v>
      </c>
      <c r="J75" s="37" t="s">
        <v>182</v>
      </c>
      <c r="K75" s="37" t="s">
        <v>183</v>
      </c>
      <c r="L75" s="37" t="s">
        <v>183</v>
      </c>
      <c r="M75" s="56"/>
      <c r="N75" s="56"/>
    </row>
    <row r="76" spans="1:14" ht="17.25" thickBot="1" x14ac:dyDescent="0.3">
      <c r="A76" s="25">
        <v>71</v>
      </c>
      <c r="B76" s="41" t="s">
        <v>184</v>
      </c>
      <c r="C76" s="41" t="s">
        <v>185</v>
      </c>
      <c r="D76" s="41" t="s">
        <v>186</v>
      </c>
      <c r="E76" s="33" t="s">
        <v>187</v>
      </c>
      <c r="F76" s="42">
        <v>9789863208297</v>
      </c>
      <c r="G76" s="29">
        <v>1</v>
      </c>
      <c r="H76" s="43">
        <v>250</v>
      </c>
      <c r="I76" s="37">
        <f t="shared" si="1"/>
        <v>250</v>
      </c>
      <c r="J76" s="37" t="s">
        <v>19</v>
      </c>
      <c r="K76" s="37" t="s">
        <v>19</v>
      </c>
      <c r="L76" s="37" t="s">
        <v>19</v>
      </c>
      <c r="M76" s="56"/>
      <c r="N76" s="56"/>
    </row>
    <row r="77" spans="1:14" ht="17.25" thickBot="1" x14ac:dyDescent="0.3">
      <c r="A77" s="25">
        <v>72</v>
      </c>
      <c r="B77" s="45" t="s">
        <v>188</v>
      </c>
      <c r="C77" s="47" t="s">
        <v>189</v>
      </c>
      <c r="D77" s="33" t="s">
        <v>190</v>
      </c>
      <c r="E77" s="33" t="s">
        <v>47</v>
      </c>
      <c r="F77" s="42">
        <v>9789571183008</v>
      </c>
      <c r="G77" s="29">
        <v>1</v>
      </c>
      <c r="H77" s="37">
        <v>400</v>
      </c>
      <c r="I77" s="37">
        <f t="shared" si="1"/>
        <v>400</v>
      </c>
      <c r="J77" s="37" t="s">
        <v>183</v>
      </c>
      <c r="K77" s="37" t="s">
        <v>183</v>
      </c>
      <c r="L77" s="37" t="s">
        <v>183</v>
      </c>
      <c r="M77" s="56"/>
      <c r="N77" s="56"/>
    </row>
    <row r="78" spans="1:14" ht="17.25" thickBot="1" x14ac:dyDescent="0.3">
      <c r="A78" s="25">
        <v>73</v>
      </c>
      <c r="B78" s="41" t="s">
        <v>191</v>
      </c>
      <c r="C78" s="41" t="s">
        <v>192</v>
      </c>
      <c r="D78" s="41" t="s">
        <v>186</v>
      </c>
      <c r="E78" s="33" t="s">
        <v>193</v>
      </c>
      <c r="F78" s="42">
        <v>9789863208624</v>
      </c>
      <c r="G78" s="29">
        <v>1</v>
      </c>
      <c r="H78" s="43">
        <v>300</v>
      </c>
      <c r="I78" s="37">
        <f t="shared" si="1"/>
        <v>300</v>
      </c>
      <c r="J78" s="37" t="s">
        <v>19</v>
      </c>
      <c r="K78" s="37" t="s">
        <v>19</v>
      </c>
      <c r="L78" s="37" t="s">
        <v>19</v>
      </c>
      <c r="M78" s="56"/>
      <c r="N78" s="56"/>
    </row>
    <row r="79" spans="1:14" ht="33.75" thickBot="1" x14ac:dyDescent="0.3">
      <c r="A79" s="25">
        <v>74</v>
      </c>
      <c r="B79" s="45" t="s">
        <v>194</v>
      </c>
      <c r="C79" s="47" t="s">
        <v>195</v>
      </c>
      <c r="D79" s="33" t="s">
        <v>196</v>
      </c>
      <c r="E79" s="33" t="s">
        <v>47</v>
      </c>
      <c r="F79" s="42">
        <v>9789865001216</v>
      </c>
      <c r="G79" s="29">
        <v>1</v>
      </c>
      <c r="H79" s="37">
        <v>400</v>
      </c>
      <c r="I79" s="37">
        <f t="shared" si="1"/>
        <v>400</v>
      </c>
      <c r="J79" s="37" t="s">
        <v>183</v>
      </c>
      <c r="K79" s="37" t="s">
        <v>183</v>
      </c>
      <c r="L79" s="37" t="s">
        <v>183</v>
      </c>
      <c r="M79" s="56"/>
      <c r="N79" s="56"/>
    </row>
    <row r="80" spans="1:14" ht="17.25" thickBot="1" x14ac:dyDescent="0.3">
      <c r="A80" s="25">
        <v>75</v>
      </c>
      <c r="B80" s="41" t="s">
        <v>197</v>
      </c>
      <c r="C80" s="41" t="s">
        <v>185</v>
      </c>
      <c r="D80" s="41" t="s">
        <v>186</v>
      </c>
      <c r="E80" s="33" t="s">
        <v>193</v>
      </c>
      <c r="F80" s="42">
        <v>9789863208273</v>
      </c>
      <c r="G80" s="29">
        <v>1</v>
      </c>
      <c r="H80" s="43">
        <v>220</v>
      </c>
      <c r="I80" s="37">
        <f t="shared" si="1"/>
        <v>220</v>
      </c>
      <c r="J80" s="37" t="s">
        <v>19</v>
      </c>
      <c r="K80" s="37" t="s">
        <v>19</v>
      </c>
      <c r="L80" s="37" t="s">
        <v>19</v>
      </c>
      <c r="M80" s="56"/>
      <c r="N80" s="56"/>
    </row>
    <row r="81" spans="1:14" ht="17.25" thickBot="1" x14ac:dyDescent="0.3">
      <c r="A81" s="25">
        <v>76</v>
      </c>
      <c r="B81" s="41" t="s">
        <v>198</v>
      </c>
      <c r="C81" s="41" t="s">
        <v>185</v>
      </c>
      <c r="D81" s="41" t="s">
        <v>186</v>
      </c>
      <c r="E81" s="33" t="s">
        <v>193</v>
      </c>
      <c r="F81" s="42">
        <v>9789863208266</v>
      </c>
      <c r="G81" s="29">
        <v>1</v>
      </c>
      <c r="H81" s="43">
        <v>220</v>
      </c>
      <c r="I81" s="37">
        <f t="shared" si="1"/>
        <v>220</v>
      </c>
      <c r="J81" s="37" t="s">
        <v>19</v>
      </c>
      <c r="K81" s="37" t="s">
        <v>19</v>
      </c>
      <c r="L81" s="37" t="s">
        <v>19</v>
      </c>
      <c r="M81" s="56"/>
      <c r="N81" s="56"/>
    </row>
    <row r="82" spans="1:14" ht="17.25" thickBot="1" x14ac:dyDescent="0.3">
      <c r="A82" s="25">
        <v>77</v>
      </c>
      <c r="B82" s="41" t="s">
        <v>199</v>
      </c>
      <c r="C82" s="41" t="s">
        <v>200</v>
      </c>
      <c r="D82" s="41" t="s">
        <v>186</v>
      </c>
      <c r="E82" s="33" t="s">
        <v>187</v>
      </c>
      <c r="F82" s="42">
        <v>9789863206163</v>
      </c>
      <c r="G82" s="29">
        <v>1</v>
      </c>
      <c r="H82" s="43">
        <v>320</v>
      </c>
      <c r="I82" s="37">
        <f t="shared" si="1"/>
        <v>320</v>
      </c>
      <c r="J82" s="37" t="s">
        <v>19</v>
      </c>
      <c r="K82" s="37" t="s">
        <v>19</v>
      </c>
      <c r="L82" s="37" t="s">
        <v>19</v>
      </c>
      <c r="M82" s="56"/>
      <c r="N82" s="56"/>
    </row>
    <row r="83" spans="1:14" ht="17.25" thickBot="1" x14ac:dyDescent="0.3">
      <c r="A83" s="25">
        <v>78</v>
      </c>
      <c r="B83" s="41" t="s">
        <v>201</v>
      </c>
      <c r="C83" s="41" t="s">
        <v>202</v>
      </c>
      <c r="D83" s="41" t="s">
        <v>186</v>
      </c>
      <c r="E83" s="33" t="s">
        <v>193</v>
      </c>
      <c r="F83" s="42">
        <v>9789863205517</v>
      </c>
      <c r="G83" s="29">
        <v>1</v>
      </c>
      <c r="H83" s="43">
        <v>280</v>
      </c>
      <c r="I83" s="37">
        <f t="shared" si="1"/>
        <v>280</v>
      </c>
      <c r="J83" s="37" t="s">
        <v>19</v>
      </c>
      <c r="K83" s="37" t="s">
        <v>19</v>
      </c>
      <c r="L83" s="37" t="s">
        <v>19</v>
      </c>
      <c r="M83" s="56"/>
      <c r="N83" s="56"/>
    </row>
    <row r="84" spans="1:14" ht="17.25" thickBot="1" x14ac:dyDescent="0.3">
      <c r="A84" s="25">
        <v>79</v>
      </c>
      <c r="B84" s="41" t="s">
        <v>203</v>
      </c>
      <c r="C84" s="41" t="s">
        <v>204</v>
      </c>
      <c r="D84" s="41" t="s">
        <v>186</v>
      </c>
      <c r="E84" s="33" t="s">
        <v>193</v>
      </c>
      <c r="F84" s="42">
        <v>9789863204305</v>
      </c>
      <c r="G84" s="29">
        <v>1</v>
      </c>
      <c r="H84" s="43">
        <v>320</v>
      </c>
      <c r="I84" s="37">
        <f t="shared" si="1"/>
        <v>320</v>
      </c>
      <c r="J84" s="37" t="s">
        <v>19</v>
      </c>
      <c r="K84" s="37" t="s">
        <v>19</v>
      </c>
      <c r="L84" s="37" t="s">
        <v>19</v>
      </c>
      <c r="M84" s="56"/>
      <c r="N84" s="56"/>
    </row>
    <row r="85" spans="1:14" ht="17.25" thickBot="1" x14ac:dyDescent="0.3">
      <c r="A85" s="25">
        <v>80</v>
      </c>
      <c r="B85" s="48" t="s">
        <v>225</v>
      </c>
      <c r="C85" s="48" t="s">
        <v>266</v>
      </c>
      <c r="D85" s="33" t="s">
        <v>186</v>
      </c>
      <c r="E85" s="33" t="s">
        <v>229</v>
      </c>
      <c r="F85" s="42">
        <v>4713510947678</v>
      </c>
      <c r="G85" s="29">
        <v>1</v>
      </c>
      <c r="H85" s="37">
        <v>940</v>
      </c>
      <c r="I85" s="37">
        <f t="shared" ref="I85:I101" si="2">G85*H85</f>
        <v>940</v>
      </c>
      <c r="J85" s="49" t="s">
        <v>226</v>
      </c>
      <c r="K85" s="37" t="s">
        <v>19</v>
      </c>
      <c r="L85" s="37" t="s">
        <v>19</v>
      </c>
      <c r="M85" s="56"/>
      <c r="N85" s="56"/>
    </row>
    <row r="86" spans="1:14" ht="17.25" thickBot="1" x14ac:dyDescent="0.3">
      <c r="A86" s="25">
        <v>81</v>
      </c>
      <c r="B86" s="48" t="s">
        <v>227</v>
      </c>
      <c r="C86" s="48" t="s">
        <v>228</v>
      </c>
      <c r="D86" s="33" t="s">
        <v>186</v>
      </c>
      <c r="E86" s="33" t="s">
        <v>229</v>
      </c>
      <c r="F86" s="42">
        <v>4713510947708</v>
      </c>
      <c r="G86" s="29">
        <v>1</v>
      </c>
      <c r="H86" s="37">
        <v>1030</v>
      </c>
      <c r="I86" s="37">
        <f t="shared" si="2"/>
        <v>1030</v>
      </c>
      <c r="J86" s="49" t="s">
        <v>226</v>
      </c>
      <c r="K86" s="37" t="s">
        <v>19</v>
      </c>
      <c r="L86" s="37" t="s">
        <v>19</v>
      </c>
      <c r="M86" s="56"/>
      <c r="N86" s="56"/>
    </row>
    <row r="87" spans="1:14" ht="17.25" thickBot="1" x14ac:dyDescent="0.3">
      <c r="A87" s="25">
        <v>82</v>
      </c>
      <c r="B87" s="48" t="s">
        <v>230</v>
      </c>
      <c r="C87" s="48" t="s">
        <v>231</v>
      </c>
      <c r="D87" s="33" t="s">
        <v>232</v>
      </c>
      <c r="E87" s="33" t="s">
        <v>229</v>
      </c>
      <c r="F87" s="42">
        <v>9789862119600</v>
      </c>
      <c r="G87" s="29">
        <v>1</v>
      </c>
      <c r="H87" s="37">
        <v>350</v>
      </c>
      <c r="I87" s="37">
        <f t="shared" si="2"/>
        <v>350</v>
      </c>
      <c r="J87" s="49" t="s">
        <v>233</v>
      </c>
      <c r="K87" s="37" t="s">
        <v>19</v>
      </c>
      <c r="L87" s="37" t="s">
        <v>19</v>
      </c>
      <c r="M87" s="56"/>
      <c r="N87" s="56"/>
    </row>
    <row r="88" spans="1:14" ht="17.25" thickBot="1" x14ac:dyDescent="0.3">
      <c r="A88" s="25">
        <v>83</v>
      </c>
      <c r="B88" s="48" t="s">
        <v>234</v>
      </c>
      <c r="C88" s="48" t="s">
        <v>235</v>
      </c>
      <c r="D88" s="33" t="s">
        <v>236</v>
      </c>
      <c r="E88" s="33" t="s">
        <v>229</v>
      </c>
      <c r="F88" s="42">
        <v>4717211024492</v>
      </c>
      <c r="G88" s="29">
        <v>1</v>
      </c>
      <c r="H88" s="37">
        <v>1500</v>
      </c>
      <c r="I88" s="37">
        <f t="shared" si="2"/>
        <v>1500</v>
      </c>
      <c r="J88" s="49" t="s">
        <v>226</v>
      </c>
      <c r="K88" s="37" t="s">
        <v>19</v>
      </c>
      <c r="L88" s="37" t="s">
        <v>19</v>
      </c>
      <c r="M88" s="56"/>
      <c r="N88" s="56"/>
    </row>
    <row r="89" spans="1:14" ht="17.25" thickBot="1" x14ac:dyDescent="0.3">
      <c r="A89" s="25">
        <v>84</v>
      </c>
      <c r="B89" s="48" t="s">
        <v>259</v>
      </c>
      <c r="C89" s="48" t="s">
        <v>237</v>
      </c>
      <c r="D89" s="33" t="s">
        <v>260</v>
      </c>
      <c r="E89" s="33" t="s">
        <v>229</v>
      </c>
      <c r="F89" s="42">
        <v>9789862119013</v>
      </c>
      <c r="G89" s="29">
        <v>1</v>
      </c>
      <c r="H89" s="37">
        <v>320</v>
      </c>
      <c r="I89" s="37">
        <f t="shared" si="2"/>
        <v>320</v>
      </c>
      <c r="J89" s="49" t="s">
        <v>233</v>
      </c>
      <c r="K89" s="37" t="s">
        <v>19</v>
      </c>
      <c r="L89" s="37" t="s">
        <v>19</v>
      </c>
      <c r="M89" s="56"/>
      <c r="N89" s="56"/>
    </row>
    <row r="90" spans="1:14" ht="17.25" thickBot="1" x14ac:dyDescent="0.3">
      <c r="A90" s="25">
        <v>85</v>
      </c>
      <c r="B90" s="48" t="s">
        <v>238</v>
      </c>
      <c r="C90" s="48" t="s">
        <v>239</v>
      </c>
      <c r="D90" s="33" t="s">
        <v>140</v>
      </c>
      <c r="E90" s="33" t="s">
        <v>229</v>
      </c>
      <c r="F90" s="42">
        <v>9789577518392</v>
      </c>
      <c r="G90" s="29">
        <v>1</v>
      </c>
      <c r="H90" s="37">
        <v>280</v>
      </c>
      <c r="I90" s="37">
        <f t="shared" si="2"/>
        <v>280</v>
      </c>
      <c r="J90" s="49" t="s">
        <v>233</v>
      </c>
      <c r="K90" s="37" t="s">
        <v>19</v>
      </c>
      <c r="L90" s="37" t="s">
        <v>19</v>
      </c>
      <c r="M90" s="56"/>
      <c r="N90" s="56"/>
    </row>
    <row r="91" spans="1:14" ht="17.25" thickBot="1" x14ac:dyDescent="0.3">
      <c r="A91" s="25">
        <v>86</v>
      </c>
      <c r="B91" s="48" t="s">
        <v>261</v>
      </c>
      <c r="C91" s="48" t="s">
        <v>240</v>
      </c>
      <c r="D91" s="33" t="s">
        <v>241</v>
      </c>
      <c r="E91" s="33" t="s">
        <v>229</v>
      </c>
      <c r="F91" s="42">
        <v>9789863711902</v>
      </c>
      <c r="G91" s="29">
        <v>1</v>
      </c>
      <c r="H91" s="37">
        <v>280</v>
      </c>
      <c r="I91" s="37">
        <f t="shared" si="2"/>
        <v>280</v>
      </c>
      <c r="J91" s="49" t="s">
        <v>233</v>
      </c>
      <c r="K91" s="37" t="s">
        <v>19</v>
      </c>
      <c r="L91" s="37" t="s">
        <v>19</v>
      </c>
      <c r="M91" s="56"/>
      <c r="N91" s="56"/>
    </row>
    <row r="92" spans="1:14" ht="17.25" thickBot="1" x14ac:dyDescent="0.3">
      <c r="A92" s="25">
        <v>87</v>
      </c>
      <c r="B92" s="48" t="s">
        <v>242</v>
      </c>
      <c r="C92" s="48" t="s">
        <v>243</v>
      </c>
      <c r="D92" s="33" t="s">
        <v>244</v>
      </c>
      <c r="E92" s="33" t="s">
        <v>229</v>
      </c>
      <c r="F92" s="50">
        <v>9789576582301</v>
      </c>
      <c r="G92" s="29">
        <v>1</v>
      </c>
      <c r="H92" s="37">
        <v>300</v>
      </c>
      <c r="I92" s="37">
        <f t="shared" si="2"/>
        <v>300</v>
      </c>
      <c r="J92" s="49" t="s">
        <v>233</v>
      </c>
      <c r="K92" s="37" t="s">
        <v>19</v>
      </c>
      <c r="L92" s="37" t="s">
        <v>19</v>
      </c>
      <c r="M92" s="56"/>
      <c r="N92" s="56"/>
    </row>
    <row r="93" spans="1:14" ht="17.25" thickBot="1" x14ac:dyDescent="0.3">
      <c r="A93" s="25">
        <v>88</v>
      </c>
      <c r="B93" s="51" t="s">
        <v>245</v>
      </c>
      <c r="C93" s="51" t="s">
        <v>243</v>
      </c>
      <c r="D93" s="52" t="s">
        <v>244</v>
      </c>
      <c r="E93" s="52" t="s">
        <v>229</v>
      </c>
      <c r="F93" s="50">
        <v>9789576582165</v>
      </c>
      <c r="G93" s="29">
        <v>1</v>
      </c>
      <c r="H93" s="49">
        <v>300</v>
      </c>
      <c r="I93" s="49">
        <f t="shared" si="2"/>
        <v>300</v>
      </c>
      <c r="J93" s="49" t="s">
        <v>233</v>
      </c>
      <c r="K93" s="49" t="s">
        <v>19</v>
      </c>
      <c r="L93" s="49" t="s">
        <v>19</v>
      </c>
      <c r="M93" s="56"/>
      <c r="N93" s="56"/>
    </row>
    <row r="94" spans="1:14" ht="17.25" thickBot="1" x14ac:dyDescent="0.3">
      <c r="A94" s="25">
        <v>89</v>
      </c>
      <c r="B94" s="48" t="s">
        <v>246</v>
      </c>
      <c r="C94" s="48" t="s">
        <v>243</v>
      </c>
      <c r="D94" s="33" t="s">
        <v>244</v>
      </c>
      <c r="E94" s="33" t="s">
        <v>229</v>
      </c>
      <c r="F94" s="42">
        <v>9789576581526</v>
      </c>
      <c r="G94" s="29">
        <v>1</v>
      </c>
      <c r="H94" s="37">
        <v>300</v>
      </c>
      <c r="I94" s="37">
        <f t="shared" si="2"/>
        <v>300</v>
      </c>
      <c r="J94" s="49" t="s">
        <v>233</v>
      </c>
      <c r="K94" s="37" t="s">
        <v>19</v>
      </c>
      <c r="L94" s="37" t="s">
        <v>19</v>
      </c>
      <c r="M94" s="56"/>
      <c r="N94" s="56"/>
    </row>
    <row r="95" spans="1:14" ht="17.25" thickBot="1" x14ac:dyDescent="0.3">
      <c r="A95" s="25">
        <v>90</v>
      </c>
      <c r="B95" s="48" t="s">
        <v>247</v>
      </c>
      <c r="C95" s="48" t="s">
        <v>248</v>
      </c>
      <c r="D95" s="33" t="s">
        <v>236</v>
      </c>
      <c r="E95" s="33" t="s">
        <v>229</v>
      </c>
      <c r="F95" s="42">
        <v>9789575034382</v>
      </c>
      <c r="G95" s="29">
        <v>1</v>
      </c>
      <c r="H95" s="37">
        <v>360</v>
      </c>
      <c r="I95" s="37">
        <f t="shared" si="2"/>
        <v>360</v>
      </c>
      <c r="J95" s="49" t="s">
        <v>233</v>
      </c>
      <c r="K95" s="37" t="s">
        <v>19</v>
      </c>
      <c r="L95" s="37" t="s">
        <v>19</v>
      </c>
      <c r="M95" s="56"/>
      <c r="N95" s="56"/>
    </row>
    <row r="96" spans="1:14" ht="17.25" thickBot="1" x14ac:dyDescent="0.3">
      <c r="A96" s="25">
        <v>91</v>
      </c>
      <c r="B96" s="48" t="s">
        <v>249</v>
      </c>
      <c r="C96" s="48" t="s">
        <v>250</v>
      </c>
      <c r="D96" s="33" t="s">
        <v>251</v>
      </c>
      <c r="E96" s="33" t="s">
        <v>229</v>
      </c>
      <c r="F96" s="42">
        <v>9789579125611</v>
      </c>
      <c r="G96" s="29">
        <v>1</v>
      </c>
      <c r="H96" s="37">
        <v>300</v>
      </c>
      <c r="I96" s="37">
        <f t="shared" si="2"/>
        <v>300</v>
      </c>
      <c r="J96" s="49" t="s">
        <v>233</v>
      </c>
      <c r="K96" s="37" t="s">
        <v>19</v>
      </c>
      <c r="L96" s="37" t="s">
        <v>19</v>
      </c>
      <c r="M96" s="56"/>
      <c r="N96" s="56"/>
    </row>
    <row r="97" spans="1:14" ht="17.25" thickBot="1" x14ac:dyDescent="0.3">
      <c r="A97" s="25">
        <v>92</v>
      </c>
      <c r="B97" s="48" t="s">
        <v>252</v>
      </c>
      <c r="C97" s="48" t="s">
        <v>253</v>
      </c>
      <c r="D97" s="33" t="s">
        <v>254</v>
      </c>
      <c r="E97" s="33" t="s">
        <v>229</v>
      </c>
      <c r="F97" s="42">
        <v>9573245388</v>
      </c>
      <c r="G97" s="29">
        <v>1</v>
      </c>
      <c r="H97" s="37">
        <v>280</v>
      </c>
      <c r="I97" s="37">
        <f t="shared" si="2"/>
        <v>280</v>
      </c>
      <c r="J97" s="49" t="s">
        <v>233</v>
      </c>
      <c r="K97" s="37" t="s">
        <v>19</v>
      </c>
      <c r="L97" s="37" t="s">
        <v>19</v>
      </c>
      <c r="M97" s="56"/>
      <c r="N97" s="56"/>
    </row>
    <row r="98" spans="1:14" ht="17.25" thickBot="1" x14ac:dyDescent="0.3">
      <c r="A98" s="25">
        <v>93</v>
      </c>
      <c r="B98" s="53" t="s">
        <v>255</v>
      </c>
      <c r="C98" s="53" t="s">
        <v>256</v>
      </c>
      <c r="D98" s="53" t="s">
        <v>94</v>
      </c>
      <c r="E98" s="33" t="s">
        <v>229</v>
      </c>
      <c r="F98" s="42">
        <v>9789575034948</v>
      </c>
      <c r="G98" s="29">
        <v>1</v>
      </c>
      <c r="H98" s="37">
        <v>380</v>
      </c>
      <c r="I98" s="37">
        <f t="shared" si="2"/>
        <v>380</v>
      </c>
      <c r="J98" s="49" t="s">
        <v>262</v>
      </c>
      <c r="K98" s="37" t="s">
        <v>19</v>
      </c>
      <c r="L98" s="37" t="s">
        <v>19</v>
      </c>
      <c r="M98" s="56"/>
      <c r="N98" s="56"/>
    </row>
    <row r="99" spans="1:14" ht="41.25" customHeight="1" thickBot="1" x14ac:dyDescent="0.3">
      <c r="A99" s="25">
        <v>94</v>
      </c>
      <c r="B99" s="83" t="s">
        <v>273</v>
      </c>
      <c r="C99" s="79" t="s">
        <v>279</v>
      </c>
      <c r="D99" s="80" t="s">
        <v>274</v>
      </c>
      <c r="E99" s="48" t="s">
        <v>275</v>
      </c>
      <c r="F99" s="81">
        <v>4713482015504</v>
      </c>
      <c r="G99" s="37">
        <v>1</v>
      </c>
      <c r="H99" s="37">
        <v>880</v>
      </c>
      <c r="I99" s="37">
        <f t="shared" si="2"/>
        <v>880</v>
      </c>
      <c r="J99" s="82" t="s">
        <v>276</v>
      </c>
      <c r="K99" s="37" t="s">
        <v>277</v>
      </c>
      <c r="L99" s="37" t="s">
        <v>278</v>
      </c>
      <c r="M99" s="56"/>
      <c r="N99" s="56"/>
    </row>
    <row r="100" spans="1:14" ht="33.75" thickBot="1" x14ac:dyDescent="0.3">
      <c r="A100" s="25">
        <v>95</v>
      </c>
      <c r="B100" s="53" t="s">
        <v>263</v>
      </c>
      <c r="C100" s="53" t="s">
        <v>257</v>
      </c>
      <c r="D100" s="53" t="s">
        <v>258</v>
      </c>
      <c r="E100" s="33" t="s">
        <v>264</v>
      </c>
      <c r="F100" s="42">
        <v>9789578640436</v>
      </c>
      <c r="G100" s="55">
        <v>1</v>
      </c>
      <c r="H100" s="37">
        <v>350</v>
      </c>
      <c r="I100" s="37">
        <f t="shared" si="2"/>
        <v>350</v>
      </c>
      <c r="J100" s="49" t="s">
        <v>265</v>
      </c>
      <c r="K100" s="37" t="s">
        <v>19</v>
      </c>
      <c r="L100" s="37" t="s">
        <v>19</v>
      </c>
      <c r="M100" s="56"/>
      <c r="N100" s="56"/>
    </row>
    <row r="101" spans="1:14" x14ac:dyDescent="0.25">
      <c r="A101" s="1" t="s">
        <v>113</v>
      </c>
      <c r="H101" s="1">
        <f>SUM(I6:I100)</f>
        <v>40605</v>
      </c>
      <c r="I101" s="19">
        <f>SUM(I6:I100)</f>
        <v>40605</v>
      </c>
    </row>
    <row r="102" spans="1:14" x14ac:dyDescent="0.25">
      <c r="A102" s="57" t="s">
        <v>114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4"/>
    </row>
    <row r="103" spans="1:14" x14ac:dyDescent="0.25">
      <c r="A103" s="57" t="s">
        <v>270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4"/>
    </row>
    <row r="104" spans="1:14" x14ac:dyDescent="0.25">
      <c r="A104" s="57" t="s">
        <v>145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</row>
    <row r="105" spans="1:14" x14ac:dyDescent="0.25">
      <c r="A105" s="57" t="s">
        <v>146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</row>
    <row r="106" spans="1:14" x14ac:dyDescent="0.25">
      <c r="A106" s="57" t="s">
        <v>147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4"/>
    </row>
    <row r="107" spans="1:14" x14ac:dyDescent="0.25">
      <c r="A107" s="57" t="s">
        <v>148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4"/>
    </row>
    <row r="108" spans="1:14" x14ac:dyDescent="0.25">
      <c r="A108" s="57" t="s">
        <v>149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4"/>
    </row>
    <row r="109" spans="1:14" x14ac:dyDescent="0.25">
      <c r="A109" s="57" t="s">
        <v>272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4"/>
    </row>
    <row r="110" spans="1:14" x14ac:dyDescent="0.25">
      <c r="A110" s="57" t="s">
        <v>150</v>
      </c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</row>
    <row r="111" spans="1:14" x14ac:dyDescent="0.25">
      <c r="A111" s="57" t="s">
        <v>267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</row>
    <row r="112" spans="1:14" x14ac:dyDescent="0.25">
      <c r="A112" s="57" t="s">
        <v>268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</row>
    <row r="113" spans="1:13" x14ac:dyDescent="0.25">
      <c r="A113" s="57" t="s">
        <v>269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</row>
  </sheetData>
  <mergeCells count="116">
    <mergeCell ref="M11:N11"/>
    <mergeCell ref="A1:N1"/>
    <mergeCell ref="A2:N2"/>
    <mergeCell ref="A3:A5"/>
    <mergeCell ref="B3:B5"/>
    <mergeCell ref="C3:C5"/>
    <mergeCell ref="D3:D5"/>
    <mergeCell ref="F3:F5"/>
    <mergeCell ref="G3:G5"/>
    <mergeCell ref="I3:I5"/>
    <mergeCell ref="M3:N5"/>
    <mergeCell ref="M6:N6"/>
    <mergeCell ref="M7:N7"/>
    <mergeCell ref="M8:N8"/>
    <mergeCell ref="M9:N9"/>
    <mergeCell ref="M10:N10"/>
    <mergeCell ref="M12:N12"/>
    <mergeCell ref="M13:N13"/>
    <mergeCell ref="M14:N14"/>
    <mergeCell ref="M15:N15"/>
    <mergeCell ref="M19:N19"/>
    <mergeCell ref="M21:N21"/>
    <mergeCell ref="M16:N16"/>
    <mergeCell ref="M17:N17"/>
    <mergeCell ref="M18:N18"/>
    <mergeCell ref="M25:N25"/>
    <mergeCell ref="M26:N26"/>
    <mergeCell ref="M27:N27"/>
    <mergeCell ref="M28:N28"/>
    <mergeCell ref="M29:N29"/>
    <mergeCell ref="M68:N68"/>
    <mergeCell ref="M69:N69"/>
    <mergeCell ref="M70:N70"/>
    <mergeCell ref="M22:N22"/>
    <mergeCell ref="M23:N23"/>
    <mergeCell ref="M24:N24"/>
    <mergeCell ref="M36:N36"/>
    <mergeCell ref="M37:N37"/>
    <mergeCell ref="M38:N38"/>
    <mergeCell ref="M39:N39"/>
    <mergeCell ref="M40:N40"/>
    <mergeCell ref="M30:N30"/>
    <mergeCell ref="M31:N31"/>
    <mergeCell ref="M32:N32"/>
    <mergeCell ref="M33:N33"/>
    <mergeCell ref="M34:N34"/>
    <mergeCell ref="M35:N35"/>
    <mergeCell ref="M45:N45"/>
    <mergeCell ref="M73:N73"/>
    <mergeCell ref="M74:N74"/>
    <mergeCell ref="M75:N75"/>
    <mergeCell ref="M41:N41"/>
    <mergeCell ref="M42:N42"/>
    <mergeCell ref="M43:N43"/>
    <mergeCell ref="M44:N44"/>
    <mergeCell ref="M67:N67"/>
    <mergeCell ref="M57:N57"/>
    <mergeCell ref="M58:N58"/>
    <mergeCell ref="M59:N59"/>
    <mergeCell ref="M60:N60"/>
    <mergeCell ref="M61:N61"/>
    <mergeCell ref="M62:N62"/>
    <mergeCell ref="M55:N55"/>
    <mergeCell ref="M56:N56"/>
    <mergeCell ref="M46:N46"/>
    <mergeCell ref="M47:N47"/>
    <mergeCell ref="M53:N53"/>
    <mergeCell ref="M54:N54"/>
    <mergeCell ref="M88:N88"/>
    <mergeCell ref="M87:N87"/>
    <mergeCell ref="M86:N86"/>
    <mergeCell ref="M85:N85"/>
    <mergeCell ref="M48:N48"/>
    <mergeCell ref="M49:N49"/>
    <mergeCell ref="M50:N50"/>
    <mergeCell ref="M51:N51"/>
    <mergeCell ref="M52:N52"/>
    <mergeCell ref="M81:N81"/>
    <mergeCell ref="M82:N82"/>
    <mergeCell ref="M83:N83"/>
    <mergeCell ref="M84:N84"/>
    <mergeCell ref="M63:N63"/>
    <mergeCell ref="M64:N64"/>
    <mergeCell ref="M65:N65"/>
    <mergeCell ref="M66:N66"/>
    <mergeCell ref="M76:N76"/>
    <mergeCell ref="M77:N77"/>
    <mergeCell ref="M78:N78"/>
    <mergeCell ref="M79:N79"/>
    <mergeCell ref="M80:N80"/>
    <mergeCell ref="M71:N71"/>
    <mergeCell ref="M72:N72"/>
    <mergeCell ref="M94:N94"/>
    <mergeCell ref="M95:N95"/>
    <mergeCell ref="M96:N96"/>
    <mergeCell ref="M97:N97"/>
    <mergeCell ref="M98:N98"/>
    <mergeCell ref="M89:N89"/>
    <mergeCell ref="M90:N90"/>
    <mergeCell ref="M91:N91"/>
    <mergeCell ref="M92:N92"/>
    <mergeCell ref="M93:N93"/>
    <mergeCell ref="M99:N99"/>
    <mergeCell ref="A111:M111"/>
    <mergeCell ref="A112:M112"/>
    <mergeCell ref="A113:M113"/>
    <mergeCell ref="A102:L102"/>
    <mergeCell ref="A103:L103"/>
    <mergeCell ref="A104:M104"/>
    <mergeCell ref="A105:M105"/>
    <mergeCell ref="A106:L106"/>
    <mergeCell ref="A107:L107"/>
    <mergeCell ref="A108:L108"/>
    <mergeCell ref="A109:L109"/>
    <mergeCell ref="A110:M110"/>
    <mergeCell ref="M100:N100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5A88</dc:creator>
  <cp:lastModifiedBy>Windows 使用者</cp:lastModifiedBy>
  <dcterms:created xsi:type="dcterms:W3CDTF">2019-12-05T04:48:49Z</dcterms:created>
  <dcterms:modified xsi:type="dcterms:W3CDTF">2020-01-02T02:34:57Z</dcterms:modified>
</cp:coreProperties>
</file>