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6" windowHeight="7716"/>
  </bookViews>
  <sheets>
    <sheet name="正式書單" sheetId="1" r:id="rId1"/>
    <sheet name="工作表1" sheetId="2" r:id="rId2"/>
  </sheets>
  <calcPr calcId="152511"/>
</workbook>
</file>

<file path=xl/calcChain.xml><?xml version="1.0" encoding="utf-8"?>
<calcChain xmlns="http://schemas.openxmlformats.org/spreadsheetml/2006/main">
  <c r="I71" i="1" l="1"/>
  <c r="I70" i="1"/>
  <c r="I73" i="1"/>
  <c r="I74" i="1"/>
  <c r="I72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78" i="1" l="1"/>
</calcChain>
</file>

<file path=xl/sharedStrings.xml><?xml version="1.0" encoding="utf-8"?>
<sst xmlns="http://schemas.openxmlformats.org/spreadsheetml/2006/main" count="585" uniqueCount="223">
  <si>
    <t xml:space="preserve">            臺南市108學年度國民中小學圖書採購書單                     </t>
  </si>
  <si>
    <t>學校班級最高學生數(17 )人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</si>
  <si>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</si>
  <si>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</si>
  <si>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</si>
  <si>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</si>
  <si>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</si>
  <si>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</si>
  <si>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</si>
  <si>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</si>
  <si>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</si>
  <si>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</si>
  <si>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</si>
  <si>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</si>
  <si>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</si>
  <si>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r>
      <t>No, David! (Ages 4-8) (</t>
    </r>
    <r>
      <rPr>
        <sz val="10"/>
        <color rgb="FF000000"/>
        <rFont val="微軟正黑體"/>
        <family val="2"/>
        <charset val="136"/>
      </rPr>
      <t>生活教育</t>
    </r>
    <r>
      <rPr>
        <sz val="10"/>
        <color rgb="FF000000"/>
        <rFont val="Book Antiqua"/>
        <family val="1"/>
      </rPr>
      <t>-</t>
    </r>
    <r>
      <rPr>
        <sz val="10"/>
        <color rgb="FF000000"/>
        <rFont val="微軟正黑體"/>
        <family val="2"/>
        <charset val="136"/>
      </rPr>
      <t>品格</t>
    </r>
    <r>
      <rPr>
        <sz val="10"/>
        <color rgb="FF000000"/>
        <rFont val="Book Antiqua"/>
        <family val="1"/>
      </rPr>
      <t>-</t>
    </r>
    <r>
      <rPr>
        <sz val="10"/>
        <color rgb="FF000000"/>
        <rFont val="微軟正黑體"/>
        <family val="2"/>
        <charset val="136"/>
      </rPr>
      <t>規矩</t>
    </r>
    <r>
      <rPr>
        <sz val="10"/>
        <color rgb="FF000000"/>
        <rFont val="Book Antiqua"/>
        <family val="1"/>
      </rPr>
      <t>) (</t>
    </r>
    <r>
      <rPr>
        <sz val="10"/>
        <color rgb="FF000000"/>
        <rFont val="微軟正黑體"/>
        <family val="2"/>
        <charset val="136"/>
      </rPr>
      <t>北縣魔力繪本</t>
    </r>
    <r>
      <rPr>
        <sz val="10"/>
        <color rgb="FF000000"/>
        <rFont val="Book Antiqua"/>
        <family val="1"/>
      </rPr>
      <t>) (</t>
    </r>
    <r>
      <rPr>
        <sz val="10"/>
        <color rgb="FF000000"/>
        <rFont val="微軟正黑體"/>
        <family val="2"/>
        <charset val="136"/>
      </rPr>
      <t>繪本</t>
    </r>
    <r>
      <rPr>
        <sz val="10"/>
        <color rgb="FF000000"/>
        <rFont val="Book Antiqua"/>
        <family val="1"/>
      </rPr>
      <t>123-32) (Caldecott Honor) (Rock-Star</t>
    </r>
    <r>
      <rPr>
        <sz val="10"/>
        <color rgb="FF000000"/>
        <rFont val="微軟正黑體"/>
        <family val="2"/>
        <charset val="136"/>
      </rPr>
      <t>讀本</t>
    </r>
    <r>
      <rPr>
        <sz val="10"/>
        <color rgb="FF000000"/>
        <rFont val="Book Antiqua"/>
        <family val="1"/>
      </rPr>
      <t xml:space="preserve">4) </t>
    </r>
  </si>
  <si>
    <t>Shannon, David</t>
  </si>
  <si>
    <t>Scholastic Book Services, Inc.</t>
  </si>
  <si>
    <t>USA</t>
  </si>
  <si>
    <t>否</t>
  </si>
  <si>
    <t>英文</t>
  </si>
  <si>
    <t>Clap Your Hands (Ages 1-3)</t>
  </si>
  <si>
    <t>Cauley, Lorinda Bryan</t>
  </si>
  <si>
    <t>G.P. Putnam's</t>
  </si>
  <si>
    <t>9780399237102</t>
  </si>
  <si>
    <t>Silly School</t>
  </si>
  <si>
    <t>Fitzpatrick, Marie-Louise</t>
  </si>
  <si>
    <t>Frances Lincoln Limited</t>
  </si>
  <si>
    <t>UK</t>
  </si>
  <si>
    <t>9781845074692</t>
  </si>
  <si>
    <t>Smiley Shark</t>
  </si>
  <si>
    <t>Galloway, Ruth</t>
  </si>
  <si>
    <t>9781589258006</t>
  </si>
  <si>
    <t>RH Level 1: The Enormous Turnip (Book&amp;CD)</t>
  </si>
  <si>
    <r>
      <rPr>
        <sz val="10"/>
        <color rgb="FF000000"/>
        <rFont val="微軟正黑體"/>
        <family val="2"/>
        <charset val="136"/>
      </rPr>
      <t>楊玉瑩</t>
    </r>
    <r>
      <rPr>
        <sz val="10"/>
        <color rgb="FF000000"/>
        <rFont val="Book Antiqua"/>
        <family val="1"/>
      </rPr>
      <t>/Eisele</t>
    </r>
  </si>
  <si>
    <t>Caves Books</t>
  </si>
  <si>
    <t>TW</t>
  </si>
  <si>
    <t>9789576063701</t>
  </si>
  <si>
    <t>是</t>
  </si>
  <si>
    <t xml:space="preserve">Magic School Bus Phonics Fun Set (12Books + CD) </t>
  </si>
  <si>
    <t>Cole, Joanna</t>
  </si>
  <si>
    <t>Scholastic</t>
  </si>
  <si>
    <t>9785717701099</t>
  </si>
  <si>
    <t>英文12冊</t>
  </si>
  <si>
    <t>First Words and Pictures: 123 Numbers and Counting</t>
  </si>
  <si>
    <t>Ruby Tuesday Books</t>
  </si>
  <si>
    <t>9781911341673</t>
  </si>
  <si>
    <t xml:space="preserve">Mickey's Christmas Carol (Read-Along Storybook and CD) (Ages 3-6) </t>
  </si>
  <si>
    <t>Disney</t>
  </si>
  <si>
    <t>9781368016025</t>
  </si>
  <si>
    <t>The Crocodile and the Dentist</t>
  </si>
  <si>
    <t>Gomi, Taro</t>
  </si>
  <si>
    <t>9781452170282</t>
  </si>
  <si>
    <t>Frozen Read-Along (Book and CD)</t>
  </si>
  <si>
    <t>Disney Book Group</t>
  </si>
  <si>
    <t>Disney Press</t>
  </si>
  <si>
    <t>9781423170648</t>
  </si>
  <si>
    <t>Frozen 2 Read-along Storybook</t>
  </si>
  <si>
    <t>9781368042802</t>
  </si>
  <si>
    <r>
      <t xml:space="preserve">Olaf's Frozen Adventure </t>
    </r>
    <r>
      <rPr>
        <sz val="10"/>
        <color rgb="FF000000"/>
        <rFont val="微軟正黑體"/>
        <family val="2"/>
        <charset val="136"/>
      </rPr>
      <t>雪寶的佳節冒險</t>
    </r>
    <r>
      <rPr>
        <sz val="10"/>
        <color rgb="FF000000"/>
        <rFont val="Book Antiqua"/>
        <family val="1"/>
      </rPr>
      <t xml:space="preserve"> (Read-Along Storybook and CD) (Ages 3-6) (Lexile 710L) </t>
    </r>
  </si>
  <si>
    <t>9781484784914</t>
  </si>
  <si>
    <t xml:space="preserve">Miss Nelson Has a Field Day (Book + CD)(Ages4-8)    </t>
  </si>
  <si>
    <t>Allard, Harry G.</t>
  </si>
  <si>
    <t>HMH Books</t>
  </si>
  <si>
    <t>9780547753768</t>
  </si>
  <si>
    <t xml:space="preserve">Miss Nelson Is Back (Book + CD) (Ages: 4-8)    </t>
  </si>
  <si>
    <t>Sandpiper</t>
  </si>
  <si>
    <t>9780547577180</t>
  </si>
  <si>
    <t xml:space="preserve">Miss Nelson is Missing! (Book + CD) (Grades K-3) </t>
  </si>
  <si>
    <t>9780618852819</t>
  </si>
  <si>
    <t>小王子（中英雙語版）</t>
  </si>
  <si>
    <t>安東尼．聖修伯里</t>
  </si>
  <si>
    <t>晨星</t>
  </si>
  <si>
    <t>台灣</t>
  </si>
  <si>
    <t>一吋蟲</t>
  </si>
  <si>
    <t xml:space="preserve"> 李歐．李奧尼</t>
  </si>
  <si>
    <t>上誼文化</t>
  </si>
  <si>
    <t>國教署推</t>
  </si>
  <si>
    <t>一顆海龜蛋的神奇旅程</t>
  </si>
  <si>
    <t xml:space="preserve">鈴木守 </t>
  </si>
  <si>
    <t>遠流出版</t>
  </si>
  <si>
    <t>開學了，學校也好緊張！</t>
  </si>
  <si>
    <t>亞當．雷克斯</t>
  </si>
  <si>
    <t>遠見天下文化</t>
  </si>
  <si>
    <t>蠟筆小紅的煩惱</t>
  </si>
  <si>
    <t xml:space="preserve"> 麥可．霍爾</t>
  </si>
  <si>
    <t>爺爺一定有辦法</t>
  </si>
  <si>
    <t xml:space="preserve"> 菲比‧吉爾曼</t>
  </si>
  <si>
    <t>馬鈴薯村的可樂餅慶典</t>
  </si>
  <si>
    <t xml:space="preserve"> 竹下文子</t>
  </si>
  <si>
    <t>貪心的草莓大叔</t>
  </si>
  <si>
    <t xml:space="preserve"> 金柳炅</t>
  </si>
  <si>
    <t>三之三</t>
  </si>
  <si>
    <t>100層的巴士</t>
  </si>
  <si>
    <t xml:space="preserve"> 麥克‧史密斯</t>
  </si>
  <si>
    <t>小魯文化</t>
  </si>
  <si>
    <t>動物奧運會</t>
  </si>
  <si>
    <t>岩井俊雄創意繪本集：探索100層樓的家</t>
  </si>
  <si>
    <t>岩井俊雄</t>
  </si>
  <si>
    <t>4冊</t>
  </si>
  <si>
    <t>我的第一套科學漫畫套書【第十二輯】（52～55集）</t>
  </si>
  <si>
    <t>Gomdori co., Sweet Factory</t>
  </si>
  <si>
    <t>三采</t>
  </si>
  <si>
    <t>我的第一套科學漫畫套書【第十一輯】（47～51集）</t>
  </si>
  <si>
    <t xml:space="preserve"> Sweet Factory, Gomdori co</t>
  </si>
  <si>
    <t>5冊</t>
  </si>
  <si>
    <t>我的第一套科學漫畫套書【第十輯】（42～46集）</t>
  </si>
  <si>
    <t>李知雄, 金政郁, Sweet Factory</t>
  </si>
  <si>
    <t>我的第一套科學漫畫套書【第九輯】（38～41集）</t>
  </si>
  <si>
    <t>洪在徹</t>
  </si>
  <si>
    <t>漫畫科學實驗王套書【第八輯】（29~32集）</t>
  </si>
  <si>
    <t xml:space="preserve"> Story a.</t>
  </si>
  <si>
    <t>科學實驗王47：傳染病與病原體</t>
  </si>
  <si>
    <t xml:space="preserve"> Story a</t>
  </si>
  <si>
    <t>科學實驗王46：懸浮微粒</t>
  </si>
  <si>
    <t>Story a</t>
  </si>
  <si>
    <t>科學實驗王45：中毒與解毒</t>
  </si>
  <si>
    <t>科學發明王24：發明品的演進</t>
  </si>
  <si>
    <t xml:space="preserve"> Gomdori co.</t>
  </si>
  <si>
    <t>科學發明王23：求生發明賽</t>
  </si>
  <si>
    <t>科學發明王22：製作時光膠囊</t>
  </si>
  <si>
    <t>科學發明王套書【第四輯】（13～16集）</t>
  </si>
  <si>
    <t>Gomdori co</t>
  </si>
  <si>
    <t>雅加達尋寶記</t>
  </si>
  <si>
    <t xml:space="preserve"> Popcorn story </t>
  </si>
  <si>
    <t>首爾尋寶記1</t>
  </si>
  <si>
    <t>首爾尋寶記2</t>
  </si>
  <si>
    <r>
      <rPr>
        <sz val="10"/>
        <color rgb="FF000000"/>
        <rFont val="細明體"/>
        <family val="3"/>
        <charset val="136"/>
      </rPr>
      <t>鄭宗弦文</t>
    </r>
    <r>
      <rPr>
        <sz val="10"/>
        <color rgb="FF000000"/>
        <rFont val="Times New Roman"/>
        <family val="1"/>
      </rPr>
      <t xml:space="preserve">; </t>
    </r>
    <r>
      <rPr>
        <sz val="10"/>
        <color rgb="FF000000"/>
        <rFont val="細明體"/>
        <family val="3"/>
        <charset val="136"/>
      </rPr>
      <t>唐唐圖</t>
    </r>
  </si>
  <si>
    <t>親子天下</t>
  </si>
  <si>
    <t>臺灣</t>
  </si>
  <si>
    <r>
      <t>4</t>
    </r>
    <r>
      <rPr>
        <sz val="10"/>
        <color rgb="FF000000"/>
        <rFont val="細明體"/>
        <family val="3"/>
        <charset val="136"/>
      </rPr>
      <t>冊</t>
    </r>
  </si>
  <si>
    <t>王文華文; 托比圖</t>
  </si>
  <si>
    <r>
      <rPr>
        <sz val="10"/>
        <color rgb="FF000000"/>
        <rFont val="細明體"/>
        <family val="3"/>
        <charset val="136"/>
      </rPr>
      <t>派芙拉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細明體"/>
        <family val="3"/>
        <charset val="136"/>
      </rPr>
      <t>漢納寇凡</t>
    </r>
    <r>
      <rPr>
        <sz val="10"/>
        <color rgb="FF000000"/>
        <rFont val="Times New Roman"/>
        <family val="1"/>
      </rPr>
      <t>(Pavla Hanáčková)</t>
    </r>
    <r>
      <rPr>
        <sz val="10"/>
        <color rgb="FF000000"/>
        <rFont val="細明體"/>
        <family val="3"/>
        <charset val="136"/>
      </rPr>
      <t>文</t>
    </r>
    <r>
      <rPr>
        <sz val="10"/>
        <color rgb="FF000000"/>
        <rFont val="Times New Roman"/>
        <family val="1"/>
      </rPr>
      <t xml:space="preserve">; </t>
    </r>
    <r>
      <rPr>
        <sz val="10"/>
        <color rgb="FF000000"/>
        <rFont val="細明體"/>
        <family val="3"/>
        <charset val="136"/>
      </rPr>
      <t>琳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細明體"/>
        <family val="3"/>
        <charset val="136"/>
      </rPr>
      <t>道爾</t>
    </r>
    <r>
      <rPr>
        <sz val="10"/>
        <color rgb="FF000000"/>
        <rFont val="Times New Roman"/>
        <family val="1"/>
      </rPr>
      <t>(Linh Dao)</t>
    </r>
    <r>
      <rPr>
        <sz val="10"/>
        <color rgb="FF000000"/>
        <rFont val="細明體"/>
        <family val="3"/>
        <charset val="136"/>
      </rPr>
      <t>圖</t>
    </r>
    <r>
      <rPr>
        <sz val="10"/>
        <color rgb="FF000000"/>
        <rFont val="Times New Roman"/>
        <family val="1"/>
      </rPr>
      <t xml:space="preserve">; </t>
    </r>
    <r>
      <rPr>
        <sz val="10"/>
        <color rgb="FF000000"/>
        <rFont val="細明體"/>
        <family val="3"/>
        <charset val="136"/>
      </rPr>
      <t>連緯晏譯</t>
    </r>
    <r>
      <rPr>
        <sz val="10"/>
        <color rgb="FF000000"/>
        <rFont val="Times New Roman"/>
        <family val="1"/>
      </rPr>
      <t xml:space="preserve"> </t>
    </r>
  </si>
  <si>
    <r>
      <t>3</t>
    </r>
    <r>
      <rPr>
        <sz val="10"/>
        <color rgb="FF000000"/>
        <rFont val="細明體"/>
        <family val="3"/>
        <charset val="136"/>
      </rPr>
      <t>冊</t>
    </r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</si>
  <si>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</si>
  <si>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</si>
  <si>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校名：善糖國小
填表人： 林宗鍠                  教務主任：林宗鍠                  校長：林水順
連絡電話：06-5817304*112</t>
  </si>
  <si>
    <t>晨讀10分鐘：文學大師短篇名作選</t>
  </si>
  <si>
    <t>普希金、海明威、卡爾維諾、波赫士等</t>
  </si>
  <si>
    <t>晨讀10分鐘：愛．情故事集</t>
  </si>
  <si>
    <t>蔣勳、王文華、李家同、席慕蓉等</t>
  </si>
  <si>
    <t>晨讀10分鐘：世紀之聲演講文集</t>
  </si>
  <si>
    <t>楊照, 柏拉圖, 林肯, 愛因斯坦, 達賴喇嘛</t>
  </si>
  <si>
    <r>
      <t>晨讀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細明體"/>
        <family val="3"/>
        <charset val="136"/>
      </rPr>
      <t>分鐘：超級好玩！科學故事集</t>
    </r>
    <r>
      <rPr>
        <sz val="10"/>
        <color indexed="8"/>
        <rFont val="Times New Roman"/>
        <family val="1"/>
      </rPr>
      <t xml:space="preserve"> 3</t>
    </r>
  </si>
  <si>
    <t>晨讀10分鐘：放眼天下勵志文選</t>
    <phoneticPr fontId="13" type="noConversion"/>
  </si>
  <si>
    <r>
      <t>渡邊利江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大山光晴</t>
    </r>
  </si>
  <si>
    <r>
      <t>大山光晴</t>
    </r>
    <r>
      <rPr>
        <sz val="10"/>
        <color indexed="8"/>
        <rFont val="Times New Roman"/>
        <family val="1"/>
      </rPr>
      <t xml:space="preserve"> , </t>
    </r>
    <r>
      <rPr>
        <sz val="10"/>
        <color indexed="8"/>
        <rFont val="細明體"/>
        <family val="3"/>
        <charset val="136"/>
      </rPr>
      <t>小崎雄等</t>
    </r>
  </si>
  <si>
    <r>
      <t>大山光晴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栗田佳織等</t>
    </r>
  </si>
  <si>
    <t>9789862413838</t>
    <phoneticPr fontId="13" type="noConversion"/>
  </si>
  <si>
    <t>晨讀10分鐘：驚奇世界！科學故事集 4</t>
    <phoneticPr fontId="13" type="noConversion"/>
  </si>
  <si>
    <r>
      <rPr>
        <sz val="10"/>
        <color indexed="8"/>
        <rFont val="細明體"/>
        <family val="3"/>
        <charset val="136"/>
      </rPr>
      <t>劉克襄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劉克襄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徐仁修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三毛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黃美秀</t>
    </r>
    <phoneticPr fontId="13" type="noConversion"/>
  </si>
  <si>
    <t>臺灣</t>
    <phoneticPr fontId="13" type="noConversion"/>
  </si>
  <si>
    <t>9789862411896</t>
    <phoneticPr fontId="13" type="noConversion"/>
  </si>
  <si>
    <t>9789862412541</t>
    <phoneticPr fontId="13" type="noConversion"/>
  </si>
  <si>
    <t>9789862413739</t>
    <phoneticPr fontId="13" type="noConversion"/>
  </si>
  <si>
    <t>9789862412015</t>
    <phoneticPr fontId="13" type="noConversion"/>
  </si>
  <si>
    <t>9789862411889</t>
    <phoneticPr fontId="13" type="noConversion"/>
  </si>
  <si>
    <t>臺灣</t>
    <phoneticPr fontId="13" type="noConversion"/>
  </si>
  <si>
    <t>晨讀10分鐘：宇宙探祕！科學故事集5</t>
    <phoneticPr fontId="13" type="noConversion"/>
  </si>
  <si>
    <t>晨讀10分鐘：嘆為觀止！科學故事集6</t>
    <phoneticPr fontId="13" type="noConversion"/>
  </si>
  <si>
    <r>
      <rPr>
        <sz val="10"/>
        <color indexed="8"/>
        <rFont val="細明體"/>
        <family val="3"/>
        <charset val="136"/>
      </rPr>
      <t>大山光晴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栗田佳織等</t>
    </r>
    <phoneticPr fontId="13" type="noConversion"/>
  </si>
  <si>
    <t>臺灣</t>
    <phoneticPr fontId="13" type="noConversion"/>
  </si>
  <si>
    <t>9789862412022</t>
    <phoneticPr fontId="13" type="noConversion"/>
  </si>
  <si>
    <t>9789862412442</t>
    <phoneticPr fontId="13" type="noConversion"/>
  </si>
  <si>
    <r>
      <rPr>
        <sz val="10"/>
        <color indexed="8"/>
        <rFont val="細明體"/>
        <family val="3"/>
        <charset val="136"/>
      </rPr>
      <t>殷允芃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張忠謀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龍應台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殷允芃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郝明義</t>
    </r>
    <phoneticPr fontId="13" type="noConversion"/>
  </si>
  <si>
    <t>晨讀10分鐘：挑戰極限探險故事</t>
    <phoneticPr fontId="13" type="noConversion"/>
  </si>
  <si>
    <t>9789862413722</t>
    <phoneticPr fontId="13" type="noConversion"/>
  </si>
  <si>
    <r>
      <rPr>
        <sz val="10"/>
        <color indexed="8"/>
        <rFont val="細明體"/>
        <family val="3"/>
        <charset val="136"/>
      </rPr>
      <t>晨讀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細明體"/>
        <family val="3"/>
        <charset val="136"/>
      </rPr>
      <t>分鐘：論情說理說明文選</t>
    </r>
    <phoneticPr fontId="13" type="noConversion"/>
  </si>
  <si>
    <r>
      <rPr>
        <sz val="10"/>
        <color indexed="8"/>
        <rFont val="細明體"/>
        <family val="3"/>
        <charset val="136"/>
      </rPr>
      <t>晨讀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細明體"/>
        <family val="3"/>
        <charset val="136"/>
      </rPr>
      <t>分鐘：啟蒙人生故事集</t>
    </r>
    <phoneticPr fontId="13" type="noConversion"/>
  </si>
  <si>
    <r>
      <rPr>
        <sz val="10"/>
        <color indexed="8"/>
        <rFont val="細明體"/>
        <family val="3"/>
        <charset val="136"/>
      </rPr>
      <t>沈芯菱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魏德聖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幾米等</t>
    </r>
    <phoneticPr fontId="13" type="noConversion"/>
  </si>
  <si>
    <t>9789862415627</t>
    <phoneticPr fontId="13" type="noConversion"/>
  </si>
  <si>
    <r>
      <rPr>
        <sz val="10"/>
        <color indexed="8"/>
        <rFont val="細明體"/>
        <family val="3"/>
        <charset val="136"/>
      </rPr>
      <t>蔣勳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余光中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張曉風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曾志朗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細明體"/>
        <family val="3"/>
        <charset val="136"/>
      </rPr>
      <t>洪蘭等</t>
    </r>
    <phoneticPr fontId="13" type="noConversion"/>
  </si>
  <si>
    <t>臺灣</t>
    <phoneticPr fontId="13" type="noConversion"/>
  </si>
  <si>
    <t>9789862415610</t>
    <phoneticPr fontId="13" type="noConversion"/>
  </si>
  <si>
    <t>4710415386502</t>
    <phoneticPr fontId="13" type="noConversion"/>
  </si>
  <si>
    <t>是</t>
    <phoneticPr fontId="13" type="noConversion"/>
  </si>
  <si>
    <t>科學不思議1：昆蟲量體重</t>
  </si>
  <si>
    <t>吉谷昭憲</t>
  </si>
  <si>
    <t>科學不思議2：尾巴大調查</t>
  </si>
  <si>
    <t>犬塚則久</t>
  </si>
  <si>
    <t>科學不思議3：好想去月球</t>
  </si>
  <si>
    <t>松岡徹</t>
  </si>
  <si>
    <t>9789575032609</t>
    <phoneticPr fontId="13" type="noConversion"/>
  </si>
  <si>
    <t>9789575032616</t>
    <phoneticPr fontId="13" type="noConversion"/>
  </si>
  <si>
    <t>9789575033941</t>
    <phoneticPr fontId="13" type="noConversion"/>
  </si>
  <si>
    <t>植物大戰殭屍：科學漫畫 9 電腦與網路</t>
  </si>
  <si>
    <t>笑江南 編繪</t>
  </si>
  <si>
    <t>狗狗</t>
  </si>
  <si>
    <t>植物大戰殭屍：科學漫畫10災害與防護</t>
  </si>
  <si>
    <t>9789869369596</t>
    <phoneticPr fontId="13" type="noConversion"/>
  </si>
  <si>
    <t>9789869369589</t>
    <phoneticPr fontId="13" type="noConversion"/>
  </si>
  <si>
    <t>9789869357708</t>
    <phoneticPr fontId="13" type="noConversion"/>
  </si>
  <si>
    <t>一顆橡實</t>
    <phoneticPr fontId="13" type="noConversion"/>
  </si>
  <si>
    <t>遠見天下文化</t>
    <phoneticPr fontId="13" type="noConversion"/>
  </si>
  <si>
    <t xml:space="preserve"> 蘿拉．薛弗, 亞當．薛弗</t>
    <phoneticPr fontId="13" type="noConversion"/>
  </si>
  <si>
    <t>米奇巴克</t>
    <phoneticPr fontId="13" type="noConversion"/>
  </si>
  <si>
    <t>獅子補習班</t>
    <phoneticPr fontId="13" type="noConversion"/>
  </si>
  <si>
    <t xml:space="preserve"> 作者:強‧艾吉   譯者： 柯倩華</t>
    <phoneticPr fontId="13" type="noConversion"/>
  </si>
  <si>
    <t>青林國際</t>
    <phoneticPr fontId="13" type="noConversion"/>
  </si>
  <si>
    <t>青林國際</t>
    <phoneticPr fontId="13" type="noConversion"/>
  </si>
  <si>
    <t>安東醫生的動物診所</t>
    <phoneticPr fontId="13" type="noConversion"/>
  </si>
  <si>
    <t>作者： 西村敏雄 譯者： 陳瀅如</t>
    <phoneticPr fontId="13" type="noConversion"/>
  </si>
  <si>
    <t>安東醫生出診去</t>
    <phoneticPr fontId="13" type="noConversion"/>
  </si>
  <si>
    <t xml:space="preserve">文鍾勳 </t>
    <phoneticPr fontId="13" type="noConversion"/>
  </si>
  <si>
    <t>英文</t>
    <phoneticPr fontId="13" type="noConversion"/>
  </si>
  <si>
    <r>
      <rPr>
        <sz val="10"/>
        <color indexed="8"/>
        <rFont val="細明體"/>
        <family val="3"/>
        <charset val="136"/>
      </rPr>
      <t>名偵探柯南科學推理教室套書</t>
    </r>
    <r>
      <rPr>
        <sz val="10"/>
        <color indexed="8"/>
        <rFont val="Times New Roman"/>
        <family val="1"/>
      </rPr>
      <t>(1~5</t>
    </r>
    <r>
      <rPr>
        <sz val="10"/>
        <color indexed="8"/>
        <rFont val="細明體"/>
        <family val="3"/>
        <charset val="136"/>
      </rPr>
      <t>集</t>
    </r>
    <r>
      <rPr>
        <sz val="10"/>
        <color indexed="8"/>
        <rFont val="Times New Roman"/>
        <family val="1"/>
      </rPr>
      <t>)</t>
    </r>
    <phoneticPr fontId="13" type="noConversion"/>
  </si>
  <si>
    <r>
      <t>5</t>
    </r>
    <r>
      <rPr>
        <sz val="10"/>
        <color indexed="8"/>
        <rFont val="細明體"/>
        <family val="3"/>
        <charset val="136"/>
      </rPr>
      <t>冊</t>
    </r>
    <phoneticPr fontId="13" type="noConversion"/>
  </si>
  <si>
    <t>名偵探柯南科學推理教室6：神祕的宇宙與重力</t>
    <phoneticPr fontId="13" type="noConversion"/>
  </si>
  <si>
    <r>
      <rPr>
        <sz val="10"/>
        <color indexed="8"/>
        <rFont val="細明體"/>
        <family val="3"/>
        <charset val="136"/>
      </rPr>
      <t>青山剛昌、</t>
    </r>
    <r>
      <rPr>
        <sz val="10"/>
        <color indexed="8"/>
        <rFont val="Times New Roman"/>
        <family val="1"/>
      </rPr>
      <t>Galileo</t>
    </r>
    <r>
      <rPr>
        <sz val="10"/>
        <color indexed="8"/>
        <rFont val="細明體"/>
        <family val="3"/>
        <charset val="136"/>
      </rPr>
      <t>工房</t>
    </r>
    <r>
      <rPr>
        <sz val="10"/>
        <color indexed="8"/>
        <rFont val="Times New Roman"/>
        <family val="1"/>
      </rPr>
      <t> </t>
    </r>
    <phoneticPr fontId="13" type="noConversion"/>
  </si>
  <si>
    <r>
      <rPr>
        <sz val="10"/>
        <color indexed="8"/>
        <rFont val="細明體"/>
        <family val="3"/>
        <charset val="136"/>
      </rPr>
      <t>青山剛昌、</t>
    </r>
    <r>
      <rPr>
        <sz val="10"/>
        <color indexed="8"/>
        <rFont val="Times New Roman"/>
        <family val="1"/>
      </rPr>
      <t>Galileo</t>
    </r>
    <r>
      <rPr>
        <sz val="10"/>
        <color indexed="8"/>
        <rFont val="細明體"/>
        <family val="3"/>
        <charset val="136"/>
      </rPr>
      <t>工房</t>
    </r>
    <r>
      <rPr>
        <sz val="10"/>
        <color indexed="8"/>
        <rFont val="Times New Roman"/>
        <family val="1"/>
      </rPr>
      <t> </t>
    </r>
    <phoneticPr fontId="13" type="noConversion"/>
  </si>
  <si>
    <r>
      <t> </t>
    </r>
    <r>
      <rPr>
        <sz val="10"/>
        <color indexed="8"/>
        <rFont val="細明體"/>
        <family val="3"/>
        <charset val="136"/>
      </rPr>
      <t>三采</t>
    </r>
    <phoneticPr fontId="13" type="noConversion"/>
  </si>
  <si>
    <t>三采</t>
    <phoneticPr fontId="13" type="noConversion"/>
  </si>
  <si>
    <t>9789576581328</t>
    <phoneticPr fontId="13" type="noConversion"/>
  </si>
  <si>
    <t>名偵探柯南科學推理教室7：食物中的科學</t>
    <phoneticPr fontId="13" type="noConversion"/>
  </si>
  <si>
    <t>9789576581564</t>
    <phoneticPr fontId="13" type="noConversion"/>
  </si>
  <si>
    <r>
      <rPr>
        <sz val="10"/>
        <color indexed="8"/>
        <rFont val="細明體"/>
        <family val="3"/>
        <charset val="136"/>
      </rPr>
      <t>植物大戰殭屍：科學漫畫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細明體"/>
        <family val="3"/>
        <charset val="136"/>
      </rPr>
      <t>浩瀚宇宙</t>
    </r>
    <phoneticPr fontId="13" type="noConversion"/>
  </si>
  <si>
    <t>否</t>
    <phoneticPr fontId="13" type="noConversion"/>
  </si>
  <si>
    <t xml:space="preserve">少年廚俠1：兩王的心結
</t>
    <phoneticPr fontId="13" type="noConversion"/>
  </si>
  <si>
    <t>少年廚俠2：西湖鳴冤記</t>
    <phoneticPr fontId="13" type="noConversion"/>
  </si>
  <si>
    <t>少年廚俠3：消失的魔石</t>
    <phoneticPr fontId="13" type="noConversion"/>
  </si>
  <si>
    <t>少年廚俠4：除魔大神仙</t>
    <phoneticPr fontId="13" type="noConversion"/>
  </si>
  <si>
    <t>【奇想西遊記】1-4集套書</t>
    <phoneticPr fontId="13" type="noConversion"/>
  </si>
  <si>
    <t>動物謠言追追追系列1-3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</si>
</sst>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 &quot;#,##0.00&quot; &quot;;&quot;-&quot;#,##0.00&quot; &quot;;&quot; -&quot;00&quot; &quot;;&quot; &quot;@&quot; &quot;"/>
    <numFmt numFmtId="177" formatCode="0&quot; &quot;;[Red]&quot;(&quot;0&quot;)&quot;"/>
  </numFmts>
  <fonts count="2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Book Antiqua"/>
      <family val="1"/>
    </font>
    <font>
      <sz val="10"/>
      <color rgb="FF000000"/>
      <name val="微軟正黑體"/>
      <family val="2"/>
      <charset val="136"/>
    </font>
    <font>
      <sz val="10"/>
      <color rgb="FF000000"/>
      <name val="Arial"/>
      <family val="2"/>
    </font>
    <font>
      <sz val="14"/>
      <color rgb="FF000000"/>
      <name val="Book Antiqua"/>
      <family val="1"/>
    </font>
    <font>
      <sz val="10"/>
      <color rgb="FF000000"/>
      <name val="細明體"/>
      <family val="3"/>
      <charset val="136"/>
    </font>
    <font>
      <sz val="10"/>
      <color rgb="FF000000"/>
      <name val="Times New Roman"/>
      <family val="1"/>
    </font>
    <font>
      <sz val="14"/>
      <color rgb="FF000000"/>
      <name val="Times New Roman"/>
      <family val="1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細明體"/>
      <family val="3"/>
      <charset val="136"/>
    </font>
    <font>
      <sz val="10"/>
      <color indexed="8"/>
      <name val="Times New Roman"/>
      <family val="1"/>
    </font>
    <font>
      <sz val="10"/>
      <color rgb="FF000000"/>
      <name val="Segoe UI Symbol"/>
      <family val="2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rgb="FF00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horizontal="left" vertical="center" shrinkToFit="1"/>
    </xf>
    <xf numFmtId="0" fontId="5" fillId="0" borderId="4" xfId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center"/>
    </xf>
    <xf numFmtId="0" fontId="5" fillId="0" borderId="4" xfId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center" vertical="center" shrinkToFit="1"/>
    </xf>
    <xf numFmtId="49" fontId="5" fillId="0" borderId="4" xfId="1" applyNumberFormat="1" applyFont="1" applyFill="1" applyBorder="1" applyAlignment="1">
      <alignment horizontal="center" vertical="center" shrinkToFit="1"/>
    </xf>
    <xf numFmtId="0" fontId="7" fillId="0" borderId="4" xfId="0" applyFont="1" applyBorder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77" fontId="5" fillId="0" borderId="4" xfId="1" applyNumberFormat="1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49" fontId="5" fillId="0" borderId="4" xfId="0" applyNumberFormat="1" applyFont="1" applyFill="1" applyBorder="1" applyAlignment="1">
      <alignment horizontal="center" vertical="center" shrinkToFit="1"/>
    </xf>
    <xf numFmtId="0" fontId="6" fillId="0" borderId="4" xfId="2" applyFont="1" applyFill="1" applyBorder="1" applyAlignment="1"/>
    <xf numFmtId="0" fontId="6" fillId="0" borderId="4" xfId="2" applyFont="1" applyFill="1" applyBorder="1" applyAlignment="1">
      <alignment horizontal="left"/>
    </xf>
    <xf numFmtId="1" fontId="6" fillId="0" borderId="4" xfId="2" applyNumberFormat="1" applyFont="1" applyFill="1" applyBorder="1" applyAlignment="1">
      <alignment horizontal="left"/>
    </xf>
    <xf numFmtId="1" fontId="4" fillId="0" borderId="4" xfId="0" applyNumberFormat="1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>
      <alignment vertical="center"/>
    </xf>
    <xf numFmtId="0" fontId="10" fillId="0" borderId="7" xfId="0" applyFont="1" applyBorder="1">
      <alignment vertical="center"/>
    </xf>
    <xf numFmtId="0" fontId="14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4" fillId="0" borderId="11" xfId="0" applyFont="1" applyBorder="1">
      <alignment vertical="center"/>
    </xf>
    <xf numFmtId="0" fontId="9" fillId="0" borderId="11" xfId="0" applyFont="1" applyBorder="1" applyAlignment="1">
      <alignment horizontal="center" vertical="center"/>
    </xf>
    <xf numFmtId="0" fontId="16" fillId="0" borderId="11" xfId="0" quotePrefix="1" applyFont="1" applyBorder="1">
      <alignment vertical="center"/>
    </xf>
    <xf numFmtId="0" fontId="18" fillId="0" borderId="11" xfId="0" applyFont="1" applyBorder="1" applyAlignment="1">
      <alignment horizontal="right" vertical="center"/>
    </xf>
    <xf numFmtId="0" fontId="18" fillId="0" borderId="11" xfId="0" applyFont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4" fillId="0" borderId="7" xfId="0" applyFont="1" applyBorder="1">
      <alignment vertical="center"/>
    </xf>
    <xf numFmtId="49" fontId="17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16" fillId="0" borderId="7" xfId="0" quotePrefix="1" applyFont="1" applyBorder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>
      <alignment vertical="center"/>
    </xf>
    <xf numFmtId="0" fontId="19" fillId="0" borderId="4" xfId="0" applyFont="1" applyBorder="1" applyAlignment="1">
      <alignment horizontal="left" vertical="center"/>
    </xf>
    <xf numFmtId="0" fontId="4" fillId="0" borderId="9" xfId="0" applyFont="1" applyBorder="1">
      <alignment vertical="center"/>
    </xf>
    <xf numFmtId="0" fontId="0" fillId="0" borderId="7" xfId="0" applyBorder="1">
      <alignment vertical="center"/>
    </xf>
    <xf numFmtId="0" fontId="15" fillId="0" borderId="1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shrinkToFit="1"/>
    </xf>
    <xf numFmtId="0" fontId="15" fillId="0" borderId="12" xfId="0" applyFont="1" applyBorder="1" applyAlignment="1">
      <alignment vertical="center" wrapText="1"/>
    </xf>
    <xf numFmtId="0" fontId="15" fillId="0" borderId="12" xfId="0" applyFont="1" applyBorder="1">
      <alignment vertical="center"/>
    </xf>
    <xf numFmtId="0" fontId="15" fillId="0" borderId="12" xfId="0" applyFont="1" applyBorder="1" applyAlignment="1">
      <alignment horizontal="center" vertical="center"/>
    </xf>
    <xf numFmtId="49" fontId="17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right" vertical="center"/>
    </xf>
    <xf numFmtId="0" fontId="18" fillId="0" borderId="12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5">
    <cellStyle name="一般" xfId="0" builtinId="0" customBuiltin="1"/>
    <cellStyle name="一般 2" xfId="1"/>
    <cellStyle name="一般 2 4" xfId="2"/>
    <cellStyle name="千分位 2" xfId="3"/>
    <cellStyle name="千分位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topLeftCell="A76" zoomScale="90" zoomScaleNormal="90" workbookViewId="0">
      <selection activeCell="F53" sqref="F53"/>
    </sheetView>
  </sheetViews>
  <sheetFormatPr defaultColWidth="11.109375" defaultRowHeight="16.2" x14ac:dyDescent="0.3"/>
  <cols>
    <col min="1" max="1" width="11.109375" customWidth="1"/>
    <col min="2" max="2" width="21.88671875" customWidth="1"/>
    <col min="3" max="3" width="28.77734375" customWidth="1"/>
    <col min="4" max="4" width="16" customWidth="1"/>
    <col min="5" max="6" width="25.44140625" customWidth="1"/>
    <col min="7" max="7" width="14.88671875" bestFit="1" customWidth="1"/>
    <col min="8" max="8" width="18.33203125" bestFit="1" customWidth="1"/>
    <col min="9" max="9" width="11.33203125" bestFit="1" customWidth="1"/>
    <col min="10" max="11" width="13.44140625" customWidth="1"/>
    <col min="12" max="12" width="14.33203125" customWidth="1"/>
    <col min="13" max="13" width="11.109375" customWidth="1"/>
  </cols>
  <sheetData>
    <row r="1" spans="1:13" ht="24.6" x14ac:dyDescent="0.3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24.6" x14ac:dyDescent="0.3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39.6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3" t="s">
        <v>12</v>
      </c>
      <c r="L3" s="3" t="s">
        <v>13</v>
      </c>
      <c r="M3" s="4" t="s">
        <v>14</v>
      </c>
    </row>
    <row r="4" spans="1:13" ht="69" x14ac:dyDescent="0.3">
      <c r="A4" s="1">
        <v>1</v>
      </c>
      <c r="B4" s="5" t="s">
        <v>15</v>
      </c>
      <c r="C4" s="6" t="s">
        <v>16</v>
      </c>
      <c r="D4" s="6" t="s">
        <v>17</v>
      </c>
      <c r="E4" s="7" t="s">
        <v>18</v>
      </c>
      <c r="F4" s="7">
        <v>9780590930031</v>
      </c>
      <c r="G4" s="8">
        <v>1</v>
      </c>
      <c r="H4" s="8">
        <v>210</v>
      </c>
      <c r="I4" s="8">
        <v>210</v>
      </c>
      <c r="J4" s="3" t="s">
        <v>19</v>
      </c>
      <c r="K4" s="3" t="s">
        <v>19</v>
      </c>
      <c r="L4" s="3" t="s">
        <v>19</v>
      </c>
      <c r="M4" s="4" t="s">
        <v>20</v>
      </c>
    </row>
    <row r="5" spans="1:13" ht="27.6" x14ac:dyDescent="0.3">
      <c r="A5" s="1">
        <v>2</v>
      </c>
      <c r="B5" s="9" t="s">
        <v>21</v>
      </c>
      <c r="C5" s="10" t="s">
        <v>22</v>
      </c>
      <c r="D5" s="10" t="s">
        <v>23</v>
      </c>
      <c r="E5" s="11" t="s">
        <v>18</v>
      </c>
      <c r="F5" s="12" t="s">
        <v>24</v>
      </c>
      <c r="G5" s="8">
        <v>1</v>
      </c>
      <c r="H5" s="8">
        <v>280</v>
      </c>
      <c r="I5" s="8">
        <v>280</v>
      </c>
      <c r="J5" s="3" t="s">
        <v>19</v>
      </c>
      <c r="K5" s="3" t="s">
        <v>19</v>
      </c>
      <c r="L5" s="3" t="s">
        <v>19</v>
      </c>
      <c r="M5" s="4" t="s">
        <v>20</v>
      </c>
    </row>
    <row r="6" spans="1:13" ht="19.8" x14ac:dyDescent="0.3">
      <c r="A6" s="1">
        <v>3</v>
      </c>
      <c r="B6" s="9" t="s">
        <v>25</v>
      </c>
      <c r="C6" s="13" t="s">
        <v>26</v>
      </c>
      <c r="D6" s="10" t="s">
        <v>27</v>
      </c>
      <c r="E6" s="11" t="s">
        <v>28</v>
      </c>
      <c r="F6" s="12" t="s">
        <v>29</v>
      </c>
      <c r="G6" s="8">
        <v>1</v>
      </c>
      <c r="H6" s="8">
        <v>558</v>
      </c>
      <c r="I6" s="8">
        <v>558</v>
      </c>
      <c r="J6" s="3" t="s">
        <v>19</v>
      </c>
      <c r="K6" s="3" t="s">
        <v>19</v>
      </c>
      <c r="L6" s="3" t="s">
        <v>19</v>
      </c>
      <c r="M6" s="4" t="s">
        <v>20</v>
      </c>
    </row>
    <row r="7" spans="1:13" ht="19.8" x14ac:dyDescent="0.3">
      <c r="A7" s="1">
        <v>4</v>
      </c>
      <c r="B7" s="14" t="s">
        <v>30</v>
      </c>
      <c r="C7" s="6" t="s">
        <v>31</v>
      </c>
      <c r="D7" s="6" t="s">
        <v>17</v>
      </c>
      <c r="E7" s="15" t="s">
        <v>18</v>
      </c>
      <c r="F7" s="16" t="s">
        <v>32</v>
      </c>
      <c r="G7" s="8">
        <v>1</v>
      </c>
      <c r="H7" s="8">
        <v>243</v>
      </c>
      <c r="I7" s="8">
        <v>243</v>
      </c>
      <c r="J7" s="3" t="s">
        <v>19</v>
      </c>
      <c r="K7" s="3" t="s">
        <v>19</v>
      </c>
      <c r="L7" s="3" t="s">
        <v>19</v>
      </c>
      <c r="M7" s="4" t="s">
        <v>20</v>
      </c>
    </row>
    <row r="8" spans="1:13" ht="41.4" x14ac:dyDescent="0.3">
      <c r="A8" s="1">
        <v>5</v>
      </c>
      <c r="B8" s="17" t="s">
        <v>33</v>
      </c>
      <c r="C8" s="10" t="s">
        <v>34</v>
      </c>
      <c r="D8" s="10" t="s">
        <v>35</v>
      </c>
      <c r="E8" s="11" t="s">
        <v>36</v>
      </c>
      <c r="F8" s="18" t="s">
        <v>37</v>
      </c>
      <c r="G8" s="8">
        <v>1</v>
      </c>
      <c r="H8" s="8">
        <v>220</v>
      </c>
      <c r="I8" s="8">
        <v>220</v>
      </c>
      <c r="J8" s="3" t="s">
        <v>19</v>
      </c>
      <c r="K8" s="3" t="s">
        <v>38</v>
      </c>
      <c r="L8" s="3" t="s">
        <v>19</v>
      </c>
      <c r="M8" s="4" t="s">
        <v>20</v>
      </c>
    </row>
    <row r="9" spans="1:13" ht="41.4" x14ac:dyDescent="0.3">
      <c r="A9" s="1">
        <v>6</v>
      </c>
      <c r="B9" s="17" t="s">
        <v>39</v>
      </c>
      <c r="C9" s="10" t="s">
        <v>40</v>
      </c>
      <c r="D9" s="10" t="s">
        <v>41</v>
      </c>
      <c r="E9" s="11" t="s">
        <v>18</v>
      </c>
      <c r="F9" s="18" t="s">
        <v>42</v>
      </c>
      <c r="G9" s="19">
        <v>1</v>
      </c>
      <c r="H9" s="19">
        <v>700</v>
      </c>
      <c r="I9" s="19">
        <v>700</v>
      </c>
      <c r="J9" s="3" t="s">
        <v>38</v>
      </c>
      <c r="K9" s="3" t="s">
        <v>38</v>
      </c>
      <c r="L9" s="3" t="s">
        <v>19</v>
      </c>
      <c r="M9" s="4" t="s">
        <v>43</v>
      </c>
    </row>
    <row r="10" spans="1:13" ht="41.4" x14ac:dyDescent="0.3">
      <c r="A10" s="1">
        <v>7</v>
      </c>
      <c r="B10" s="9" t="s">
        <v>44</v>
      </c>
      <c r="C10" s="10"/>
      <c r="D10" s="10" t="s">
        <v>45</v>
      </c>
      <c r="E10" s="11" t="s">
        <v>28</v>
      </c>
      <c r="F10" s="12" t="s">
        <v>46</v>
      </c>
      <c r="G10" s="19">
        <v>1</v>
      </c>
      <c r="H10" s="19">
        <v>285</v>
      </c>
      <c r="I10" s="19">
        <v>285</v>
      </c>
      <c r="J10" s="20" t="s">
        <v>19</v>
      </c>
      <c r="K10" s="20" t="s">
        <v>19</v>
      </c>
      <c r="L10" s="20" t="s">
        <v>19</v>
      </c>
      <c r="M10" s="4" t="s">
        <v>20</v>
      </c>
    </row>
    <row r="11" spans="1:13" ht="55.2" x14ac:dyDescent="0.3">
      <c r="A11" s="1">
        <v>8</v>
      </c>
      <c r="B11" s="9" t="s">
        <v>47</v>
      </c>
      <c r="C11" s="10"/>
      <c r="D11" s="10" t="s">
        <v>48</v>
      </c>
      <c r="E11" s="11" t="s">
        <v>18</v>
      </c>
      <c r="F11" s="12" t="s">
        <v>49</v>
      </c>
      <c r="G11" s="19">
        <v>1</v>
      </c>
      <c r="H11" s="19">
        <v>245</v>
      </c>
      <c r="I11" s="19">
        <v>245</v>
      </c>
      <c r="J11" s="3" t="s">
        <v>19</v>
      </c>
      <c r="K11" s="3" t="s">
        <v>38</v>
      </c>
      <c r="L11" s="3" t="s">
        <v>19</v>
      </c>
      <c r="M11" s="4" t="s">
        <v>20</v>
      </c>
    </row>
    <row r="12" spans="1:13" ht="27.6" x14ac:dyDescent="0.3">
      <c r="A12" s="1">
        <v>9</v>
      </c>
      <c r="B12" s="21" t="s">
        <v>50</v>
      </c>
      <c r="C12" s="6" t="s">
        <v>51</v>
      </c>
      <c r="D12" s="6" t="s">
        <v>17</v>
      </c>
      <c r="E12" s="7" t="s">
        <v>18</v>
      </c>
      <c r="F12" s="12" t="s">
        <v>52</v>
      </c>
      <c r="G12" s="8">
        <v>1</v>
      </c>
      <c r="H12" s="8">
        <v>595</v>
      </c>
      <c r="I12" s="8">
        <v>595</v>
      </c>
      <c r="J12" s="3" t="s">
        <v>19</v>
      </c>
      <c r="K12" s="3" t="s">
        <v>19</v>
      </c>
      <c r="L12" s="3" t="s">
        <v>19</v>
      </c>
      <c r="M12" s="4" t="s">
        <v>20</v>
      </c>
    </row>
    <row r="13" spans="1:13" ht="27.6" x14ac:dyDescent="0.3">
      <c r="A13" s="1">
        <v>10</v>
      </c>
      <c r="B13" s="22" t="s">
        <v>53</v>
      </c>
      <c r="C13" s="23" t="s">
        <v>54</v>
      </c>
      <c r="D13" s="23" t="s">
        <v>55</v>
      </c>
      <c r="E13" s="15" t="s">
        <v>18</v>
      </c>
      <c r="F13" s="24" t="s">
        <v>56</v>
      </c>
      <c r="G13" s="8">
        <v>1</v>
      </c>
      <c r="H13" s="8">
        <v>245</v>
      </c>
      <c r="I13" s="8">
        <v>245</v>
      </c>
      <c r="J13" s="2" t="s">
        <v>19</v>
      </c>
      <c r="K13" s="2" t="s">
        <v>38</v>
      </c>
      <c r="L13" s="2" t="s">
        <v>19</v>
      </c>
      <c r="M13" s="4" t="s">
        <v>20</v>
      </c>
    </row>
    <row r="14" spans="1:13" ht="27.6" x14ac:dyDescent="0.3">
      <c r="A14" s="1">
        <v>11</v>
      </c>
      <c r="B14" s="22" t="s">
        <v>57</v>
      </c>
      <c r="C14" s="23" t="s">
        <v>54</v>
      </c>
      <c r="D14" s="23" t="s">
        <v>55</v>
      </c>
      <c r="E14" s="15" t="s">
        <v>18</v>
      </c>
      <c r="F14" s="24" t="s">
        <v>58</v>
      </c>
      <c r="G14" s="8">
        <v>1</v>
      </c>
      <c r="H14" s="8">
        <v>245</v>
      </c>
      <c r="I14" s="8">
        <v>245</v>
      </c>
      <c r="J14" s="2" t="s">
        <v>19</v>
      </c>
      <c r="K14" s="2" t="s">
        <v>38</v>
      </c>
      <c r="L14" s="2" t="s">
        <v>19</v>
      </c>
      <c r="M14" s="4" t="s">
        <v>20</v>
      </c>
    </row>
    <row r="15" spans="1:13" ht="69" x14ac:dyDescent="0.3">
      <c r="A15" s="1">
        <v>12</v>
      </c>
      <c r="B15" s="9" t="s">
        <v>59</v>
      </c>
      <c r="C15" s="10"/>
      <c r="D15" s="10" t="s">
        <v>55</v>
      </c>
      <c r="E15" s="11" t="s">
        <v>18</v>
      </c>
      <c r="F15" s="12" t="s">
        <v>60</v>
      </c>
      <c r="G15" s="8">
        <v>1</v>
      </c>
      <c r="H15" s="8">
        <v>245</v>
      </c>
      <c r="I15" s="8">
        <v>245</v>
      </c>
      <c r="J15" s="2" t="s">
        <v>19</v>
      </c>
      <c r="K15" s="2" t="s">
        <v>38</v>
      </c>
      <c r="L15" s="2" t="s">
        <v>19</v>
      </c>
      <c r="M15" s="4" t="s">
        <v>20</v>
      </c>
    </row>
    <row r="16" spans="1:13" ht="41.4" x14ac:dyDescent="0.3">
      <c r="A16" s="1">
        <v>13</v>
      </c>
      <c r="B16" s="17" t="s">
        <v>61</v>
      </c>
      <c r="C16" s="10" t="s">
        <v>62</v>
      </c>
      <c r="D16" s="10" t="s">
        <v>63</v>
      </c>
      <c r="E16" s="11" t="s">
        <v>18</v>
      </c>
      <c r="F16" s="18" t="s">
        <v>64</v>
      </c>
      <c r="G16" s="8">
        <v>1</v>
      </c>
      <c r="H16" s="8">
        <v>385</v>
      </c>
      <c r="I16" s="8">
        <v>385</v>
      </c>
      <c r="J16" s="2" t="s">
        <v>19</v>
      </c>
      <c r="K16" s="2" t="s">
        <v>38</v>
      </c>
      <c r="L16" s="2" t="s">
        <v>19</v>
      </c>
      <c r="M16" s="4" t="s">
        <v>20</v>
      </c>
    </row>
    <row r="17" spans="1:13" ht="27.6" x14ac:dyDescent="0.3">
      <c r="A17" s="1">
        <v>14</v>
      </c>
      <c r="B17" s="17" t="s">
        <v>65</v>
      </c>
      <c r="C17" s="10" t="s">
        <v>62</v>
      </c>
      <c r="D17" s="10" t="s">
        <v>66</v>
      </c>
      <c r="E17" s="11" t="s">
        <v>18</v>
      </c>
      <c r="F17" s="18" t="s">
        <v>67</v>
      </c>
      <c r="G17" s="8">
        <v>1</v>
      </c>
      <c r="H17" s="8">
        <v>385</v>
      </c>
      <c r="I17" s="8">
        <v>385</v>
      </c>
      <c r="J17" s="2" t="s">
        <v>19</v>
      </c>
      <c r="K17" s="2" t="s">
        <v>38</v>
      </c>
      <c r="L17" s="2" t="s">
        <v>19</v>
      </c>
      <c r="M17" s="4" t="s">
        <v>20</v>
      </c>
    </row>
    <row r="18" spans="1:13" ht="41.4" x14ac:dyDescent="0.3">
      <c r="A18" s="1">
        <v>15</v>
      </c>
      <c r="B18" s="17" t="s">
        <v>68</v>
      </c>
      <c r="C18" s="10" t="s">
        <v>62</v>
      </c>
      <c r="D18" s="10" t="s">
        <v>66</v>
      </c>
      <c r="E18" s="11" t="s">
        <v>18</v>
      </c>
      <c r="F18" s="18" t="s">
        <v>69</v>
      </c>
      <c r="G18" s="8">
        <v>1</v>
      </c>
      <c r="H18" s="8">
        <v>385</v>
      </c>
      <c r="I18" s="8">
        <v>385</v>
      </c>
      <c r="J18" s="2" t="s">
        <v>19</v>
      </c>
      <c r="K18" s="2" t="s">
        <v>38</v>
      </c>
      <c r="L18" s="2" t="s">
        <v>19</v>
      </c>
      <c r="M18" s="4" t="s">
        <v>20</v>
      </c>
    </row>
    <row r="19" spans="1:13" ht="19.8" x14ac:dyDescent="0.3">
      <c r="A19" s="1">
        <v>16</v>
      </c>
      <c r="B19" s="84" t="s">
        <v>70</v>
      </c>
      <c r="C19" s="85" t="s">
        <v>71</v>
      </c>
      <c r="D19" s="85" t="s">
        <v>72</v>
      </c>
      <c r="E19" s="86" t="s">
        <v>73</v>
      </c>
      <c r="F19" s="18">
        <v>9789864430529</v>
      </c>
      <c r="G19" s="8">
        <v>1</v>
      </c>
      <c r="H19" s="8">
        <v>300</v>
      </c>
      <c r="I19" s="8">
        <v>300</v>
      </c>
      <c r="J19" s="2" t="s">
        <v>19</v>
      </c>
      <c r="K19" s="2" t="s">
        <v>19</v>
      </c>
      <c r="L19" s="2" t="s">
        <v>19</v>
      </c>
      <c r="M19" s="4" t="s">
        <v>204</v>
      </c>
    </row>
    <row r="20" spans="1:13" ht="19.8" x14ac:dyDescent="0.3">
      <c r="A20" s="1">
        <v>17</v>
      </c>
      <c r="B20" s="25" t="s">
        <v>74</v>
      </c>
      <c r="C20" s="26" t="s">
        <v>75</v>
      </c>
      <c r="D20" s="27" t="s">
        <v>76</v>
      </c>
      <c r="E20" s="2" t="s">
        <v>73</v>
      </c>
      <c r="F20" s="28">
        <v>9789577624888</v>
      </c>
      <c r="G20" s="29">
        <v>1</v>
      </c>
      <c r="H20" s="29">
        <v>300</v>
      </c>
      <c r="I20" s="29">
        <v>300</v>
      </c>
      <c r="J20" s="2" t="s">
        <v>19</v>
      </c>
      <c r="K20" s="2" t="s">
        <v>19</v>
      </c>
      <c r="L20" s="2" t="s">
        <v>19</v>
      </c>
      <c r="M20" s="30" t="s">
        <v>77</v>
      </c>
    </row>
    <row r="21" spans="1:13" ht="19.8" x14ac:dyDescent="0.3">
      <c r="A21" s="1">
        <v>18</v>
      </c>
      <c r="B21" s="25" t="s">
        <v>78</v>
      </c>
      <c r="C21" s="26" t="s">
        <v>79</v>
      </c>
      <c r="D21" s="27" t="s">
        <v>80</v>
      </c>
      <c r="E21" s="2" t="s">
        <v>73</v>
      </c>
      <c r="F21" s="28">
        <v>9789573280590</v>
      </c>
      <c r="G21" s="29">
        <v>1</v>
      </c>
      <c r="H21" s="29">
        <v>280</v>
      </c>
      <c r="I21" s="29">
        <v>280</v>
      </c>
      <c r="J21" s="2" t="s">
        <v>19</v>
      </c>
      <c r="K21" s="2" t="s">
        <v>19</v>
      </c>
      <c r="L21" s="2" t="s">
        <v>19</v>
      </c>
      <c r="M21" s="30" t="s">
        <v>77</v>
      </c>
    </row>
    <row r="22" spans="1:13" ht="19.8" x14ac:dyDescent="0.3">
      <c r="A22" s="1">
        <v>19</v>
      </c>
      <c r="B22" s="25" t="s">
        <v>81</v>
      </c>
      <c r="C22" s="26" t="s">
        <v>82</v>
      </c>
      <c r="D22" s="27" t="s">
        <v>83</v>
      </c>
      <c r="E22" s="2" t="s">
        <v>73</v>
      </c>
      <c r="F22" s="28">
        <v>9789864794928</v>
      </c>
      <c r="G22" s="29">
        <v>1</v>
      </c>
      <c r="H22" s="29">
        <v>350</v>
      </c>
      <c r="I22" s="29">
        <v>350</v>
      </c>
      <c r="J22" s="2" t="s">
        <v>19</v>
      </c>
      <c r="K22" s="2" t="s">
        <v>19</v>
      </c>
      <c r="L22" s="2" t="s">
        <v>19</v>
      </c>
      <c r="M22" s="30" t="s">
        <v>77</v>
      </c>
    </row>
    <row r="23" spans="1:13" ht="19.8" x14ac:dyDescent="0.3">
      <c r="A23" s="1">
        <v>20</v>
      </c>
      <c r="B23" s="31" t="s">
        <v>84</v>
      </c>
      <c r="C23" s="32" t="s">
        <v>85</v>
      </c>
      <c r="D23" s="33" t="s">
        <v>83</v>
      </c>
      <c r="E23" s="2" t="s">
        <v>73</v>
      </c>
      <c r="F23" s="28">
        <v>9789863209515</v>
      </c>
      <c r="G23" s="29">
        <v>1</v>
      </c>
      <c r="H23" s="29">
        <v>300</v>
      </c>
      <c r="I23" s="29">
        <v>300</v>
      </c>
      <c r="J23" s="2" t="s">
        <v>19</v>
      </c>
      <c r="K23" s="2" t="s">
        <v>19</v>
      </c>
      <c r="L23" s="2" t="s">
        <v>19</v>
      </c>
      <c r="M23" s="30" t="s">
        <v>77</v>
      </c>
    </row>
    <row r="24" spans="1:13" ht="19.8" x14ac:dyDescent="0.3">
      <c r="A24" s="1">
        <v>21</v>
      </c>
      <c r="B24" s="31" t="s">
        <v>86</v>
      </c>
      <c r="C24" s="34" t="s">
        <v>87</v>
      </c>
      <c r="D24" s="32" t="s">
        <v>76</v>
      </c>
      <c r="E24" s="2" t="s">
        <v>73</v>
      </c>
      <c r="F24" s="28">
        <v>9789577626042</v>
      </c>
      <c r="G24" s="29">
        <v>1</v>
      </c>
      <c r="H24" s="29">
        <v>250</v>
      </c>
      <c r="I24" s="29">
        <v>250</v>
      </c>
      <c r="J24" s="2" t="s">
        <v>19</v>
      </c>
      <c r="K24" s="2" t="s">
        <v>19</v>
      </c>
      <c r="L24" s="2" t="s">
        <v>19</v>
      </c>
      <c r="M24" s="30" t="s">
        <v>77</v>
      </c>
    </row>
    <row r="25" spans="1:13" ht="19.8" x14ac:dyDescent="0.3">
      <c r="A25" s="1">
        <v>22</v>
      </c>
      <c r="B25" s="31" t="s">
        <v>88</v>
      </c>
      <c r="C25" s="34" t="s">
        <v>89</v>
      </c>
      <c r="D25" s="32" t="s">
        <v>195</v>
      </c>
      <c r="E25" s="2" t="s">
        <v>73</v>
      </c>
      <c r="F25" s="28">
        <v>9789866215698</v>
      </c>
      <c r="G25" s="29">
        <v>1</v>
      </c>
      <c r="H25" s="29">
        <v>280</v>
      </c>
      <c r="I25" s="29">
        <v>280</v>
      </c>
      <c r="J25" s="2" t="s">
        <v>19</v>
      </c>
      <c r="K25" s="2" t="s">
        <v>19</v>
      </c>
      <c r="L25" s="2" t="s">
        <v>19</v>
      </c>
      <c r="M25" s="30" t="s">
        <v>77</v>
      </c>
    </row>
    <row r="26" spans="1:13" ht="19.8" x14ac:dyDescent="0.3">
      <c r="A26" s="1">
        <v>23</v>
      </c>
      <c r="B26" s="31" t="s">
        <v>90</v>
      </c>
      <c r="C26" s="34" t="s">
        <v>91</v>
      </c>
      <c r="D26" s="32" t="s">
        <v>92</v>
      </c>
      <c r="E26" s="2" t="s">
        <v>73</v>
      </c>
      <c r="F26" s="28">
        <v>9789865664398</v>
      </c>
      <c r="G26" s="29">
        <v>1</v>
      </c>
      <c r="H26" s="29">
        <v>270</v>
      </c>
      <c r="I26" s="29">
        <v>270</v>
      </c>
      <c r="J26" s="2" t="s">
        <v>19</v>
      </c>
      <c r="K26" s="2" t="s">
        <v>19</v>
      </c>
      <c r="L26" s="2" t="s">
        <v>19</v>
      </c>
      <c r="M26" s="30" t="s">
        <v>77</v>
      </c>
    </row>
    <row r="27" spans="1:13" ht="19.8" x14ac:dyDescent="0.3">
      <c r="A27" s="1">
        <v>24</v>
      </c>
      <c r="B27" s="31" t="s">
        <v>93</v>
      </c>
      <c r="C27" s="34" t="s">
        <v>94</v>
      </c>
      <c r="D27" s="32" t="s">
        <v>95</v>
      </c>
      <c r="E27" s="2" t="s">
        <v>73</v>
      </c>
      <c r="F27" s="28">
        <v>9789862118351</v>
      </c>
      <c r="G27" s="29">
        <v>1</v>
      </c>
      <c r="H27" s="29">
        <v>320</v>
      </c>
      <c r="I27" s="29">
        <v>320</v>
      </c>
      <c r="J27" s="2" t="s">
        <v>19</v>
      </c>
      <c r="K27" s="2" t="s">
        <v>19</v>
      </c>
      <c r="L27" s="2" t="s">
        <v>19</v>
      </c>
      <c r="M27" s="30" t="s">
        <v>77</v>
      </c>
    </row>
    <row r="28" spans="1:13" ht="19.8" x14ac:dyDescent="0.3">
      <c r="A28" s="1">
        <v>25</v>
      </c>
      <c r="B28" s="31" t="s">
        <v>192</v>
      </c>
      <c r="C28" s="34" t="s">
        <v>194</v>
      </c>
      <c r="D28" s="32" t="s">
        <v>193</v>
      </c>
      <c r="E28" s="2" t="s">
        <v>73</v>
      </c>
      <c r="F28" s="28">
        <v>9789864793839</v>
      </c>
      <c r="G28" s="29">
        <v>1</v>
      </c>
      <c r="H28" s="29">
        <v>300</v>
      </c>
      <c r="I28" s="29">
        <v>300</v>
      </c>
      <c r="J28" s="2" t="s">
        <v>19</v>
      </c>
      <c r="K28" s="2" t="s">
        <v>19</v>
      </c>
      <c r="L28" s="2" t="s">
        <v>19</v>
      </c>
      <c r="M28" s="30" t="s">
        <v>77</v>
      </c>
    </row>
    <row r="29" spans="1:13" ht="19.8" x14ac:dyDescent="0.3">
      <c r="A29" s="35">
        <v>26</v>
      </c>
      <c r="B29" s="31" t="s">
        <v>196</v>
      </c>
      <c r="C29" s="34" t="s">
        <v>197</v>
      </c>
      <c r="D29" s="32" t="s">
        <v>195</v>
      </c>
      <c r="E29" s="2" t="s">
        <v>73</v>
      </c>
      <c r="F29" s="28">
        <v>9789866215667</v>
      </c>
      <c r="G29" s="29">
        <v>1</v>
      </c>
      <c r="H29" s="29">
        <v>280</v>
      </c>
      <c r="I29" s="29">
        <v>280</v>
      </c>
      <c r="J29" s="2" t="s">
        <v>19</v>
      </c>
      <c r="K29" s="2" t="s">
        <v>19</v>
      </c>
      <c r="L29" s="2" t="s">
        <v>19</v>
      </c>
      <c r="M29" s="30" t="s">
        <v>77</v>
      </c>
    </row>
    <row r="30" spans="1:13" ht="19.8" x14ac:dyDescent="0.3">
      <c r="A30" s="35">
        <v>27</v>
      </c>
      <c r="B30" s="31" t="s">
        <v>200</v>
      </c>
      <c r="C30" s="34" t="s">
        <v>201</v>
      </c>
      <c r="D30" s="32" t="s">
        <v>198</v>
      </c>
      <c r="E30" s="2" t="s">
        <v>73</v>
      </c>
      <c r="F30" s="28">
        <v>9789862743690</v>
      </c>
      <c r="G30" s="29">
        <v>1</v>
      </c>
      <c r="H30" s="29">
        <v>280</v>
      </c>
      <c r="I30" s="29">
        <v>280</v>
      </c>
      <c r="J30" s="2" t="s">
        <v>19</v>
      </c>
      <c r="K30" s="2" t="s">
        <v>19</v>
      </c>
      <c r="L30" s="2" t="s">
        <v>19</v>
      </c>
      <c r="M30" s="30" t="s">
        <v>77</v>
      </c>
    </row>
    <row r="31" spans="1:13" ht="19.8" x14ac:dyDescent="0.3">
      <c r="A31" s="35">
        <v>28</v>
      </c>
      <c r="B31" s="31" t="s">
        <v>202</v>
      </c>
      <c r="C31" s="34" t="s">
        <v>201</v>
      </c>
      <c r="D31" s="32" t="s">
        <v>199</v>
      </c>
      <c r="E31" s="2" t="s">
        <v>73</v>
      </c>
      <c r="F31" s="28">
        <v>9789862743720</v>
      </c>
      <c r="G31" s="29">
        <v>1</v>
      </c>
      <c r="H31" s="29">
        <v>280</v>
      </c>
      <c r="I31" s="29">
        <v>280</v>
      </c>
      <c r="J31" s="2" t="s">
        <v>19</v>
      </c>
      <c r="K31" s="2" t="s">
        <v>19</v>
      </c>
      <c r="L31" s="2" t="s">
        <v>19</v>
      </c>
      <c r="M31" s="30" t="s">
        <v>77</v>
      </c>
    </row>
    <row r="32" spans="1:13" ht="19.8" x14ac:dyDescent="0.3">
      <c r="A32" s="35">
        <v>29</v>
      </c>
      <c r="B32" s="31" t="s">
        <v>96</v>
      </c>
      <c r="C32" s="80" t="s">
        <v>203</v>
      </c>
      <c r="D32" s="33" t="s">
        <v>95</v>
      </c>
      <c r="E32" s="2" t="s">
        <v>73</v>
      </c>
      <c r="F32" s="28">
        <v>9789862115244</v>
      </c>
      <c r="G32" s="29">
        <v>1</v>
      </c>
      <c r="H32" s="29">
        <v>320</v>
      </c>
      <c r="I32" s="29">
        <v>320</v>
      </c>
      <c r="J32" s="2" t="s">
        <v>19</v>
      </c>
      <c r="K32" s="2" t="s">
        <v>19</v>
      </c>
      <c r="L32" s="2" t="s">
        <v>19</v>
      </c>
      <c r="M32" s="30" t="s">
        <v>77</v>
      </c>
    </row>
    <row r="33" spans="1:13" ht="27.6" x14ac:dyDescent="0.3">
      <c r="A33" s="35">
        <v>30</v>
      </c>
      <c r="B33" s="36" t="s">
        <v>97</v>
      </c>
      <c r="C33" s="34" t="s">
        <v>98</v>
      </c>
      <c r="D33" s="32" t="s">
        <v>95</v>
      </c>
      <c r="E33" s="2" t="s">
        <v>73</v>
      </c>
      <c r="F33" s="28">
        <v>9789862119044</v>
      </c>
      <c r="G33" s="29">
        <v>1</v>
      </c>
      <c r="H33" s="29">
        <v>1260</v>
      </c>
      <c r="I33" s="29">
        <v>1260</v>
      </c>
      <c r="J33" s="2" t="s">
        <v>38</v>
      </c>
      <c r="K33" s="2" t="s">
        <v>19</v>
      </c>
      <c r="L33" s="2" t="s">
        <v>19</v>
      </c>
      <c r="M33" s="30" t="s">
        <v>99</v>
      </c>
    </row>
    <row r="34" spans="1:13" ht="41.4" x14ac:dyDescent="0.3">
      <c r="A34" s="35">
        <v>31</v>
      </c>
      <c r="B34" s="36" t="s">
        <v>100</v>
      </c>
      <c r="C34" s="34" t="s">
        <v>101</v>
      </c>
      <c r="D34" s="32" t="s">
        <v>102</v>
      </c>
      <c r="E34" s="2" t="s">
        <v>73</v>
      </c>
      <c r="F34" s="28">
        <v>4710415386410</v>
      </c>
      <c r="G34" s="29">
        <v>1</v>
      </c>
      <c r="H34" s="29">
        <v>1200</v>
      </c>
      <c r="I34" s="29">
        <v>1200</v>
      </c>
      <c r="J34" s="2" t="s">
        <v>38</v>
      </c>
      <c r="K34" s="2" t="s">
        <v>19</v>
      </c>
      <c r="L34" s="2" t="s">
        <v>19</v>
      </c>
      <c r="M34" s="30" t="s">
        <v>99</v>
      </c>
    </row>
    <row r="35" spans="1:13" ht="41.4" x14ac:dyDescent="0.3">
      <c r="A35" s="35">
        <v>32</v>
      </c>
      <c r="B35" s="36" t="s">
        <v>103</v>
      </c>
      <c r="C35" s="34" t="s">
        <v>104</v>
      </c>
      <c r="D35" s="32" t="s">
        <v>102</v>
      </c>
      <c r="E35" s="2" t="s">
        <v>73</v>
      </c>
      <c r="F35" s="28">
        <v>4710415386120</v>
      </c>
      <c r="G35" s="29">
        <v>1</v>
      </c>
      <c r="H35" s="29">
        <v>1500</v>
      </c>
      <c r="I35" s="29">
        <v>1500</v>
      </c>
      <c r="J35" s="2" t="s">
        <v>38</v>
      </c>
      <c r="K35" s="2" t="s">
        <v>19</v>
      </c>
      <c r="L35" s="2" t="s">
        <v>19</v>
      </c>
      <c r="M35" s="30" t="s">
        <v>105</v>
      </c>
    </row>
    <row r="36" spans="1:13" ht="41.4" x14ac:dyDescent="0.3">
      <c r="A36" s="35">
        <v>33</v>
      </c>
      <c r="B36" s="36" t="s">
        <v>106</v>
      </c>
      <c r="C36" s="34" t="s">
        <v>107</v>
      </c>
      <c r="D36" s="32" t="s">
        <v>102</v>
      </c>
      <c r="E36" s="2" t="s">
        <v>73</v>
      </c>
      <c r="F36" s="28">
        <v>4710415384973</v>
      </c>
      <c r="G36" s="29">
        <v>1</v>
      </c>
      <c r="H36" s="29">
        <v>1500</v>
      </c>
      <c r="I36" s="29">
        <v>1500</v>
      </c>
      <c r="J36" s="2" t="s">
        <v>38</v>
      </c>
      <c r="K36" s="2" t="s">
        <v>19</v>
      </c>
      <c r="L36" s="2" t="s">
        <v>19</v>
      </c>
      <c r="M36" s="30" t="s">
        <v>105</v>
      </c>
    </row>
    <row r="37" spans="1:13" ht="41.4" x14ac:dyDescent="0.3">
      <c r="A37" s="35">
        <v>34</v>
      </c>
      <c r="B37" s="36" t="s">
        <v>108</v>
      </c>
      <c r="C37" s="34" t="s">
        <v>109</v>
      </c>
      <c r="D37" s="32" t="s">
        <v>102</v>
      </c>
      <c r="E37" s="2" t="s">
        <v>73</v>
      </c>
      <c r="F37" s="28">
        <v>4710415384966</v>
      </c>
      <c r="G37" s="29">
        <v>1</v>
      </c>
      <c r="H37" s="29">
        <v>1200</v>
      </c>
      <c r="I37" s="29">
        <v>1200</v>
      </c>
      <c r="J37" s="2" t="s">
        <v>38</v>
      </c>
      <c r="K37" s="2" t="s">
        <v>19</v>
      </c>
      <c r="L37" s="2" t="s">
        <v>19</v>
      </c>
      <c r="M37" s="30" t="s">
        <v>99</v>
      </c>
    </row>
    <row r="38" spans="1:13" ht="27.6" x14ac:dyDescent="0.3">
      <c r="A38" s="35">
        <v>35</v>
      </c>
      <c r="B38" s="36" t="s">
        <v>110</v>
      </c>
      <c r="C38" s="34" t="s">
        <v>111</v>
      </c>
      <c r="D38" s="32" t="s">
        <v>102</v>
      </c>
      <c r="E38" s="2" t="s">
        <v>73</v>
      </c>
      <c r="F38" s="28">
        <v>4710415385314</v>
      </c>
      <c r="G38" s="29">
        <v>1</v>
      </c>
      <c r="H38" s="29">
        <v>1200</v>
      </c>
      <c r="I38" s="29">
        <v>1200</v>
      </c>
      <c r="J38" s="2" t="s">
        <v>38</v>
      </c>
      <c r="K38" s="2" t="s">
        <v>19</v>
      </c>
      <c r="L38" s="2" t="s">
        <v>19</v>
      </c>
      <c r="M38" s="30" t="s">
        <v>99</v>
      </c>
    </row>
    <row r="39" spans="1:13" ht="44.4" customHeight="1" x14ac:dyDescent="0.3">
      <c r="A39" s="35">
        <v>36</v>
      </c>
      <c r="B39" s="36" t="s">
        <v>112</v>
      </c>
      <c r="C39" s="34" t="s">
        <v>113</v>
      </c>
      <c r="D39" s="32" t="s">
        <v>102</v>
      </c>
      <c r="E39" s="2" t="s">
        <v>73</v>
      </c>
      <c r="F39" s="28">
        <v>9789576582622</v>
      </c>
      <c r="G39" s="29">
        <v>2</v>
      </c>
      <c r="H39" s="29">
        <v>300</v>
      </c>
      <c r="I39" s="29">
        <v>600</v>
      </c>
      <c r="J39" s="2" t="s">
        <v>19</v>
      </c>
      <c r="K39" s="2" t="s">
        <v>19</v>
      </c>
      <c r="L39" s="2" t="s">
        <v>19</v>
      </c>
      <c r="M39" s="30"/>
    </row>
    <row r="40" spans="1:13" ht="19.8" x14ac:dyDescent="0.3">
      <c r="A40" s="35">
        <v>37</v>
      </c>
      <c r="B40" s="36" t="s">
        <v>114</v>
      </c>
      <c r="C40" s="34" t="s">
        <v>115</v>
      </c>
      <c r="D40" s="32" t="s">
        <v>102</v>
      </c>
      <c r="E40" s="2" t="s">
        <v>73</v>
      </c>
      <c r="F40" s="28">
        <v>9789576581939</v>
      </c>
      <c r="G40" s="29">
        <v>2</v>
      </c>
      <c r="H40" s="29">
        <v>300</v>
      </c>
      <c r="I40" s="29">
        <v>600</v>
      </c>
      <c r="J40" s="2" t="s">
        <v>19</v>
      </c>
      <c r="K40" s="2" t="s">
        <v>19</v>
      </c>
      <c r="L40" s="2" t="s">
        <v>19</v>
      </c>
      <c r="M40" s="30"/>
    </row>
    <row r="41" spans="1:13" ht="27.6" x14ac:dyDescent="0.3">
      <c r="A41" s="35">
        <v>38</v>
      </c>
      <c r="B41" s="36" t="s">
        <v>116</v>
      </c>
      <c r="C41" s="34" t="s">
        <v>115</v>
      </c>
      <c r="D41" s="32" t="s">
        <v>102</v>
      </c>
      <c r="E41" s="2" t="s">
        <v>73</v>
      </c>
      <c r="F41" s="28">
        <v>9789576581359</v>
      </c>
      <c r="G41" s="29">
        <v>2</v>
      </c>
      <c r="H41" s="29">
        <v>300</v>
      </c>
      <c r="I41" s="29">
        <v>600</v>
      </c>
      <c r="J41" s="2" t="s">
        <v>19</v>
      </c>
      <c r="K41" s="2" t="s">
        <v>19</v>
      </c>
      <c r="L41" s="2" t="s">
        <v>19</v>
      </c>
      <c r="M41" s="30"/>
    </row>
    <row r="42" spans="1:13" ht="27.6" x14ac:dyDescent="0.3">
      <c r="A42" s="35">
        <v>39</v>
      </c>
      <c r="B42" s="36" t="s">
        <v>117</v>
      </c>
      <c r="C42" s="34" t="s">
        <v>118</v>
      </c>
      <c r="D42" s="32" t="s">
        <v>102</v>
      </c>
      <c r="E42" s="2" t="s">
        <v>73</v>
      </c>
      <c r="F42" s="28">
        <v>9789576582226</v>
      </c>
      <c r="G42" s="29">
        <v>2</v>
      </c>
      <c r="H42" s="29">
        <v>300</v>
      </c>
      <c r="I42" s="29">
        <v>600</v>
      </c>
      <c r="J42" s="2" t="s">
        <v>19</v>
      </c>
      <c r="K42" s="2" t="s">
        <v>19</v>
      </c>
      <c r="L42" s="2" t="s">
        <v>19</v>
      </c>
      <c r="M42" s="30"/>
    </row>
    <row r="43" spans="1:13" ht="27.6" x14ac:dyDescent="0.3">
      <c r="A43" s="35">
        <v>40</v>
      </c>
      <c r="B43" s="36" t="s">
        <v>119</v>
      </c>
      <c r="C43" s="34" t="s">
        <v>118</v>
      </c>
      <c r="D43" s="32" t="s">
        <v>102</v>
      </c>
      <c r="E43" s="2" t="s">
        <v>73</v>
      </c>
      <c r="F43" s="28">
        <v>9789576581649</v>
      </c>
      <c r="G43" s="29">
        <v>2</v>
      </c>
      <c r="H43" s="29">
        <v>300</v>
      </c>
      <c r="I43" s="29">
        <v>600</v>
      </c>
      <c r="J43" s="2" t="s">
        <v>19</v>
      </c>
      <c r="K43" s="2" t="s">
        <v>19</v>
      </c>
      <c r="L43" s="2" t="s">
        <v>19</v>
      </c>
      <c r="M43" s="30"/>
    </row>
    <row r="44" spans="1:13" ht="27.6" x14ac:dyDescent="0.3">
      <c r="A44" s="35">
        <v>41</v>
      </c>
      <c r="B44" s="36" t="s">
        <v>120</v>
      </c>
      <c r="C44" s="34" t="s">
        <v>118</v>
      </c>
      <c r="D44" s="32" t="s">
        <v>102</v>
      </c>
      <c r="E44" s="2" t="s">
        <v>73</v>
      </c>
      <c r="F44" s="28">
        <v>9789576581250</v>
      </c>
      <c r="G44" s="29">
        <v>2</v>
      </c>
      <c r="H44" s="29">
        <v>300</v>
      </c>
      <c r="I44" s="29">
        <v>600</v>
      </c>
      <c r="J44" s="2" t="s">
        <v>19</v>
      </c>
      <c r="K44" s="2" t="s">
        <v>19</v>
      </c>
      <c r="L44" s="2" t="s">
        <v>19</v>
      </c>
      <c r="M44" s="30"/>
    </row>
    <row r="45" spans="1:13" ht="27.6" x14ac:dyDescent="0.3">
      <c r="A45" s="1">
        <v>42</v>
      </c>
      <c r="B45" s="36" t="s">
        <v>121</v>
      </c>
      <c r="C45" s="34" t="s">
        <v>122</v>
      </c>
      <c r="D45" s="32" t="s">
        <v>102</v>
      </c>
      <c r="E45" s="2" t="s">
        <v>73</v>
      </c>
      <c r="F45" s="28">
        <v>4710415386113</v>
      </c>
      <c r="G45" s="29">
        <v>1</v>
      </c>
      <c r="H45" s="29">
        <v>1200</v>
      </c>
      <c r="I45" s="29">
        <v>1200</v>
      </c>
      <c r="J45" s="2" t="s">
        <v>38</v>
      </c>
      <c r="K45" s="2" t="s">
        <v>19</v>
      </c>
      <c r="L45" s="2" t="s">
        <v>19</v>
      </c>
      <c r="M45" s="30" t="s">
        <v>99</v>
      </c>
    </row>
    <row r="46" spans="1:13" ht="19.8" x14ac:dyDescent="0.3">
      <c r="A46" s="1">
        <v>43</v>
      </c>
      <c r="B46" s="36" t="s">
        <v>123</v>
      </c>
      <c r="C46" s="34" t="s">
        <v>124</v>
      </c>
      <c r="D46" s="32" t="s">
        <v>102</v>
      </c>
      <c r="E46" s="2" t="s">
        <v>73</v>
      </c>
      <c r="F46" s="28">
        <v>9789576581113</v>
      </c>
      <c r="G46" s="29">
        <v>2</v>
      </c>
      <c r="H46" s="29">
        <v>300</v>
      </c>
      <c r="I46" s="29">
        <v>600</v>
      </c>
      <c r="J46" s="2" t="s">
        <v>19</v>
      </c>
      <c r="K46" s="2" t="s">
        <v>19</v>
      </c>
      <c r="L46" s="2" t="s">
        <v>19</v>
      </c>
      <c r="M46" s="30"/>
    </row>
    <row r="47" spans="1:13" ht="19.8" x14ac:dyDescent="0.3">
      <c r="A47" s="35">
        <v>44</v>
      </c>
      <c r="B47" s="36" t="s">
        <v>125</v>
      </c>
      <c r="C47" s="34" t="s">
        <v>124</v>
      </c>
      <c r="D47" s="32" t="s">
        <v>102</v>
      </c>
      <c r="E47" s="2" t="s">
        <v>73</v>
      </c>
      <c r="F47" s="28">
        <v>9789576581373</v>
      </c>
      <c r="G47" s="29">
        <v>2</v>
      </c>
      <c r="H47" s="29">
        <v>300</v>
      </c>
      <c r="I47" s="29">
        <v>600</v>
      </c>
      <c r="J47" s="2" t="s">
        <v>19</v>
      </c>
      <c r="K47" s="2" t="s">
        <v>19</v>
      </c>
      <c r="L47" s="2" t="s">
        <v>19</v>
      </c>
      <c r="M47" s="30"/>
    </row>
    <row r="48" spans="1:13" ht="19.8" x14ac:dyDescent="0.3">
      <c r="A48" s="42">
        <v>45</v>
      </c>
      <c r="B48" s="36" t="s">
        <v>126</v>
      </c>
      <c r="C48" s="34" t="s">
        <v>124</v>
      </c>
      <c r="D48" s="32" t="s">
        <v>102</v>
      </c>
      <c r="E48" s="2" t="s">
        <v>73</v>
      </c>
      <c r="F48" s="28">
        <v>9789576581670</v>
      </c>
      <c r="G48" s="29">
        <v>2</v>
      </c>
      <c r="H48" s="29">
        <v>300</v>
      </c>
      <c r="I48" s="29">
        <v>600</v>
      </c>
      <c r="J48" s="2" t="s">
        <v>19</v>
      </c>
      <c r="K48" s="2" t="s">
        <v>19</v>
      </c>
      <c r="L48" s="2" t="s">
        <v>19</v>
      </c>
      <c r="M48" s="30"/>
    </row>
    <row r="49" spans="1:13" ht="27.6" x14ac:dyDescent="0.3">
      <c r="A49" s="42">
        <v>46</v>
      </c>
      <c r="B49" s="36" t="s">
        <v>217</v>
      </c>
      <c r="C49" s="37" t="s">
        <v>127</v>
      </c>
      <c r="D49" s="38" t="s">
        <v>128</v>
      </c>
      <c r="E49" s="39" t="s">
        <v>129</v>
      </c>
      <c r="F49" s="28">
        <v>9789579095464</v>
      </c>
      <c r="G49" s="40">
        <v>1</v>
      </c>
      <c r="H49" s="29">
        <v>280</v>
      </c>
      <c r="I49" s="29">
        <v>280</v>
      </c>
      <c r="J49" s="2" t="s">
        <v>216</v>
      </c>
      <c r="K49" s="2" t="s">
        <v>19</v>
      </c>
      <c r="L49" s="2" t="s">
        <v>19</v>
      </c>
      <c r="M49" s="37"/>
    </row>
    <row r="50" spans="1:13" ht="19.8" x14ac:dyDescent="0.3">
      <c r="A50" s="42">
        <v>47</v>
      </c>
      <c r="B50" s="98" t="s">
        <v>218</v>
      </c>
      <c r="C50" s="37" t="s">
        <v>127</v>
      </c>
      <c r="D50" s="38" t="s">
        <v>128</v>
      </c>
      <c r="E50" s="39" t="s">
        <v>129</v>
      </c>
      <c r="F50" s="99">
        <v>9789579095471</v>
      </c>
      <c r="G50" s="45">
        <v>1</v>
      </c>
      <c r="H50" s="46">
        <v>280</v>
      </c>
      <c r="I50" s="46">
        <v>280</v>
      </c>
      <c r="J50" s="2" t="s">
        <v>216</v>
      </c>
      <c r="K50" s="2" t="s">
        <v>19</v>
      </c>
      <c r="L50" s="2" t="s">
        <v>19</v>
      </c>
      <c r="M50" s="48"/>
    </row>
    <row r="51" spans="1:13" ht="19.8" x14ac:dyDescent="0.3">
      <c r="A51" s="42">
        <v>48</v>
      </c>
      <c r="B51" s="98" t="s">
        <v>219</v>
      </c>
      <c r="C51" s="37" t="s">
        <v>127</v>
      </c>
      <c r="D51" s="38" t="s">
        <v>128</v>
      </c>
      <c r="E51" s="39" t="s">
        <v>129</v>
      </c>
      <c r="F51" s="99">
        <v>9789575032722</v>
      </c>
      <c r="G51" s="45">
        <v>1</v>
      </c>
      <c r="H51" s="46">
        <v>280</v>
      </c>
      <c r="I51" s="46">
        <v>280</v>
      </c>
      <c r="J51" s="2" t="s">
        <v>216</v>
      </c>
      <c r="K51" s="2" t="s">
        <v>19</v>
      </c>
      <c r="L51" s="2" t="s">
        <v>19</v>
      </c>
      <c r="M51" s="48"/>
    </row>
    <row r="52" spans="1:13" ht="19.8" x14ac:dyDescent="0.3">
      <c r="A52" s="49">
        <v>49</v>
      </c>
      <c r="B52" s="98" t="s">
        <v>220</v>
      </c>
      <c r="C52" s="37" t="s">
        <v>127</v>
      </c>
      <c r="D52" s="38" t="s">
        <v>128</v>
      </c>
      <c r="E52" s="39" t="s">
        <v>129</v>
      </c>
      <c r="F52" s="99">
        <v>9789575034696</v>
      </c>
      <c r="G52" s="45">
        <v>1</v>
      </c>
      <c r="H52" s="46">
        <v>280</v>
      </c>
      <c r="I52" s="46">
        <v>280</v>
      </c>
      <c r="J52" s="2" t="s">
        <v>216</v>
      </c>
      <c r="K52" s="2" t="s">
        <v>19</v>
      </c>
      <c r="L52" s="2" t="s">
        <v>19</v>
      </c>
      <c r="M52" s="48"/>
    </row>
    <row r="53" spans="1:13" ht="27.6" x14ac:dyDescent="0.3">
      <c r="A53" s="42">
        <v>50</v>
      </c>
      <c r="B53" s="43" t="s">
        <v>221</v>
      </c>
      <c r="C53" s="43" t="s">
        <v>131</v>
      </c>
      <c r="D53" s="43" t="s">
        <v>128</v>
      </c>
      <c r="E53" s="67" t="s">
        <v>129</v>
      </c>
      <c r="F53" s="44">
        <v>4717211019320</v>
      </c>
      <c r="G53" s="45">
        <v>1</v>
      </c>
      <c r="H53" s="46">
        <v>1120</v>
      </c>
      <c r="I53" s="46">
        <v>1120</v>
      </c>
      <c r="J53" s="47" t="s">
        <v>38</v>
      </c>
      <c r="K53" s="47" t="s">
        <v>19</v>
      </c>
      <c r="L53" s="47" t="s">
        <v>19</v>
      </c>
      <c r="M53" s="48" t="s">
        <v>130</v>
      </c>
    </row>
    <row r="54" spans="1:13" ht="41.4" x14ac:dyDescent="0.3">
      <c r="A54" s="42">
        <v>51</v>
      </c>
      <c r="B54" s="51" t="s">
        <v>222</v>
      </c>
      <c r="C54" s="52" t="s">
        <v>132</v>
      </c>
      <c r="D54" s="53" t="s">
        <v>128</v>
      </c>
      <c r="E54" s="54" t="s">
        <v>129</v>
      </c>
      <c r="F54" s="55">
        <v>4717211024096</v>
      </c>
      <c r="G54" s="68">
        <v>1</v>
      </c>
      <c r="H54" s="56">
        <v>960</v>
      </c>
      <c r="I54" s="56">
        <v>960</v>
      </c>
      <c r="J54" s="42" t="s">
        <v>38</v>
      </c>
      <c r="K54" s="42" t="s">
        <v>19</v>
      </c>
      <c r="L54" s="42" t="s">
        <v>19</v>
      </c>
      <c r="M54" s="57" t="s">
        <v>133</v>
      </c>
    </row>
    <row r="55" spans="1:13" ht="28.2" thickBot="1" x14ac:dyDescent="0.35">
      <c r="A55" s="42">
        <v>52</v>
      </c>
      <c r="B55" s="58" t="s">
        <v>143</v>
      </c>
      <c r="C55" s="58" t="s">
        <v>145</v>
      </c>
      <c r="D55" s="61" t="s">
        <v>128</v>
      </c>
      <c r="E55" s="62" t="s">
        <v>151</v>
      </c>
      <c r="F55" s="66" t="s">
        <v>156</v>
      </c>
      <c r="G55" s="64">
        <v>2</v>
      </c>
      <c r="H55" s="64">
        <v>250</v>
      </c>
      <c r="I55" s="64">
        <f t="shared" ref="I55:I63" si="0">G55*H55</f>
        <v>500</v>
      </c>
      <c r="J55" s="65" t="s">
        <v>19</v>
      </c>
      <c r="K55" s="65" t="s">
        <v>19</v>
      </c>
      <c r="L55" s="65" t="s">
        <v>19</v>
      </c>
      <c r="M55" s="63"/>
    </row>
    <row r="56" spans="1:13" ht="28.2" thickBot="1" x14ac:dyDescent="0.35">
      <c r="A56" s="42">
        <v>53</v>
      </c>
      <c r="B56" s="58" t="s">
        <v>149</v>
      </c>
      <c r="C56" s="58" t="s">
        <v>146</v>
      </c>
      <c r="D56" s="61" t="s">
        <v>128</v>
      </c>
      <c r="E56" s="62" t="s">
        <v>157</v>
      </c>
      <c r="F56" s="66" t="s">
        <v>152</v>
      </c>
      <c r="G56" s="64">
        <v>2</v>
      </c>
      <c r="H56" s="64">
        <v>250</v>
      </c>
      <c r="I56" s="64">
        <f t="shared" si="0"/>
        <v>500</v>
      </c>
      <c r="J56" s="65" t="s">
        <v>19</v>
      </c>
      <c r="K56" s="65" t="s">
        <v>19</v>
      </c>
      <c r="L56" s="65" t="s">
        <v>19</v>
      </c>
      <c r="M56" s="63"/>
    </row>
    <row r="57" spans="1:13" ht="28.2" thickBot="1" x14ac:dyDescent="0.35">
      <c r="A57" s="69">
        <v>54</v>
      </c>
      <c r="B57" s="58" t="s">
        <v>158</v>
      </c>
      <c r="C57" s="58" t="s">
        <v>147</v>
      </c>
      <c r="D57" s="61" t="s">
        <v>128</v>
      </c>
      <c r="E57" s="62" t="s">
        <v>157</v>
      </c>
      <c r="F57" s="66" t="s">
        <v>155</v>
      </c>
      <c r="G57" s="64">
        <v>2</v>
      </c>
      <c r="H57" s="64">
        <v>250</v>
      </c>
      <c r="I57" s="64">
        <f t="shared" si="0"/>
        <v>500</v>
      </c>
      <c r="J57" s="65" t="s">
        <v>19</v>
      </c>
      <c r="K57" s="65" t="s">
        <v>19</v>
      </c>
      <c r="L57" s="65" t="s">
        <v>19</v>
      </c>
      <c r="M57" s="63"/>
    </row>
    <row r="58" spans="1:13" ht="28.2" thickBot="1" x14ac:dyDescent="0.35">
      <c r="A58" s="69">
        <v>55</v>
      </c>
      <c r="B58" s="58" t="s">
        <v>159</v>
      </c>
      <c r="C58" s="59" t="s">
        <v>160</v>
      </c>
      <c r="D58" s="61" t="s">
        <v>128</v>
      </c>
      <c r="E58" s="62" t="s">
        <v>161</v>
      </c>
      <c r="F58" s="66" t="s">
        <v>162</v>
      </c>
      <c r="G58" s="64">
        <v>2</v>
      </c>
      <c r="H58" s="64">
        <v>250</v>
      </c>
      <c r="I58" s="64">
        <f t="shared" si="0"/>
        <v>500</v>
      </c>
      <c r="J58" s="65" t="s">
        <v>19</v>
      </c>
      <c r="K58" s="65" t="s">
        <v>19</v>
      </c>
      <c r="L58" s="65" t="s">
        <v>19</v>
      </c>
      <c r="M58" s="63"/>
    </row>
    <row r="59" spans="1:13" ht="28.2" thickBot="1" x14ac:dyDescent="0.35">
      <c r="A59" s="69">
        <v>56</v>
      </c>
      <c r="B59" s="58" t="s">
        <v>137</v>
      </c>
      <c r="C59" s="59" t="s">
        <v>138</v>
      </c>
      <c r="D59" s="61" t="s">
        <v>128</v>
      </c>
      <c r="E59" s="62" t="s">
        <v>129</v>
      </c>
      <c r="F59" s="66" t="s">
        <v>163</v>
      </c>
      <c r="G59" s="64">
        <v>2</v>
      </c>
      <c r="H59" s="64">
        <v>280</v>
      </c>
      <c r="I59" s="64">
        <f t="shared" si="0"/>
        <v>560</v>
      </c>
      <c r="J59" s="65" t="s">
        <v>19</v>
      </c>
      <c r="K59" s="65" t="s">
        <v>19</v>
      </c>
      <c r="L59" s="65" t="s">
        <v>19</v>
      </c>
      <c r="M59" s="63"/>
    </row>
    <row r="60" spans="1:13" ht="28.2" thickBot="1" x14ac:dyDescent="0.35">
      <c r="A60" s="69">
        <v>57</v>
      </c>
      <c r="B60" s="58" t="s">
        <v>139</v>
      </c>
      <c r="C60" s="60" t="s">
        <v>140</v>
      </c>
      <c r="D60" s="61" t="s">
        <v>128</v>
      </c>
      <c r="E60" s="62" t="s">
        <v>129</v>
      </c>
      <c r="F60" s="66" t="s">
        <v>153</v>
      </c>
      <c r="G60" s="64">
        <v>2</v>
      </c>
      <c r="H60" s="64">
        <v>280</v>
      </c>
      <c r="I60" s="64">
        <f t="shared" si="0"/>
        <v>560</v>
      </c>
      <c r="J60" s="65" t="s">
        <v>19</v>
      </c>
      <c r="K60" s="65" t="s">
        <v>19</v>
      </c>
      <c r="L60" s="65" t="s">
        <v>19</v>
      </c>
      <c r="M60" s="63"/>
    </row>
    <row r="61" spans="1:13" ht="28.2" thickBot="1" x14ac:dyDescent="0.35">
      <c r="A61" s="69">
        <v>58</v>
      </c>
      <c r="B61" s="58" t="s">
        <v>141</v>
      </c>
      <c r="C61" s="60" t="s">
        <v>142</v>
      </c>
      <c r="D61" s="61" t="s">
        <v>128</v>
      </c>
      <c r="E61" s="62" t="s">
        <v>129</v>
      </c>
      <c r="F61" s="66" t="s">
        <v>154</v>
      </c>
      <c r="G61" s="64">
        <v>2</v>
      </c>
      <c r="H61" s="64">
        <v>280</v>
      </c>
      <c r="I61" s="64">
        <f t="shared" si="0"/>
        <v>560</v>
      </c>
      <c r="J61" s="65" t="s">
        <v>19</v>
      </c>
      <c r="K61" s="65" t="s">
        <v>19</v>
      </c>
      <c r="L61" s="65" t="s">
        <v>19</v>
      </c>
      <c r="M61" s="63"/>
    </row>
    <row r="62" spans="1:13" ht="28.2" thickBot="1" x14ac:dyDescent="0.35">
      <c r="A62" s="69">
        <v>59</v>
      </c>
      <c r="B62" s="58" t="s">
        <v>144</v>
      </c>
      <c r="C62" s="59" t="s">
        <v>164</v>
      </c>
      <c r="D62" s="61" t="s">
        <v>128</v>
      </c>
      <c r="E62" s="62" t="s">
        <v>151</v>
      </c>
      <c r="F62" s="66" t="s">
        <v>148</v>
      </c>
      <c r="G62" s="64">
        <v>2</v>
      </c>
      <c r="H62" s="64">
        <v>280</v>
      </c>
      <c r="I62" s="64">
        <f t="shared" si="0"/>
        <v>560</v>
      </c>
      <c r="J62" s="65" t="s">
        <v>19</v>
      </c>
      <c r="K62" s="65" t="s">
        <v>19</v>
      </c>
      <c r="L62" s="65" t="s">
        <v>19</v>
      </c>
      <c r="M62" s="63"/>
    </row>
    <row r="63" spans="1:13" ht="28.2" thickBot="1" x14ac:dyDescent="0.35">
      <c r="A63" s="69">
        <v>60</v>
      </c>
      <c r="B63" s="58" t="s">
        <v>165</v>
      </c>
      <c r="C63" s="59" t="s">
        <v>150</v>
      </c>
      <c r="D63" s="61" t="s">
        <v>128</v>
      </c>
      <c r="E63" s="62" t="s">
        <v>151</v>
      </c>
      <c r="F63" s="66" t="s">
        <v>166</v>
      </c>
      <c r="G63" s="64">
        <v>2</v>
      </c>
      <c r="H63" s="64">
        <v>280</v>
      </c>
      <c r="I63" s="64">
        <f t="shared" si="0"/>
        <v>560</v>
      </c>
      <c r="J63" s="65" t="s">
        <v>19</v>
      </c>
      <c r="K63" s="65" t="s">
        <v>19</v>
      </c>
      <c r="L63" s="65" t="s">
        <v>19</v>
      </c>
      <c r="M63" s="63"/>
    </row>
    <row r="64" spans="1:13" ht="27.6" x14ac:dyDescent="0.3">
      <c r="A64" s="69">
        <v>61</v>
      </c>
      <c r="B64" s="83" t="s">
        <v>168</v>
      </c>
      <c r="C64" s="72" t="s">
        <v>169</v>
      </c>
      <c r="D64" s="73" t="s">
        <v>128</v>
      </c>
      <c r="E64" s="54" t="s">
        <v>151</v>
      </c>
      <c r="F64" s="74" t="s">
        <v>170</v>
      </c>
      <c r="G64" s="75">
        <v>2</v>
      </c>
      <c r="H64" s="75">
        <v>149</v>
      </c>
      <c r="I64" s="75">
        <f t="shared" ref="I64:I74" si="1">G64*H64</f>
        <v>298</v>
      </c>
      <c r="J64" s="76" t="s">
        <v>19</v>
      </c>
      <c r="K64" s="76" t="s">
        <v>19</v>
      </c>
      <c r="L64" s="76" t="s">
        <v>19</v>
      </c>
      <c r="M64" s="77"/>
    </row>
    <row r="65" spans="1:13" ht="27.6" x14ac:dyDescent="0.3">
      <c r="A65" s="69">
        <v>62</v>
      </c>
      <c r="B65" s="72" t="s">
        <v>167</v>
      </c>
      <c r="C65" s="72" t="s">
        <v>171</v>
      </c>
      <c r="D65" s="73" t="s">
        <v>128</v>
      </c>
      <c r="E65" s="54" t="s">
        <v>172</v>
      </c>
      <c r="F65" s="74" t="s">
        <v>173</v>
      </c>
      <c r="G65" s="75">
        <v>2</v>
      </c>
      <c r="H65" s="75">
        <v>280</v>
      </c>
      <c r="I65" s="75">
        <f t="shared" si="1"/>
        <v>560</v>
      </c>
      <c r="J65" s="76" t="s">
        <v>19</v>
      </c>
      <c r="K65" s="76" t="s">
        <v>19</v>
      </c>
      <c r="L65" s="76" t="s">
        <v>19</v>
      </c>
      <c r="M65" s="77"/>
    </row>
    <row r="66" spans="1:13" ht="27.6" x14ac:dyDescent="0.3">
      <c r="A66" s="69">
        <v>63</v>
      </c>
      <c r="B66" s="72" t="s">
        <v>205</v>
      </c>
      <c r="C66" s="79" t="s">
        <v>208</v>
      </c>
      <c r="D66" s="79" t="s">
        <v>210</v>
      </c>
      <c r="E66" s="78" t="s">
        <v>73</v>
      </c>
      <c r="F66" s="74" t="s">
        <v>174</v>
      </c>
      <c r="G66" s="75">
        <v>1</v>
      </c>
      <c r="H66" s="75">
        <v>1530</v>
      </c>
      <c r="I66" s="75">
        <f t="shared" si="1"/>
        <v>1530</v>
      </c>
      <c r="J66" s="76" t="s">
        <v>175</v>
      </c>
      <c r="K66" s="76" t="s">
        <v>19</v>
      </c>
      <c r="L66" s="76" t="s">
        <v>19</v>
      </c>
      <c r="M66" s="79" t="s">
        <v>206</v>
      </c>
    </row>
    <row r="67" spans="1:13" ht="26.4" x14ac:dyDescent="0.3">
      <c r="A67" s="69">
        <v>64</v>
      </c>
      <c r="B67" s="72" t="s">
        <v>176</v>
      </c>
      <c r="C67" s="79" t="s">
        <v>177</v>
      </c>
      <c r="D67" s="79" t="s">
        <v>128</v>
      </c>
      <c r="E67" s="78" t="s">
        <v>73</v>
      </c>
      <c r="F67" s="74" t="s">
        <v>182</v>
      </c>
      <c r="G67" s="75">
        <v>1</v>
      </c>
      <c r="H67" s="75">
        <v>320</v>
      </c>
      <c r="I67" s="75">
        <f t="shared" si="1"/>
        <v>320</v>
      </c>
      <c r="J67" s="76" t="s">
        <v>19</v>
      </c>
      <c r="K67" s="76" t="s">
        <v>19</v>
      </c>
      <c r="L67" s="76" t="s">
        <v>19</v>
      </c>
      <c r="M67" s="79"/>
    </row>
    <row r="68" spans="1:13" ht="26.4" x14ac:dyDescent="0.3">
      <c r="A68" s="69">
        <v>65</v>
      </c>
      <c r="B68" s="72" t="s">
        <v>178</v>
      </c>
      <c r="C68" s="79" t="s">
        <v>179</v>
      </c>
      <c r="D68" s="79" t="s">
        <v>128</v>
      </c>
      <c r="E68" s="78" t="s">
        <v>73</v>
      </c>
      <c r="F68" s="74" t="s">
        <v>183</v>
      </c>
      <c r="G68" s="75">
        <v>1</v>
      </c>
      <c r="H68" s="75">
        <v>320</v>
      </c>
      <c r="I68" s="75">
        <f t="shared" si="1"/>
        <v>320</v>
      </c>
      <c r="J68" s="76" t="s">
        <v>19</v>
      </c>
      <c r="K68" s="76" t="s">
        <v>19</v>
      </c>
      <c r="L68" s="76" t="s">
        <v>19</v>
      </c>
      <c r="M68" s="79"/>
    </row>
    <row r="69" spans="1:13" ht="26.4" x14ac:dyDescent="0.3">
      <c r="A69" s="69">
        <v>66</v>
      </c>
      <c r="B69" s="72" t="s">
        <v>180</v>
      </c>
      <c r="C69" s="79" t="s">
        <v>181</v>
      </c>
      <c r="D69" s="79" t="s">
        <v>128</v>
      </c>
      <c r="E69" s="78" t="s">
        <v>73</v>
      </c>
      <c r="F69" s="74" t="s">
        <v>184</v>
      </c>
      <c r="G69" s="75">
        <v>1</v>
      </c>
      <c r="H69" s="75">
        <v>320</v>
      </c>
      <c r="I69" s="75">
        <f t="shared" si="1"/>
        <v>320</v>
      </c>
      <c r="J69" s="76" t="s">
        <v>19</v>
      </c>
      <c r="K69" s="76" t="s">
        <v>19</v>
      </c>
      <c r="L69" s="76" t="s">
        <v>19</v>
      </c>
      <c r="M69" s="79"/>
    </row>
    <row r="70" spans="1:13" ht="27.6" x14ac:dyDescent="0.3">
      <c r="A70" s="42">
        <v>67</v>
      </c>
      <c r="B70" s="71" t="s">
        <v>207</v>
      </c>
      <c r="C70" s="72" t="s">
        <v>209</v>
      </c>
      <c r="D70" s="73" t="s">
        <v>211</v>
      </c>
      <c r="E70" s="78" t="s">
        <v>73</v>
      </c>
      <c r="F70" s="74" t="s">
        <v>212</v>
      </c>
      <c r="G70" s="75">
        <v>2</v>
      </c>
      <c r="H70" s="75">
        <v>300</v>
      </c>
      <c r="I70" s="75">
        <f t="shared" si="1"/>
        <v>600</v>
      </c>
      <c r="J70" s="76" t="s">
        <v>19</v>
      </c>
      <c r="K70" s="76" t="s">
        <v>19</v>
      </c>
      <c r="L70" s="76" t="s">
        <v>19</v>
      </c>
      <c r="M70" s="77"/>
    </row>
    <row r="71" spans="1:13" ht="27.6" x14ac:dyDescent="0.3">
      <c r="A71" s="42">
        <v>68</v>
      </c>
      <c r="B71" s="71" t="s">
        <v>213</v>
      </c>
      <c r="C71" s="72" t="s">
        <v>209</v>
      </c>
      <c r="D71" s="73" t="s">
        <v>211</v>
      </c>
      <c r="E71" s="78" t="s">
        <v>73</v>
      </c>
      <c r="F71" s="74" t="s">
        <v>214</v>
      </c>
      <c r="G71" s="75">
        <v>2</v>
      </c>
      <c r="H71" s="75">
        <v>330</v>
      </c>
      <c r="I71" s="75">
        <f t="shared" si="1"/>
        <v>660</v>
      </c>
      <c r="J71" s="76" t="s">
        <v>19</v>
      </c>
      <c r="K71" s="76" t="s">
        <v>19</v>
      </c>
      <c r="L71" s="76" t="s">
        <v>19</v>
      </c>
      <c r="M71" s="82"/>
    </row>
    <row r="72" spans="1:13" ht="26.4" x14ac:dyDescent="0.3">
      <c r="A72" s="100">
        <v>69</v>
      </c>
      <c r="B72" s="72" t="s">
        <v>185</v>
      </c>
      <c r="C72" s="79" t="s">
        <v>186</v>
      </c>
      <c r="D72" s="79" t="s">
        <v>187</v>
      </c>
      <c r="E72" s="78" t="s">
        <v>73</v>
      </c>
      <c r="F72" s="74" t="s">
        <v>190</v>
      </c>
      <c r="G72" s="75">
        <v>1</v>
      </c>
      <c r="H72" s="75">
        <v>250</v>
      </c>
      <c r="I72" s="75">
        <f t="shared" si="1"/>
        <v>250</v>
      </c>
      <c r="J72" s="76" t="s">
        <v>19</v>
      </c>
      <c r="K72" s="76" t="s">
        <v>19</v>
      </c>
      <c r="L72" s="76" t="s">
        <v>19</v>
      </c>
      <c r="M72" s="81"/>
    </row>
    <row r="73" spans="1:13" ht="26.4" x14ac:dyDescent="0.3">
      <c r="A73" s="100">
        <v>70</v>
      </c>
      <c r="B73" s="87" t="s">
        <v>188</v>
      </c>
      <c r="C73" s="88" t="s">
        <v>186</v>
      </c>
      <c r="D73" s="88" t="s">
        <v>187</v>
      </c>
      <c r="E73" s="89" t="s">
        <v>73</v>
      </c>
      <c r="F73" s="90" t="s">
        <v>189</v>
      </c>
      <c r="G73" s="91">
        <v>1</v>
      </c>
      <c r="H73" s="91">
        <v>250</v>
      </c>
      <c r="I73" s="91">
        <f t="shared" si="1"/>
        <v>250</v>
      </c>
      <c r="J73" s="92" t="s">
        <v>19</v>
      </c>
      <c r="K73" s="92" t="s">
        <v>19</v>
      </c>
      <c r="L73" s="92" t="s">
        <v>19</v>
      </c>
      <c r="M73" s="30"/>
    </row>
    <row r="74" spans="1:13" ht="27.6" x14ac:dyDescent="0.3">
      <c r="A74" s="100">
        <v>71</v>
      </c>
      <c r="B74" s="72" t="s">
        <v>215</v>
      </c>
      <c r="C74" s="79" t="s">
        <v>186</v>
      </c>
      <c r="D74" s="79" t="s">
        <v>187</v>
      </c>
      <c r="E74" s="78" t="s">
        <v>73</v>
      </c>
      <c r="F74" s="74" t="s">
        <v>191</v>
      </c>
      <c r="G74" s="75">
        <v>1</v>
      </c>
      <c r="H74" s="75">
        <v>250</v>
      </c>
      <c r="I74" s="75">
        <f t="shared" si="1"/>
        <v>250</v>
      </c>
      <c r="J74" s="76" t="s">
        <v>19</v>
      </c>
      <c r="K74" s="76" t="s">
        <v>19</v>
      </c>
      <c r="L74" s="76" t="s">
        <v>19</v>
      </c>
      <c r="M74" s="46"/>
    </row>
    <row r="75" spans="1:13" ht="19.8" x14ac:dyDescent="0.3">
      <c r="A75" s="4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</row>
    <row r="76" spans="1:13" ht="19.8" x14ac:dyDescent="0.3">
      <c r="A76" s="4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1:13" x14ac:dyDescent="0.3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</row>
    <row r="78" spans="1:13" ht="19.8" x14ac:dyDescent="0.3">
      <c r="A78" s="41" t="s">
        <v>134</v>
      </c>
      <c r="B78" s="93"/>
      <c r="C78" s="93"/>
      <c r="D78" s="93"/>
      <c r="E78" s="50"/>
      <c r="F78" s="50"/>
      <c r="G78" s="50"/>
      <c r="H78" s="93"/>
      <c r="I78" s="70">
        <f>SUM(I4:I77)</f>
        <v>37154</v>
      </c>
      <c r="J78" s="93"/>
      <c r="K78" s="93"/>
      <c r="L78" s="93"/>
      <c r="M78" s="93"/>
    </row>
    <row r="79" spans="1:13" ht="223.2" customHeight="1" x14ac:dyDescent="0.3">
      <c r="A79" s="96" t="s">
        <v>135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</row>
    <row r="80" spans="1:13" ht="81.599999999999994" customHeight="1" x14ac:dyDescent="0.3">
      <c r="A80" s="97" t="s">
        <v>136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</row>
    <row r="81" ht="29.4" customHeight="1" x14ac:dyDescent="0.3"/>
    <row r="82" ht="21.6" customHeight="1" x14ac:dyDescent="0.3"/>
    <row r="83" ht="27" customHeight="1" x14ac:dyDescent="0.3"/>
    <row r="84" ht="31.95" customHeight="1" x14ac:dyDescent="0.3"/>
    <row r="85" ht="21.6" customHeight="1" x14ac:dyDescent="0.3"/>
    <row r="86" ht="22.2" customHeight="1" x14ac:dyDescent="0.3"/>
  </sheetData>
  <mergeCells count="4">
    <mergeCell ref="A1:M1"/>
    <mergeCell ref="A2:M2"/>
    <mergeCell ref="A79:M79"/>
    <mergeCell ref="A80:L80"/>
  </mergeCells>
  <phoneticPr fontId="13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cols>
    <col min="1" max="1" width="8.88671875" customWidth="1"/>
  </cols>
  <sheetData/>
  <phoneticPr fontId="13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2019-12-19T02:40:55Z</cp:lastPrinted>
  <dcterms:created xsi:type="dcterms:W3CDTF">2012-07-23T02:09:03Z</dcterms:created>
  <dcterms:modified xsi:type="dcterms:W3CDTF">2020-01-02T03:46:42Z</dcterms:modified>
</cp:coreProperties>
</file>