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☆108學年度圖書採購1081226\"/>
    </mc:Choice>
  </mc:AlternateContent>
  <xr:revisionPtr revIDLastSave="0" documentId="13_ncr:1_{C5E371A3-7951-4FE0-A9D1-D95D1A4E5FFD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正式書單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P20" i="1" l="1"/>
  <c r="I62" i="1"/>
  <c r="I181" i="1" l="1"/>
  <c r="I180" i="1"/>
  <c r="I169" i="1"/>
  <c r="I168" i="1"/>
  <c r="I167" i="1"/>
  <c r="I166" i="1"/>
  <c r="I160" i="1"/>
  <c r="I159" i="1"/>
  <c r="I158" i="1"/>
  <c r="I157" i="1"/>
  <c r="I156" i="1"/>
  <c r="I153" i="1"/>
  <c r="I152" i="1"/>
  <c r="I151" i="1"/>
  <c r="I150" i="1"/>
  <c r="I149" i="1"/>
  <c r="I148" i="1"/>
  <c r="I143" i="1"/>
  <c r="I142" i="1"/>
  <c r="I140" i="1"/>
  <c r="I138" i="1"/>
  <c r="I131" i="1"/>
  <c r="I128" i="1"/>
  <c r="I127" i="1"/>
  <c r="I123" i="1"/>
  <c r="I122" i="1"/>
  <c r="I121" i="1"/>
  <c r="I120" i="1"/>
  <c r="I108" i="1"/>
  <c r="I107" i="1"/>
  <c r="I102" i="1"/>
  <c r="I101" i="1"/>
  <c r="I100" i="1"/>
  <c r="I74" i="1"/>
  <c r="I92" i="1"/>
  <c r="I65" i="1"/>
  <c r="I64" i="1"/>
  <c r="I63" i="1"/>
  <c r="I61" i="1"/>
  <c r="I60" i="1"/>
  <c r="I59" i="1"/>
  <c r="I58" i="1"/>
  <c r="I57" i="1"/>
  <c r="I56" i="1"/>
  <c r="I53" i="1"/>
  <c r="I52" i="1"/>
  <c r="I51" i="1"/>
  <c r="I44" i="1"/>
  <c r="I43" i="1"/>
  <c r="I41" i="1"/>
  <c r="I35" i="1"/>
  <c r="I26" i="1"/>
  <c r="I25" i="1"/>
  <c r="I24" i="1"/>
  <c r="I23" i="1"/>
  <c r="I22" i="1"/>
  <c r="I21" i="1"/>
  <c r="I80" i="1" l="1"/>
  <c r="I88" i="1"/>
  <c r="I87" i="1"/>
  <c r="I86" i="1"/>
  <c r="I85" i="1"/>
  <c r="I72" i="1"/>
  <c r="I84" i="1"/>
  <c r="I83" i="1"/>
  <c r="I82" i="1"/>
  <c r="I78" i="1"/>
  <c r="I71" i="1"/>
  <c r="I70" i="1"/>
  <c r="I69" i="1"/>
  <c r="P190" i="1" s="1"/>
  <c r="I77" i="1"/>
  <c r="I76" i="1"/>
  <c r="I75" i="1"/>
  <c r="I194" i="1" l="1"/>
</calcChain>
</file>

<file path=xl/sharedStrings.xml><?xml version="1.0" encoding="utf-8"?>
<sst xmlns="http://schemas.openxmlformats.org/spreadsheetml/2006/main" count="1743" uniqueCount="518">
  <si>
    <r>
      <rPr>
        <sz val="18"/>
        <color rgb="FF000000"/>
        <rFont val="標楷體"/>
        <charset val="136"/>
      </rPr>
      <t xml:space="preserve">            臺南市</t>
    </r>
    <r>
      <rPr>
        <sz val="18"/>
        <color rgb="FF000000"/>
        <rFont val="標楷體"/>
        <family val="4"/>
        <charset val="136"/>
      </rPr>
      <t>108</t>
    </r>
    <r>
      <rPr>
        <sz val="18"/>
        <color rgb="FF000000"/>
        <rFont val="標楷體"/>
        <charset val="136"/>
      </rPr>
      <t xml:space="preserve">學年度國民中小學圖書採購書單                     </t>
    </r>
  </si>
  <si>
    <t>排序</t>
  </si>
  <si>
    <t>書名</t>
  </si>
  <si>
    <t>作者</t>
  </si>
  <si>
    <t>出版社</t>
  </si>
  <si>
    <r>
      <rPr>
        <sz val="14"/>
        <color rgb="FF000000"/>
        <rFont val="標楷體"/>
        <charset val="136"/>
      </rPr>
      <t>出版地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charset val="136"/>
      </rPr>
      <t>國家</t>
    </r>
    <r>
      <rPr>
        <sz val="14"/>
        <color rgb="FF000000"/>
        <rFont val="標楷體"/>
        <family val="4"/>
        <charset val="136"/>
      </rPr>
      <t>)</t>
    </r>
  </si>
  <si>
    <t>ISBN</t>
  </si>
  <si>
    <t>採購數量</t>
  </si>
  <si>
    <r>
      <rPr>
        <sz val="14"/>
        <color rgb="FF000000"/>
        <rFont val="標楷體"/>
        <charset val="136"/>
      </rPr>
      <t>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charset val="136"/>
      </rPr>
      <t>臺幣</t>
    </r>
    <r>
      <rPr>
        <sz val="14"/>
        <color rgb="FF000000"/>
        <rFont val="標楷體"/>
        <family val="4"/>
        <charset val="136"/>
      </rPr>
      <t>)</t>
    </r>
  </si>
  <si>
    <t>小計</t>
  </si>
  <si>
    <t>是否為套書</t>
  </si>
  <si>
    <t>是否含光碟</t>
  </si>
  <si>
    <t>是否為教師用書</t>
  </si>
  <si>
    <t>備註</t>
  </si>
  <si>
    <t>推薦教師</t>
  </si>
  <si>
    <t>台灣</t>
  </si>
  <si>
    <t>合計</t>
  </si>
  <si>
    <t>是</t>
    <phoneticPr fontId="11" type="noConversion"/>
  </si>
  <si>
    <t>否</t>
    <phoneticPr fontId="11" type="noConversion"/>
  </si>
  <si>
    <t>親子天下</t>
  </si>
  <si>
    <t>台灣東方 </t>
  </si>
  <si>
    <t>是</t>
    <phoneticPr fontId="11" type="noConversion"/>
  </si>
  <si>
    <t>哲也 </t>
  </si>
  <si>
    <t>小天下 </t>
    <phoneticPr fontId="11" type="noConversion"/>
  </si>
  <si>
    <t>王文華 </t>
  </si>
  <si>
    <t>幫爺爺找一找</t>
  </si>
  <si>
    <r>
      <t xml:space="preserve">說明：
</t>
    </r>
    <r>
      <rPr>
        <sz val="16"/>
        <color rgb="FF000000"/>
        <rFont val="標楷體"/>
        <family val="4"/>
        <charset val="136"/>
      </rPr>
      <t>1.</t>
    </r>
    <r>
      <rPr>
        <sz val="16"/>
        <color rgb="FF000000"/>
        <rFont val="標楷體"/>
        <charset val="136"/>
      </rPr>
      <t>請各校填寫書單需求時，以依</t>
    </r>
    <r>
      <rPr>
        <sz val="16"/>
        <color rgb="FF000000"/>
        <rFont val="標楷體"/>
        <family val="4"/>
        <charset val="136"/>
      </rPr>
      <t>2</t>
    </r>
    <r>
      <rPr>
        <sz val="16"/>
        <color rgb="FF000000"/>
        <rFont val="標楷體"/>
        <charset val="136"/>
      </rPr>
      <t>倍核定金額估計並有</t>
    </r>
    <r>
      <rPr>
        <sz val="16"/>
        <color rgb="FF000000"/>
        <rFont val="標楷體"/>
        <family val="4"/>
        <charset val="136"/>
      </rPr>
      <t>+-5%</t>
    </r>
    <r>
      <rPr>
        <sz val="16"/>
        <color rgb="FF000000"/>
        <rFont val="標楷體"/>
        <charset val="136"/>
      </rPr>
      <t>彈性，提交原始價格之書單，並依據教師用書（工具書）、英文圖書、中文圖書（教育部國教署「</t>
    </r>
    <r>
      <rPr>
        <sz val="16"/>
        <color rgb="FF000000"/>
        <rFont val="標楷體"/>
        <family val="4"/>
        <charset val="136"/>
      </rPr>
      <t>108</t>
    </r>
    <r>
      <rPr>
        <sz val="16"/>
        <color rgb="FF000000"/>
        <rFont val="標楷體"/>
        <charset val="136"/>
      </rPr>
      <t xml:space="preserve">學年度國民中小學新生閱讀推動活動入選書單」優先）之順序排序，表格不足時請自行增列。
</t>
    </r>
    <r>
      <rPr>
        <sz val="16"/>
        <color rgb="FF000000"/>
        <rFont val="標楷體"/>
        <family val="4"/>
        <charset val="136"/>
      </rPr>
      <t>2.</t>
    </r>
    <r>
      <rPr>
        <sz val="16"/>
        <color rgb="FF000000"/>
        <rFont val="標楷體"/>
        <charset val="136"/>
      </rPr>
      <t>書名、作者、出版社、出版國、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標楷體"/>
        <family val="4"/>
        <charset val="136"/>
      </rPr>
      <t>3.</t>
    </r>
    <r>
      <rPr>
        <sz val="16"/>
        <color rgb="FF000000"/>
        <rFont val="標楷體"/>
        <charset val="136"/>
      </rPr>
      <t>各校填寫之採購書單，若出版地為臺灣以外者，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charset val="136"/>
      </rPr>
      <t xml:space="preserve">需與原文書名能相互勾稽，以免無法尋書。
</t>
    </r>
    <r>
      <rPr>
        <sz val="16"/>
        <color rgb="FF000000"/>
        <rFont val="標楷體"/>
        <family val="4"/>
        <charset val="136"/>
      </rPr>
      <t>4.</t>
    </r>
    <r>
      <rPr>
        <sz val="16"/>
        <color rgb="FF000000"/>
        <rFont val="標楷體"/>
        <charset val="136"/>
      </rPr>
      <t>書籍定價請以新臺幣報價為主，若書籍定價為外幣者，請各校自動調整為新臺幣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加計匯率，關稅與營業稅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。
</t>
    </r>
    <r>
      <rPr>
        <sz val="16"/>
        <color rgb="FF000000"/>
        <rFont val="標楷體"/>
        <family val="4"/>
        <charset val="136"/>
      </rPr>
      <t>5.</t>
    </r>
    <r>
      <rPr>
        <sz val="16"/>
        <color rgb="FF000000"/>
        <rFont val="標楷體"/>
        <charset val="136"/>
      </rPr>
      <t>書籍請寫定價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原始價格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，不要以折扣價填寫。
</t>
    </r>
    <r>
      <rPr>
        <sz val="16"/>
        <color rgb="FF000000"/>
        <rFont val="標楷體"/>
        <family val="4"/>
        <charset val="136"/>
      </rPr>
      <t>6.</t>
    </r>
    <r>
      <rPr>
        <sz val="16"/>
        <color rgb="FF000000"/>
        <rFont val="標楷體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標楷體"/>
        <family val="4"/>
        <charset val="136"/>
      </rPr>
      <t>7.</t>
    </r>
    <r>
      <rPr>
        <sz val="16"/>
        <color rgb="FF000000"/>
        <rFont val="標楷體"/>
        <charset val="136"/>
      </rPr>
      <t>班級用書界定為單一圖書購買冊數達到學校班級最高學生數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含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以上皆屬之。
</t>
    </r>
    <r>
      <rPr>
        <sz val="16"/>
        <color rgb="FF000000"/>
        <rFont val="標楷體"/>
        <family val="4"/>
        <charset val="136"/>
      </rPr>
      <t>8.</t>
    </r>
    <r>
      <rPr>
        <sz val="16"/>
        <color rgb="FF000000"/>
        <rFont val="標楷體"/>
        <charset val="136"/>
      </rPr>
      <t>如學校有採購教師用書，請於備註欄簡述配合之學習領域或課程主題。</t>
    </r>
    <phoneticPr fontId="11" type="noConversion"/>
  </si>
  <si>
    <t>瑪麗．波．奧斯本
威爾．奧斯本</t>
    <phoneticPr fontId="15" type="noConversion"/>
  </si>
  <si>
    <t>小天下</t>
    <phoneticPr fontId="16" type="noConversion"/>
  </si>
  <si>
    <t>否</t>
  </si>
  <si>
    <t xml:space="preserve">林秀穗 </t>
  </si>
  <si>
    <t>信誼</t>
    <phoneticPr fontId="11" type="noConversion"/>
  </si>
  <si>
    <t>幸佳慧</t>
  </si>
  <si>
    <t>字畝文化</t>
  </si>
  <si>
    <t>Brian Cronin</t>
  </si>
  <si>
    <t>小天下</t>
  </si>
  <si>
    <t>小天下</t>
    <phoneticPr fontId="11" type="noConversion"/>
  </si>
  <si>
    <t>神奇樹屋小百科14：地震與海嘯</t>
  </si>
  <si>
    <t>YES！也算是小超人1+2套書</t>
    <phoneticPr fontId="11" type="noConversion"/>
  </si>
  <si>
    <t>亞斯的國王新衣</t>
    <phoneticPr fontId="19" type="noConversion"/>
  </si>
  <si>
    <t xml:space="preserve"> 劉清彥, 姜義村</t>
  </si>
  <si>
    <t>巴巴文化</t>
  </si>
  <si>
    <t>臺灣</t>
    <phoneticPr fontId="16" type="noConversion"/>
  </si>
  <si>
    <t>9789869033404</t>
  </si>
  <si>
    <t>塑膠島</t>
    <phoneticPr fontId="19" type="noConversion"/>
  </si>
  <si>
    <t>李明愛（Lee Myung-ae）</t>
  </si>
  <si>
    <t>雞蛋花</t>
    <phoneticPr fontId="19" type="noConversion"/>
  </si>
  <si>
    <r>
      <t>周見信</t>
    </r>
    <r>
      <rPr>
        <sz val="12"/>
        <rFont val="標楷體"/>
        <family val="4"/>
        <charset val="136"/>
      </rPr>
      <t xml:space="preserve">, </t>
    </r>
    <r>
      <rPr>
        <u/>
        <sz val="12"/>
        <rFont val="標楷體"/>
        <family val="4"/>
        <charset val="136"/>
      </rPr>
      <t>郭乃文</t>
    </r>
  </si>
  <si>
    <t xml:space="preserve">信誼 </t>
  </si>
  <si>
    <t>候鳥：季節性移工家庭的故事</t>
    <phoneticPr fontId="19" type="noConversion"/>
  </si>
  <si>
    <t> 梅芯．托提耶 </t>
  </si>
  <si>
    <t>字畝文化  </t>
  </si>
  <si>
    <t>歷史現場繪本1：瓶中的辛德勒名單：拯救二千五百名孩童的真實故事</t>
    <phoneticPr fontId="19" type="noConversion"/>
  </si>
  <si>
    <t> 珍妮弗‧羅伊</t>
  </si>
  <si>
    <t>韋伯</t>
  </si>
  <si>
    <t>值日追書生</t>
    <phoneticPr fontId="19" type="noConversion"/>
  </si>
  <si>
    <t>世界不是方盒子：普立茲建築獎得主札哈‧哈蒂的故事</t>
    <phoneticPr fontId="19" type="noConversion"/>
  </si>
  <si>
    <t>貞娜‧溫特</t>
  </si>
  <si>
    <t xml:space="preserve">小典藏出版 </t>
  </si>
  <si>
    <t>9789869535410</t>
  </si>
  <si>
    <t xml:space="preserve">小天下 </t>
  </si>
  <si>
    <t>妖怪藥局(2冊)</t>
    <phoneticPr fontId="16" type="noConversion"/>
  </si>
  <si>
    <t>許芳慈</t>
  </si>
  <si>
    <t>小兵</t>
  </si>
  <si>
    <t>騎狼女孩</t>
  </si>
  <si>
    <t>小魯文化</t>
  </si>
  <si>
    <t>9789862118290</t>
  </si>
  <si>
    <t>壞學姊</t>
    <phoneticPr fontId="19" type="noConversion"/>
  </si>
  <si>
    <t xml:space="preserve">張友漁  </t>
  </si>
  <si>
    <t xml:space="preserve">遠流 </t>
  </si>
  <si>
    <t>9789573280293</t>
  </si>
  <si>
    <t>地圖</t>
    <phoneticPr fontId="19" type="noConversion"/>
  </si>
  <si>
    <t>亞歷珊卓˙米契林斯卡</t>
  </si>
  <si>
    <t>我的故宮欣賞書</t>
    <phoneticPr fontId="19" type="noConversion"/>
  </si>
  <si>
    <t>林世仁</t>
  </si>
  <si>
    <t>青春第二課</t>
    <phoneticPr fontId="19" type="noConversion"/>
  </si>
  <si>
    <t xml:space="preserve"> 王溢嘉</t>
    <phoneticPr fontId="19" type="noConversion"/>
  </si>
  <si>
    <t>野鵝</t>
  </si>
  <si>
    <t>大頭的再見安打</t>
    <phoneticPr fontId="19" type="noConversion"/>
  </si>
  <si>
    <t>陳啟淦</t>
  </si>
  <si>
    <t>康軒</t>
  </si>
  <si>
    <t>童話飛進名畫裡</t>
    <phoneticPr fontId="19" type="noConversion"/>
  </si>
  <si>
    <t>小典藏出版</t>
  </si>
  <si>
    <t>法布爾老師的昆蟲教室（全套２冊）</t>
    <phoneticPr fontId="19" type="noConversion"/>
  </si>
  <si>
    <t xml:space="preserve"> 奧本大三郎 </t>
  </si>
  <si>
    <t xml:space="preserve">小天下  </t>
  </si>
  <si>
    <t>4713510947838</t>
  </si>
  <si>
    <t>巴第市系列2 間諜竊密事件簿：人體城市的營運中心——口腔‧消化‧排泄</t>
    <phoneticPr fontId="19" type="noConversion"/>
  </si>
  <si>
    <t xml:space="preserve">施賢琴, 張馨文, 羅國盛, 徐明洸, 林伯儒, 蘇大成, 吳明修, 何子昌, 陳羿貞, 王莉芳, 蔡宜蓉 </t>
  </si>
  <si>
    <t>月球旅行指南：小兔子的月球之旅</t>
    <phoneticPr fontId="19" type="noConversion"/>
  </si>
  <si>
    <t xml:space="preserve">縣秀彥 </t>
  </si>
  <si>
    <t xml:space="preserve">小熊出版 </t>
  </si>
  <si>
    <t>9789578640177</t>
  </si>
  <si>
    <t>我做得到！小科學家艾達</t>
    <phoneticPr fontId="19" type="noConversion"/>
  </si>
  <si>
    <t>安德麗雅．碧蒂 </t>
  </si>
  <si>
    <t>小天下出版</t>
  </si>
  <si>
    <t>是誰躲在草叢裡</t>
    <phoneticPr fontId="19" type="noConversion"/>
  </si>
  <si>
    <t>鄭潔文</t>
  </si>
  <si>
    <t>聯經出版</t>
  </si>
  <si>
    <t>都是從太陽來的</t>
    <phoneticPr fontId="19" type="noConversion"/>
  </si>
  <si>
    <t>鄭昌勳</t>
  </si>
  <si>
    <t>上人文化</t>
  </si>
  <si>
    <t>銅絲彎繞橡膠彈性好</t>
    <phoneticPr fontId="19" type="noConversion"/>
  </si>
  <si>
    <t>曹旭</t>
  </si>
  <si>
    <t>愛地球動物會議議題2：麵包鼠的隨身杯</t>
  </si>
  <si>
    <t>瑪麗露</t>
  </si>
  <si>
    <t>天生建築家：鈴木守的109種動物巢穴大發現</t>
  </si>
  <si>
    <t>鈴木守</t>
  </si>
  <si>
    <t>遠流</t>
  </si>
  <si>
    <t>伊布奶奶的神奇豆子</t>
  </si>
  <si>
    <t>乜寇．索克魯曼</t>
  </si>
  <si>
    <t>青林</t>
  </si>
  <si>
    <t>臺南遊</t>
  </si>
  <si>
    <t>孫心愉</t>
  </si>
  <si>
    <t>小魯</t>
  </si>
  <si>
    <t>曹操掉下去了</t>
  </si>
  <si>
    <t>王文華</t>
  </si>
  <si>
    <t>市場街最後一站</t>
  </si>
  <si>
    <t> 馬特．德拉佩尼亞</t>
  </si>
  <si>
    <t>不要打翻牛奶</t>
  </si>
  <si>
    <t> 史戴芬‧戴維斯</t>
  </si>
  <si>
    <t>小典藏出版 </t>
  </si>
  <si>
    <t>希望小提琴</t>
  </si>
  <si>
    <t>我的興趣可以變成我未來的工作</t>
    <phoneticPr fontId="19" type="noConversion"/>
  </si>
  <si>
    <t>昆汀．葛利本（Quentin Gréban）</t>
  </si>
  <si>
    <t>大穎文化</t>
  </si>
  <si>
    <t>好麥給你好麵包</t>
  </si>
  <si>
    <t>楊馥如</t>
  </si>
  <si>
    <t>玉山社</t>
  </si>
  <si>
    <t>臺灣</t>
  </si>
  <si>
    <t>線索藏在大便裡！</t>
  </si>
  <si>
    <t> 安迪．塞德 </t>
  </si>
  <si>
    <t>閣林</t>
  </si>
  <si>
    <t>蔬菜超人</t>
  </si>
  <si>
    <t> 林世仁、林哲璋、山鷹</t>
  </si>
  <si>
    <t>我是白痴</t>
  </si>
  <si>
    <t>王淑芬</t>
  </si>
  <si>
    <t>我的弱雞爸爸</t>
  </si>
  <si>
    <t>國語日報</t>
  </si>
  <si>
    <t>9789862415382</t>
  </si>
  <si>
    <t>少年廚俠1：兩王的心結</t>
    <phoneticPr fontId="19" type="noConversion"/>
  </si>
  <si>
    <t>鄭宗弦</t>
  </si>
  <si>
    <t>來！煎一鍋大象蛋</t>
  </si>
  <si>
    <t> 寺村輝夫</t>
  </si>
  <si>
    <t>獅子與兔子大對決</t>
    <phoneticPr fontId="19" type="noConversion"/>
  </si>
  <si>
    <t> 艾力克斯‧拉提蒙</t>
  </si>
  <si>
    <t>米奇巴克</t>
  </si>
  <si>
    <t>追逐夢想的男孩:查爾斯.狄更斯</t>
    <phoneticPr fontId="19" type="noConversion"/>
  </si>
  <si>
    <t>黛博拉．霍金森</t>
  </si>
  <si>
    <t>維京國際</t>
  </si>
  <si>
    <t>獨眼孫悟空</t>
  </si>
  <si>
    <t> 張嘉驊</t>
  </si>
  <si>
    <t>神奇的噴火龍</t>
  </si>
  <si>
    <t> 陳景聰</t>
  </si>
  <si>
    <t>奇想西遊記1：都是神仙惹的禍</t>
  </si>
  <si>
    <t>我不是弱者</t>
  </si>
  <si>
    <t>李光福</t>
  </si>
  <si>
    <t>甜甜圈池塘</t>
  </si>
  <si>
    <t>阿部夏丸</t>
  </si>
  <si>
    <t>小兵出版社</t>
  </si>
  <si>
    <t xml:space="preserve">和融出版社 </t>
  </si>
  <si>
    <t>星星碼頭</t>
  </si>
  <si>
    <t> 張曼娟 </t>
  </si>
  <si>
    <t>麒麟湯</t>
    <phoneticPr fontId="19" type="noConversion"/>
  </si>
  <si>
    <t> 張維中</t>
  </si>
  <si>
    <t>誰是大作家？</t>
    <phoneticPr fontId="19" type="noConversion"/>
  </si>
  <si>
    <t>心靈學校1：我很棒！只是有點害羞</t>
  </si>
  <si>
    <t xml:space="preserve"> Neonb</t>
  </si>
  <si>
    <t>三采</t>
  </si>
  <si>
    <t>三采</t>
    <phoneticPr fontId="11" type="noConversion"/>
  </si>
  <si>
    <t>阿曼達的瘋狂大夢</t>
  </si>
  <si>
    <t>馬瑞琳‧伯恩斯</t>
  </si>
  <si>
    <t>噢！披薩</t>
    <phoneticPr fontId="19" type="noConversion"/>
  </si>
  <si>
    <t>「無限多」到底有多少呀？</t>
    <phoneticPr fontId="19" type="noConversion"/>
  </si>
  <si>
    <t>凱特・霍斯福德（Kate Hosford）</t>
  </si>
  <si>
    <t>我在博物館迷路了，因為……</t>
    <phoneticPr fontId="19" type="noConversion"/>
  </si>
  <si>
    <t>大衛・卡利</t>
  </si>
  <si>
    <t>寫給兒童的臺灣美術奇幻之旅</t>
    <phoneticPr fontId="19" type="noConversion"/>
  </si>
  <si>
    <t> 黃啟倫 </t>
  </si>
  <si>
    <t>雄獅美術 </t>
  </si>
  <si>
    <t>博物館一日遊</t>
    <phoneticPr fontId="19" type="noConversion"/>
  </si>
  <si>
    <t> 弗倫斯．德卡特</t>
  </si>
  <si>
    <t>韋伯 </t>
  </si>
  <si>
    <t>我變成一隻噴火龍了！</t>
    <phoneticPr fontId="19" type="noConversion"/>
  </si>
  <si>
    <t> 賴馬</t>
  </si>
  <si>
    <t xml:space="preserve">哲也 </t>
  </si>
  <si>
    <t xml:space="preserve">命運書 </t>
    <phoneticPr fontId="19" type="noConversion"/>
  </si>
  <si>
    <t>艾希克．班提   </t>
  </si>
  <si>
    <t>一個愛建築的男孩</t>
    <phoneticPr fontId="19" type="noConversion"/>
  </si>
  <si>
    <t>安德麗雅．碧蒂</t>
  </si>
  <si>
    <t>三之三</t>
  </si>
  <si>
    <t>媽媽真的不知道嗎？</t>
    <phoneticPr fontId="19" type="noConversion"/>
  </si>
  <si>
    <t>李春英</t>
  </si>
  <si>
    <t>動物奧運會</t>
  </si>
  <si>
    <t> 文鍾勳 </t>
  </si>
  <si>
    <t>小魯文化 </t>
  </si>
  <si>
    <t> 提姆‧霍普古德</t>
  </si>
  <si>
    <t>一顆橡實</t>
  </si>
  <si>
    <t>蘿拉．薛弗, 亞當．薛弗</t>
  </si>
  <si>
    <t>下雪日的約定</t>
  </si>
  <si>
    <t xml:space="preserve">理察‧柯提斯 </t>
  </si>
  <si>
    <t>印度豹大拍賣</t>
  </si>
  <si>
    <t xml:space="preserve">高畠那生 </t>
  </si>
  <si>
    <t>9789864793839</t>
  </si>
  <si>
    <t>水滴文化</t>
  </si>
  <si>
    <t>9789865730307</t>
  </si>
  <si>
    <t xml:space="preserve">米奇巴克 </t>
  </si>
  <si>
    <t>9789866215711</t>
  </si>
  <si>
    <t>我也會！小學生的物品使用圖鑑</t>
    <phoneticPr fontId="19" type="noConversion"/>
  </si>
  <si>
    <t> WILL兒童智育研究所</t>
  </si>
  <si>
    <t xml:space="preserve">我才不要捲捲頭！
</t>
  </si>
  <si>
    <t xml:space="preserve"> 蘿拉．艾倫．安德森 </t>
  </si>
  <si>
    <t xml:space="preserve">我吃拉麵的時候...... </t>
  </si>
  <si>
    <t>長谷川義史</t>
  </si>
  <si>
    <t>我有理由</t>
  </si>
  <si>
    <t xml:space="preserve">吉竹伸介 </t>
  </si>
  <si>
    <t>我的老師是怪獸！（不，我不是！）</t>
  </si>
  <si>
    <t xml:space="preserve">彼得．布朗  </t>
  </si>
  <si>
    <t>野狼的肚子我的家</t>
  </si>
  <si>
    <t>麥克‧巴奈特</t>
  </si>
  <si>
    <t>菲力的17種情緒(與幼兒26重複)</t>
  </si>
  <si>
    <t>迪迪耶‧李維</t>
  </si>
  <si>
    <t>超人兄弟--不跟別人比，當個出色的自己！</t>
  </si>
  <si>
    <t>Matt Robertson；</t>
  </si>
  <si>
    <t xml:space="preserve"> 青林</t>
  </si>
  <si>
    <t>9789862743737</t>
  </si>
  <si>
    <t xml:space="preserve">親子天下 </t>
  </si>
  <si>
    <t>9789869292092</t>
  </si>
  <si>
    <t>9789863206125</t>
  </si>
  <si>
    <t>維京</t>
  </si>
  <si>
    <t>五南</t>
  </si>
  <si>
    <t>一隻有教養的狼</t>
    <phoneticPr fontId="19" type="noConversion"/>
  </si>
  <si>
    <t xml:space="preserve"> 貝琪‧布魯姆</t>
  </si>
  <si>
    <t xml:space="preserve">三之三 </t>
  </si>
  <si>
    <t>頑固的鱷魚奶奶</t>
    <phoneticPr fontId="19" type="noConversion"/>
  </si>
  <si>
    <t xml:space="preserve">松山圓香 </t>
  </si>
  <si>
    <t>9789573274544</t>
  </si>
  <si>
    <t>西雅圖酋長的宣言</t>
    <phoneticPr fontId="19" type="noConversion"/>
  </si>
  <si>
    <t> 西雅圖酋長</t>
  </si>
  <si>
    <t>來畫一棵神奇的樹</t>
    <phoneticPr fontId="19" type="noConversion"/>
  </si>
  <si>
    <t> 張友漁</t>
  </si>
  <si>
    <t>幼獅文化</t>
  </si>
  <si>
    <t>老婆婆的種子</t>
  </si>
  <si>
    <t> 貝果  </t>
  </si>
  <si>
    <t>好心的小糞金龜</t>
  </si>
  <si>
    <t xml:space="preserve"> 弗萊德．巴洛尼基</t>
  </si>
  <si>
    <t>和平樹：一則來自非洲的真實故事</t>
  </si>
  <si>
    <t xml:space="preserve">貞娜‧溫特 </t>
  </si>
  <si>
    <t>信誼</t>
  </si>
  <si>
    <t>9789865664176</t>
  </si>
  <si>
    <t>鞋子裡的鹽： 麥可．喬登</t>
  </si>
  <si>
    <t> 荻洛絲．喬登、蘿絲琳．M．喬登</t>
  </si>
  <si>
    <t xml:space="preserve">維京 </t>
  </si>
  <si>
    <t>世界中的孩子系列1-4：一起認識影響全球的關鍵議題(套書)</t>
    <phoneticPr fontId="19" type="noConversion"/>
  </si>
  <si>
    <t> 路易絲‧史比爾斯布里, 凱里‧羅伯茲</t>
  </si>
  <si>
    <t>爺爺的花園</t>
    <phoneticPr fontId="19" type="noConversion"/>
  </si>
  <si>
    <t> 艾莉絲．方特內</t>
  </si>
  <si>
    <t>字畝文化 </t>
  </si>
  <si>
    <t>嗯嗯太郎──便便觀察繪本集：《嗯嗯太郎》和《嗯嗯太郎──便便小偷的祕密》</t>
  </si>
  <si>
    <t> 山脇恭</t>
  </si>
  <si>
    <t>你很特別</t>
  </si>
  <si>
    <t> 陸可鐸</t>
  </si>
  <si>
    <t>道聲出版社</t>
  </si>
  <si>
    <t>小熊寬寬與魔法提琴1：顛倒巫婆大作戰</t>
  </si>
  <si>
    <t>陳沛慈</t>
  </si>
  <si>
    <t>遊樂園今天不開門(平裝)</t>
  </si>
  <si>
    <t>戶田和代</t>
  </si>
  <si>
    <t>我家系列2：我家有個花‧果‧菜‧園</t>
  </si>
  <si>
    <t>童嘉</t>
  </si>
  <si>
    <t>9789869526753</t>
  </si>
  <si>
    <t>世界上最棒的葬禮</t>
  </si>
  <si>
    <t> 烏爾夫．尼爾森 </t>
  </si>
  <si>
    <t>短耳兔考0分</t>
  </si>
  <si>
    <t> 達文茜</t>
  </si>
  <si>
    <t>我不喜歡你這樣對我！</t>
  </si>
  <si>
    <t> 史蒂芬．柯洛 </t>
  </si>
  <si>
    <t>家有生氣小恐龍</t>
  </si>
  <si>
    <t>提利‧羅伯埃克特</t>
  </si>
  <si>
    <t>不讓媽媽親親</t>
  </si>
  <si>
    <t> 湯米．溫格爾</t>
  </si>
  <si>
    <t>小天下</t>
    <phoneticPr fontId="11" type="noConversion"/>
  </si>
  <si>
    <t>獅子補習班</t>
  </si>
  <si>
    <t> 強‧艾吉</t>
  </si>
  <si>
    <t>再見了！變成鬼的媽媽</t>
    <phoneticPr fontId="19" type="noConversion"/>
  </si>
  <si>
    <t>信實</t>
  </si>
  <si>
    <t>小熊</t>
  </si>
  <si>
    <t>城市裡的提琴手</t>
    <phoneticPr fontId="19" type="noConversion"/>
  </si>
  <si>
    <t>David Litchfield</t>
  </si>
  <si>
    <t>壞種子</t>
    <phoneticPr fontId="19" type="noConversion"/>
  </si>
  <si>
    <t>喬里約翰（Jory John）</t>
  </si>
  <si>
    <t>格林文化</t>
  </si>
  <si>
    <t>信小弟的大冒險</t>
    <phoneticPr fontId="19" type="noConversion"/>
  </si>
  <si>
    <t>加藤晶子</t>
  </si>
  <si>
    <t>台灣東方</t>
  </si>
  <si>
    <t>名偵探6：快要成為偉大名偵探</t>
  </si>
  <si>
    <t>衫山亮</t>
  </si>
  <si>
    <t>我的媽媽真麻煩</t>
  </si>
  <si>
    <t> 芭蓓蒂．柯爾</t>
  </si>
  <si>
    <t>大鬼小鬼圖書館（二版）</t>
  </si>
  <si>
    <t> 幸佳慧</t>
  </si>
  <si>
    <t>天下雜誌</t>
    <phoneticPr fontId="11" type="noConversion"/>
  </si>
  <si>
    <t>森林深處的茶會</t>
    <phoneticPr fontId="19" type="noConversion"/>
  </si>
  <si>
    <t xml:space="preserve">宮越曉子 </t>
  </si>
  <si>
    <t>媽媽爸爸不住一起了</t>
    <phoneticPr fontId="19" type="noConversion"/>
  </si>
  <si>
    <t xml:space="preserve"> Kathy Stinson</t>
  </si>
  <si>
    <t>今天運氣怎麼這麼好</t>
  </si>
  <si>
    <t>宮西達也</t>
  </si>
  <si>
    <t>公園裡有一首詩</t>
  </si>
  <si>
    <t>米夏‧亞齊</t>
  </si>
  <si>
    <t>爺爺的天堂島</t>
    <phoneticPr fontId="19" type="noConversion"/>
  </si>
  <si>
    <t>班傑‧戴維斯</t>
  </si>
  <si>
    <t xml:space="preserve">采實文化 </t>
  </si>
  <si>
    <t>圖畫在說悄悄話</t>
  </si>
  <si>
    <t>潘蜜拉‧札格倫斯基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</si>
  <si>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</si>
  <si>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</si>
  <si>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</si>
  <si>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</si>
  <si>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</si>
  <si>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 xml:space="preserve"> 菲比‧吉爾曼 </t>
  </si>
  <si>
    <t>動物眼中的世界</t>
  </si>
  <si>
    <t xml:space="preserve"> 紀堯姆‧杜帕</t>
  </si>
  <si>
    <t>啊！別進我房間</t>
  </si>
  <si>
    <t>來幫動物量體重</t>
    <phoneticPr fontId="19" type="noConversion"/>
  </si>
  <si>
    <t xml:space="preserve"> 說書人．慶太郎</t>
  </si>
  <si>
    <t>9789864401192</t>
  </si>
  <si>
    <t>歡迎光臨我的展覽</t>
  </si>
  <si>
    <t>史考特．曼金</t>
  </si>
  <si>
    <t>隨光轉動：亨利・馬諦斯的虹彩之舞</t>
    <phoneticPr fontId="19" type="noConversion"/>
  </si>
  <si>
    <t>佩特莉霞．麥拉克倫</t>
  </si>
  <si>
    <t>維京 </t>
  </si>
  <si>
    <t>不向命運屈服的科學巨星:霍金(與國中81重複)</t>
  </si>
  <si>
    <t>林滿秋</t>
  </si>
  <si>
    <t>昆蟲老師上課了！吳沁婕的超級生物課</t>
    <phoneticPr fontId="19" type="noConversion"/>
  </si>
  <si>
    <t>吳沁婕</t>
  </si>
  <si>
    <t>策馬入林文化</t>
  </si>
  <si>
    <t>9789868834156</t>
  </si>
  <si>
    <t>11歲男孩的祈禱：一起種樹救地球！</t>
    <phoneticPr fontId="19" type="noConversion"/>
  </si>
  <si>
    <t>菲利斯．芬克拜納</t>
  </si>
  <si>
    <t>大田</t>
  </si>
  <si>
    <t>香草金魚窩</t>
  </si>
  <si>
    <t>賴曉珍</t>
  </si>
  <si>
    <t>電學之父：法拉第的故事</t>
  </si>
  <si>
    <t xml:space="preserve">張文亮 </t>
  </si>
  <si>
    <t>文經社</t>
  </si>
  <si>
    <t>銀狐多米諾</t>
  </si>
  <si>
    <t>厄尼斯特．湯普森．西頓 </t>
  </si>
  <si>
    <t>木馬文化</t>
  </si>
  <si>
    <t>蘭嶼、飛魚、巨人和故事</t>
  </si>
  <si>
    <t>四也出版公司</t>
  </si>
  <si>
    <t>勇敢向世界發聲：馬拉拉</t>
    <phoneticPr fontId="19" type="noConversion"/>
  </si>
  <si>
    <t> 林滿秋</t>
  </si>
  <si>
    <t>砲來了，金門快跑！</t>
    <phoneticPr fontId="19" type="noConversion"/>
  </si>
  <si>
    <t>出發‧Run for Dream</t>
    <phoneticPr fontId="19" type="noConversion"/>
  </si>
  <si>
    <t xml:space="preserve">陳彥博 </t>
  </si>
  <si>
    <t xml:space="preserve">圓神 </t>
  </si>
  <si>
    <t>9789861336664</t>
  </si>
  <si>
    <t>班雅明先生的神祕行李箱</t>
    <phoneticPr fontId="19" type="noConversion"/>
  </si>
  <si>
    <t>張蓓瑜</t>
  </si>
  <si>
    <t>三民</t>
  </si>
  <si>
    <t>理財小達人系列1─4（共四冊）：一起學習個人理財、家庭理財、國家經濟、世界金融</t>
    <phoneticPr fontId="19" type="noConversion"/>
  </si>
  <si>
    <t> 費莉西亞‧羅, 傑拉德‧貝利</t>
  </si>
  <si>
    <t>一袋彈珠</t>
    <phoneticPr fontId="19" type="noConversion"/>
  </si>
  <si>
    <t>喬瑟夫．喬佛 ( Joseph Joffo)</t>
  </si>
  <si>
    <t>讀書共和國（木馬文化）</t>
  </si>
  <si>
    <t>午夜的槍聲：少年科學偵探CSI 10</t>
  </si>
  <si>
    <t xml:space="preserve">高嬉貞 </t>
  </si>
  <si>
    <t>臺灣麥克</t>
  </si>
  <si>
    <t>空畫框奇案</t>
  </si>
  <si>
    <t xml:space="preserve">布露．巴利葉特 </t>
  </si>
  <si>
    <t>麥提國王執政記</t>
    <phoneticPr fontId="19" type="noConversion"/>
  </si>
  <si>
    <t>雅努什‧柯札克</t>
  </si>
  <si>
    <t>心靈工坊</t>
  </si>
  <si>
    <t>尋妖誌：島嶼妖怪文化之旅</t>
    <phoneticPr fontId="19" type="noConversion"/>
  </si>
  <si>
    <t xml:space="preserve"> 臺北地方異聞工作室</t>
  </si>
  <si>
    <t>晨星</t>
  </si>
  <si>
    <t>築地市場：從圖看魚市場的一天</t>
    <phoneticPr fontId="19" type="noConversion"/>
  </si>
  <si>
    <t>森永洋</t>
  </si>
  <si>
    <t>步步</t>
  </si>
  <si>
    <t>《透明的小孩：無國籍移工兒童的故事》</t>
    <phoneticPr fontId="19" type="noConversion"/>
  </si>
  <si>
    <t> 幸佳慧, 阿朗‧賽赫</t>
  </si>
  <si>
    <t>聖誕男孩</t>
    <phoneticPr fontId="19" type="noConversion"/>
  </si>
  <si>
    <t> 麥特．海格 </t>
  </si>
  <si>
    <t>青春方程式：27位名家給青少年的私房話</t>
  </si>
  <si>
    <t> 王小棣等27人</t>
  </si>
  <si>
    <t>張曼娟奇幻學堂-我家有個風火輪</t>
  </si>
  <si>
    <t xml:space="preserve"> 張曼娟</t>
  </si>
  <si>
    <t>9789869495929</t>
  </si>
  <si>
    <t>晴空小侍郎</t>
  </si>
  <si>
    <t>哲也</t>
  </si>
  <si>
    <t>9789869191036</t>
  </si>
  <si>
    <t>9789869191043</t>
  </si>
  <si>
    <t>台灣東方</t>
    <phoneticPr fontId="11" type="noConversion"/>
  </si>
  <si>
    <t xml:space="preserve">沈石溪 </t>
  </si>
  <si>
    <t>聯經</t>
  </si>
  <si>
    <t>9789570835595</t>
  </si>
  <si>
    <t>我的校外教學：印度篇</t>
    <phoneticPr fontId="19" type="noConversion"/>
  </si>
  <si>
    <t>瑪麗德雷沙</t>
  </si>
  <si>
    <t>新苗文化</t>
  </si>
  <si>
    <t>9789574512669</t>
  </si>
  <si>
    <t>當花豹遇上老鼠：動物園裡二十八則人生對話</t>
    <phoneticPr fontId="19" type="noConversion"/>
  </si>
  <si>
    <t> 羅倫斯．保利 </t>
  </si>
  <si>
    <t>改變世界的好設計02 用手走路的發明王：身障發明家劉大潭</t>
    <phoneticPr fontId="19" type="noConversion"/>
  </si>
  <si>
    <t>劉大潭, 李翠卿</t>
  </si>
  <si>
    <t>草莓心事三部曲：芭樂祕密</t>
    <phoneticPr fontId="19" type="noConversion"/>
  </si>
  <si>
    <t>林佑儒</t>
  </si>
  <si>
    <t>六年級怪事多</t>
  </si>
  <si>
    <t xml:space="preserve">王淑芬 </t>
  </si>
  <si>
    <t>普通不普通</t>
  </si>
  <si>
    <t>安德魯．克萊門斯</t>
  </si>
  <si>
    <t>開心天使</t>
  </si>
  <si>
    <t>陳肇宜</t>
  </si>
  <si>
    <t>暗號偵探社</t>
  </si>
  <si>
    <t>郭瀞婷</t>
  </si>
  <si>
    <t>獨生子的祕密</t>
  </si>
  <si>
    <t>亞歷漢德羅．帕洛馬斯</t>
  </si>
  <si>
    <t> Eleanor Estes</t>
  </si>
  <si>
    <t>四也</t>
  </si>
  <si>
    <t>晨讀10分鐘 : 我的成功,我決定</t>
  </si>
  <si>
    <t> 葉丙成</t>
  </si>
  <si>
    <t>親子天下 </t>
  </si>
  <si>
    <t>R. J. 帕拉秋</t>
  </si>
  <si>
    <t>9789862415559</t>
  </si>
  <si>
    <t>巧克力冒險工廠</t>
  </si>
  <si>
    <t> 羅德．達爾</t>
  </si>
  <si>
    <t>夏綠蒂的網</t>
  </si>
  <si>
    <t> 艾爾文‧布魯克斯‧懷特</t>
  </si>
  <si>
    <t>晨讀10分鐘：青春無敵早點詩—中學生新詩選</t>
    <phoneticPr fontId="19" type="noConversion"/>
  </si>
  <si>
    <t xml:space="preserve"> 洛夫, 席慕蓉,      楊牧, 林婉瑜, 陳黎</t>
  </si>
  <si>
    <t>找不到系列1：找不到國小</t>
  </si>
  <si>
    <t>岑澎維</t>
  </si>
  <si>
    <t>月光三部曲Ⅰ：淡水女巫的魔幻地圖</t>
  </si>
  <si>
    <t>穿越故宮大冒險1：翠玉白菜上的蒙古女孩</t>
  </si>
  <si>
    <t>張曼娟奇幻學堂：花開了</t>
  </si>
  <si>
    <t> 張曼娟, 孫梓評 </t>
  </si>
  <si>
    <t>靈魂裡的火把</t>
  </si>
  <si>
    <t>那又怎樣的一年(與國中66重複)</t>
  </si>
  <si>
    <t xml:space="preserve"> 蓋瑞．施密特</t>
  </si>
  <si>
    <t>義大利麵與肉丸子</t>
  </si>
  <si>
    <t>數學獵人</t>
  </si>
  <si>
    <t> 李儀婷</t>
  </si>
  <si>
    <t> 賈桂林‧戴維斯 </t>
  </si>
  <si>
    <r>
      <t> </t>
    </r>
    <r>
      <rPr>
        <u/>
        <sz val="12"/>
        <color theme="1"/>
        <rFont val="標楷體"/>
        <family val="4"/>
        <charset val="136"/>
      </rPr>
      <t>三之三</t>
    </r>
  </si>
  <si>
    <t>奇蹟男孩</t>
    <phoneticPr fontId="11" type="noConversion"/>
  </si>
  <si>
    <t>一百件洋裝</t>
    <phoneticPr fontId="11" type="noConversion"/>
  </si>
  <si>
    <t>狼王夢</t>
    <phoneticPr fontId="11" type="noConversion"/>
  </si>
  <si>
    <t>爺爺一定有辦法</t>
    <phoneticPr fontId="11" type="noConversion"/>
  </si>
  <si>
    <r>
      <t>學校班級最高學生數</t>
    </r>
    <r>
      <rPr>
        <sz val="18"/>
        <color rgb="FF000000"/>
        <rFont val="標楷體"/>
        <family val="4"/>
        <charset val="136"/>
      </rPr>
      <t>(  21  )</t>
    </r>
    <r>
      <rPr>
        <sz val="18"/>
        <color rgb="FF000000"/>
        <rFont val="標楷體"/>
        <charset val="136"/>
      </rPr>
      <t>人</t>
    </r>
    <phoneticPr fontId="11" type="noConversion"/>
  </si>
  <si>
    <t>Read and Imagine Beginner: Crocodile in the House</t>
  </si>
  <si>
    <t>Shipton, Paul</t>
    <phoneticPr fontId="11" type="noConversion"/>
  </si>
  <si>
    <t>Oxford University Press</t>
    <phoneticPr fontId="11" type="noConversion"/>
  </si>
  <si>
    <t>UK</t>
  </si>
  <si>
    <t>9780194722285</t>
  </si>
  <si>
    <t>慧游</t>
    <phoneticPr fontId="11" type="noConversion"/>
  </si>
  <si>
    <t>Read and Imagine Beginner: I'm Sorry</t>
  </si>
  <si>
    <t>Shipton, Paul</t>
  </si>
  <si>
    <t>Oxford University Press</t>
  </si>
  <si>
    <t>9780194722247</t>
  </si>
  <si>
    <t>Read and Imagine Beginner: In the Snow</t>
  </si>
  <si>
    <t>9780194722261</t>
  </si>
  <si>
    <t>Read and Imagine Beginner: It's Hot</t>
  </si>
  <si>
    <t>9780194709088</t>
  </si>
  <si>
    <t>Read and Imagine Beginner: The Cake Machine</t>
  </si>
  <si>
    <t>9780194722254</t>
  </si>
  <si>
    <t>Read and Imagine Starter: Hello Goodbye</t>
  </si>
  <si>
    <t>9780194709217</t>
  </si>
  <si>
    <t>Read and Imagine Starter: One, Two, Three</t>
  </si>
  <si>
    <t>9780194722414</t>
  </si>
  <si>
    <t>Read and Imagine Starter: Rosie's Teddy Bear</t>
  </si>
  <si>
    <t>9780194709224</t>
  </si>
  <si>
    <t>Read and Imagine Starter: The New Dinosaur</t>
  </si>
  <si>
    <t>9780194709231</t>
  </si>
  <si>
    <t xml:space="preserve">Shark in the Dark (Ages 2-3)  </t>
  </si>
  <si>
    <t>Sharratt, Nick</t>
  </si>
  <si>
    <t>Picture Corgi</t>
  </si>
  <si>
    <t>USA</t>
  </si>
  <si>
    <t>9780552572187</t>
  </si>
  <si>
    <t xml:space="preserve">Thank You, Bees  (Ages 2-5) </t>
  </si>
  <si>
    <t>Yuly, Toni</t>
  </si>
  <si>
    <t>Candlewick</t>
  </si>
  <si>
    <t>9780763692612</t>
  </si>
  <si>
    <t xml:space="preserve">The Peace Book (Ages: 3-6) </t>
  </si>
  <si>
    <t>Parr, Todd</t>
  </si>
  <si>
    <t>Little, Brown and Company</t>
  </si>
  <si>
    <t>9780316043496</t>
  </si>
  <si>
    <t xml:space="preserve">The Very Busy Spider (生活教育-努力) (Ages 1-3)   </t>
  </si>
  <si>
    <t>Carle, Eric</t>
  </si>
  <si>
    <t>Penguin USA</t>
  </si>
  <si>
    <t>9780399229190</t>
  </si>
  <si>
    <t xml:space="preserve">Things I Like (Concepts) (生活教育-自我發現)  (Ages 2-5)   </t>
  </si>
  <si>
    <t>Browne, Anthony</t>
  </si>
  <si>
    <t>Dragonfly</t>
  </si>
  <si>
    <t>9780394841922</t>
  </si>
  <si>
    <t xml:space="preserve">Yummy Yucky (Leslie Patricelli board books) (Ages 1-3) </t>
  </si>
  <si>
    <t>Patricelli, Leslie</t>
  </si>
  <si>
    <t> 9780763619503</t>
  </si>
  <si>
    <t xml:space="preserve">Elmer (0-5 years) 大象艾瑪     </t>
  </si>
  <si>
    <t>McKee, David</t>
  </si>
  <si>
    <t>Andersen</t>
  </si>
  <si>
    <t>9781842707319</t>
  </si>
  <si>
    <t xml:space="preserve">Froggy's Day with Dad (節慶-父親節)(Ages 2+) </t>
  </si>
  <si>
    <t>London, Jonathan</t>
  </si>
  <si>
    <t>9780142406342</t>
  </si>
  <si>
    <t>英語</t>
    <phoneticPr fontId="11" type="noConversion"/>
  </si>
  <si>
    <t>K12國小</t>
    <phoneticPr fontId="11" type="noConversion"/>
  </si>
  <si>
    <t>蝴蝶朵朵</t>
    <phoneticPr fontId="11" type="noConversion"/>
  </si>
  <si>
    <t>我也想說實話啊</t>
    <phoneticPr fontId="11" type="noConversion"/>
  </si>
  <si>
    <t>糞金龜的成長日記</t>
    <phoneticPr fontId="11" type="noConversion"/>
  </si>
  <si>
    <t>小火龍棒球隊</t>
    <phoneticPr fontId="11" type="noConversion"/>
  </si>
  <si>
    <t>凱瑟琳‧郎德爾</t>
    <phoneticPr fontId="11" type="noConversion"/>
  </si>
  <si>
    <t>明星節度使</t>
    <phoneticPr fontId="11" type="noConversion"/>
  </si>
  <si>
    <t>生日快樂：生命閃耀的瞬間</t>
    <phoneticPr fontId="11" type="noConversion"/>
  </si>
  <si>
    <t>檸檬水戰爭</t>
    <phoneticPr fontId="11" type="noConversion"/>
  </si>
  <si>
    <t>讀書共和國        （字畝文化）</t>
    <phoneticPr fontId="11" type="noConversion"/>
  </si>
  <si>
    <t>育琪</t>
    <phoneticPr fontId="11" type="noConversion"/>
  </si>
  <si>
    <t>青木和雄, 吉富多美 </t>
    <phoneticPr fontId="11" type="noConversion"/>
  </si>
  <si>
    <t>張嘉驊</t>
    <phoneticPr fontId="11" type="noConversion"/>
  </si>
  <si>
    <t>校名：臺南市白河區玉豐國小
填表人：                      教務主任：                  校長：
                                                                                                                                         連絡電話：06-6852524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</si>
</sst>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 #,##0.00\ ;\-#,##0.00\ ;\-00\ ;\ @\ "/>
    <numFmt numFmtId="177" formatCode="0_);[Red]\(0\)"/>
    <numFmt numFmtId="178" formatCode="0\ ;[Red]\(0\)"/>
  </numFmts>
  <fonts count="35" x14ac:knownFonts="1">
    <font>
      <sz val="12"/>
      <color rgb="FF000000"/>
      <name val="新細明體"/>
      <family val="1"/>
    </font>
    <font>
      <sz val="18"/>
      <color rgb="FF000000"/>
      <name val="標楷體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charset val="136"/>
    </font>
    <font>
      <sz val="12"/>
      <color rgb="FF000000"/>
      <name val="標楷體"/>
      <family val="4"/>
      <charset val="136"/>
    </font>
    <font>
      <sz val="12"/>
      <name val="標楷體"/>
      <family val="4"/>
      <charset val="136"/>
    </font>
    <font>
      <sz val="16"/>
      <color rgb="FF000000"/>
      <name val="標楷體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family val="1"/>
    </font>
    <font>
      <sz val="9"/>
      <name val="細明體"/>
      <family val="3"/>
      <charset val="136"/>
    </font>
    <font>
      <sz val="12"/>
      <color theme="1"/>
      <name val="新細明體"/>
      <family val="1"/>
      <charset val="136"/>
    </font>
    <font>
      <b/>
      <sz val="12"/>
      <color rgb="FF333333"/>
      <name val="標楷體"/>
      <family val="4"/>
      <charset val="136"/>
    </font>
    <font>
      <sz val="12"/>
      <color rgb="FF333333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1"/>
    </font>
    <font>
      <sz val="12"/>
      <color indexed="63"/>
      <name val="新細明體"/>
      <family val="1"/>
      <charset val="136"/>
    </font>
    <font>
      <sz val="9"/>
      <name val="新細明體"/>
      <family val="1"/>
      <charset val="128"/>
    </font>
    <font>
      <sz val="12"/>
      <name val="新細明體"/>
      <family val="1"/>
      <charset val="136"/>
      <scheme val="minor"/>
    </font>
    <font>
      <u/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8"/>
      <name val="標楷體"/>
      <family val="4"/>
      <charset val="136"/>
    </font>
    <font>
      <sz val="11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color theme="0"/>
      <name val="新細明體"/>
      <family val="1"/>
    </font>
    <font>
      <sz val="12"/>
      <color theme="0"/>
      <name val="新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FFCC99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8">
    <xf numFmtId="0" fontId="0" fillId="0" borderId="0">
      <alignment vertical="center"/>
    </xf>
    <xf numFmtId="0" fontId="10" fillId="0" borderId="0" applyBorder="0" applyProtection="0"/>
    <xf numFmtId="176" fontId="10" fillId="0" borderId="0" applyBorder="0" applyProtection="0">
      <alignment vertical="center"/>
    </xf>
    <xf numFmtId="176" fontId="10" fillId="0" borderId="0" applyBorder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 applyBorder="0" applyProtection="0"/>
  </cellStyleXfs>
  <cellXfs count="103"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18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16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16" applyFont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 wrapText="1" shrinkToFit="1"/>
    </xf>
    <xf numFmtId="0" fontId="22" fillId="2" borderId="2" xfId="0" applyFont="1" applyFill="1" applyBorder="1" applyAlignment="1">
      <alignment horizontal="center" vertical="center" wrapText="1"/>
    </xf>
    <xf numFmtId="0" fontId="7" fillId="2" borderId="2" xfId="16" applyFont="1" applyFill="1" applyBorder="1" applyAlignment="1">
      <alignment horizontal="center" vertical="center" wrapText="1"/>
    </xf>
    <xf numFmtId="0" fontId="21" fillId="0" borderId="2" xfId="16" applyFont="1" applyBorder="1" applyAlignment="1">
      <alignment horizontal="center" vertical="center" wrapText="1"/>
    </xf>
    <xf numFmtId="0" fontId="6" fillId="0" borderId="2" xfId="16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3" fillId="0" borderId="2" xfId="16" applyFont="1" applyBorder="1" applyAlignment="1">
      <alignment horizontal="center" vertical="center" wrapText="1"/>
    </xf>
    <xf numFmtId="0" fontId="22" fillId="2" borderId="2" xfId="16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7" fillId="0" borderId="2" xfId="16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49" fontId="22" fillId="3" borderId="2" xfId="0" applyNumberFormat="1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/>
    </xf>
    <xf numFmtId="0" fontId="22" fillId="0" borderId="2" xfId="17" applyFont="1" applyBorder="1" applyAlignment="1" applyProtection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7" fillId="0" borderId="2" xfId="16" applyFont="1" applyBorder="1" applyAlignment="1">
      <alignment horizontal="left" vertical="center" wrapText="1"/>
    </xf>
    <xf numFmtId="0" fontId="22" fillId="0" borderId="2" xfId="16" applyFont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2" fillId="2" borderId="2" xfId="16" applyFont="1" applyFill="1" applyBorder="1" applyAlignment="1">
      <alignment horizontal="left" vertical="center" wrapText="1"/>
    </xf>
    <xf numFmtId="0" fontId="7" fillId="2" borderId="2" xfId="16" applyFont="1" applyFill="1" applyBorder="1" applyAlignment="1">
      <alignment horizontal="left" vertical="center" wrapText="1"/>
    </xf>
    <xf numFmtId="0" fontId="6" fillId="0" borderId="2" xfId="16" applyFont="1" applyBorder="1" applyAlignment="1">
      <alignment horizontal="left" vertical="center" wrapText="1"/>
    </xf>
    <xf numFmtId="0" fontId="17" fillId="0" borderId="2" xfId="16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7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0" fillId="5" borderId="0" xfId="0" applyFill="1">
      <alignment vertical="center"/>
    </xf>
    <xf numFmtId="49" fontId="29" fillId="4" borderId="2" xfId="0" applyNumberFormat="1" applyFont="1" applyFill="1" applyBorder="1" applyAlignment="1">
      <alignment horizontal="center" vertical="center"/>
    </xf>
    <xf numFmtId="177" fontId="30" fillId="4" borderId="2" xfId="0" applyNumberFormat="1" applyFont="1" applyFill="1" applyBorder="1" applyAlignment="1">
      <alignment horizontal="center" vertical="center"/>
    </xf>
    <xf numFmtId="177" fontId="30" fillId="0" borderId="2" xfId="0" applyNumberFormat="1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 wrapText="1"/>
    </xf>
    <xf numFmtId="1" fontId="30" fillId="2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178" fontId="29" fillId="0" borderId="2" xfId="0" applyNumberFormat="1" applyFont="1" applyBorder="1" applyAlignment="1">
      <alignment horizontal="center" vertical="center" wrapText="1"/>
    </xf>
    <xf numFmtId="1" fontId="29" fillId="0" borderId="2" xfId="0" applyNumberFormat="1" applyFont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178" fontId="30" fillId="0" borderId="2" xfId="0" applyNumberFormat="1" applyFont="1" applyBorder="1" applyAlignment="1">
      <alignment horizontal="center" vertical="center" wrapText="1"/>
    </xf>
    <xf numFmtId="1" fontId="29" fillId="2" borderId="2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1" fontId="30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3" fillId="3" borderId="0" xfId="0" applyFont="1" applyFill="1">
      <alignment vertical="center"/>
    </xf>
    <xf numFmtId="0" fontId="33" fillId="6" borderId="3" xfId="0" applyFont="1" applyFill="1" applyBorder="1">
      <alignment vertical="center"/>
    </xf>
    <xf numFmtId="0" fontId="34" fillId="6" borderId="2" xfId="0" applyFont="1" applyFill="1" applyBorder="1">
      <alignment vertical="center"/>
    </xf>
    <xf numFmtId="0" fontId="34" fillId="3" borderId="2" xfId="0" applyFont="1" applyFill="1" applyBorder="1">
      <alignment vertical="center"/>
    </xf>
  </cellXfs>
  <cellStyles count="18">
    <cellStyle name="一般" xfId="0" builtinId="0"/>
    <cellStyle name="一般 10" xfId="4" xr:uid="{00000000-0005-0000-0000-000001000000}"/>
    <cellStyle name="一般 10 2" xfId="5" xr:uid="{00000000-0005-0000-0000-000002000000}"/>
    <cellStyle name="一般 11" xfId="6" xr:uid="{00000000-0005-0000-0000-000003000000}"/>
    <cellStyle name="一般 12" xfId="7" xr:uid="{00000000-0005-0000-0000-000004000000}"/>
    <cellStyle name="一般 2" xfId="1" xr:uid="{00000000-0005-0000-0000-000005000000}"/>
    <cellStyle name="一般 2 2" xfId="8" xr:uid="{00000000-0005-0000-0000-000006000000}"/>
    <cellStyle name="一般 2 3" xfId="17" xr:uid="{7FE2B2E9-49B8-48B9-B3D8-D8D85DD2311A}"/>
    <cellStyle name="一般 3" xfId="9" xr:uid="{00000000-0005-0000-0000-000007000000}"/>
    <cellStyle name="一般 31" xfId="10" xr:uid="{00000000-0005-0000-0000-000008000000}"/>
    <cellStyle name="一般 4" xfId="11" xr:uid="{00000000-0005-0000-0000-000009000000}"/>
    <cellStyle name="一般 5" xfId="12" xr:uid="{00000000-0005-0000-0000-00000A000000}"/>
    <cellStyle name="一般 6" xfId="13" xr:uid="{00000000-0005-0000-0000-00000B000000}"/>
    <cellStyle name="一般 8" xfId="14" xr:uid="{00000000-0005-0000-0000-00000C000000}"/>
    <cellStyle name="一般 9" xfId="15" xr:uid="{00000000-0005-0000-0000-00000D000000}"/>
    <cellStyle name="千分位 2" xfId="2" xr:uid="{00000000-0005-0000-0000-00000E000000}"/>
    <cellStyle name="千分位 2 2" xfId="3" xr:uid="{00000000-0005-0000-0000-00000F000000}"/>
    <cellStyle name="超連結" xfId="16" builtin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6A6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96"/>
  <sheetViews>
    <sheetView tabSelected="1" topLeftCell="A178" zoomScale="85" zoomScaleNormal="85" workbookViewId="0">
      <selection activeCell="Q6" sqref="Q6"/>
    </sheetView>
  </sheetViews>
  <sheetFormatPr defaultRowHeight="16.5" x14ac:dyDescent="0.25"/>
  <cols>
    <col min="1" max="1" width="10.625" style="1" customWidth="1"/>
    <col min="2" max="2" width="41.125" style="45" customWidth="1"/>
    <col min="3" max="3" width="24.5" style="64" customWidth="1"/>
    <col min="4" max="4" width="20.375" style="46" customWidth="1"/>
    <col min="5" max="5" width="9.375" style="1" customWidth="1"/>
    <col min="6" max="6" width="17.625" style="1" customWidth="1"/>
    <col min="7" max="7" width="10.625" style="1" customWidth="1"/>
    <col min="8" max="8" width="17.5" style="1" customWidth="1"/>
    <col min="9" max="9" width="10.875" style="1" customWidth="1"/>
    <col min="10" max="11" width="12.875" style="1" customWidth="1"/>
    <col min="12" max="12" width="13.75" style="1" customWidth="1"/>
    <col min="13" max="13" width="10.625" style="46" customWidth="1"/>
    <col min="14" max="14" width="10.625" style="99" customWidth="1"/>
    <col min="15" max="1025" width="10.625" style="1" customWidth="1"/>
  </cols>
  <sheetData>
    <row r="1" spans="1:14" ht="25.5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4" ht="25.5" x14ac:dyDescent="0.25">
      <c r="A2" s="95" t="s">
        <v>447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4" ht="39" x14ac:dyDescent="0.25">
      <c r="A3" s="10" t="s">
        <v>1</v>
      </c>
      <c r="B3" s="48" t="s">
        <v>2</v>
      </c>
      <c r="C3" s="52" t="s">
        <v>3</v>
      </c>
      <c r="D3" s="10" t="s">
        <v>4</v>
      </c>
      <c r="E3" s="49" t="s">
        <v>5</v>
      </c>
      <c r="F3" s="33" t="s">
        <v>6</v>
      </c>
      <c r="G3" s="10" t="s">
        <v>7</v>
      </c>
      <c r="H3" s="10" t="s">
        <v>8</v>
      </c>
      <c r="I3" s="10" t="s">
        <v>9</v>
      </c>
      <c r="J3" s="49" t="s">
        <v>10</v>
      </c>
      <c r="K3" s="49" t="s">
        <v>11</v>
      </c>
      <c r="L3" s="49" t="s">
        <v>12</v>
      </c>
      <c r="M3" s="50" t="s">
        <v>13</v>
      </c>
      <c r="N3" s="100" t="s">
        <v>14</v>
      </c>
    </row>
    <row r="4" spans="1:14" s="8" customFormat="1" ht="39.950000000000003" customHeight="1" x14ac:dyDescent="0.25">
      <c r="A4" s="33">
        <v>1</v>
      </c>
      <c r="B4" s="38" t="s">
        <v>448</v>
      </c>
      <c r="C4" s="53" t="s">
        <v>449</v>
      </c>
      <c r="D4" s="65" t="s">
        <v>450</v>
      </c>
      <c r="E4" s="34" t="s">
        <v>451</v>
      </c>
      <c r="F4" s="76" t="s">
        <v>452</v>
      </c>
      <c r="G4" s="34">
        <v>1</v>
      </c>
      <c r="H4" s="34">
        <v>180</v>
      </c>
      <c r="I4" s="34">
        <v>180</v>
      </c>
      <c r="J4" s="7" t="s">
        <v>18</v>
      </c>
      <c r="K4" s="7" t="s">
        <v>18</v>
      </c>
      <c r="L4" s="7" t="s">
        <v>18</v>
      </c>
      <c r="M4" s="69" t="s">
        <v>503</v>
      </c>
      <c r="N4" s="101" t="s">
        <v>453</v>
      </c>
    </row>
    <row r="5" spans="1:14" s="8" customFormat="1" ht="39.950000000000003" customHeight="1" x14ac:dyDescent="0.25">
      <c r="A5" s="33">
        <v>2</v>
      </c>
      <c r="B5" s="35" t="s">
        <v>454</v>
      </c>
      <c r="C5" s="36" t="s">
        <v>455</v>
      </c>
      <c r="D5" s="66" t="s">
        <v>456</v>
      </c>
      <c r="E5" s="34" t="s">
        <v>451</v>
      </c>
      <c r="F5" s="77" t="s">
        <v>457</v>
      </c>
      <c r="G5" s="37">
        <v>1</v>
      </c>
      <c r="H5" s="37">
        <v>180</v>
      </c>
      <c r="I5" s="37">
        <v>180</v>
      </c>
      <c r="J5" s="7" t="s">
        <v>18</v>
      </c>
      <c r="K5" s="7" t="s">
        <v>18</v>
      </c>
      <c r="L5" s="7" t="s">
        <v>18</v>
      </c>
      <c r="M5" s="69" t="s">
        <v>503</v>
      </c>
      <c r="N5" s="101" t="s">
        <v>453</v>
      </c>
    </row>
    <row r="6" spans="1:14" s="8" customFormat="1" ht="39.950000000000003" customHeight="1" x14ac:dyDescent="0.25">
      <c r="A6" s="33">
        <v>3</v>
      </c>
      <c r="B6" s="2" t="s">
        <v>458</v>
      </c>
      <c r="C6" s="3" t="s">
        <v>455</v>
      </c>
      <c r="D6" s="67" t="s">
        <v>456</v>
      </c>
      <c r="E6" s="4" t="s">
        <v>451</v>
      </c>
      <c r="F6" s="78" t="s">
        <v>459</v>
      </c>
      <c r="G6" s="6">
        <v>1</v>
      </c>
      <c r="H6" s="6">
        <v>180</v>
      </c>
      <c r="I6" s="6">
        <v>180</v>
      </c>
      <c r="J6" s="7" t="s">
        <v>18</v>
      </c>
      <c r="K6" s="7" t="s">
        <v>18</v>
      </c>
      <c r="L6" s="7" t="s">
        <v>18</v>
      </c>
      <c r="M6" s="69" t="s">
        <v>503</v>
      </c>
      <c r="N6" s="101" t="s">
        <v>453</v>
      </c>
    </row>
    <row r="7" spans="1:14" s="8" customFormat="1" ht="39.950000000000003" customHeight="1" x14ac:dyDescent="0.25">
      <c r="A7" s="33">
        <v>4</v>
      </c>
      <c r="B7" s="2" t="s">
        <v>460</v>
      </c>
      <c r="C7" s="3" t="s">
        <v>455</v>
      </c>
      <c r="D7" s="67" t="s">
        <v>456</v>
      </c>
      <c r="E7" s="4" t="s">
        <v>451</v>
      </c>
      <c r="F7" s="78" t="s">
        <v>461</v>
      </c>
      <c r="G7" s="6">
        <v>1</v>
      </c>
      <c r="H7" s="6">
        <v>180</v>
      </c>
      <c r="I7" s="6">
        <v>180</v>
      </c>
      <c r="J7" s="7" t="s">
        <v>18</v>
      </c>
      <c r="K7" s="7" t="s">
        <v>18</v>
      </c>
      <c r="L7" s="7" t="s">
        <v>18</v>
      </c>
      <c r="M7" s="69" t="s">
        <v>503</v>
      </c>
      <c r="N7" s="101" t="s">
        <v>453</v>
      </c>
    </row>
    <row r="8" spans="1:14" s="8" customFormat="1" ht="39.950000000000003" customHeight="1" x14ac:dyDescent="0.25">
      <c r="A8" s="33">
        <v>5</v>
      </c>
      <c r="B8" s="2" t="s">
        <v>462</v>
      </c>
      <c r="C8" s="3" t="s">
        <v>455</v>
      </c>
      <c r="D8" s="67" t="s">
        <v>456</v>
      </c>
      <c r="E8" s="4" t="s">
        <v>451</v>
      </c>
      <c r="F8" s="78" t="s">
        <v>463</v>
      </c>
      <c r="G8" s="7">
        <v>1</v>
      </c>
      <c r="H8" s="6">
        <v>180</v>
      </c>
      <c r="I8" s="6">
        <v>180</v>
      </c>
      <c r="J8" s="7" t="s">
        <v>18</v>
      </c>
      <c r="K8" s="7" t="s">
        <v>18</v>
      </c>
      <c r="L8" s="7" t="s">
        <v>18</v>
      </c>
      <c r="M8" s="69" t="s">
        <v>503</v>
      </c>
      <c r="N8" s="101" t="s">
        <v>453</v>
      </c>
    </row>
    <row r="9" spans="1:14" s="8" customFormat="1" ht="39.950000000000003" customHeight="1" x14ac:dyDescent="0.25">
      <c r="A9" s="33">
        <v>6</v>
      </c>
      <c r="B9" s="2" t="s">
        <v>464</v>
      </c>
      <c r="C9" s="11" t="s">
        <v>455</v>
      </c>
      <c r="D9" s="68" t="s">
        <v>456</v>
      </c>
      <c r="E9" s="4" t="s">
        <v>451</v>
      </c>
      <c r="F9" s="78" t="s">
        <v>465</v>
      </c>
      <c r="G9" s="7">
        <v>1</v>
      </c>
      <c r="H9" s="7">
        <v>180</v>
      </c>
      <c r="I9" s="7">
        <v>180</v>
      </c>
      <c r="J9" s="7" t="s">
        <v>18</v>
      </c>
      <c r="K9" s="7" t="s">
        <v>18</v>
      </c>
      <c r="L9" s="7" t="s">
        <v>18</v>
      </c>
      <c r="M9" s="69" t="s">
        <v>503</v>
      </c>
      <c r="N9" s="101" t="s">
        <v>453</v>
      </c>
    </row>
    <row r="10" spans="1:14" s="8" customFormat="1" ht="39.950000000000003" customHeight="1" x14ac:dyDescent="0.25">
      <c r="A10" s="33">
        <v>7</v>
      </c>
      <c r="B10" s="2" t="s">
        <v>466</v>
      </c>
      <c r="C10" s="11" t="s">
        <v>455</v>
      </c>
      <c r="D10" s="68" t="s">
        <v>456</v>
      </c>
      <c r="E10" s="4" t="s">
        <v>451</v>
      </c>
      <c r="F10" s="78" t="s">
        <v>467</v>
      </c>
      <c r="G10" s="7">
        <v>1</v>
      </c>
      <c r="H10" s="7">
        <v>180</v>
      </c>
      <c r="I10" s="7">
        <v>180</v>
      </c>
      <c r="J10" s="7" t="s">
        <v>18</v>
      </c>
      <c r="K10" s="7" t="s">
        <v>18</v>
      </c>
      <c r="L10" s="7" t="s">
        <v>18</v>
      </c>
      <c r="M10" s="69" t="s">
        <v>503</v>
      </c>
      <c r="N10" s="101" t="s">
        <v>453</v>
      </c>
    </row>
    <row r="11" spans="1:14" s="8" customFormat="1" ht="39.950000000000003" customHeight="1" x14ac:dyDescent="0.25">
      <c r="A11" s="33">
        <v>8</v>
      </c>
      <c r="B11" s="2" t="s">
        <v>468</v>
      </c>
      <c r="C11" s="11" t="s">
        <v>455</v>
      </c>
      <c r="D11" s="68" t="s">
        <v>456</v>
      </c>
      <c r="E11" s="4" t="s">
        <v>451</v>
      </c>
      <c r="F11" s="78" t="s">
        <v>469</v>
      </c>
      <c r="G11" s="7">
        <v>1</v>
      </c>
      <c r="H11" s="7">
        <v>180</v>
      </c>
      <c r="I11" s="7">
        <v>180</v>
      </c>
      <c r="J11" s="7" t="s">
        <v>18</v>
      </c>
      <c r="K11" s="7" t="s">
        <v>18</v>
      </c>
      <c r="L11" s="7" t="s">
        <v>18</v>
      </c>
      <c r="M11" s="69" t="s">
        <v>503</v>
      </c>
      <c r="N11" s="101" t="s">
        <v>453</v>
      </c>
    </row>
    <row r="12" spans="1:14" s="8" customFormat="1" ht="39.950000000000003" customHeight="1" x14ac:dyDescent="0.25">
      <c r="A12" s="33">
        <v>9</v>
      </c>
      <c r="B12" s="2" t="s">
        <v>470</v>
      </c>
      <c r="C12" s="11" t="s">
        <v>455</v>
      </c>
      <c r="D12" s="68" t="s">
        <v>456</v>
      </c>
      <c r="E12" s="4" t="s">
        <v>451</v>
      </c>
      <c r="F12" s="78" t="s">
        <v>471</v>
      </c>
      <c r="G12" s="7">
        <v>1</v>
      </c>
      <c r="H12" s="7">
        <v>180</v>
      </c>
      <c r="I12" s="7">
        <v>180</v>
      </c>
      <c r="J12" s="7" t="s">
        <v>18</v>
      </c>
      <c r="K12" s="7" t="s">
        <v>18</v>
      </c>
      <c r="L12" s="7" t="s">
        <v>18</v>
      </c>
      <c r="M12" s="69" t="s">
        <v>503</v>
      </c>
      <c r="N12" s="101" t="s">
        <v>453</v>
      </c>
    </row>
    <row r="13" spans="1:14" s="8" customFormat="1" ht="39.950000000000003" customHeight="1" x14ac:dyDescent="0.25">
      <c r="A13" s="33">
        <v>10</v>
      </c>
      <c r="B13" s="2" t="s">
        <v>472</v>
      </c>
      <c r="C13" s="11" t="s">
        <v>473</v>
      </c>
      <c r="D13" s="68" t="s">
        <v>474</v>
      </c>
      <c r="E13" s="4" t="s">
        <v>475</v>
      </c>
      <c r="F13" s="78" t="s">
        <v>476</v>
      </c>
      <c r="G13" s="7">
        <v>1</v>
      </c>
      <c r="H13" s="7">
        <v>395</v>
      </c>
      <c r="I13" s="7">
        <v>395</v>
      </c>
      <c r="J13" s="7" t="s">
        <v>18</v>
      </c>
      <c r="K13" s="7" t="s">
        <v>18</v>
      </c>
      <c r="L13" s="7" t="s">
        <v>18</v>
      </c>
      <c r="M13" s="69" t="s">
        <v>503</v>
      </c>
      <c r="N13" s="101" t="s">
        <v>453</v>
      </c>
    </row>
    <row r="14" spans="1:14" s="8" customFormat="1" ht="39.950000000000003" customHeight="1" x14ac:dyDescent="0.25">
      <c r="A14" s="33">
        <v>11</v>
      </c>
      <c r="B14" s="2" t="s">
        <v>477</v>
      </c>
      <c r="C14" s="11" t="s">
        <v>478</v>
      </c>
      <c r="D14" s="68" t="s">
        <v>479</v>
      </c>
      <c r="E14" s="4" t="s">
        <v>475</v>
      </c>
      <c r="F14" s="78" t="s">
        <v>480</v>
      </c>
      <c r="G14" s="7">
        <v>1</v>
      </c>
      <c r="H14" s="7">
        <v>560</v>
      </c>
      <c r="I14" s="7">
        <v>560</v>
      </c>
      <c r="J14" s="7" t="s">
        <v>18</v>
      </c>
      <c r="K14" s="7" t="s">
        <v>18</v>
      </c>
      <c r="L14" s="7" t="s">
        <v>18</v>
      </c>
      <c r="M14" s="69" t="s">
        <v>503</v>
      </c>
      <c r="N14" s="101" t="s">
        <v>453</v>
      </c>
    </row>
    <row r="15" spans="1:14" s="8" customFormat="1" ht="39.950000000000003" customHeight="1" x14ac:dyDescent="0.25">
      <c r="A15" s="33">
        <v>12</v>
      </c>
      <c r="B15" s="2" t="s">
        <v>481</v>
      </c>
      <c r="C15" s="11" t="s">
        <v>482</v>
      </c>
      <c r="D15" s="68" t="s">
        <v>483</v>
      </c>
      <c r="E15" s="4" t="s">
        <v>475</v>
      </c>
      <c r="F15" s="78" t="s">
        <v>484</v>
      </c>
      <c r="G15" s="7">
        <v>1</v>
      </c>
      <c r="H15" s="7">
        <v>280</v>
      </c>
      <c r="I15" s="7">
        <v>280</v>
      </c>
      <c r="J15" s="7" t="s">
        <v>18</v>
      </c>
      <c r="K15" s="7" t="s">
        <v>18</v>
      </c>
      <c r="L15" s="7" t="s">
        <v>18</v>
      </c>
      <c r="M15" s="69" t="s">
        <v>503</v>
      </c>
      <c r="N15" s="101" t="s">
        <v>453</v>
      </c>
    </row>
    <row r="16" spans="1:14" s="8" customFormat="1" ht="39.950000000000003" customHeight="1" x14ac:dyDescent="0.25">
      <c r="A16" s="33">
        <v>13</v>
      </c>
      <c r="B16" s="2" t="s">
        <v>485</v>
      </c>
      <c r="C16" s="11" t="s">
        <v>486</v>
      </c>
      <c r="D16" s="7" t="s">
        <v>487</v>
      </c>
      <c r="E16" s="4" t="s">
        <v>475</v>
      </c>
      <c r="F16" s="78" t="s">
        <v>488</v>
      </c>
      <c r="G16" s="7">
        <v>1</v>
      </c>
      <c r="H16" s="7">
        <v>420</v>
      </c>
      <c r="I16" s="7">
        <v>420</v>
      </c>
      <c r="J16" s="7" t="s">
        <v>18</v>
      </c>
      <c r="K16" s="7" t="s">
        <v>18</v>
      </c>
      <c r="L16" s="7" t="s">
        <v>18</v>
      </c>
      <c r="M16" s="69" t="s">
        <v>503</v>
      </c>
      <c r="N16" s="101" t="s">
        <v>453</v>
      </c>
    </row>
    <row r="17" spans="1:16" s="8" customFormat="1" ht="39.950000000000003" customHeight="1" x14ac:dyDescent="0.25">
      <c r="A17" s="33">
        <v>14</v>
      </c>
      <c r="B17" s="2" t="s">
        <v>489</v>
      </c>
      <c r="C17" s="11" t="s">
        <v>490</v>
      </c>
      <c r="D17" s="7" t="s">
        <v>491</v>
      </c>
      <c r="E17" s="4" t="s">
        <v>475</v>
      </c>
      <c r="F17" s="78" t="s">
        <v>492</v>
      </c>
      <c r="G17" s="7">
        <v>1</v>
      </c>
      <c r="H17" s="7">
        <v>280</v>
      </c>
      <c r="I17" s="7">
        <v>280</v>
      </c>
      <c r="J17" s="7" t="s">
        <v>18</v>
      </c>
      <c r="K17" s="7" t="s">
        <v>18</v>
      </c>
      <c r="L17" s="7" t="s">
        <v>18</v>
      </c>
      <c r="M17" s="69" t="s">
        <v>503</v>
      </c>
      <c r="N17" s="101" t="s">
        <v>453</v>
      </c>
    </row>
    <row r="18" spans="1:16" s="8" customFormat="1" ht="39.950000000000003" customHeight="1" x14ac:dyDescent="0.25">
      <c r="A18" s="33">
        <v>15</v>
      </c>
      <c r="B18" s="2" t="s">
        <v>493</v>
      </c>
      <c r="C18" s="3" t="s">
        <v>494</v>
      </c>
      <c r="D18" s="6" t="s">
        <v>479</v>
      </c>
      <c r="E18" s="4" t="s">
        <v>475</v>
      </c>
      <c r="F18" s="78" t="s">
        <v>495</v>
      </c>
      <c r="G18" s="6">
        <v>1</v>
      </c>
      <c r="H18" s="6">
        <v>280</v>
      </c>
      <c r="I18" s="6">
        <v>280</v>
      </c>
      <c r="J18" s="7" t="s">
        <v>18</v>
      </c>
      <c r="K18" s="7" t="s">
        <v>18</v>
      </c>
      <c r="L18" s="7" t="s">
        <v>18</v>
      </c>
      <c r="M18" s="69" t="s">
        <v>503</v>
      </c>
      <c r="N18" s="101" t="s">
        <v>453</v>
      </c>
    </row>
    <row r="19" spans="1:16" s="8" customFormat="1" ht="39.950000000000003" customHeight="1" x14ac:dyDescent="0.25">
      <c r="A19" s="33">
        <v>16</v>
      </c>
      <c r="B19" s="2" t="s">
        <v>496</v>
      </c>
      <c r="C19" s="3" t="s">
        <v>497</v>
      </c>
      <c r="D19" s="6" t="s">
        <v>498</v>
      </c>
      <c r="E19" s="4" t="s">
        <v>475</v>
      </c>
      <c r="F19" s="78" t="s">
        <v>499</v>
      </c>
      <c r="G19" s="6">
        <v>1</v>
      </c>
      <c r="H19" s="6">
        <v>395</v>
      </c>
      <c r="I19" s="6">
        <v>395</v>
      </c>
      <c r="J19" s="7" t="s">
        <v>18</v>
      </c>
      <c r="K19" s="7" t="s">
        <v>18</v>
      </c>
      <c r="L19" s="7" t="s">
        <v>18</v>
      </c>
      <c r="M19" s="69" t="s">
        <v>503</v>
      </c>
      <c r="N19" s="101" t="s">
        <v>453</v>
      </c>
    </row>
    <row r="20" spans="1:16" s="8" customFormat="1" ht="39.950000000000003" customHeight="1" x14ac:dyDescent="0.25">
      <c r="A20" s="33">
        <v>17</v>
      </c>
      <c r="B20" s="2" t="s">
        <v>500</v>
      </c>
      <c r="C20" s="11" t="s">
        <v>501</v>
      </c>
      <c r="D20" s="6" t="s">
        <v>487</v>
      </c>
      <c r="E20" s="4" t="s">
        <v>475</v>
      </c>
      <c r="F20" s="78" t="s">
        <v>502</v>
      </c>
      <c r="G20" s="6">
        <v>1</v>
      </c>
      <c r="H20" s="6">
        <v>245</v>
      </c>
      <c r="I20" s="6">
        <v>245</v>
      </c>
      <c r="J20" s="7" t="s">
        <v>18</v>
      </c>
      <c r="K20" s="7" t="s">
        <v>18</v>
      </c>
      <c r="L20" s="7" t="s">
        <v>18</v>
      </c>
      <c r="M20" s="69" t="s">
        <v>503</v>
      </c>
      <c r="N20" s="101" t="s">
        <v>453</v>
      </c>
      <c r="P20" s="8">
        <f>SUM(I4:I20)</f>
        <v>4475</v>
      </c>
    </row>
    <row r="21" spans="1:16" s="75" customFormat="1" ht="72" customHeight="1" x14ac:dyDescent="0.25">
      <c r="A21" s="89">
        <v>18</v>
      </c>
      <c r="B21" s="72" t="s">
        <v>87</v>
      </c>
      <c r="C21" s="72" t="s">
        <v>88</v>
      </c>
      <c r="D21" s="73" t="s">
        <v>19</v>
      </c>
      <c r="E21" s="74" t="s">
        <v>42</v>
      </c>
      <c r="F21" s="90">
        <v>9789862419779</v>
      </c>
      <c r="G21" s="74">
        <v>1</v>
      </c>
      <c r="H21" s="73">
        <v>280</v>
      </c>
      <c r="I21" s="74">
        <f>G21*H21</f>
        <v>280</v>
      </c>
      <c r="J21" s="91" t="s">
        <v>29</v>
      </c>
      <c r="K21" s="91" t="s">
        <v>29</v>
      </c>
      <c r="L21" s="91" t="s">
        <v>29</v>
      </c>
      <c r="M21" s="92" t="s">
        <v>504</v>
      </c>
      <c r="N21" s="101" t="s">
        <v>514</v>
      </c>
    </row>
    <row r="22" spans="1:16" ht="39.950000000000003" customHeight="1" x14ac:dyDescent="0.25">
      <c r="A22" s="33">
        <v>19</v>
      </c>
      <c r="B22" s="2" t="s">
        <v>89</v>
      </c>
      <c r="C22" s="2" t="s">
        <v>90</v>
      </c>
      <c r="D22" s="4" t="s">
        <v>91</v>
      </c>
      <c r="E22" s="6" t="s">
        <v>42</v>
      </c>
      <c r="F22" s="79" t="s">
        <v>92</v>
      </c>
      <c r="G22" s="6">
        <v>1</v>
      </c>
      <c r="H22" s="4">
        <v>320</v>
      </c>
      <c r="I22" s="6">
        <f t="shared" ref="I22:I26" si="0">G22*H22</f>
        <v>320</v>
      </c>
      <c r="J22" s="10" t="s">
        <v>29</v>
      </c>
      <c r="K22" s="10" t="s">
        <v>29</v>
      </c>
      <c r="L22" s="10" t="s">
        <v>29</v>
      </c>
      <c r="M22" s="69" t="s">
        <v>504</v>
      </c>
      <c r="N22" s="101" t="s">
        <v>514</v>
      </c>
    </row>
    <row r="23" spans="1:16" s="8" customFormat="1" ht="39.950000000000003" customHeight="1" x14ac:dyDescent="0.25">
      <c r="A23" s="33">
        <v>20</v>
      </c>
      <c r="B23" s="2" t="s">
        <v>93</v>
      </c>
      <c r="C23" s="54" t="s">
        <v>94</v>
      </c>
      <c r="D23" s="4" t="s">
        <v>95</v>
      </c>
      <c r="E23" s="6" t="s">
        <v>42</v>
      </c>
      <c r="F23" s="80">
        <v>9789864793730</v>
      </c>
      <c r="G23" s="6">
        <v>1</v>
      </c>
      <c r="H23" s="4">
        <v>360</v>
      </c>
      <c r="I23" s="6">
        <f t="shared" si="0"/>
        <v>360</v>
      </c>
      <c r="J23" s="10" t="s">
        <v>29</v>
      </c>
      <c r="K23" s="10" t="s">
        <v>29</v>
      </c>
      <c r="L23" s="10" t="s">
        <v>29</v>
      </c>
      <c r="M23" s="69" t="s">
        <v>504</v>
      </c>
      <c r="N23" s="101" t="s">
        <v>514</v>
      </c>
    </row>
    <row r="24" spans="1:16" s="8" customFormat="1" ht="39.950000000000003" customHeight="1" x14ac:dyDescent="0.25">
      <c r="A24" s="33">
        <v>21</v>
      </c>
      <c r="B24" s="2" t="s">
        <v>96</v>
      </c>
      <c r="C24" s="2" t="s">
        <v>97</v>
      </c>
      <c r="D24" s="4" t="s">
        <v>98</v>
      </c>
      <c r="E24" s="6" t="s">
        <v>42</v>
      </c>
      <c r="F24" s="80">
        <v>9789570850628</v>
      </c>
      <c r="G24" s="6">
        <v>1</v>
      </c>
      <c r="H24" s="4">
        <v>330</v>
      </c>
      <c r="I24" s="6">
        <f t="shared" si="0"/>
        <v>330</v>
      </c>
      <c r="J24" s="10" t="s">
        <v>29</v>
      </c>
      <c r="K24" s="10" t="s">
        <v>29</v>
      </c>
      <c r="L24" s="10" t="s">
        <v>29</v>
      </c>
      <c r="M24" s="69" t="s">
        <v>504</v>
      </c>
      <c r="N24" s="101" t="s">
        <v>514</v>
      </c>
    </row>
    <row r="25" spans="1:16" s="8" customFormat="1" ht="39.950000000000003" customHeight="1" x14ac:dyDescent="0.25">
      <c r="A25" s="33">
        <v>22</v>
      </c>
      <c r="B25" s="2" t="s">
        <v>99</v>
      </c>
      <c r="C25" s="2" t="s">
        <v>100</v>
      </c>
      <c r="D25" s="4" t="s">
        <v>101</v>
      </c>
      <c r="E25" s="6" t="s">
        <v>42</v>
      </c>
      <c r="F25" s="79">
        <v>9789862121447</v>
      </c>
      <c r="G25" s="6">
        <v>1</v>
      </c>
      <c r="H25" s="4">
        <v>250</v>
      </c>
      <c r="I25" s="6">
        <f t="shared" si="0"/>
        <v>250</v>
      </c>
      <c r="J25" s="10" t="s">
        <v>29</v>
      </c>
      <c r="K25" s="10" t="s">
        <v>29</v>
      </c>
      <c r="L25" s="10" t="s">
        <v>29</v>
      </c>
      <c r="M25" s="69" t="s">
        <v>504</v>
      </c>
      <c r="N25" s="101" t="s">
        <v>514</v>
      </c>
    </row>
    <row r="26" spans="1:16" s="8" customFormat="1" ht="39.950000000000003" customHeight="1" x14ac:dyDescent="0.25">
      <c r="A26" s="33">
        <v>23</v>
      </c>
      <c r="B26" s="2" t="s">
        <v>102</v>
      </c>
      <c r="C26" s="2" t="s">
        <v>103</v>
      </c>
      <c r="D26" s="4" t="s">
        <v>101</v>
      </c>
      <c r="E26" s="6" t="s">
        <v>42</v>
      </c>
      <c r="F26" s="79">
        <v>9789862121446</v>
      </c>
      <c r="G26" s="6">
        <v>1</v>
      </c>
      <c r="H26" s="4">
        <v>250</v>
      </c>
      <c r="I26" s="6">
        <f t="shared" si="0"/>
        <v>250</v>
      </c>
      <c r="J26" s="10" t="s">
        <v>29</v>
      </c>
      <c r="K26" s="10" t="s">
        <v>29</v>
      </c>
      <c r="L26" s="10" t="s">
        <v>29</v>
      </c>
      <c r="M26" s="69" t="s">
        <v>504</v>
      </c>
      <c r="N26" s="101" t="s">
        <v>514</v>
      </c>
    </row>
    <row r="27" spans="1:16" s="8" customFormat="1" ht="39.950000000000003" customHeight="1" x14ac:dyDescent="0.25">
      <c r="A27" s="33">
        <v>24</v>
      </c>
      <c r="B27" s="39" t="s">
        <v>104</v>
      </c>
      <c r="C27" s="39" t="s">
        <v>105</v>
      </c>
      <c r="D27" s="20" t="s">
        <v>35</v>
      </c>
      <c r="E27" s="30" t="s">
        <v>42</v>
      </c>
      <c r="F27" s="81">
        <v>9789864174669</v>
      </c>
      <c r="G27" s="30">
        <v>1</v>
      </c>
      <c r="H27" s="30">
        <v>220</v>
      </c>
      <c r="I27" s="30">
        <v>220</v>
      </c>
      <c r="J27" s="10" t="s">
        <v>29</v>
      </c>
      <c r="K27" s="10" t="s">
        <v>29</v>
      </c>
      <c r="L27" s="10" t="s">
        <v>29</v>
      </c>
      <c r="M27" s="69" t="s">
        <v>504</v>
      </c>
      <c r="N27" s="101" t="s">
        <v>514</v>
      </c>
    </row>
    <row r="28" spans="1:16" s="8" customFormat="1" ht="39.950000000000003" customHeight="1" x14ac:dyDescent="0.25">
      <c r="A28" s="33">
        <v>25</v>
      </c>
      <c r="B28" s="39" t="s">
        <v>106</v>
      </c>
      <c r="C28" s="39" t="s">
        <v>107</v>
      </c>
      <c r="D28" s="20" t="s">
        <v>108</v>
      </c>
      <c r="E28" s="30" t="s">
        <v>42</v>
      </c>
      <c r="F28" s="82">
        <v>9789573278962</v>
      </c>
      <c r="G28" s="30">
        <v>1</v>
      </c>
      <c r="H28" s="30">
        <v>399</v>
      </c>
      <c r="I28" s="7">
        <v>399</v>
      </c>
      <c r="J28" s="10" t="s">
        <v>29</v>
      </c>
      <c r="K28" s="10" t="s">
        <v>29</v>
      </c>
      <c r="L28" s="10" t="s">
        <v>29</v>
      </c>
      <c r="M28" s="69" t="s">
        <v>504</v>
      </c>
      <c r="N28" s="101" t="s">
        <v>514</v>
      </c>
    </row>
    <row r="29" spans="1:16" s="8" customFormat="1" ht="39.950000000000003" customHeight="1" x14ac:dyDescent="0.25">
      <c r="A29" s="33">
        <v>26</v>
      </c>
      <c r="B29" s="39" t="s">
        <v>109</v>
      </c>
      <c r="C29" s="55" t="s">
        <v>110</v>
      </c>
      <c r="D29" s="20" t="s">
        <v>111</v>
      </c>
      <c r="E29" s="6" t="s">
        <v>42</v>
      </c>
      <c r="F29" s="83">
        <v>9789862743133</v>
      </c>
      <c r="G29" s="6">
        <v>1</v>
      </c>
      <c r="H29" s="7">
        <v>280</v>
      </c>
      <c r="I29" s="7">
        <v>280</v>
      </c>
      <c r="J29" s="10" t="s">
        <v>29</v>
      </c>
      <c r="K29" s="10" t="s">
        <v>29</v>
      </c>
      <c r="L29" s="10" t="s">
        <v>29</v>
      </c>
      <c r="M29" s="69" t="s">
        <v>504</v>
      </c>
      <c r="N29" s="101" t="s">
        <v>514</v>
      </c>
    </row>
    <row r="30" spans="1:16" s="8" customFormat="1" ht="39.950000000000003" customHeight="1" x14ac:dyDescent="0.25">
      <c r="A30" s="33">
        <v>27</v>
      </c>
      <c r="B30" s="40" t="s">
        <v>112</v>
      </c>
      <c r="C30" s="40" t="s">
        <v>113</v>
      </c>
      <c r="D30" s="22" t="s">
        <v>114</v>
      </c>
      <c r="E30" s="31" t="s">
        <v>42</v>
      </c>
      <c r="F30" s="83">
        <v>9789862116661</v>
      </c>
      <c r="G30" s="6">
        <v>1</v>
      </c>
      <c r="H30" s="7">
        <v>300</v>
      </c>
      <c r="I30" s="7">
        <v>300</v>
      </c>
      <c r="J30" s="10" t="s">
        <v>29</v>
      </c>
      <c r="K30" s="10" t="s">
        <v>29</v>
      </c>
      <c r="L30" s="10" t="s">
        <v>29</v>
      </c>
      <c r="M30" s="69" t="s">
        <v>504</v>
      </c>
      <c r="N30" s="101" t="s">
        <v>514</v>
      </c>
    </row>
    <row r="31" spans="1:16" s="8" customFormat="1" ht="39.950000000000003" customHeight="1" x14ac:dyDescent="0.25">
      <c r="A31" s="33">
        <v>28</v>
      </c>
      <c r="B31" s="39" t="s">
        <v>115</v>
      </c>
      <c r="C31" s="39" t="s">
        <v>116</v>
      </c>
      <c r="D31" s="20" t="s">
        <v>41</v>
      </c>
      <c r="E31" s="6" t="s">
        <v>42</v>
      </c>
      <c r="F31" s="83">
        <v>9789868993914</v>
      </c>
      <c r="G31" s="6">
        <v>1</v>
      </c>
      <c r="H31" s="7">
        <v>250</v>
      </c>
      <c r="I31" s="7">
        <v>250</v>
      </c>
      <c r="J31" s="10" t="s">
        <v>29</v>
      </c>
      <c r="K31" s="10" t="s">
        <v>29</v>
      </c>
      <c r="L31" s="10" t="s">
        <v>29</v>
      </c>
      <c r="M31" s="69" t="s">
        <v>504</v>
      </c>
      <c r="N31" s="101" t="s">
        <v>514</v>
      </c>
    </row>
    <row r="32" spans="1:16" s="8" customFormat="1" ht="39.950000000000003" customHeight="1" x14ac:dyDescent="0.25">
      <c r="A32" s="33">
        <v>29</v>
      </c>
      <c r="B32" s="39" t="s">
        <v>117</v>
      </c>
      <c r="C32" s="39" t="s">
        <v>118</v>
      </c>
      <c r="D32" s="20" t="s">
        <v>35</v>
      </c>
      <c r="E32" s="30" t="s">
        <v>42</v>
      </c>
      <c r="F32" s="84">
        <v>9789863209812</v>
      </c>
      <c r="G32" s="6">
        <v>1</v>
      </c>
      <c r="H32" s="7">
        <v>300</v>
      </c>
      <c r="I32" s="7">
        <v>300</v>
      </c>
      <c r="J32" s="10" t="s">
        <v>29</v>
      </c>
      <c r="K32" s="10" t="s">
        <v>29</v>
      </c>
      <c r="L32" s="10" t="s">
        <v>29</v>
      </c>
      <c r="M32" s="69" t="s">
        <v>504</v>
      </c>
      <c r="N32" s="101" t="s">
        <v>514</v>
      </c>
    </row>
    <row r="33" spans="1:14" s="8" customFormat="1" ht="39.950000000000003" customHeight="1" x14ac:dyDescent="0.25">
      <c r="A33" s="33">
        <v>30</v>
      </c>
      <c r="B33" s="39" t="s">
        <v>119</v>
      </c>
      <c r="C33" s="39" t="s">
        <v>120</v>
      </c>
      <c r="D33" s="20" t="s">
        <v>121</v>
      </c>
      <c r="E33" s="30" t="s">
        <v>42</v>
      </c>
      <c r="F33" s="81">
        <v>9789866049583</v>
      </c>
      <c r="G33" s="93">
        <v>1</v>
      </c>
      <c r="H33" s="7">
        <v>280</v>
      </c>
      <c r="I33" s="7">
        <v>280</v>
      </c>
      <c r="J33" s="10" t="s">
        <v>29</v>
      </c>
      <c r="K33" s="10" t="s">
        <v>29</v>
      </c>
      <c r="L33" s="10" t="s">
        <v>29</v>
      </c>
      <c r="M33" s="69" t="s">
        <v>504</v>
      </c>
      <c r="N33" s="101" t="s">
        <v>514</v>
      </c>
    </row>
    <row r="34" spans="1:14" s="8" customFormat="1" ht="39.950000000000003" customHeight="1" x14ac:dyDescent="0.25">
      <c r="A34" s="33">
        <v>31</v>
      </c>
      <c r="B34" s="39" t="s">
        <v>122</v>
      </c>
      <c r="C34" s="56" t="s">
        <v>32</v>
      </c>
      <c r="D34" s="23" t="s">
        <v>35</v>
      </c>
      <c r="E34" s="30" t="s">
        <v>42</v>
      </c>
      <c r="F34" s="85">
        <v>9789862169438</v>
      </c>
      <c r="G34" s="30">
        <v>1</v>
      </c>
      <c r="H34" s="7">
        <v>360</v>
      </c>
      <c r="I34" s="7">
        <v>360</v>
      </c>
      <c r="J34" s="10" t="s">
        <v>29</v>
      </c>
      <c r="K34" s="10" t="s">
        <v>29</v>
      </c>
      <c r="L34" s="10" t="s">
        <v>29</v>
      </c>
      <c r="M34" s="69" t="s">
        <v>504</v>
      </c>
      <c r="N34" s="101" t="s">
        <v>514</v>
      </c>
    </row>
    <row r="35" spans="1:14" s="8" customFormat="1" ht="39.950000000000003" customHeight="1" x14ac:dyDescent="0.25">
      <c r="A35" s="33">
        <v>32</v>
      </c>
      <c r="B35" s="2" t="s">
        <v>123</v>
      </c>
      <c r="C35" s="2" t="s">
        <v>124</v>
      </c>
      <c r="D35" s="4" t="s">
        <v>125</v>
      </c>
      <c r="E35" s="6" t="s">
        <v>42</v>
      </c>
      <c r="F35" s="80">
        <v>9789579125154</v>
      </c>
      <c r="G35" s="6">
        <v>1</v>
      </c>
      <c r="H35" s="4">
        <v>290</v>
      </c>
      <c r="I35" s="6">
        <f t="shared" ref="I35" si="1">G35*H35</f>
        <v>290</v>
      </c>
      <c r="J35" s="10" t="s">
        <v>29</v>
      </c>
      <c r="K35" s="10" t="s">
        <v>29</v>
      </c>
      <c r="L35" s="10" t="s">
        <v>29</v>
      </c>
      <c r="M35" s="69" t="s">
        <v>504</v>
      </c>
      <c r="N35" s="101" t="s">
        <v>514</v>
      </c>
    </row>
    <row r="36" spans="1:14" s="8" customFormat="1" ht="39.950000000000003" customHeight="1" x14ac:dyDescent="0.25">
      <c r="A36" s="33">
        <v>33</v>
      </c>
      <c r="B36" s="41" t="s">
        <v>126</v>
      </c>
      <c r="C36" s="11" t="s">
        <v>127</v>
      </c>
      <c r="D36" s="7" t="s">
        <v>128</v>
      </c>
      <c r="E36" s="7" t="s">
        <v>129</v>
      </c>
      <c r="F36" s="79">
        <v>9789862941553</v>
      </c>
      <c r="G36" s="7">
        <v>1</v>
      </c>
      <c r="H36" s="7">
        <v>350</v>
      </c>
      <c r="I36" s="7">
        <v>350</v>
      </c>
      <c r="J36" s="10" t="s">
        <v>29</v>
      </c>
      <c r="K36" s="10" t="s">
        <v>29</v>
      </c>
      <c r="L36" s="10" t="s">
        <v>29</v>
      </c>
      <c r="M36" s="69" t="s">
        <v>504</v>
      </c>
      <c r="N36" s="101" t="s">
        <v>514</v>
      </c>
    </row>
    <row r="37" spans="1:14" s="8" customFormat="1" ht="39.950000000000003" customHeight="1" x14ac:dyDescent="0.25">
      <c r="A37" s="33">
        <v>34</v>
      </c>
      <c r="B37" s="41" t="s">
        <v>130</v>
      </c>
      <c r="C37" s="11" t="s">
        <v>131</v>
      </c>
      <c r="D37" s="7" t="s">
        <v>132</v>
      </c>
      <c r="E37" s="7" t="s">
        <v>129</v>
      </c>
      <c r="F37" s="79">
        <v>9789862928233</v>
      </c>
      <c r="G37" s="7">
        <v>1</v>
      </c>
      <c r="H37" s="7">
        <v>600</v>
      </c>
      <c r="I37" s="7">
        <v>600</v>
      </c>
      <c r="J37" s="10" t="s">
        <v>29</v>
      </c>
      <c r="K37" s="10" t="s">
        <v>29</v>
      </c>
      <c r="L37" s="10" t="s">
        <v>29</v>
      </c>
      <c r="M37" s="69" t="s">
        <v>504</v>
      </c>
      <c r="N37" s="101" t="s">
        <v>514</v>
      </c>
    </row>
    <row r="38" spans="1:14" s="8" customFormat="1" ht="39.950000000000003" customHeight="1" x14ac:dyDescent="0.25">
      <c r="A38" s="33">
        <v>35</v>
      </c>
      <c r="B38" s="39" t="s">
        <v>133</v>
      </c>
      <c r="C38" s="39" t="s">
        <v>134</v>
      </c>
      <c r="D38" s="20" t="s">
        <v>138</v>
      </c>
      <c r="E38" s="30" t="s">
        <v>129</v>
      </c>
      <c r="F38" s="81">
        <v>9789577516466</v>
      </c>
      <c r="G38" s="30">
        <v>1</v>
      </c>
      <c r="H38" s="7">
        <v>250</v>
      </c>
      <c r="I38" s="7">
        <v>250</v>
      </c>
      <c r="J38" s="10" t="s">
        <v>29</v>
      </c>
      <c r="K38" s="10" t="s">
        <v>29</v>
      </c>
      <c r="L38" s="10" t="s">
        <v>29</v>
      </c>
      <c r="M38" s="69" t="s">
        <v>504</v>
      </c>
      <c r="N38" s="101" t="s">
        <v>514</v>
      </c>
    </row>
    <row r="39" spans="1:14" s="8" customFormat="1" ht="39.950000000000003" customHeight="1" x14ac:dyDescent="0.25">
      <c r="A39" s="33">
        <v>36</v>
      </c>
      <c r="B39" s="39" t="s">
        <v>135</v>
      </c>
      <c r="C39" s="39" t="s">
        <v>136</v>
      </c>
      <c r="D39" s="20" t="s">
        <v>19</v>
      </c>
      <c r="E39" s="30" t="s">
        <v>129</v>
      </c>
      <c r="F39" s="81" t="s">
        <v>139</v>
      </c>
      <c r="G39" s="30">
        <v>1</v>
      </c>
      <c r="H39" s="7">
        <v>260</v>
      </c>
      <c r="I39" s="7">
        <v>260</v>
      </c>
      <c r="J39" s="10" t="s">
        <v>29</v>
      </c>
      <c r="K39" s="10" t="s">
        <v>29</v>
      </c>
      <c r="L39" s="10" t="s">
        <v>29</v>
      </c>
      <c r="M39" s="69" t="s">
        <v>504</v>
      </c>
      <c r="N39" s="101" t="s">
        <v>514</v>
      </c>
    </row>
    <row r="40" spans="1:14" s="8" customFormat="1" ht="39.950000000000003" customHeight="1" x14ac:dyDescent="0.25">
      <c r="A40" s="33">
        <v>37</v>
      </c>
      <c r="B40" s="39" t="s">
        <v>137</v>
      </c>
      <c r="C40" s="39" t="s">
        <v>116</v>
      </c>
      <c r="D40" s="20" t="s">
        <v>41</v>
      </c>
      <c r="E40" s="30" t="s">
        <v>129</v>
      </c>
      <c r="F40" s="82">
        <v>9789869419086</v>
      </c>
      <c r="G40" s="30">
        <v>1</v>
      </c>
      <c r="H40" s="7">
        <v>280</v>
      </c>
      <c r="I40" s="7">
        <v>280</v>
      </c>
      <c r="J40" s="10" t="s">
        <v>29</v>
      </c>
      <c r="K40" s="10" t="s">
        <v>29</v>
      </c>
      <c r="L40" s="10" t="s">
        <v>29</v>
      </c>
      <c r="M40" s="69" t="s">
        <v>504</v>
      </c>
      <c r="N40" s="101" t="s">
        <v>514</v>
      </c>
    </row>
    <row r="41" spans="1:14" s="8" customFormat="1" ht="39.950000000000003" customHeight="1" x14ac:dyDescent="0.25">
      <c r="A41" s="33">
        <v>38</v>
      </c>
      <c r="B41" s="2" t="s">
        <v>140</v>
      </c>
      <c r="C41" s="57" t="s">
        <v>141</v>
      </c>
      <c r="D41" s="18" t="s">
        <v>19</v>
      </c>
      <c r="E41" s="6" t="s">
        <v>42</v>
      </c>
      <c r="F41" s="80">
        <v>9789579095464</v>
      </c>
      <c r="G41" s="6">
        <v>1</v>
      </c>
      <c r="H41" s="4">
        <v>280</v>
      </c>
      <c r="I41" s="6">
        <f t="shared" ref="I41" si="2">G41*H41</f>
        <v>280</v>
      </c>
      <c r="J41" s="10" t="s">
        <v>29</v>
      </c>
      <c r="K41" s="10" t="s">
        <v>29</v>
      </c>
      <c r="L41" s="10" t="s">
        <v>29</v>
      </c>
      <c r="M41" s="69" t="s">
        <v>504</v>
      </c>
      <c r="N41" s="101" t="s">
        <v>514</v>
      </c>
    </row>
    <row r="42" spans="1:14" s="8" customFormat="1" ht="39.950000000000003" customHeight="1" x14ac:dyDescent="0.25">
      <c r="A42" s="33">
        <v>39</v>
      </c>
      <c r="B42" s="39" t="s">
        <v>142</v>
      </c>
      <c r="C42" s="39" t="s">
        <v>143</v>
      </c>
      <c r="D42" s="20" t="s">
        <v>65</v>
      </c>
      <c r="E42" s="30" t="s">
        <v>42</v>
      </c>
      <c r="F42" s="81">
        <v>9789862116388</v>
      </c>
      <c r="G42" s="30">
        <v>1</v>
      </c>
      <c r="H42" s="30">
        <v>300</v>
      </c>
      <c r="I42" s="30">
        <v>300</v>
      </c>
      <c r="J42" s="10" t="s">
        <v>29</v>
      </c>
      <c r="K42" s="10" t="s">
        <v>29</v>
      </c>
      <c r="L42" s="10" t="s">
        <v>29</v>
      </c>
      <c r="M42" s="69" t="s">
        <v>504</v>
      </c>
      <c r="N42" s="101" t="s">
        <v>514</v>
      </c>
    </row>
    <row r="43" spans="1:14" s="8" customFormat="1" ht="39.950000000000003" customHeight="1" x14ac:dyDescent="0.25">
      <c r="A43" s="33">
        <v>40</v>
      </c>
      <c r="B43" s="2" t="s">
        <v>144</v>
      </c>
      <c r="C43" s="2" t="s">
        <v>145</v>
      </c>
      <c r="D43" s="4" t="s">
        <v>146</v>
      </c>
      <c r="E43" s="6" t="s">
        <v>42</v>
      </c>
      <c r="F43" s="79">
        <v>9789866215377</v>
      </c>
      <c r="G43" s="6">
        <v>1</v>
      </c>
      <c r="H43" s="4">
        <v>280</v>
      </c>
      <c r="I43" s="6">
        <f t="shared" ref="I43:I44" si="3">G43*H43</f>
        <v>280</v>
      </c>
      <c r="J43" s="10" t="s">
        <v>29</v>
      </c>
      <c r="K43" s="10" t="s">
        <v>29</v>
      </c>
      <c r="L43" s="10" t="s">
        <v>29</v>
      </c>
      <c r="M43" s="69" t="s">
        <v>504</v>
      </c>
      <c r="N43" s="101" t="s">
        <v>514</v>
      </c>
    </row>
    <row r="44" spans="1:14" s="8" customFormat="1" ht="39.950000000000003" customHeight="1" x14ac:dyDescent="0.25">
      <c r="A44" s="33">
        <v>41</v>
      </c>
      <c r="B44" s="2" t="s">
        <v>147</v>
      </c>
      <c r="C44" s="2" t="s">
        <v>148</v>
      </c>
      <c r="D44" s="4" t="s">
        <v>149</v>
      </c>
      <c r="E44" s="6" t="s">
        <v>42</v>
      </c>
      <c r="F44" s="79">
        <v>9789865811341</v>
      </c>
      <c r="G44" s="6">
        <v>1</v>
      </c>
      <c r="H44" s="4">
        <v>280</v>
      </c>
      <c r="I44" s="6">
        <f t="shared" si="3"/>
        <v>280</v>
      </c>
      <c r="J44" s="10" t="s">
        <v>29</v>
      </c>
      <c r="K44" s="10" t="s">
        <v>29</v>
      </c>
      <c r="L44" s="10" t="s">
        <v>29</v>
      </c>
      <c r="M44" s="69" t="s">
        <v>504</v>
      </c>
      <c r="N44" s="101" t="s">
        <v>514</v>
      </c>
    </row>
    <row r="45" spans="1:14" s="8" customFormat="1" ht="39.950000000000003" customHeight="1" x14ac:dyDescent="0.25">
      <c r="A45" s="33">
        <v>42</v>
      </c>
      <c r="B45" s="39" t="s">
        <v>150</v>
      </c>
      <c r="C45" s="55" t="s">
        <v>151</v>
      </c>
      <c r="D45" s="20" t="s">
        <v>41</v>
      </c>
      <c r="E45" s="30" t="s">
        <v>42</v>
      </c>
      <c r="F45" s="82">
        <v>9789869300766</v>
      </c>
      <c r="G45" s="30">
        <v>1</v>
      </c>
      <c r="H45" s="30">
        <v>300</v>
      </c>
      <c r="I45" s="7">
        <v>300</v>
      </c>
      <c r="J45" s="10" t="s">
        <v>29</v>
      </c>
      <c r="K45" s="10" t="s">
        <v>29</v>
      </c>
      <c r="L45" s="10" t="s">
        <v>29</v>
      </c>
      <c r="M45" s="69" t="s">
        <v>504</v>
      </c>
      <c r="N45" s="101" t="s">
        <v>514</v>
      </c>
    </row>
    <row r="46" spans="1:14" s="8" customFormat="1" ht="39.950000000000003" customHeight="1" x14ac:dyDescent="0.25">
      <c r="A46" s="33">
        <v>43</v>
      </c>
      <c r="B46" s="39" t="s">
        <v>152</v>
      </c>
      <c r="C46" s="39" t="s">
        <v>153</v>
      </c>
      <c r="D46" s="20" t="s">
        <v>63</v>
      </c>
      <c r="E46" s="30" t="s">
        <v>42</v>
      </c>
      <c r="F46" s="81">
        <v>9789865641313</v>
      </c>
      <c r="G46" s="30">
        <v>1</v>
      </c>
      <c r="H46" s="30">
        <v>165</v>
      </c>
      <c r="I46" s="7">
        <v>165</v>
      </c>
      <c r="J46" s="10" t="s">
        <v>29</v>
      </c>
      <c r="K46" s="10" t="s">
        <v>29</v>
      </c>
      <c r="L46" s="10" t="s">
        <v>29</v>
      </c>
      <c r="M46" s="69" t="s">
        <v>504</v>
      </c>
      <c r="N46" s="101" t="s">
        <v>514</v>
      </c>
    </row>
    <row r="47" spans="1:14" s="8" customFormat="1" ht="39.950000000000003" customHeight="1" x14ac:dyDescent="0.25">
      <c r="A47" s="33">
        <v>44</v>
      </c>
      <c r="B47" s="39" t="s">
        <v>154</v>
      </c>
      <c r="C47" s="39" t="s">
        <v>24</v>
      </c>
      <c r="D47" s="20" t="s">
        <v>19</v>
      </c>
      <c r="E47" s="30" t="s">
        <v>42</v>
      </c>
      <c r="F47" s="81">
        <v>9789862419472</v>
      </c>
      <c r="G47" s="30">
        <v>1</v>
      </c>
      <c r="H47" s="30">
        <v>280</v>
      </c>
      <c r="I47" s="7">
        <v>280</v>
      </c>
      <c r="J47" s="10" t="s">
        <v>29</v>
      </c>
      <c r="K47" s="10" t="s">
        <v>29</v>
      </c>
      <c r="L47" s="10" t="s">
        <v>29</v>
      </c>
      <c r="M47" s="69" t="s">
        <v>504</v>
      </c>
      <c r="N47" s="101" t="s">
        <v>514</v>
      </c>
    </row>
    <row r="48" spans="1:14" s="8" customFormat="1" ht="39.950000000000003" customHeight="1" x14ac:dyDescent="0.25">
      <c r="A48" s="33">
        <v>45</v>
      </c>
      <c r="B48" s="39" t="s">
        <v>155</v>
      </c>
      <c r="C48" s="39" t="s">
        <v>156</v>
      </c>
      <c r="D48" s="20" t="s">
        <v>159</v>
      </c>
      <c r="E48" s="30" t="s">
        <v>42</v>
      </c>
      <c r="F48" s="85">
        <v>9789867107466</v>
      </c>
      <c r="G48" s="30">
        <v>1</v>
      </c>
      <c r="H48" s="30">
        <v>200</v>
      </c>
      <c r="I48" s="7">
        <v>200</v>
      </c>
      <c r="J48" s="10" t="s">
        <v>29</v>
      </c>
      <c r="K48" s="10" t="s">
        <v>29</v>
      </c>
      <c r="L48" s="10" t="s">
        <v>29</v>
      </c>
      <c r="M48" s="69" t="s">
        <v>504</v>
      </c>
      <c r="N48" s="101" t="s">
        <v>514</v>
      </c>
    </row>
    <row r="49" spans="1:14" s="8" customFormat="1" ht="39.950000000000003" customHeight="1" x14ac:dyDescent="0.25">
      <c r="A49" s="33">
        <v>46</v>
      </c>
      <c r="B49" s="39" t="s">
        <v>157</v>
      </c>
      <c r="C49" s="56" t="s">
        <v>158</v>
      </c>
      <c r="D49" s="23" t="s">
        <v>160</v>
      </c>
      <c r="E49" s="30" t="s">
        <v>42</v>
      </c>
      <c r="F49" s="85">
        <v>9789868663831</v>
      </c>
      <c r="G49" s="30">
        <v>1</v>
      </c>
      <c r="H49" s="30">
        <v>250</v>
      </c>
      <c r="I49" s="7">
        <v>250</v>
      </c>
      <c r="J49" s="10" t="s">
        <v>29</v>
      </c>
      <c r="K49" s="10" t="s">
        <v>29</v>
      </c>
      <c r="L49" s="10" t="s">
        <v>29</v>
      </c>
      <c r="M49" s="69" t="s">
        <v>504</v>
      </c>
      <c r="N49" s="101" t="s">
        <v>514</v>
      </c>
    </row>
    <row r="50" spans="1:14" s="8" customFormat="1" ht="39.950000000000003" customHeight="1" x14ac:dyDescent="0.25">
      <c r="A50" s="33">
        <v>47</v>
      </c>
      <c r="B50" s="47" t="s">
        <v>505</v>
      </c>
      <c r="C50" s="41" t="s">
        <v>32</v>
      </c>
      <c r="D50" s="13" t="s">
        <v>33</v>
      </c>
      <c r="E50" s="4" t="s">
        <v>15</v>
      </c>
      <c r="F50" s="83">
        <v>978957423763</v>
      </c>
      <c r="G50" s="7">
        <v>1</v>
      </c>
      <c r="H50" s="7">
        <v>350</v>
      </c>
      <c r="I50" s="7">
        <v>350</v>
      </c>
      <c r="J50" s="10" t="s">
        <v>29</v>
      </c>
      <c r="K50" s="10" t="s">
        <v>29</v>
      </c>
      <c r="L50" s="10" t="s">
        <v>29</v>
      </c>
      <c r="M50" s="69" t="s">
        <v>504</v>
      </c>
      <c r="N50" s="101" t="s">
        <v>514</v>
      </c>
    </row>
    <row r="51" spans="1:14" s="8" customFormat="1" ht="39.950000000000003" customHeight="1" x14ac:dyDescent="0.25">
      <c r="A51" s="33">
        <v>48</v>
      </c>
      <c r="B51" s="2" t="s">
        <v>161</v>
      </c>
      <c r="C51" s="54" t="s">
        <v>162</v>
      </c>
      <c r="D51" s="19" t="s">
        <v>19</v>
      </c>
      <c r="E51" s="6" t="s">
        <v>42</v>
      </c>
      <c r="F51" s="79">
        <v>9789575030391</v>
      </c>
      <c r="G51" s="6">
        <v>1</v>
      </c>
      <c r="H51" s="4">
        <v>420</v>
      </c>
      <c r="I51" s="6">
        <f t="shared" ref="I51:I53" si="4">G51*H51</f>
        <v>420</v>
      </c>
      <c r="J51" s="10" t="s">
        <v>29</v>
      </c>
      <c r="K51" s="10" t="s">
        <v>29</v>
      </c>
      <c r="L51" s="10" t="s">
        <v>29</v>
      </c>
      <c r="M51" s="69" t="s">
        <v>504</v>
      </c>
      <c r="N51" s="101" t="s">
        <v>514</v>
      </c>
    </row>
    <row r="52" spans="1:14" s="8" customFormat="1" ht="39.950000000000003" customHeight="1" x14ac:dyDescent="0.25">
      <c r="A52" s="33">
        <v>49</v>
      </c>
      <c r="B52" s="2" t="s">
        <v>163</v>
      </c>
      <c r="C52" s="54" t="s">
        <v>164</v>
      </c>
      <c r="D52" s="19" t="s">
        <v>19</v>
      </c>
      <c r="E52" s="6" t="s">
        <v>42</v>
      </c>
      <c r="F52" s="79">
        <v>9789575030407</v>
      </c>
      <c r="G52" s="6">
        <v>1</v>
      </c>
      <c r="H52" s="4">
        <v>420</v>
      </c>
      <c r="I52" s="6">
        <f t="shared" si="4"/>
        <v>420</v>
      </c>
      <c r="J52" s="10" t="s">
        <v>29</v>
      </c>
      <c r="K52" s="10" t="s">
        <v>29</v>
      </c>
      <c r="L52" s="10" t="s">
        <v>29</v>
      </c>
      <c r="M52" s="69" t="s">
        <v>504</v>
      </c>
      <c r="N52" s="101" t="s">
        <v>514</v>
      </c>
    </row>
    <row r="53" spans="1:14" s="8" customFormat="1" ht="39.950000000000003" customHeight="1" x14ac:dyDescent="0.25">
      <c r="A53" s="33">
        <v>50</v>
      </c>
      <c r="B53" s="2" t="s">
        <v>165</v>
      </c>
      <c r="C53" s="2" t="s">
        <v>116</v>
      </c>
      <c r="D53" s="4" t="s">
        <v>95</v>
      </c>
      <c r="E53" s="6" t="s">
        <v>42</v>
      </c>
      <c r="F53" s="80">
        <v>9789864793983</v>
      </c>
      <c r="G53" s="6">
        <v>1</v>
      </c>
      <c r="H53" s="4">
        <v>280</v>
      </c>
      <c r="I53" s="6">
        <f t="shared" si="4"/>
        <v>280</v>
      </c>
      <c r="J53" s="10" t="s">
        <v>29</v>
      </c>
      <c r="K53" s="10" t="s">
        <v>29</v>
      </c>
      <c r="L53" s="10" t="s">
        <v>29</v>
      </c>
      <c r="M53" s="69" t="s">
        <v>504</v>
      </c>
      <c r="N53" s="101" t="s">
        <v>514</v>
      </c>
    </row>
    <row r="54" spans="1:14" s="8" customFormat="1" ht="39.950000000000003" customHeight="1" x14ac:dyDescent="0.25">
      <c r="A54" s="33">
        <v>51</v>
      </c>
      <c r="B54" s="39" t="s">
        <v>166</v>
      </c>
      <c r="C54" s="39" t="s">
        <v>167</v>
      </c>
      <c r="D54" s="20" t="s">
        <v>169</v>
      </c>
      <c r="E54" s="30" t="s">
        <v>42</v>
      </c>
      <c r="F54" s="81">
        <v>9789863422129</v>
      </c>
      <c r="G54" s="30">
        <v>1</v>
      </c>
      <c r="H54" s="7">
        <v>280</v>
      </c>
      <c r="I54" s="7">
        <v>280</v>
      </c>
      <c r="J54" s="10" t="s">
        <v>29</v>
      </c>
      <c r="K54" s="10" t="s">
        <v>29</v>
      </c>
      <c r="L54" s="10" t="s">
        <v>29</v>
      </c>
      <c r="M54" s="69" t="s">
        <v>504</v>
      </c>
      <c r="N54" s="101" t="s">
        <v>514</v>
      </c>
    </row>
    <row r="55" spans="1:14" s="8" customFormat="1" ht="39.950000000000003" customHeight="1" x14ac:dyDescent="0.25">
      <c r="A55" s="33">
        <v>52</v>
      </c>
      <c r="B55" s="39" t="s">
        <v>170</v>
      </c>
      <c r="C55" s="39" t="s">
        <v>171</v>
      </c>
      <c r="D55" s="20" t="s">
        <v>108</v>
      </c>
      <c r="E55" s="30" t="s">
        <v>42</v>
      </c>
      <c r="F55" s="82">
        <v>9789573274018</v>
      </c>
      <c r="G55" s="30">
        <v>1</v>
      </c>
      <c r="H55" s="7">
        <v>280</v>
      </c>
      <c r="I55" s="7">
        <v>280</v>
      </c>
      <c r="J55" s="10" t="s">
        <v>29</v>
      </c>
      <c r="K55" s="10" t="s">
        <v>29</v>
      </c>
      <c r="L55" s="10" t="s">
        <v>29</v>
      </c>
      <c r="M55" s="69" t="s">
        <v>504</v>
      </c>
      <c r="N55" s="101" t="s">
        <v>514</v>
      </c>
    </row>
    <row r="56" spans="1:14" s="8" customFormat="1" ht="39.950000000000003" customHeight="1" x14ac:dyDescent="0.25">
      <c r="A56" s="33">
        <v>53</v>
      </c>
      <c r="B56" s="2" t="s">
        <v>172</v>
      </c>
      <c r="C56" s="2" t="s">
        <v>171</v>
      </c>
      <c r="D56" s="4" t="s">
        <v>108</v>
      </c>
      <c r="E56" s="6" t="s">
        <v>42</v>
      </c>
      <c r="F56" s="86">
        <v>9789573254256</v>
      </c>
      <c r="G56" s="6">
        <v>1</v>
      </c>
      <c r="H56" s="4">
        <v>250</v>
      </c>
      <c r="I56" s="6">
        <f t="shared" ref="I56:I62" si="5">G56*H56</f>
        <v>250</v>
      </c>
      <c r="J56" s="10" t="s">
        <v>29</v>
      </c>
      <c r="K56" s="10" t="s">
        <v>29</v>
      </c>
      <c r="L56" s="10" t="s">
        <v>29</v>
      </c>
      <c r="M56" s="69" t="s">
        <v>504</v>
      </c>
      <c r="N56" s="101" t="s">
        <v>514</v>
      </c>
    </row>
    <row r="57" spans="1:14" s="8" customFormat="1" ht="39.950000000000003" customHeight="1" x14ac:dyDescent="0.25">
      <c r="A57" s="33">
        <v>54</v>
      </c>
      <c r="B57" s="2" t="s">
        <v>173</v>
      </c>
      <c r="C57" s="2" t="s">
        <v>174</v>
      </c>
      <c r="D57" s="4" t="s">
        <v>125</v>
      </c>
      <c r="E57" s="6" t="s">
        <v>42</v>
      </c>
      <c r="F57" s="80">
        <v>9789579125147</v>
      </c>
      <c r="G57" s="6">
        <v>1</v>
      </c>
      <c r="H57" s="4">
        <v>300</v>
      </c>
      <c r="I57" s="6">
        <f t="shared" si="5"/>
        <v>300</v>
      </c>
      <c r="J57" s="10" t="s">
        <v>29</v>
      </c>
      <c r="K57" s="10" t="s">
        <v>29</v>
      </c>
      <c r="L57" s="10" t="s">
        <v>29</v>
      </c>
      <c r="M57" s="69" t="s">
        <v>504</v>
      </c>
      <c r="N57" s="101" t="s">
        <v>514</v>
      </c>
    </row>
    <row r="58" spans="1:14" s="8" customFormat="1" ht="39.950000000000003" customHeight="1" x14ac:dyDescent="0.25">
      <c r="A58" s="33">
        <v>55</v>
      </c>
      <c r="B58" s="2" t="s">
        <v>175</v>
      </c>
      <c r="C58" s="57" t="s">
        <v>176</v>
      </c>
      <c r="D58" s="18" t="s">
        <v>65</v>
      </c>
      <c r="E58" s="6" t="s">
        <v>42</v>
      </c>
      <c r="F58" s="80">
        <v>9789862117644</v>
      </c>
      <c r="G58" s="6">
        <v>1</v>
      </c>
      <c r="H58" s="18">
        <v>290</v>
      </c>
      <c r="I58" s="6">
        <f t="shared" si="5"/>
        <v>290</v>
      </c>
      <c r="J58" s="10" t="s">
        <v>29</v>
      </c>
      <c r="K58" s="10" t="s">
        <v>29</v>
      </c>
      <c r="L58" s="10" t="s">
        <v>29</v>
      </c>
      <c r="M58" s="69" t="s">
        <v>504</v>
      </c>
      <c r="N58" s="101" t="s">
        <v>514</v>
      </c>
    </row>
    <row r="59" spans="1:14" s="8" customFormat="1" ht="39.950000000000003" customHeight="1" x14ac:dyDescent="0.25">
      <c r="A59" s="33">
        <v>56</v>
      </c>
      <c r="B59" s="2" t="s">
        <v>177</v>
      </c>
      <c r="C59" s="2" t="s">
        <v>178</v>
      </c>
      <c r="D59" s="4" t="s">
        <v>179</v>
      </c>
      <c r="E59" s="6" t="s">
        <v>42</v>
      </c>
      <c r="F59" s="79">
        <v>9789574741366</v>
      </c>
      <c r="G59" s="6">
        <v>1</v>
      </c>
      <c r="H59" s="4">
        <v>420</v>
      </c>
      <c r="I59" s="6">
        <f t="shared" si="5"/>
        <v>420</v>
      </c>
      <c r="J59" s="10" t="s">
        <v>29</v>
      </c>
      <c r="K59" s="10" t="s">
        <v>29</v>
      </c>
      <c r="L59" s="10" t="s">
        <v>29</v>
      </c>
      <c r="M59" s="69" t="s">
        <v>504</v>
      </c>
      <c r="N59" s="101" t="s">
        <v>514</v>
      </c>
    </row>
    <row r="60" spans="1:14" s="8" customFormat="1" ht="39.950000000000003" customHeight="1" x14ac:dyDescent="0.25">
      <c r="A60" s="33">
        <v>57</v>
      </c>
      <c r="B60" s="2" t="s">
        <v>180</v>
      </c>
      <c r="C60" s="54" t="s">
        <v>181</v>
      </c>
      <c r="D60" s="19" t="s">
        <v>182</v>
      </c>
      <c r="E60" s="6" t="s">
        <v>42</v>
      </c>
      <c r="F60" s="79">
        <v>9789864270637</v>
      </c>
      <c r="G60" s="6">
        <v>1</v>
      </c>
      <c r="H60" s="19">
        <v>300</v>
      </c>
      <c r="I60" s="6">
        <f t="shared" si="5"/>
        <v>300</v>
      </c>
      <c r="J60" s="10" t="s">
        <v>29</v>
      </c>
      <c r="K60" s="10" t="s">
        <v>29</v>
      </c>
      <c r="L60" s="10" t="s">
        <v>29</v>
      </c>
      <c r="M60" s="69" t="s">
        <v>504</v>
      </c>
      <c r="N60" s="101" t="s">
        <v>514</v>
      </c>
    </row>
    <row r="61" spans="1:14" s="8" customFormat="1" ht="39.950000000000003" customHeight="1" x14ac:dyDescent="0.25">
      <c r="A61" s="33">
        <v>58</v>
      </c>
      <c r="B61" s="2" t="s">
        <v>183</v>
      </c>
      <c r="C61" s="2" t="s">
        <v>184</v>
      </c>
      <c r="D61" s="4" t="s">
        <v>19</v>
      </c>
      <c r="E61" s="6" t="s">
        <v>42</v>
      </c>
      <c r="F61" s="86">
        <v>9789869261456</v>
      </c>
      <c r="G61" s="6">
        <v>1</v>
      </c>
      <c r="H61" s="4">
        <v>360</v>
      </c>
      <c r="I61" s="6">
        <f t="shared" si="5"/>
        <v>360</v>
      </c>
      <c r="J61" s="10" t="s">
        <v>29</v>
      </c>
      <c r="K61" s="10" t="s">
        <v>29</v>
      </c>
      <c r="L61" s="10" t="s">
        <v>29</v>
      </c>
      <c r="M61" s="69" t="s">
        <v>504</v>
      </c>
      <c r="N61" s="101" t="s">
        <v>514</v>
      </c>
    </row>
    <row r="62" spans="1:14" s="8" customFormat="1" ht="39.950000000000003" customHeight="1" x14ac:dyDescent="0.25">
      <c r="A62" s="33">
        <v>59</v>
      </c>
      <c r="B62" s="39" t="s">
        <v>508</v>
      </c>
      <c r="C62" s="39" t="s">
        <v>185</v>
      </c>
      <c r="D62" s="20" t="s">
        <v>19</v>
      </c>
      <c r="E62" s="30" t="s">
        <v>42</v>
      </c>
      <c r="F62" s="81">
        <v>9789869549189</v>
      </c>
      <c r="G62" s="30">
        <v>1</v>
      </c>
      <c r="H62" s="7">
        <v>260</v>
      </c>
      <c r="I62" s="7">
        <f t="shared" si="5"/>
        <v>260</v>
      </c>
      <c r="J62" s="10" t="s">
        <v>29</v>
      </c>
      <c r="K62" s="10" t="s">
        <v>29</v>
      </c>
      <c r="L62" s="10" t="s">
        <v>29</v>
      </c>
      <c r="M62" s="69" t="s">
        <v>504</v>
      </c>
      <c r="N62" s="101" t="s">
        <v>514</v>
      </c>
    </row>
    <row r="63" spans="1:14" s="8" customFormat="1" ht="39.950000000000003" customHeight="1" x14ac:dyDescent="0.25">
      <c r="A63" s="33">
        <v>60</v>
      </c>
      <c r="B63" s="39" t="s">
        <v>186</v>
      </c>
      <c r="C63" s="56" t="s">
        <v>187</v>
      </c>
      <c r="D63" s="20" t="s">
        <v>442</v>
      </c>
      <c r="E63" s="30" t="s">
        <v>42</v>
      </c>
      <c r="F63" s="82">
        <v>9789867295682</v>
      </c>
      <c r="G63" s="30">
        <v>1</v>
      </c>
      <c r="H63" s="4">
        <v>270</v>
      </c>
      <c r="I63" s="6">
        <f t="shared" ref="I63:I65" si="6">G63*H63</f>
        <v>270</v>
      </c>
      <c r="J63" s="10" t="s">
        <v>29</v>
      </c>
      <c r="K63" s="10" t="s">
        <v>29</v>
      </c>
      <c r="L63" s="10" t="s">
        <v>29</v>
      </c>
      <c r="M63" s="69" t="s">
        <v>504</v>
      </c>
      <c r="N63" s="101" t="s">
        <v>514</v>
      </c>
    </row>
    <row r="64" spans="1:14" s="8" customFormat="1" ht="39.950000000000003" customHeight="1" x14ac:dyDescent="0.25">
      <c r="A64" s="33">
        <v>61</v>
      </c>
      <c r="B64" s="39" t="s">
        <v>188</v>
      </c>
      <c r="C64" s="39" t="s">
        <v>189</v>
      </c>
      <c r="D64" s="20" t="s">
        <v>190</v>
      </c>
      <c r="E64" s="30" t="s">
        <v>42</v>
      </c>
      <c r="F64" s="82">
        <v>9789867295583</v>
      </c>
      <c r="G64" s="30">
        <v>1</v>
      </c>
      <c r="H64" s="4">
        <v>270</v>
      </c>
      <c r="I64" s="6">
        <f t="shared" si="6"/>
        <v>270</v>
      </c>
      <c r="J64" s="10" t="s">
        <v>29</v>
      </c>
      <c r="K64" s="10" t="s">
        <v>29</v>
      </c>
      <c r="L64" s="10" t="s">
        <v>29</v>
      </c>
      <c r="M64" s="69" t="s">
        <v>504</v>
      </c>
      <c r="N64" s="101" t="s">
        <v>514</v>
      </c>
    </row>
    <row r="65" spans="1:14" s="8" customFormat="1" ht="39.950000000000003" customHeight="1" x14ac:dyDescent="0.25">
      <c r="A65" s="33">
        <v>62</v>
      </c>
      <c r="B65" s="39" t="s">
        <v>191</v>
      </c>
      <c r="C65" s="55" t="s">
        <v>192</v>
      </c>
      <c r="D65" s="20" t="s">
        <v>190</v>
      </c>
      <c r="E65" s="30" t="s">
        <v>42</v>
      </c>
      <c r="F65" s="82">
        <v>9789867295781</v>
      </c>
      <c r="G65" s="30">
        <v>1</v>
      </c>
      <c r="H65" s="4">
        <v>270</v>
      </c>
      <c r="I65" s="6">
        <f t="shared" si="6"/>
        <v>270</v>
      </c>
      <c r="J65" s="10" t="s">
        <v>29</v>
      </c>
      <c r="K65" s="10" t="s">
        <v>29</v>
      </c>
      <c r="L65" s="10" t="s">
        <v>29</v>
      </c>
      <c r="M65" s="69" t="s">
        <v>504</v>
      </c>
      <c r="N65" s="101" t="s">
        <v>514</v>
      </c>
    </row>
    <row r="66" spans="1:14" s="8" customFormat="1" ht="39.950000000000003" customHeight="1" x14ac:dyDescent="0.25">
      <c r="A66" s="33">
        <v>63</v>
      </c>
      <c r="B66" s="39" t="s">
        <v>193</v>
      </c>
      <c r="C66" s="39" t="s">
        <v>194</v>
      </c>
      <c r="D66" s="20" t="s">
        <v>195</v>
      </c>
      <c r="E66" s="30" t="s">
        <v>42</v>
      </c>
      <c r="F66" s="81">
        <v>9789862115244</v>
      </c>
      <c r="G66" s="30">
        <v>1</v>
      </c>
      <c r="H66" s="7">
        <v>260</v>
      </c>
      <c r="I66" s="7">
        <v>260</v>
      </c>
      <c r="J66" s="10" t="s">
        <v>29</v>
      </c>
      <c r="K66" s="10" t="s">
        <v>29</v>
      </c>
      <c r="L66" s="10" t="s">
        <v>29</v>
      </c>
      <c r="M66" s="69" t="s">
        <v>504</v>
      </c>
      <c r="N66" s="101" t="s">
        <v>514</v>
      </c>
    </row>
    <row r="67" spans="1:14" s="8" customFormat="1" ht="39.950000000000003" customHeight="1" x14ac:dyDescent="0.25">
      <c r="A67" s="33">
        <v>64</v>
      </c>
      <c r="B67" s="39" t="s">
        <v>506</v>
      </c>
      <c r="C67" s="55" t="s">
        <v>196</v>
      </c>
      <c r="D67" s="20" t="s">
        <v>168</v>
      </c>
      <c r="E67" s="30" t="s">
        <v>42</v>
      </c>
      <c r="F67" s="82">
        <v>978986342572</v>
      </c>
      <c r="G67" s="30">
        <v>1</v>
      </c>
      <c r="H67" s="7">
        <v>300</v>
      </c>
      <c r="I67" s="7">
        <v>300</v>
      </c>
      <c r="J67" s="10" t="s">
        <v>29</v>
      </c>
      <c r="K67" s="10" t="s">
        <v>29</v>
      </c>
      <c r="L67" s="10" t="s">
        <v>29</v>
      </c>
      <c r="M67" s="69" t="s">
        <v>504</v>
      </c>
      <c r="N67" s="101" t="s">
        <v>514</v>
      </c>
    </row>
    <row r="68" spans="1:14" s="8" customFormat="1" ht="39.950000000000003" customHeight="1" x14ac:dyDescent="0.25">
      <c r="A68" s="33">
        <v>65</v>
      </c>
      <c r="B68" s="41" t="s">
        <v>507</v>
      </c>
      <c r="C68" s="58" t="s">
        <v>30</v>
      </c>
      <c r="D68" s="6" t="s">
        <v>31</v>
      </c>
      <c r="E68" s="4" t="s">
        <v>15</v>
      </c>
      <c r="F68" s="78">
        <v>9789861615158</v>
      </c>
      <c r="G68" s="7">
        <v>1</v>
      </c>
      <c r="H68" s="7">
        <v>220</v>
      </c>
      <c r="I68" s="7">
        <v>220</v>
      </c>
      <c r="J68" s="10" t="s">
        <v>29</v>
      </c>
      <c r="K68" s="10" t="s">
        <v>29</v>
      </c>
      <c r="L68" s="10" t="s">
        <v>29</v>
      </c>
      <c r="M68" s="69" t="s">
        <v>504</v>
      </c>
      <c r="N68" s="101" t="s">
        <v>514</v>
      </c>
    </row>
    <row r="69" spans="1:14" s="8" customFormat="1" ht="39.950000000000003" customHeight="1" x14ac:dyDescent="0.25">
      <c r="A69" s="33">
        <v>66</v>
      </c>
      <c r="B69" s="2" t="s">
        <v>49</v>
      </c>
      <c r="C69" s="54" t="s">
        <v>50</v>
      </c>
      <c r="D69" s="4" t="s">
        <v>51</v>
      </c>
      <c r="E69" s="6" t="s">
        <v>42</v>
      </c>
      <c r="F69" s="79">
        <v>9789869639835</v>
      </c>
      <c r="G69" s="6">
        <v>1</v>
      </c>
      <c r="H69" s="19">
        <v>350</v>
      </c>
      <c r="I69" s="6">
        <f>G69*H69</f>
        <v>350</v>
      </c>
      <c r="J69" s="10" t="s">
        <v>18</v>
      </c>
      <c r="K69" s="10" t="s">
        <v>18</v>
      </c>
      <c r="L69" s="10" t="s">
        <v>18</v>
      </c>
      <c r="M69" s="69" t="s">
        <v>504</v>
      </c>
      <c r="N69" s="101" t="s">
        <v>514</v>
      </c>
    </row>
    <row r="70" spans="1:14" s="8" customFormat="1" ht="39.950000000000003" customHeight="1" x14ac:dyDescent="0.25">
      <c r="A70" s="33">
        <v>67</v>
      </c>
      <c r="B70" s="2" t="s">
        <v>52</v>
      </c>
      <c r="C70" s="54" t="s">
        <v>53</v>
      </c>
      <c r="D70" s="19" t="s">
        <v>54</v>
      </c>
      <c r="E70" s="6" t="s">
        <v>42</v>
      </c>
      <c r="F70" s="79">
        <v>9789864271986</v>
      </c>
      <c r="G70" s="6">
        <v>1</v>
      </c>
      <c r="H70" s="19">
        <v>280</v>
      </c>
      <c r="I70" s="6">
        <f>G70*H70</f>
        <v>280</v>
      </c>
      <c r="J70" s="10" t="s">
        <v>18</v>
      </c>
      <c r="K70" s="10" t="s">
        <v>18</v>
      </c>
      <c r="L70" s="10" t="s">
        <v>18</v>
      </c>
      <c r="M70" s="69" t="s">
        <v>504</v>
      </c>
      <c r="N70" s="101" t="s">
        <v>514</v>
      </c>
    </row>
    <row r="71" spans="1:14" s="8" customFormat="1" ht="39.950000000000003" customHeight="1" x14ac:dyDescent="0.25">
      <c r="A71" s="33">
        <v>68</v>
      </c>
      <c r="B71" s="2" t="s">
        <v>55</v>
      </c>
      <c r="C71" s="2" t="s">
        <v>24</v>
      </c>
      <c r="D71" s="4" t="s">
        <v>19</v>
      </c>
      <c r="E71" s="6" t="s">
        <v>42</v>
      </c>
      <c r="F71" s="79">
        <v>9789575035037</v>
      </c>
      <c r="G71" s="6">
        <v>1</v>
      </c>
      <c r="H71" s="4">
        <v>280</v>
      </c>
      <c r="I71" s="6">
        <f>G71*H71</f>
        <v>280</v>
      </c>
      <c r="J71" s="10" t="s">
        <v>18</v>
      </c>
      <c r="K71" s="10" t="s">
        <v>18</v>
      </c>
      <c r="L71" s="10" t="s">
        <v>18</v>
      </c>
      <c r="M71" s="69" t="s">
        <v>504</v>
      </c>
      <c r="N71" s="101" t="s">
        <v>514</v>
      </c>
    </row>
    <row r="72" spans="1:14" s="8" customFormat="1" ht="39.950000000000003" customHeight="1" x14ac:dyDescent="0.25">
      <c r="A72" s="33">
        <v>69</v>
      </c>
      <c r="B72" s="2" t="s">
        <v>71</v>
      </c>
      <c r="C72" s="2" t="s">
        <v>72</v>
      </c>
      <c r="D72" s="4" t="s">
        <v>35</v>
      </c>
      <c r="E72" s="6" t="s">
        <v>42</v>
      </c>
      <c r="F72" s="79">
        <v>9789863206545</v>
      </c>
      <c r="G72" s="6">
        <v>1</v>
      </c>
      <c r="H72" s="4">
        <v>1200</v>
      </c>
      <c r="I72" s="6">
        <f>G72*H72</f>
        <v>1200</v>
      </c>
      <c r="J72" s="10" t="s">
        <v>18</v>
      </c>
      <c r="K72" s="10" t="s">
        <v>18</v>
      </c>
      <c r="L72" s="10" t="s">
        <v>18</v>
      </c>
      <c r="M72" s="69" t="s">
        <v>504</v>
      </c>
      <c r="N72" s="101" t="s">
        <v>514</v>
      </c>
    </row>
    <row r="73" spans="1:14" s="8" customFormat="1" ht="39.950000000000003" customHeight="1" x14ac:dyDescent="0.25">
      <c r="A73" s="33">
        <v>70</v>
      </c>
      <c r="B73" s="43" t="s">
        <v>37</v>
      </c>
      <c r="C73" s="70" t="s">
        <v>27</v>
      </c>
      <c r="D73" s="71" t="s">
        <v>28</v>
      </c>
      <c r="E73" s="4" t="s">
        <v>15</v>
      </c>
      <c r="F73" s="88">
        <v>9789864794676</v>
      </c>
      <c r="G73" s="7">
        <v>1</v>
      </c>
      <c r="H73" s="7">
        <v>220</v>
      </c>
      <c r="I73" s="7">
        <v>220</v>
      </c>
      <c r="J73" s="7" t="s">
        <v>18</v>
      </c>
      <c r="K73" s="7" t="s">
        <v>18</v>
      </c>
      <c r="L73" s="7" t="s">
        <v>18</v>
      </c>
      <c r="M73" s="69" t="s">
        <v>504</v>
      </c>
      <c r="N73" s="101" t="s">
        <v>514</v>
      </c>
    </row>
    <row r="74" spans="1:14" s="8" customFormat="1" ht="39.950000000000003" customHeight="1" x14ac:dyDescent="0.25">
      <c r="A74" s="33">
        <v>71</v>
      </c>
      <c r="B74" s="2" t="s">
        <v>231</v>
      </c>
      <c r="C74" s="2" t="s">
        <v>232</v>
      </c>
      <c r="D74" s="4" t="s">
        <v>233</v>
      </c>
      <c r="E74" s="6" t="s">
        <v>42</v>
      </c>
      <c r="F74" s="79">
        <v>9572089749</v>
      </c>
      <c r="G74" s="6">
        <v>1</v>
      </c>
      <c r="H74" s="4">
        <v>280</v>
      </c>
      <c r="I74" s="6">
        <f t="shared" ref="I74" si="7">G74*H74</f>
        <v>280</v>
      </c>
      <c r="J74" s="7" t="s">
        <v>18</v>
      </c>
      <c r="K74" s="7" t="s">
        <v>18</v>
      </c>
      <c r="L74" s="7" t="s">
        <v>18</v>
      </c>
      <c r="M74" s="69" t="s">
        <v>504</v>
      </c>
      <c r="N74" s="101" t="s">
        <v>514</v>
      </c>
    </row>
    <row r="75" spans="1:14" s="8" customFormat="1" ht="39.950000000000003" customHeight="1" x14ac:dyDescent="0.25">
      <c r="A75" s="33">
        <v>72</v>
      </c>
      <c r="B75" s="2" t="s">
        <v>39</v>
      </c>
      <c r="C75" s="2" t="s">
        <v>40</v>
      </c>
      <c r="D75" s="4" t="s">
        <v>41</v>
      </c>
      <c r="E75" s="6" t="s">
        <v>42</v>
      </c>
      <c r="F75" s="79" t="s">
        <v>43</v>
      </c>
      <c r="G75" s="6">
        <v>1</v>
      </c>
      <c r="H75" s="4">
        <v>280</v>
      </c>
      <c r="I75" s="6">
        <f>G75*H75</f>
        <v>280</v>
      </c>
      <c r="J75" s="10" t="s">
        <v>18</v>
      </c>
      <c r="K75" s="10" t="s">
        <v>18</v>
      </c>
      <c r="L75" s="10" t="s">
        <v>18</v>
      </c>
      <c r="M75" s="69" t="s">
        <v>504</v>
      </c>
      <c r="N75" s="101" t="s">
        <v>514</v>
      </c>
    </row>
    <row r="76" spans="1:14" s="8" customFormat="1" ht="39.950000000000003" customHeight="1" x14ac:dyDescent="0.25">
      <c r="A76" s="33">
        <v>73</v>
      </c>
      <c r="B76" s="2" t="s">
        <v>44</v>
      </c>
      <c r="C76" s="2" t="s">
        <v>45</v>
      </c>
      <c r="D76" s="4" t="s">
        <v>513</v>
      </c>
      <c r="E76" s="6" t="s">
        <v>42</v>
      </c>
      <c r="F76" s="80">
        <v>9789869550864</v>
      </c>
      <c r="G76" s="6">
        <v>1</v>
      </c>
      <c r="H76" s="4">
        <v>360</v>
      </c>
      <c r="I76" s="6">
        <f>G76*H76</f>
        <v>360</v>
      </c>
      <c r="J76" s="10" t="s">
        <v>18</v>
      </c>
      <c r="K76" s="10" t="s">
        <v>18</v>
      </c>
      <c r="L76" s="10" t="s">
        <v>18</v>
      </c>
      <c r="M76" s="69" t="s">
        <v>504</v>
      </c>
      <c r="N76" s="101" t="s">
        <v>514</v>
      </c>
    </row>
    <row r="77" spans="1:14" s="8" customFormat="1" ht="39.950000000000003" customHeight="1" x14ac:dyDescent="0.25">
      <c r="A77" s="33">
        <v>74</v>
      </c>
      <c r="B77" s="2" t="s">
        <v>46</v>
      </c>
      <c r="C77" s="59" t="s">
        <v>47</v>
      </c>
      <c r="D77" s="18" t="s">
        <v>48</v>
      </c>
      <c r="E77" s="6" t="s">
        <v>42</v>
      </c>
      <c r="F77" s="80">
        <v>9789861615714</v>
      </c>
      <c r="G77" s="6">
        <v>1</v>
      </c>
      <c r="H77" s="18">
        <v>320</v>
      </c>
      <c r="I77" s="6">
        <f>G77*H77</f>
        <v>320</v>
      </c>
      <c r="J77" s="10" t="s">
        <v>18</v>
      </c>
      <c r="K77" s="10" t="s">
        <v>18</v>
      </c>
      <c r="L77" s="10" t="s">
        <v>18</v>
      </c>
      <c r="M77" s="69" t="s">
        <v>504</v>
      </c>
      <c r="N77" s="101" t="s">
        <v>514</v>
      </c>
    </row>
    <row r="78" spans="1:14" s="8" customFormat="1" ht="39.950000000000003" customHeight="1" x14ac:dyDescent="0.25">
      <c r="A78" s="33">
        <v>75</v>
      </c>
      <c r="B78" s="2" t="s">
        <v>56</v>
      </c>
      <c r="C78" s="2" t="s">
        <v>57</v>
      </c>
      <c r="D78" s="4" t="s">
        <v>58</v>
      </c>
      <c r="E78" s="6" t="s">
        <v>42</v>
      </c>
      <c r="F78" s="79" t="s">
        <v>59</v>
      </c>
      <c r="G78" s="6">
        <v>1</v>
      </c>
      <c r="H78" s="4">
        <v>300</v>
      </c>
      <c r="I78" s="6">
        <f>G78*H78</f>
        <v>300</v>
      </c>
      <c r="J78" s="10" t="s">
        <v>18</v>
      </c>
      <c r="K78" s="10" t="s">
        <v>18</v>
      </c>
      <c r="L78" s="10" t="s">
        <v>18</v>
      </c>
      <c r="M78" s="69" t="s">
        <v>504</v>
      </c>
      <c r="N78" s="101" t="s">
        <v>514</v>
      </c>
    </row>
    <row r="79" spans="1:14" s="8" customFormat="1" ht="39.950000000000003" customHeight="1" x14ac:dyDescent="0.25">
      <c r="A79" s="33">
        <v>76</v>
      </c>
      <c r="B79" s="43" t="s">
        <v>25</v>
      </c>
      <c r="C79" s="70" t="s">
        <v>34</v>
      </c>
      <c r="D79" s="71" t="s">
        <v>36</v>
      </c>
      <c r="E79" s="4" t="s">
        <v>15</v>
      </c>
      <c r="F79" s="15">
        <v>9789864798384</v>
      </c>
      <c r="G79" s="7">
        <v>1</v>
      </c>
      <c r="H79" s="7">
        <v>380</v>
      </c>
      <c r="I79" s="7">
        <v>380</v>
      </c>
      <c r="J79" s="10" t="s">
        <v>18</v>
      </c>
      <c r="K79" s="10" t="s">
        <v>18</v>
      </c>
      <c r="L79" s="10" t="s">
        <v>18</v>
      </c>
      <c r="M79" s="69" t="s">
        <v>504</v>
      </c>
      <c r="N79" s="101" t="s">
        <v>514</v>
      </c>
    </row>
    <row r="80" spans="1:14" s="8" customFormat="1" ht="39.950000000000003" customHeight="1" x14ac:dyDescent="0.25">
      <c r="A80" s="33">
        <v>77</v>
      </c>
      <c r="B80" s="2" t="s">
        <v>83</v>
      </c>
      <c r="C80" s="2" t="s">
        <v>84</v>
      </c>
      <c r="D80" s="4" t="s">
        <v>85</v>
      </c>
      <c r="E80" s="6" t="s">
        <v>42</v>
      </c>
      <c r="F80" s="79" t="s">
        <v>86</v>
      </c>
      <c r="G80" s="6">
        <v>1</v>
      </c>
      <c r="H80" s="4">
        <v>998</v>
      </c>
      <c r="I80" s="6">
        <f t="shared" ref="I80" si="8">G80*H80</f>
        <v>998</v>
      </c>
      <c r="J80" s="7" t="s">
        <v>17</v>
      </c>
      <c r="K80" s="7" t="s">
        <v>18</v>
      </c>
      <c r="L80" s="7" t="s">
        <v>18</v>
      </c>
      <c r="M80" s="69" t="s">
        <v>504</v>
      </c>
      <c r="N80" s="101" t="s">
        <v>514</v>
      </c>
    </row>
    <row r="81" spans="1:14" s="8" customFormat="1" ht="39.950000000000003" customHeight="1" x14ac:dyDescent="0.25">
      <c r="A81" s="33">
        <v>78</v>
      </c>
      <c r="B81" s="41" t="s">
        <v>38</v>
      </c>
      <c r="C81" s="11" t="s">
        <v>22</v>
      </c>
      <c r="D81" s="7" t="s">
        <v>23</v>
      </c>
      <c r="E81" s="4" t="s">
        <v>15</v>
      </c>
      <c r="F81" s="78">
        <v>4713510948705</v>
      </c>
      <c r="G81" s="7">
        <v>1</v>
      </c>
      <c r="H81" s="7">
        <v>600</v>
      </c>
      <c r="I81" s="7">
        <v>600</v>
      </c>
      <c r="J81" s="7" t="s">
        <v>21</v>
      </c>
      <c r="K81" s="7" t="s">
        <v>18</v>
      </c>
      <c r="L81" s="7" t="s">
        <v>18</v>
      </c>
      <c r="M81" s="69" t="s">
        <v>504</v>
      </c>
      <c r="N81" s="101" t="s">
        <v>514</v>
      </c>
    </row>
    <row r="82" spans="1:14" s="8" customFormat="1" ht="39.950000000000003" customHeight="1" x14ac:dyDescent="0.25">
      <c r="A82" s="33">
        <v>79</v>
      </c>
      <c r="B82" s="2" t="s">
        <v>61</v>
      </c>
      <c r="C82" s="57" t="s">
        <v>62</v>
      </c>
      <c r="D82" s="18" t="s">
        <v>63</v>
      </c>
      <c r="E82" s="6" t="s">
        <v>42</v>
      </c>
      <c r="F82" s="80">
        <v>9789869641746</v>
      </c>
      <c r="G82" s="6">
        <v>1</v>
      </c>
      <c r="H82" s="4">
        <v>620</v>
      </c>
      <c r="I82" s="6">
        <f>G82*H82</f>
        <v>620</v>
      </c>
      <c r="J82" s="10" t="s">
        <v>18</v>
      </c>
      <c r="K82" s="10" t="s">
        <v>18</v>
      </c>
      <c r="L82" s="10" t="s">
        <v>18</v>
      </c>
      <c r="M82" s="69" t="s">
        <v>504</v>
      </c>
      <c r="N82" s="101" t="s">
        <v>514</v>
      </c>
    </row>
    <row r="83" spans="1:14" s="8" customFormat="1" ht="39.950000000000003" customHeight="1" x14ac:dyDescent="0.25">
      <c r="A83" s="33">
        <v>80</v>
      </c>
      <c r="B83" s="2" t="s">
        <v>64</v>
      </c>
      <c r="C83" s="2" t="s">
        <v>509</v>
      </c>
      <c r="D83" s="4" t="s">
        <v>65</v>
      </c>
      <c r="E83" s="6" t="s">
        <v>42</v>
      </c>
      <c r="F83" s="79" t="s">
        <v>66</v>
      </c>
      <c r="G83" s="6">
        <v>1</v>
      </c>
      <c r="H83" s="4">
        <v>320</v>
      </c>
      <c r="I83" s="6">
        <f t="shared" ref="I83:I84" si="9">G83*H83</f>
        <v>320</v>
      </c>
      <c r="J83" s="10" t="s">
        <v>18</v>
      </c>
      <c r="K83" s="10" t="s">
        <v>18</v>
      </c>
      <c r="L83" s="10" t="s">
        <v>18</v>
      </c>
      <c r="M83" s="69" t="s">
        <v>504</v>
      </c>
      <c r="N83" s="101" t="s">
        <v>514</v>
      </c>
    </row>
    <row r="84" spans="1:14" s="8" customFormat="1" ht="39.950000000000003" customHeight="1" x14ac:dyDescent="0.25">
      <c r="A84" s="33">
        <v>81</v>
      </c>
      <c r="B84" s="2" t="s">
        <v>67</v>
      </c>
      <c r="C84" s="2" t="s">
        <v>68</v>
      </c>
      <c r="D84" s="4" t="s">
        <v>69</v>
      </c>
      <c r="E84" s="6" t="s">
        <v>42</v>
      </c>
      <c r="F84" s="79" t="s">
        <v>70</v>
      </c>
      <c r="G84" s="6">
        <v>1</v>
      </c>
      <c r="H84" s="4">
        <v>260</v>
      </c>
      <c r="I84" s="6">
        <f t="shared" si="9"/>
        <v>260</v>
      </c>
      <c r="J84" s="10" t="s">
        <v>18</v>
      </c>
      <c r="K84" s="10" t="s">
        <v>18</v>
      </c>
      <c r="L84" s="10" t="s">
        <v>18</v>
      </c>
      <c r="M84" s="69" t="s">
        <v>504</v>
      </c>
      <c r="N84" s="101" t="s">
        <v>514</v>
      </c>
    </row>
    <row r="85" spans="1:14" s="8" customFormat="1" ht="39.950000000000003" customHeight="1" x14ac:dyDescent="0.25">
      <c r="A85" s="33">
        <v>82</v>
      </c>
      <c r="B85" s="2" t="s">
        <v>73</v>
      </c>
      <c r="C85" s="2" t="s">
        <v>74</v>
      </c>
      <c r="D85" s="4" t="s">
        <v>35</v>
      </c>
      <c r="E85" s="6" t="s">
        <v>42</v>
      </c>
      <c r="F85" s="79">
        <v>9789863205487</v>
      </c>
      <c r="G85" s="6">
        <v>1</v>
      </c>
      <c r="H85" s="4">
        <v>500</v>
      </c>
      <c r="I85" s="6">
        <f>G85*H85</f>
        <v>500</v>
      </c>
      <c r="J85" s="10" t="s">
        <v>18</v>
      </c>
      <c r="K85" s="10" t="s">
        <v>18</v>
      </c>
      <c r="L85" s="10" t="s">
        <v>18</v>
      </c>
      <c r="M85" s="69" t="s">
        <v>504</v>
      </c>
      <c r="N85" s="101" t="s">
        <v>514</v>
      </c>
    </row>
    <row r="86" spans="1:14" s="8" customFormat="1" ht="39.950000000000003" customHeight="1" x14ac:dyDescent="0.25">
      <c r="A86" s="33">
        <v>83</v>
      </c>
      <c r="B86" s="2" t="s">
        <v>75</v>
      </c>
      <c r="C86" s="2" t="s">
        <v>76</v>
      </c>
      <c r="D86" s="4" t="s">
        <v>77</v>
      </c>
      <c r="E86" s="6" t="s">
        <v>42</v>
      </c>
      <c r="F86" s="79">
        <v>9789574342310</v>
      </c>
      <c r="G86" s="6">
        <v>1</v>
      </c>
      <c r="H86" s="4">
        <v>200</v>
      </c>
      <c r="I86" s="6">
        <f>G86*H86</f>
        <v>200</v>
      </c>
      <c r="J86" s="10" t="s">
        <v>18</v>
      </c>
      <c r="K86" s="10" t="s">
        <v>18</v>
      </c>
      <c r="L86" s="10" t="s">
        <v>18</v>
      </c>
      <c r="M86" s="69" t="s">
        <v>504</v>
      </c>
      <c r="N86" s="101" t="s">
        <v>514</v>
      </c>
    </row>
    <row r="87" spans="1:14" s="8" customFormat="1" ht="39.950000000000003" customHeight="1" x14ac:dyDescent="0.25">
      <c r="A87" s="33">
        <v>84</v>
      </c>
      <c r="B87" s="2" t="s">
        <v>78</v>
      </c>
      <c r="C87" s="2" t="s">
        <v>79</v>
      </c>
      <c r="D87" s="4" t="s">
        <v>80</v>
      </c>
      <c r="E87" s="6" t="s">
        <v>42</v>
      </c>
      <c r="F87" s="80">
        <v>9789861519869</v>
      </c>
      <c r="G87" s="6">
        <v>1</v>
      </c>
      <c r="H87" s="4">
        <v>280</v>
      </c>
      <c r="I87" s="6">
        <f>G87*H87</f>
        <v>280</v>
      </c>
      <c r="J87" s="10" t="s">
        <v>18</v>
      </c>
      <c r="K87" s="10" t="s">
        <v>18</v>
      </c>
      <c r="L87" s="10" t="s">
        <v>18</v>
      </c>
      <c r="M87" s="69" t="s">
        <v>504</v>
      </c>
      <c r="N87" s="101" t="s">
        <v>514</v>
      </c>
    </row>
    <row r="88" spans="1:14" s="8" customFormat="1" ht="39.950000000000003" customHeight="1" x14ac:dyDescent="0.25">
      <c r="A88" s="33">
        <v>85</v>
      </c>
      <c r="B88" s="2" t="s">
        <v>81</v>
      </c>
      <c r="C88" s="57" t="s">
        <v>74</v>
      </c>
      <c r="D88" s="18" t="s">
        <v>82</v>
      </c>
      <c r="E88" s="6" t="s">
        <v>42</v>
      </c>
      <c r="F88" s="80">
        <v>9789866049330</v>
      </c>
      <c r="G88" s="6">
        <v>1</v>
      </c>
      <c r="H88" s="4">
        <v>280</v>
      </c>
      <c r="I88" s="6">
        <f>G88*H88</f>
        <v>280</v>
      </c>
      <c r="J88" s="10" t="s">
        <v>18</v>
      </c>
      <c r="K88" s="10" t="s">
        <v>18</v>
      </c>
      <c r="L88" s="10" t="s">
        <v>18</v>
      </c>
      <c r="M88" s="69" t="s">
        <v>504</v>
      </c>
      <c r="N88" s="101" t="s">
        <v>514</v>
      </c>
    </row>
    <row r="89" spans="1:14" s="8" customFormat="1" ht="39.950000000000003" customHeight="1" x14ac:dyDescent="0.25">
      <c r="A89" s="33">
        <v>86</v>
      </c>
      <c r="B89" s="39" t="s">
        <v>197</v>
      </c>
      <c r="C89" s="39" t="s">
        <v>198</v>
      </c>
      <c r="D89" s="20" t="s">
        <v>60</v>
      </c>
      <c r="E89" s="6" t="s">
        <v>42</v>
      </c>
      <c r="F89" s="84" t="s">
        <v>203</v>
      </c>
      <c r="G89" s="6">
        <v>1</v>
      </c>
      <c r="H89" s="4">
        <v>300</v>
      </c>
      <c r="I89" s="6">
        <v>300</v>
      </c>
      <c r="J89" s="10" t="s">
        <v>18</v>
      </c>
      <c r="K89" s="10" t="s">
        <v>18</v>
      </c>
      <c r="L89" s="10" t="s">
        <v>18</v>
      </c>
      <c r="M89" s="69" t="s">
        <v>504</v>
      </c>
      <c r="N89" s="101" t="s">
        <v>514</v>
      </c>
    </row>
    <row r="90" spans="1:14" s="8" customFormat="1" ht="39.950000000000003" customHeight="1" x14ac:dyDescent="0.25">
      <c r="A90" s="33">
        <v>87</v>
      </c>
      <c r="B90" s="39" t="s">
        <v>199</v>
      </c>
      <c r="C90" s="39" t="s">
        <v>200</v>
      </c>
      <c r="D90" s="20" t="s">
        <v>204</v>
      </c>
      <c r="E90" s="6" t="s">
        <v>42</v>
      </c>
      <c r="F90" s="84" t="s">
        <v>205</v>
      </c>
      <c r="G90" s="6">
        <v>1</v>
      </c>
      <c r="H90" s="4">
        <v>280</v>
      </c>
      <c r="I90" s="6">
        <v>280</v>
      </c>
      <c r="J90" s="10" t="s">
        <v>18</v>
      </c>
      <c r="K90" s="10" t="s">
        <v>18</v>
      </c>
      <c r="L90" s="10" t="s">
        <v>18</v>
      </c>
      <c r="M90" s="69" t="s">
        <v>504</v>
      </c>
      <c r="N90" s="101" t="s">
        <v>514</v>
      </c>
    </row>
    <row r="91" spans="1:14" s="8" customFormat="1" ht="39.950000000000003" customHeight="1" x14ac:dyDescent="0.25">
      <c r="A91" s="33">
        <v>88</v>
      </c>
      <c r="B91" s="39" t="s">
        <v>201</v>
      </c>
      <c r="C91" s="39" t="s">
        <v>202</v>
      </c>
      <c r="D91" s="20" t="s">
        <v>206</v>
      </c>
      <c r="E91" s="6" t="s">
        <v>42</v>
      </c>
      <c r="F91" s="84" t="s">
        <v>207</v>
      </c>
      <c r="G91" s="6">
        <v>1</v>
      </c>
      <c r="H91" s="4">
        <v>280</v>
      </c>
      <c r="I91" s="6">
        <v>280</v>
      </c>
      <c r="J91" s="10" t="s">
        <v>18</v>
      </c>
      <c r="K91" s="10" t="s">
        <v>18</v>
      </c>
      <c r="L91" s="10" t="s">
        <v>18</v>
      </c>
      <c r="M91" s="69" t="s">
        <v>504</v>
      </c>
      <c r="N91" s="101" t="s">
        <v>514</v>
      </c>
    </row>
    <row r="92" spans="1:14" s="8" customFormat="1" ht="39.950000000000003" customHeight="1" x14ac:dyDescent="0.25">
      <c r="A92" s="33">
        <v>89</v>
      </c>
      <c r="B92" s="2" t="s">
        <v>208</v>
      </c>
      <c r="C92" s="2" t="s">
        <v>209</v>
      </c>
      <c r="D92" s="4" t="s">
        <v>65</v>
      </c>
      <c r="E92" s="6" t="s">
        <v>42</v>
      </c>
      <c r="F92" s="80">
        <v>9789862118085</v>
      </c>
      <c r="G92" s="6">
        <v>1</v>
      </c>
      <c r="H92" s="4">
        <v>350</v>
      </c>
      <c r="I92" s="6">
        <f t="shared" ref="I92" si="10">G92*H92</f>
        <v>350</v>
      </c>
      <c r="J92" s="10" t="s">
        <v>18</v>
      </c>
      <c r="K92" s="10" t="s">
        <v>18</v>
      </c>
      <c r="L92" s="10" t="s">
        <v>18</v>
      </c>
      <c r="M92" s="69" t="s">
        <v>504</v>
      </c>
      <c r="N92" s="101" t="s">
        <v>514</v>
      </c>
    </row>
    <row r="93" spans="1:14" s="8" customFormat="1" ht="39.950000000000003" customHeight="1" x14ac:dyDescent="0.25">
      <c r="A93" s="33">
        <v>90</v>
      </c>
      <c r="B93" s="39" t="s">
        <v>210</v>
      </c>
      <c r="C93" s="39" t="s">
        <v>211</v>
      </c>
      <c r="D93" s="13" t="s">
        <v>224</v>
      </c>
      <c r="E93" s="6" t="s">
        <v>42</v>
      </c>
      <c r="F93" s="84" t="s">
        <v>225</v>
      </c>
      <c r="G93" s="6">
        <v>1</v>
      </c>
      <c r="H93" s="4">
        <v>280</v>
      </c>
      <c r="I93" s="6">
        <v>280</v>
      </c>
      <c r="J93" s="10" t="s">
        <v>18</v>
      </c>
      <c r="K93" s="10" t="s">
        <v>18</v>
      </c>
      <c r="L93" s="10" t="s">
        <v>18</v>
      </c>
      <c r="M93" s="69" t="s">
        <v>504</v>
      </c>
      <c r="N93" s="101" t="s">
        <v>514</v>
      </c>
    </row>
    <row r="94" spans="1:14" s="8" customFormat="1" ht="39.950000000000003" customHeight="1" x14ac:dyDescent="0.25">
      <c r="A94" s="33">
        <v>91</v>
      </c>
      <c r="B94" s="39" t="s">
        <v>212</v>
      </c>
      <c r="C94" s="56" t="s">
        <v>213</v>
      </c>
      <c r="D94" s="14" t="s">
        <v>108</v>
      </c>
      <c r="E94" s="6" t="s">
        <v>42</v>
      </c>
      <c r="F94" s="87">
        <v>9789573265795</v>
      </c>
      <c r="G94" s="6">
        <v>1</v>
      </c>
      <c r="H94" s="4">
        <v>280</v>
      </c>
      <c r="I94" s="6">
        <v>280</v>
      </c>
      <c r="J94" s="10" t="s">
        <v>18</v>
      </c>
      <c r="K94" s="10" t="s">
        <v>18</v>
      </c>
      <c r="L94" s="10" t="s">
        <v>18</v>
      </c>
      <c r="M94" s="69" t="s">
        <v>504</v>
      </c>
      <c r="N94" s="101" t="s">
        <v>514</v>
      </c>
    </row>
    <row r="95" spans="1:14" s="8" customFormat="1" ht="39.950000000000003" customHeight="1" x14ac:dyDescent="0.25">
      <c r="A95" s="33">
        <v>92</v>
      </c>
      <c r="B95" s="39" t="s">
        <v>214</v>
      </c>
      <c r="C95" s="39" t="s">
        <v>215</v>
      </c>
      <c r="D95" s="13" t="s">
        <v>226</v>
      </c>
      <c r="E95" s="6" t="s">
        <v>42</v>
      </c>
      <c r="F95" s="84" t="s">
        <v>227</v>
      </c>
      <c r="G95" s="6">
        <v>1</v>
      </c>
      <c r="H95" s="4">
        <v>300</v>
      </c>
      <c r="I95" s="6">
        <v>300</v>
      </c>
      <c r="J95" s="10" t="s">
        <v>18</v>
      </c>
      <c r="K95" s="10" t="s">
        <v>18</v>
      </c>
      <c r="L95" s="10" t="s">
        <v>18</v>
      </c>
      <c r="M95" s="69" t="s">
        <v>504</v>
      </c>
      <c r="N95" s="101" t="s">
        <v>514</v>
      </c>
    </row>
    <row r="96" spans="1:14" s="8" customFormat="1" ht="39.950000000000003" customHeight="1" x14ac:dyDescent="0.25">
      <c r="A96" s="33">
        <v>93</v>
      </c>
      <c r="B96" s="39" t="s">
        <v>216</v>
      </c>
      <c r="C96" s="39" t="s">
        <v>217</v>
      </c>
      <c r="D96" s="13" t="s">
        <v>60</v>
      </c>
      <c r="E96" s="6" t="s">
        <v>42</v>
      </c>
      <c r="F96" s="84" t="s">
        <v>228</v>
      </c>
      <c r="G96" s="6">
        <v>1</v>
      </c>
      <c r="H96" s="4">
        <v>300</v>
      </c>
      <c r="I96" s="6">
        <v>300</v>
      </c>
      <c r="J96" s="10" t="s">
        <v>18</v>
      </c>
      <c r="K96" s="10" t="s">
        <v>18</v>
      </c>
      <c r="L96" s="10" t="s">
        <v>18</v>
      </c>
      <c r="M96" s="69" t="s">
        <v>504</v>
      </c>
      <c r="N96" s="101" t="s">
        <v>514</v>
      </c>
    </row>
    <row r="97" spans="1:14" s="8" customFormat="1" ht="39.950000000000003" customHeight="1" x14ac:dyDescent="0.25">
      <c r="A97" s="33">
        <v>94</v>
      </c>
      <c r="B97" s="39" t="s">
        <v>218</v>
      </c>
      <c r="C97" s="56" t="s">
        <v>219</v>
      </c>
      <c r="D97" s="14" t="s">
        <v>229</v>
      </c>
      <c r="E97" s="6" t="s">
        <v>42</v>
      </c>
      <c r="F97" s="87">
        <v>9789864401864</v>
      </c>
      <c r="G97" s="6">
        <v>1</v>
      </c>
      <c r="H97" s="7">
        <v>320</v>
      </c>
      <c r="I97" s="7">
        <v>320</v>
      </c>
      <c r="J97" s="10" t="s">
        <v>18</v>
      </c>
      <c r="K97" s="10" t="s">
        <v>18</v>
      </c>
      <c r="L97" s="10" t="s">
        <v>18</v>
      </c>
      <c r="M97" s="69" t="s">
        <v>504</v>
      </c>
      <c r="N97" s="101" t="s">
        <v>514</v>
      </c>
    </row>
    <row r="98" spans="1:14" s="8" customFormat="1" ht="39.950000000000003" customHeight="1" x14ac:dyDescent="0.25">
      <c r="A98" s="33">
        <v>95</v>
      </c>
      <c r="B98" s="39" t="s">
        <v>220</v>
      </c>
      <c r="C98" s="56" t="s">
        <v>221</v>
      </c>
      <c r="D98" s="14" t="s">
        <v>146</v>
      </c>
      <c r="E98" s="6" t="s">
        <v>42</v>
      </c>
      <c r="F98" s="87">
        <v>9789866215308</v>
      </c>
      <c r="G98" s="6">
        <v>1</v>
      </c>
      <c r="H98" s="7">
        <v>350</v>
      </c>
      <c r="I98" s="7">
        <v>350</v>
      </c>
      <c r="J98" s="10" t="s">
        <v>18</v>
      </c>
      <c r="K98" s="10" t="s">
        <v>18</v>
      </c>
      <c r="L98" s="10" t="s">
        <v>18</v>
      </c>
      <c r="M98" s="69" t="s">
        <v>504</v>
      </c>
      <c r="N98" s="101" t="s">
        <v>514</v>
      </c>
    </row>
    <row r="99" spans="1:14" s="8" customFormat="1" ht="39.950000000000003" customHeight="1" x14ac:dyDescent="0.25">
      <c r="A99" s="33">
        <v>96</v>
      </c>
      <c r="B99" s="39" t="s">
        <v>222</v>
      </c>
      <c r="C99" s="39" t="s">
        <v>223</v>
      </c>
      <c r="D99" s="13" t="s">
        <v>230</v>
      </c>
      <c r="E99" s="6" t="s">
        <v>42</v>
      </c>
      <c r="F99" s="87">
        <v>9789571197326</v>
      </c>
      <c r="G99" s="6">
        <v>1</v>
      </c>
      <c r="H99" s="7">
        <v>300</v>
      </c>
      <c r="I99" s="7">
        <v>300</v>
      </c>
      <c r="J99" s="10" t="s">
        <v>18</v>
      </c>
      <c r="K99" s="10" t="s">
        <v>18</v>
      </c>
      <c r="L99" s="10" t="s">
        <v>18</v>
      </c>
      <c r="M99" s="69" t="s">
        <v>504</v>
      </c>
      <c r="N99" s="101" t="s">
        <v>514</v>
      </c>
    </row>
    <row r="100" spans="1:14" s="8" customFormat="1" ht="39.950000000000003" customHeight="1" x14ac:dyDescent="0.25">
      <c r="A100" s="33">
        <v>97</v>
      </c>
      <c r="B100" s="2" t="s">
        <v>234</v>
      </c>
      <c r="C100" s="2" t="s">
        <v>235</v>
      </c>
      <c r="D100" s="4" t="s">
        <v>69</v>
      </c>
      <c r="E100" s="6" t="s">
        <v>42</v>
      </c>
      <c r="F100" s="79" t="s">
        <v>236</v>
      </c>
      <c r="G100" s="6">
        <v>1</v>
      </c>
      <c r="H100" s="4">
        <v>270</v>
      </c>
      <c r="I100" s="6">
        <f t="shared" ref="I100:I102" si="11">G100*H100</f>
        <v>270</v>
      </c>
      <c r="J100" s="10" t="s">
        <v>18</v>
      </c>
      <c r="K100" s="10" t="s">
        <v>18</v>
      </c>
      <c r="L100" s="10" t="s">
        <v>18</v>
      </c>
      <c r="M100" s="69" t="s">
        <v>504</v>
      </c>
      <c r="N100" s="101" t="s">
        <v>514</v>
      </c>
    </row>
    <row r="101" spans="1:14" s="8" customFormat="1" ht="39.950000000000003" customHeight="1" x14ac:dyDescent="0.25">
      <c r="A101" s="33">
        <v>98</v>
      </c>
      <c r="B101" s="2" t="s">
        <v>237</v>
      </c>
      <c r="C101" s="2" t="s">
        <v>238</v>
      </c>
      <c r="D101" s="4" t="s">
        <v>229</v>
      </c>
      <c r="E101" s="6" t="s">
        <v>42</v>
      </c>
      <c r="F101" s="79">
        <v>9789864402472</v>
      </c>
      <c r="G101" s="6">
        <v>1</v>
      </c>
      <c r="H101" s="4">
        <v>360</v>
      </c>
      <c r="I101" s="6">
        <f t="shared" si="11"/>
        <v>360</v>
      </c>
      <c r="J101" s="10" t="s">
        <v>18</v>
      </c>
      <c r="K101" s="10" t="s">
        <v>18</v>
      </c>
      <c r="L101" s="10" t="s">
        <v>18</v>
      </c>
      <c r="M101" s="69" t="s">
        <v>504</v>
      </c>
      <c r="N101" s="101" t="s">
        <v>514</v>
      </c>
    </row>
    <row r="102" spans="1:14" s="8" customFormat="1" ht="39.950000000000003" customHeight="1" x14ac:dyDescent="0.25">
      <c r="A102" s="33">
        <v>99</v>
      </c>
      <c r="B102" s="2" t="s">
        <v>239</v>
      </c>
      <c r="C102" s="2" t="s">
        <v>240</v>
      </c>
      <c r="D102" s="4" t="s">
        <v>241</v>
      </c>
      <c r="E102" s="6" t="s">
        <v>42</v>
      </c>
      <c r="F102" s="79">
        <v>9789575749989</v>
      </c>
      <c r="G102" s="6">
        <v>1</v>
      </c>
      <c r="H102" s="4">
        <v>280</v>
      </c>
      <c r="I102" s="6">
        <f t="shared" si="11"/>
        <v>280</v>
      </c>
      <c r="J102" s="10" t="s">
        <v>18</v>
      </c>
      <c r="K102" s="10" t="s">
        <v>18</v>
      </c>
      <c r="L102" s="10" t="s">
        <v>18</v>
      </c>
      <c r="M102" s="69" t="s">
        <v>504</v>
      </c>
      <c r="N102" s="101" t="s">
        <v>514</v>
      </c>
    </row>
    <row r="103" spans="1:14" s="8" customFormat="1" ht="39.950000000000003" customHeight="1" x14ac:dyDescent="0.25">
      <c r="A103" s="33">
        <v>100</v>
      </c>
      <c r="B103" s="39" t="s">
        <v>242</v>
      </c>
      <c r="C103" s="60" t="s">
        <v>243</v>
      </c>
      <c r="D103" s="29" t="s">
        <v>248</v>
      </c>
      <c r="E103" s="30" t="s">
        <v>42</v>
      </c>
      <c r="F103" s="85">
        <v>9789861614533</v>
      </c>
      <c r="G103" s="30">
        <v>1</v>
      </c>
      <c r="H103" s="30">
        <v>250</v>
      </c>
      <c r="I103" s="30">
        <v>250</v>
      </c>
      <c r="J103" s="27" t="s">
        <v>18</v>
      </c>
      <c r="K103" s="27" t="s">
        <v>18</v>
      </c>
      <c r="L103" s="10" t="s">
        <v>18</v>
      </c>
      <c r="M103" s="69" t="s">
        <v>504</v>
      </c>
      <c r="N103" s="101" t="s">
        <v>514</v>
      </c>
    </row>
    <row r="104" spans="1:14" s="8" customFormat="1" ht="39.950000000000003" customHeight="1" x14ac:dyDescent="0.25">
      <c r="A104" s="33">
        <v>101</v>
      </c>
      <c r="B104" s="39" t="s">
        <v>244</v>
      </c>
      <c r="C104" s="39" t="s">
        <v>245</v>
      </c>
      <c r="D104" s="20" t="s">
        <v>233</v>
      </c>
      <c r="E104" s="30" t="s">
        <v>42</v>
      </c>
      <c r="F104" s="81" t="s">
        <v>249</v>
      </c>
      <c r="G104" s="30">
        <v>1</v>
      </c>
      <c r="H104" s="30">
        <v>270</v>
      </c>
      <c r="I104" s="30">
        <v>270</v>
      </c>
      <c r="J104" s="27" t="s">
        <v>18</v>
      </c>
      <c r="K104" s="27" t="s">
        <v>18</v>
      </c>
      <c r="L104" s="10" t="s">
        <v>18</v>
      </c>
      <c r="M104" s="69" t="s">
        <v>504</v>
      </c>
      <c r="N104" s="101" t="s">
        <v>514</v>
      </c>
    </row>
    <row r="105" spans="1:14" s="8" customFormat="1" ht="39.950000000000003" customHeight="1" x14ac:dyDescent="0.25">
      <c r="A105" s="33">
        <v>102</v>
      </c>
      <c r="B105" s="39" t="s">
        <v>246</v>
      </c>
      <c r="C105" s="56" t="s">
        <v>247</v>
      </c>
      <c r="D105" s="23" t="s">
        <v>65</v>
      </c>
      <c r="E105" s="30" t="s">
        <v>42</v>
      </c>
      <c r="F105" s="85">
        <v>9789862117668</v>
      </c>
      <c r="G105" s="30">
        <v>1</v>
      </c>
      <c r="H105" s="30">
        <v>290</v>
      </c>
      <c r="I105" s="30">
        <v>290</v>
      </c>
      <c r="J105" s="27" t="s">
        <v>18</v>
      </c>
      <c r="K105" s="27" t="s">
        <v>18</v>
      </c>
      <c r="L105" s="10" t="s">
        <v>18</v>
      </c>
      <c r="M105" s="69" t="s">
        <v>504</v>
      </c>
      <c r="N105" s="101" t="s">
        <v>514</v>
      </c>
    </row>
    <row r="106" spans="1:14" s="8" customFormat="1" ht="39.950000000000003" customHeight="1" x14ac:dyDescent="0.25">
      <c r="A106" s="33">
        <v>103</v>
      </c>
      <c r="B106" s="39" t="s">
        <v>250</v>
      </c>
      <c r="C106" s="39" t="s">
        <v>251</v>
      </c>
      <c r="D106" s="23" t="s">
        <v>252</v>
      </c>
      <c r="E106" s="30" t="s">
        <v>42</v>
      </c>
      <c r="F106" s="85">
        <v>9789866310195</v>
      </c>
      <c r="G106" s="30">
        <v>1</v>
      </c>
      <c r="H106" s="30">
        <v>280</v>
      </c>
      <c r="I106" s="30">
        <v>280</v>
      </c>
      <c r="J106" s="27" t="s">
        <v>18</v>
      </c>
      <c r="K106" s="27" t="s">
        <v>18</v>
      </c>
      <c r="L106" s="10" t="s">
        <v>18</v>
      </c>
      <c r="M106" s="69" t="s">
        <v>504</v>
      </c>
      <c r="N106" s="101" t="s">
        <v>514</v>
      </c>
    </row>
    <row r="107" spans="1:14" s="8" customFormat="1" ht="39.950000000000003" customHeight="1" x14ac:dyDescent="0.25">
      <c r="A107" s="33">
        <v>104</v>
      </c>
      <c r="B107" s="39" t="s">
        <v>253</v>
      </c>
      <c r="C107" s="56" t="s">
        <v>254</v>
      </c>
      <c r="D107" s="29" t="s">
        <v>19</v>
      </c>
      <c r="E107" s="30" t="s">
        <v>42</v>
      </c>
      <c r="F107" s="85">
        <v>4717211023891</v>
      </c>
      <c r="G107" s="30">
        <v>1</v>
      </c>
      <c r="H107" s="29">
        <v>1200</v>
      </c>
      <c r="I107" s="30">
        <f t="shared" ref="I107:I108" si="12">G107*H107</f>
        <v>1200</v>
      </c>
      <c r="J107" s="27" t="s">
        <v>18</v>
      </c>
      <c r="K107" s="27" t="s">
        <v>18</v>
      </c>
      <c r="L107" s="10" t="s">
        <v>18</v>
      </c>
      <c r="M107" s="69" t="s">
        <v>504</v>
      </c>
      <c r="N107" s="101" t="s">
        <v>514</v>
      </c>
    </row>
    <row r="108" spans="1:14" s="8" customFormat="1" ht="39.950000000000003" customHeight="1" x14ac:dyDescent="0.25">
      <c r="A108" s="33">
        <v>105</v>
      </c>
      <c r="B108" s="2" t="s">
        <v>255</v>
      </c>
      <c r="C108" s="61" t="s">
        <v>256</v>
      </c>
      <c r="D108" s="24" t="s">
        <v>257</v>
      </c>
      <c r="E108" s="6" t="s">
        <v>42</v>
      </c>
      <c r="F108" s="80">
        <v>9789869674430</v>
      </c>
      <c r="G108" s="6">
        <v>1</v>
      </c>
      <c r="H108" s="24">
        <v>320</v>
      </c>
      <c r="I108" s="6">
        <f t="shared" si="12"/>
        <v>320</v>
      </c>
      <c r="J108" s="10" t="s">
        <v>18</v>
      </c>
      <c r="K108" s="10" t="s">
        <v>18</v>
      </c>
      <c r="L108" s="10" t="s">
        <v>18</v>
      </c>
      <c r="M108" s="69" t="s">
        <v>504</v>
      </c>
      <c r="N108" s="101" t="s">
        <v>514</v>
      </c>
    </row>
    <row r="109" spans="1:14" s="8" customFormat="1" ht="39.950000000000003" customHeight="1" x14ac:dyDescent="0.25">
      <c r="A109" s="33">
        <v>106</v>
      </c>
      <c r="B109" s="39" t="s">
        <v>258</v>
      </c>
      <c r="C109" s="39" t="s">
        <v>259</v>
      </c>
      <c r="D109" s="13" t="s">
        <v>195</v>
      </c>
      <c r="E109" s="6" t="s">
        <v>42</v>
      </c>
      <c r="F109" s="84">
        <v>9789862115558</v>
      </c>
      <c r="G109" s="6">
        <v>1</v>
      </c>
      <c r="H109" s="7">
        <v>280</v>
      </c>
      <c r="I109" s="7">
        <v>280</v>
      </c>
      <c r="J109" s="10" t="s">
        <v>18</v>
      </c>
      <c r="K109" s="10" t="s">
        <v>18</v>
      </c>
      <c r="L109" s="10" t="s">
        <v>18</v>
      </c>
      <c r="M109" s="69" t="s">
        <v>504</v>
      </c>
      <c r="N109" s="101" t="s">
        <v>514</v>
      </c>
    </row>
    <row r="110" spans="1:14" s="8" customFormat="1" ht="39.950000000000003" customHeight="1" x14ac:dyDescent="0.25">
      <c r="A110" s="33">
        <v>107</v>
      </c>
      <c r="B110" s="39" t="s">
        <v>260</v>
      </c>
      <c r="C110" s="39" t="s">
        <v>261</v>
      </c>
      <c r="D110" s="13" t="s">
        <v>262</v>
      </c>
      <c r="E110" s="6" t="s">
        <v>42</v>
      </c>
      <c r="F110" s="84">
        <v>9789570368246</v>
      </c>
      <c r="G110" s="6">
        <v>1</v>
      </c>
      <c r="H110" s="7">
        <v>240</v>
      </c>
      <c r="I110" s="7">
        <v>240</v>
      </c>
      <c r="J110" s="10" t="s">
        <v>18</v>
      </c>
      <c r="K110" s="10" t="s">
        <v>18</v>
      </c>
      <c r="L110" s="10" t="s">
        <v>18</v>
      </c>
      <c r="M110" s="69" t="s">
        <v>504</v>
      </c>
      <c r="N110" s="101" t="s">
        <v>514</v>
      </c>
    </row>
    <row r="111" spans="1:14" s="8" customFormat="1" ht="39.950000000000003" customHeight="1" x14ac:dyDescent="0.25">
      <c r="A111" s="33">
        <v>108</v>
      </c>
      <c r="B111" s="39" t="s">
        <v>263</v>
      </c>
      <c r="C111" s="39" t="s">
        <v>264</v>
      </c>
      <c r="D111" s="13" t="s">
        <v>19</v>
      </c>
      <c r="E111" s="6" t="s">
        <v>42</v>
      </c>
      <c r="F111" s="84">
        <v>9789575034399</v>
      </c>
      <c r="G111" s="6">
        <v>1</v>
      </c>
      <c r="H111" s="7">
        <v>260</v>
      </c>
      <c r="I111" s="7">
        <v>260</v>
      </c>
      <c r="J111" s="10" t="s">
        <v>18</v>
      </c>
      <c r="K111" s="10" t="s">
        <v>18</v>
      </c>
      <c r="L111" s="10" t="s">
        <v>18</v>
      </c>
      <c r="M111" s="69" t="s">
        <v>504</v>
      </c>
      <c r="N111" s="101" t="s">
        <v>514</v>
      </c>
    </row>
    <row r="112" spans="1:14" s="8" customFormat="1" ht="39.950000000000003" customHeight="1" x14ac:dyDescent="0.25">
      <c r="A112" s="33">
        <v>109</v>
      </c>
      <c r="B112" s="39" t="s">
        <v>265</v>
      </c>
      <c r="C112" s="39" t="s">
        <v>266</v>
      </c>
      <c r="D112" s="20" t="s">
        <v>95</v>
      </c>
      <c r="E112" s="6" t="s">
        <v>42</v>
      </c>
      <c r="F112" s="87">
        <v>9789864794447</v>
      </c>
      <c r="G112" s="6">
        <v>1</v>
      </c>
      <c r="H112" s="7">
        <v>250</v>
      </c>
      <c r="I112" s="7">
        <v>250</v>
      </c>
      <c r="J112" s="10" t="s">
        <v>18</v>
      </c>
      <c r="K112" s="10" t="s">
        <v>18</v>
      </c>
      <c r="L112" s="10" t="s">
        <v>18</v>
      </c>
      <c r="M112" s="69" t="s">
        <v>504</v>
      </c>
      <c r="N112" s="101" t="s">
        <v>514</v>
      </c>
    </row>
    <row r="113" spans="1:14" s="8" customFormat="1" ht="39.950000000000003" customHeight="1" x14ac:dyDescent="0.25">
      <c r="A113" s="33">
        <v>110</v>
      </c>
      <c r="B113" s="39" t="s">
        <v>267</v>
      </c>
      <c r="C113" s="39" t="s">
        <v>268</v>
      </c>
      <c r="D113" s="20" t="s">
        <v>19</v>
      </c>
      <c r="E113" s="6" t="s">
        <v>42</v>
      </c>
      <c r="F113" s="84" t="s">
        <v>269</v>
      </c>
      <c r="G113" s="6">
        <v>1</v>
      </c>
      <c r="H113" s="7">
        <v>260</v>
      </c>
      <c r="I113" s="7">
        <v>260</v>
      </c>
      <c r="J113" s="10" t="s">
        <v>18</v>
      </c>
      <c r="K113" s="10" t="s">
        <v>18</v>
      </c>
      <c r="L113" s="10" t="s">
        <v>18</v>
      </c>
      <c r="M113" s="69" t="s">
        <v>504</v>
      </c>
      <c r="N113" s="101" t="s">
        <v>514</v>
      </c>
    </row>
    <row r="114" spans="1:14" s="8" customFormat="1" ht="39.950000000000003" customHeight="1" x14ac:dyDescent="0.25">
      <c r="A114" s="33">
        <v>111</v>
      </c>
      <c r="B114" s="39" t="s">
        <v>270</v>
      </c>
      <c r="C114" s="60" t="s">
        <v>271</v>
      </c>
      <c r="D114" s="29" t="s">
        <v>280</v>
      </c>
      <c r="E114" s="6" t="s">
        <v>42</v>
      </c>
      <c r="F114" s="87">
        <v>9789864797882</v>
      </c>
      <c r="G114" s="6">
        <v>1</v>
      </c>
      <c r="H114" s="7">
        <v>300</v>
      </c>
      <c r="I114" s="7">
        <v>300</v>
      </c>
      <c r="J114" s="10" t="s">
        <v>18</v>
      </c>
      <c r="K114" s="10" t="s">
        <v>18</v>
      </c>
      <c r="L114" s="10" t="s">
        <v>18</v>
      </c>
      <c r="M114" s="69" t="s">
        <v>504</v>
      </c>
      <c r="N114" s="101" t="s">
        <v>514</v>
      </c>
    </row>
    <row r="115" spans="1:14" s="8" customFormat="1" ht="39.950000000000003" customHeight="1" x14ac:dyDescent="0.25">
      <c r="A115" s="33">
        <v>112</v>
      </c>
      <c r="B115" s="39" t="s">
        <v>272</v>
      </c>
      <c r="C115" s="56" t="s">
        <v>273</v>
      </c>
      <c r="D115" s="23" t="s">
        <v>19</v>
      </c>
      <c r="E115" s="6" t="s">
        <v>42</v>
      </c>
      <c r="F115" s="87">
        <v>9789862413630</v>
      </c>
      <c r="G115" s="6">
        <v>1</v>
      </c>
      <c r="H115" s="7">
        <v>250</v>
      </c>
      <c r="I115" s="7">
        <v>250</v>
      </c>
      <c r="J115" s="10" t="s">
        <v>18</v>
      </c>
      <c r="K115" s="10" t="s">
        <v>18</v>
      </c>
      <c r="L115" s="10" t="s">
        <v>18</v>
      </c>
      <c r="M115" s="69" t="s">
        <v>504</v>
      </c>
      <c r="N115" s="101" t="s">
        <v>514</v>
      </c>
    </row>
    <row r="116" spans="1:14" s="8" customFormat="1" ht="39.950000000000003" customHeight="1" x14ac:dyDescent="0.25">
      <c r="A116" s="33">
        <v>113</v>
      </c>
      <c r="B116" s="39" t="s">
        <v>274</v>
      </c>
      <c r="C116" s="39" t="s">
        <v>275</v>
      </c>
      <c r="D116" s="20" t="s">
        <v>125</v>
      </c>
      <c r="E116" s="6" t="s">
        <v>42</v>
      </c>
      <c r="F116" s="84">
        <v>9789866407659</v>
      </c>
      <c r="G116" s="6">
        <v>1</v>
      </c>
      <c r="H116" s="7">
        <v>280</v>
      </c>
      <c r="I116" s="7">
        <v>280</v>
      </c>
      <c r="J116" s="10" t="s">
        <v>18</v>
      </c>
      <c r="K116" s="10" t="s">
        <v>18</v>
      </c>
      <c r="L116" s="10" t="s">
        <v>18</v>
      </c>
      <c r="M116" s="69" t="s">
        <v>504</v>
      </c>
      <c r="N116" s="101" t="s">
        <v>514</v>
      </c>
    </row>
    <row r="117" spans="1:14" s="8" customFormat="1" ht="39.950000000000003" customHeight="1" x14ac:dyDescent="0.25">
      <c r="A117" s="33">
        <v>114</v>
      </c>
      <c r="B117" s="39" t="s">
        <v>276</v>
      </c>
      <c r="C117" s="39" t="s">
        <v>277</v>
      </c>
      <c r="D117" s="20" t="s">
        <v>125</v>
      </c>
      <c r="E117" s="6" t="s">
        <v>42</v>
      </c>
      <c r="F117" s="84">
        <v>9572958976</v>
      </c>
      <c r="G117" s="6">
        <v>1</v>
      </c>
      <c r="H117" s="7">
        <v>230</v>
      </c>
      <c r="I117" s="7">
        <v>230</v>
      </c>
      <c r="J117" s="10" t="s">
        <v>18</v>
      </c>
      <c r="K117" s="10" t="s">
        <v>18</v>
      </c>
      <c r="L117" s="10" t="s">
        <v>18</v>
      </c>
      <c r="M117" s="69" t="s">
        <v>504</v>
      </c>
      <c r="N117" s="101" t="s">
        <v>514</v>
      </c>
    </row>
    <row r="118" spans="1:14" s="8" customFormat="1" ht="39.950000000000003" customHeight="1" x14ac:dyDescent="0.25">
      <c r="A118" s="33">
        <v>115</v>
      </c>
      <c r="B118" s="39" t="s">
        <v>278</v>
      </c>
      <c r="C118" s="39" t="s">
        <v>279</v>
      </c>
      <c r="D118" s="20" t="s">
        <v>54</v>
      </c>
      <c r="E118" s="6" t="s">
        <v>42</v>
      </c>
      <c r="F118" s="84">
        <v>9789864271801</v>
      </c>
      <c r="G118" s="6">
        <v>1</v>
      </c>
      <c r="H118" s="7">
        <v>260</v>
      </c>
      <c r="I118" s="7">
        <v>260</v>
      </c>
      <c r="J118" s="10" t="s">
        <v>18</v>
      </c>
      <c r="K118" s="10" t="s">
        <v>18</v>
      </c>
      <c r="L118" s="10" t="s">
        <v>18</v>
      </c>
      <c r="M118" s="69" t="s">
        <v>504</v>
      </c>
      <c r="N118" s="101" t="s">
        <v>514</v>
      </c>
    </row>
    <row r="119" spans="1:14" s="8" customFormat="1" ht="39.950000000000003" customHeight="1" x14ac:dyDescent="0.25">
      <c r="A119" s="33">
        <v>116</v>
      </c>
      <c r="B119" s="39" t="s">
        <v>281</v>
      </c>
      <c r="C119" s="39" t="s">
        <v>282</v>
      </c>
      <c r="D119" s="20" t="s">
        <v>146</v>
      </c>
      <c r="E119" s="6" t="s">
        <v>42</v>
      </c>
      <c r="F119" s="84">
        <v>9789866215667</v>
      </c>
      <c r="G119" s="6">
        <v>1</v>
      </c>
      <c r="H119" s="7">
        <v>280</v>
      </c>
      <c r="I119" s="7">
        <v>280</v>
      </c>
      <c r="J119" s="10" t="s">
        <v>18</v>
      </c>
      <c r="K119" s="10" t="s">
        <v>18</v>
      </c>
      <c r="L119" s="10" t="s">
        <v>18</v>
      </c>
      <c r="M119" s="69" t="s">
        <v>504</v>
      </c>
      <c r="N119" s="101" t="s">
        <v>514</v>
      </c>
    </row>
    <row r="120" spans="1:14" s="8" customFormat="1" ht="39.950000000000003" customHeight="1" x14ac:dyDescent="0.25">
      <c r="A120" s="33">
        <v>117</v>
      </c>
      <c r="B120" s="39" t="s">
        <v>283</v>
      </c>
      <c r="C120" s="56" t="s">
        <v>284</v>
      </c>
      <c r="D120" s="20" t="s">
        <v>285</v>
      </c>
      <c r="E120" s="6" t="s">
        <v>42</v>
      </c>
      <c r="F120" s="80">
        <v>9789869383417</v>
      </c>
      <c r="G120" s="6">
        <v>1</v>
      </c>
      <c r="H120" s="4">
        <v>280</v>
      </c>
      <c r="I120" s="6">
        <f t="shared" ref="I120:I123" si="13">G120*H120</f>
        <v>280</v>
      </c>
      <c r="J120" s="10" t="s">
        <v>18</v>
      </c>
      <c r="K120" s="10" t="s">
        <v>18</v>
      </c>
      <c r="L120" s="10" t="s">
        <v>18</v>
      </c>
      <c r="M120" s="69" t="s">
        <v>504</v>
      </c>
      <c r="N120" s="101" t="s">
        <v>514</v>
      </c>
    </row>
    <row r="121" spans="1:14" s="8" customFormat="1" ht="39.950000000000003" customHeight="1" x14ac:dyDescent="0.25">
      <c r="A121" s="33">
        <v>118</v>
      </c>
      <c r="B121" s="39" t="s">
        <v>286</v>
      </c>
      <c r="C121" s="39" t="s">
        <v>287</v>
      </c>
      <c r="D121" s="20" t="s">
        <v>149</v>
      </c>
      <c r="E121" s="6" t="s">
        <v>42</v>
      </c>
      <c r="F121" s="80">
        <v>9789864402526</v>
      </c>
      <c r="G121" s="6">
        <v>1</v>
      </c>
      <c r="H121" s="4">
        <v>300</v>
      </c>
      <c r="I121" s="6">
        <f t="shared" si="13"/>
        <v>300</v>
      </c>
      <c r="J121" s="10" t="s">
        <v>18</v>
      </c>
      <c r="K121" s="10" t="s">
        <v>18</v>
      </c>
      <c r="L121" s="10" t="s">
        <v>18</v>
      </c>
      <c r="M121" s="69" t="s">
        <v>504</v>
      </c>
      <c r="N121" s="101" t="s">
        <v>514</v>
      </c>
    </row>
    <row r="122" spans="1:14" s="8" customFormat="1" ht="39.950000000000003" customHeight="1" x14ac:dyDescent="0.25">
      <c r="A122" s="33">
        <v>119</v>
      </c>
      <c r="B122" s="39" t="s">
        <v>288</v>
      </c>
      <c r="C122" s="39" t="s">
        <v>289</v>
      </c>
      <c r="D122" s="20" t="s">
        <v>290</v>
      </c>
      <c r="E122" s="6" t="s">
        <v>42</v>
      </c>
      <c r="F122" s="80">
        <v>9789861898513</v>
      </c>
      <c r="G122" s="6">
        <v>1</v>
      </c>
      <c r="H122" s="4">
        <v>280</v>
      </c>
      <c r="I122" s="6">
        <f t="shared" si="13"/>
        <v>280</v>
      </c>
      <c r="J122" s="10" t="s">
        <v>18</v>
      </c>
      <c r="K122" s="10" t="s">
        <v>18</v>
      </c>
      <c r="L122" s="10" t="s">
        <v>18</v>
      </c>
      <c r="M122" s="69" t="s">
        <v>504</v>
      </c>
      <c r="N122" s="101" t="s">
        <v>514</v>
      </c>
    </row>
    <row r="123" spans="1:14" s="8" customFormat="1" ht="39.950000000000003" customHeight="1" x14ac:dyDescent="0.25">
      <c r="A123" s="33">
        <v>120</v>
      </c>
      <c r="B123" s="39" t="s">
        <v>291</v>
      </c>
      <c r="C123" s="39" t="s">
        <v>292</v>
      </c>
      <c r="D123" s="20" t="s">
        <v>293</v>
      </c>
      <c r="E123" s="6" t="s">
        <v>42</v>
      </c>
      <c r="F123" s="86">
        <v>9789863382362</v>
      </c>
      <c r="G123" s="6">
        <v>1</v>
      </c>
      <c r="H123" s="4">
        <v>280</v>
      </c>
      <c r="I123" s="6">
        <f t="shared" si="13"/>
        <v>280</v>
      </c>
      <c r="J123" s="10" t="s">
        <v>18</v>
      </c>
      <c r="K123" s="10" t="s">
        <v>18</v>
      </c>
      <c r="L123" s="10" t="s">
        <v>18</v>
      </c>
      <c r="M123" s="69" t="s">
        <v>504</v>
      </c>
      <c r="N123" s="101" t="s">
        <v>514</v>
      </c>
    </row>
    <row r="124" spans="1:14" s="8" customFormat="1" ht="39.950000000000003" customHeight="1" x14ac:dyDescent="0.25">
      <c r="A124" s="33">
        <v>121</v>
      </c>
      <c r="B124" s="39" t="s">
        <v>294</v>
      </c>
      <c r="C124" s="39" t="s">
        <v>295</v>
      </c>
      <c r="D124" s="20" t="s">
        <v>300</v>
      </c>
      <c r="E124" s="6" t="s">
        <v>42</v>
      </c>
      <c r="F124" s="84">
        <v>9789862411506</v>
      </c>
      <c r="G124" s="6">
        <v>1</v>
      </c>
      <c r="H124" s="7">
        <v>250</v>
      </c>
      <c r="I124" s="7">
        <v>250</v>
      </c>
      <c r="J124" s="10" t="s">
        <v>18</v>
      </c>
      <c r="K124" s="10" t="s">
        <v>18</v>
      </c>
      <c r="L124" s="10" t="s">
        <v>18</v>
      </c>
      <c r="M124" s="69" t="s">
        <v>504</v>
      </c>
      <c r="N124" s="101" t="s">
        <v>514</v>
      </c>
    </row>
    <row r="125" spans="1:14" s="8" customFormat="1" ht="39.950000000000003" customHeight="1" x14ac:dyDescent="0.25">
      <c r="A125" s="33">
        <v>122</v>
      </c>
      <c r="B125" s="39" t="s">
        <v>296</v>
      </c>
      <c r="C125" s="39" t="s">
        <v>297</v>
      </c>
      <c r="D125" s="20" t="s">
        <v>108</v>
      </c>
      <c r="E125" s="6" t="s">
        <v>42</v>
      </c>
      <c r="F125" s="84">
        <v>9789573278573</v>
      </c>
      <c r="G125" s="6">
        <v>1</v>
      </c>
      <c r="H125" s="7">
        <v>260</v>
      </c>
      <c r="I125" s="7">
        <v>260</v>
      </c>
      <c r="J125" s="10" t="s">
        <v>18</v>
      </c>
      <c r="K125" s="10" t="s">
        <v>18</v>
      </c>
      <c r="L125" s="10" t="s">
        <v>18</v>
      </c>
      <c r="M125" s="69" t="s">
        <v>504</v>
      </c>
      <c r="N125" s="101" t="s">
        <v>514</v>
      </c>
    </row>
    <row r="126" spans="1:14" s="8" customFormat="1" ht="39.950000000000003" customHeight="1" x14ac:dyDescent="0.25">
      <c r="A126" s="33">
        <v>123</v>
      </c>
      <c r="B126" s="39" t="s">
        <v>298</v>
      </c>
      <c r="C126" s="39" t="s">
        <v>299</v>
      </c>
      <c r="D126" s="20" t="s">
        <v>195</v>
      </c>
      <c r="E126" s="6" t="s">
        <v>42</v>
      </c>
      <c r="F126" s="84">
        <v>9789862115398</v>
      </c>
      <c r="G126" s="6">
        <v>1</v>
      </c>
      <c r="H126" s="7">
        <v>290</v>
      </c>
      <c r="I126" s="7">
        <v>290</v>
      </c>
      <c r="J126" s="10" t="s">
        <v>18</v>
      </c>
      <c r="K126" s="10" t="s">
        <v>18</v>
      </c>
      <c r="L126" s="10" t="s">
        <v>18</v>
      </c>
      <c r="M126" s="69" t="s">
        <v>504</v>
      </c>
      <c r="N126" s="101" t="s">
        <v>514</v>
      </c>
    </row>
    <row r="127" spans="1:14" s="8" customFormat="1" ht="39.950000000000003" customHeight="1" x14ac:dyDescent="0.25">
      <c r="A127" s="33">
        <v>124</v>
      </c>
      <c r="B127" s="39" t="s">
        <v>301</v>
      </c>
      <c r="C127" s="39" t="s">
        <v>302</v>
      </c>
      <c r="D127" s="20" t="s">
        <v>69</v>
      </c>
      <c r="E127" s="6" t="s">
        <v>42</v>
      </c>
      <c r="F127" s="79">
        <v>9789573271321</v>
      </c>
      <c r="G127" s="6">
        <v>1</v>
      </c>
      <c r="H127" s="4">
        <v>280</v>
      </c>
      <c r="I127" s="6">
        <f t="shared" ref="I127:I128" si="14">G127*H127</f>
        <v>280</v>
      </c>
      <c r="J127" s="10" t="s">
        <v>18</v>
      </c>
      <c r="K127" s="10" t="s">
        <v>18</v>
      </c>
      <c r="L127" s="10" t="s">
        <v>18</v>
      </c>
      <c r="M127" s="69" t="s">
        <v>504</v>
      </c>
      <c r="N127" s="101" t="s">
        <v>514</v>
      </c>
    </row>
    <row r="128" spans="1:14" s="8" customFormat="1" ht="39.950000000000003" customHeight="1" x14ac:dyDescent="0.25">
      <c r="A128" s="33">
        <v>125</v>
      </c>
      <c r="B128" s="2" t="s">
        <v>303</v>
      </c>
      <c r="C128" s="2" t="s">
        <v>304</v>
      </c>
      <c r="D128" s="4" t="s">
        <v>108</v>
      </c>
      <c r="E128" s="6" t="s">
        <v>42</v>
      </c>
      <c r="F128" s="79">
        <v>9573236664</v>
      </c>
      <c r="G128" s="6">
        <v>1</v>
      </c>
      <c r="H128" s="4">
        <v>250</v>
      </c>
      <c r="I128" s="6">
        <f t="shared" si="14"/>
        <v>250</v>
      </c>
      <c r="J128" s="10" t="s">
        <v>18</v>
      </c>
      <c r="K128" s="10" t="s">
        <v>18</v>
      </c>
      <c r="L128" s="10" t="s">
        <v>18</v>
      </c>
      <c r="M128" s="69" t="s">
        <v>504</v>
      </c>
      <c r="N128" s="101" t="s">
        <v>514</v>
      </c>
    </row>
    <row r="129" spans="1:14" s="8" customFormat="1" ht="39.950000000000003" customHeight="1" x14ac:dyDescent="0.25">
      <c r="A129" s="33">
        <v>126</v>
      </c>
      <c r="B129" s="39" t="s">
        <v>305</v>
      </c>
      <c r="C129" s="56" t="s">
        <v>306</v>
      </c>
      <c r="D129" s="23" t="s">
        <v>65</v>
      </c>
      <c r="E129" s="30" t="s">
        <v>42</v>
      </c>
      <c r="F129" s="85">
        <v>9789862117934</v>
      </c>
      <c r="G129" s="30">
        <v>1</v>
      </c>
      <c r="H129" s="30">
        <v>300</v>
      </c>
      <c r="I129" s="30">
        <v>300</v>
      </c>
      <c r="J129" s="27" t="s">
        <v>18</v>
      </c>
      <c r="K129" s="10" t="s">
        <v>18</v>
      </c>
      <c r="L129" s="10" t="s">
        <v>18</v>
      </c>
      <c r="M129" s="69" t="s">
        <v>504</v>
      </c>
      <c r="N129" s="101" t="s">
        <v>514</v>
      </c>
    </row>
    <row r="130" spans="1:14" s="8" customFormat="1" ht="39.950000000000003" customHeight="1" x14ac:dyDescent="0.25">
      <c r="A130" s="33">
        <v>127</v>
      </c>
      <c r="B130" s="39" t="s">
        <v>307</v>
      </c>
      <c r="C130" s="56" t="s">
        <v>308</v>
      </c>
      <c r="D130" s="23" t="s">
        <v>206</v>
      </c>
      <c r="E130" s="30" t="s">
        <v>42</v>
      </c>
      <c r="F130" s="85">
        <v>9789866215728</v>
      </c>
      <c r="G130" s="30">
        <v>1</v>
      </c>
      <c r="H130" s="30">
        <v>300</v>
      </c>
      <c r="I130" s="30">
        <v>300</v>
      </c>
      <c r="J130" s="27" t="s">
        <v>18</v>
      </c>
      <c r="K130" s="10" t="s">
        <v>18</v>
      </c>
      <c r="L130" s="10" t="s">
        <v>18</v>
      </c>
      <c r="M130" s="69" t="s">
        <v>504</v>
      </c>
      <c r="N130" s="101" t="s">
        <v>514</v>
      </c>
    </row>
    <row r="131" spans="1:14" s="8" customFormat="1" ht="39.950000000000003" customHeight="1" x14ac:dyDescent="0.25">
      <c r="A131" s="33">
        <v>128</v>
      </c>
      <c r="B131" s="2" t="s">
        <v>309</v>
      </c>
      <c r="C131" s="57" t="s">
        <v>310</v>
      </c>
      <c r="D131" s="18" t="s">
        <v>311</v>
      </c>
      <c r="E131" s="6" t="s">
        <v>42</v>
      </c>
      <c r="F131" s="80">
        <v>9789869354998</v>
      </c>
      <c r="G131" s="6">
        <v>1</v>
      </c>
      <c r="H131" s="18">
        <v>320</v>
      </c>
      <c r="I131" s="6">
        <f t="shared" ref="I131" si="15">G131*H131</f>
        <v>320</v>
      </c>
      <c r="J131" s="10" t="s">
        <v>18</v>
      </c>
      <c r="K131" s="10" t="s">
        <v>18</v>
      </c>
      <c r="L131" s="10" t="s">
        <v>18</v>
      </c>
      <c r="M131" s="69" t="s">
        <v>504</v>
      </c>
      <c r="N131" s="101" t="s">
        <v>514</v>
      </c>
    </row>
    <row r="132" spans="1:14" s="8" customFormat="1" ht="39.950000000000003" customHeight="1" x14ac:dyDescent="0.25">
      <c r="A132" s="33">
        <v>129</v>
      </c>
      <c r="B132" s="41" t="s">
        <v>312</v>
      </c>
      <c r="C132" s="58" t="s">
        <v>313</v>
      </c>
      <c r="D132" s="14" t="s">
        <v>35</v>
      </c>
      <c r="E132" s="6" t="s">
        <v>42</v>
      </c>
      <c r="F132" s="87">
        <v>9789864792832</v>
      </c>
      <c r="G132" s="6">
        <v>1</v>
      </c>
      <c r="H132" s="7">
        <v>320</v>
      </c>
      <c r="I132" s="7">
        <v>320</v>
      </c>
      <c r="J132" s="10" t="s">
        <v>18</v>
      </c>
      <c r="K132" s="10" t="s">
        <v>18</v>
      </c>
      <c r="L132" s="10" t="s">
        <v>18</v>
      </c>
      <c r="M132" s="69" t="s">
        <v>504</v>
      </c>
      <c r="N132" s="101" t="s">
        <v>514</v>
      </c>
    </row>
    <row r="133" spans="1:14" s="8" customFormat="1" ht="39.950000000000003" customHeight="1" x14ac:dyDescent="0.25">
      <c r="A133" s="33">
        <v>130</v>
      </c>
      <c r="B133" s="41" t="s">
        <v>314</v>
      </c>
      <c r="C133" s="41" t="s">
        <v>315</v>
      </c>
      <c r="D133" s="13" t="s">
        <v>65</v>
      </c>
      <c r="E133" s="6" t="s">
        <v>42</v>
      </c>
      <c r="F133" s="84">
        <v>9789862114438</v>
      </c>
      <c r="G133" s="6">
        <v>1</v>
      </c>
      <c r="H133" s="7">
        <v>280</v>
      </c>
      <c r="I133" s="7">
        <v>280</v>
      </c>
      <c r="J133" s="10" t="s">
        <v>18</v>
      </c>
      <c r="K133" s="10" t="s">
        <v>18</v>
      </c>
      <c r="L133" s="10" t="s">
        <v>18</v>
      </c>
      <c r="M133" s="69" t="s">
        <v>504</v>
      </c>
      <c r="N133" s="101" t="s">
        <v>514</v>
      </c>
    </row>
    <row r="134" spans="1:14" s="8" customFormat="1" ht="39.950000000000003" customHeight="1" x14ac:dyDescent="0.25">
      <c r="A134" s="33">
        <v>131</v>
      </c>
      <c r="B134" s="41" t="s">
        <v>316</v>
      </c>
      <c r="C134" s="41" t="s">
        <v>317</v>
      </c>
      <c r="D134" s="13" t="s">
        <v>318</v>
      </c>
      <c r="E134" s="6" t="s">
        <v>42</v>
      </c>
      <c r="F134" s="84">
        <v>10687899</v>
      </c>
      <c r="G134" s="6">
        <v>1</v>
      </c>
      <c r="H134" s="7">
        <v>299</v>
      </c>
      <c r="I134" s="7">
        <v>299</v>
      </c>
      <c r="J134" s="10" t="s">
        <v>18</v>
      </c>
      <c r="K134" s="10" t="s">
        <v>18</v>
      </c>
      <c r="L134" s="10" t="s">
        <v>18</v>
      </c>
      <c r="M134" s="69" t="s">
        <v>504</v>
      </c>
      <c r="N134" s="101" t="s">
        <v>514</v>
      </c>
    </row>
    <row r="135" spans="1:14" s="8" customFormat="1" ht="39.950000000000003" customHeight="1" x14ac:dyDescent="0.25">
      <c r="A135" s="33">
        <v>132</v>
      </c>
      <c r="B135" s="41" t="s">
        <v>446</v>
      </c>
      <c r="C135" s="41" t="s">
        <v>319</v>
      </c>
      <c r="D135" s="13" t="s">
        <v>318</v>
      </c>
      <c r="E135" s="6" t="s">
        <v>42</v>
      </c>
      <c r="F135" s="84">
        <v>9789577626042</v>
      </c>
      <c r="G135" s="6">
        <v>1</v>
      </c>
      <c r="H135" s="7">
        <v>250</v>
      </c>
      <c r="I135" s="7">
        <v>250</v>
      </c>
      <c r="J135" s="10" t="s">
        <v>18</v>
      </c>
      <c r="K135" s="10" t="s">
        <v>18</v>
      </c>
      <c r="L135" s="10" t="s">
        <v>18</v>
      </c>
      <c r="M135" s="69" t="s">
        <v>504</v>
      </c>
      <c r="N135" s="101" t="s">
        <v>514</v>
      </c>
    </row>
    <row r="136" spans="1:14" s="8" customFormat="1" ht="39.950000000000003" customHeight="1" x14ac:dyDescent="0.25">
      <c r="A136" s="33">
        <v>133</v>
      </c>
      <c r="B136" s="41" t="s">
        <v>320</v>
      </c>
      <c r="C136" s="41" t="s">
        <v>321</v>
      </c>
      <c r="D136" s="13" t="s">
        <v>318</v>
      </c>
      <c r="E136" s="6" t="s">
        <v>42</v>
      </c>
      <c r="F136" s="84">
        <v>9789577625731</v>
      </c>
      <c r="G136" s="6">
        <v>1</v>
      </c>
      <c r="H136" s="7">
        <v>480</v>
      </c>
      <c r="I136" s="7">
        <v>480</v>
      </c>
      <c r="J136" s="10" t="s">
        <v>18</v>
      </c>
      <c r="K136" s="10" t="s">
        <v>18</v>
      </c>
      <c r="L136" s="10" t="s">
        <v>18</v>
      </c>
      <c r="M136" s="69" t="s">
        <v>504</v>
      </c>
      <c r="N136" s="101" t="s">
        <v>514</v>
      </c>
    </row>
    <row r="137" spans="1:14" s="8" customFormat="1" ht="39.950000000000003" customHeight="1" x14ac:dyDescent="0.25">
      <c r="A137" s="33">
        <v>134</v>
      </c>
      <c r="B137" s="39" t="s">
        <v>322</v>
      </c>
      <c r="C137" s="39" t="s">
        <v>171</v>
      </c>
      <c r="D137" s="20" t="s">
        <v>108</v>
      </c>
      <c r="E137" s="30" t="s">
        <v>42</v>
      </c>
      <c r="F137" s="82">
        <v>9789573254263</v>
      </c>
      <c r="G137" s="30">
        <v>1</v>
      </c>
      <c r="H137" s="30">
        <v>250</v>
      </c>
      <c r="I137" s="30">
        <v>250</v>
      </c>
      <c r="J137" s="27" t="s">
        <v>18</v>
      </c>
      <c r="K137" s="27" t="s">
        <v>18</v>
      </c>
      <c r="L137" s="10" t="s">
        <v>18</v>
      </c>
      <c r="M137" s="69" t="s">
        <v>504</v>
      </c>
      <c r="N137" s="101" t="s">
        <v>514</v>
      </c>
    </row>
    <row r="138" spans="1:14" s="8" customFormat="1" ht="39.950000000000003" customHeight="1" x14ac:dyDescent="0.25">
      <c r="A138" s="33">
        <v>135</v>
      </c>
      <c r="B138" s="39" t="s">
        <v>323</v>
      </c>
      <c r="C138" s="39" t="s">
        <v>324</v>
      </c>
      <c r="D138" s="20" t="s">
        <v>252</v>
      </c>
      <c r="E138" s="30" t="s">
        <v>42</v>
      </c>
      <c r="F138" s="81" t="s">
        <v>325</v>
      </c>
      <c r="G138" s="30">
        <v>1</v>
      </c>
      <c r="H138" s="20">
        <v>280</v>
      </c>
      <c r="I138" s="30">
        <f t="shared" ref="I138" si="16">G138*H138</f>
        <v>280</v>
      </c>
      <c r="J138" s="27" t="s">
        <v>18</v>
      </c>
      <c r="K138" s="27" t="s">
        <v>18</v>
      </c>
      <c r="L138" s="10" t="s">
        <v>18</v>
      </c>
      <c r="M138" s="69" t="s">
        <v>504</v>
      </c>
      <c r="N138" s="101" t="s">
        <v>514</v>
      </c>
    </row>
    <row r="139" spans="1:14" s="8" customFormat="1" ht="39.950000000000003" customHeight="1" x14ac:dyDescent="0.25">
      <c r="A139" s="33">
        <v>136</v>
      </c>
      <c r="B139" s="39" t="s">
        <v>326</v>
      </c>
      <c r="C139" s="56" t="s">
        <v>327</v>
      </c>
      <c r="D139" s="23" t="s">
        <v>35</v>
      </c>
      <c r="E139" s="30" t="s">
        <v>42</v>
      </c>
      <c r="F139" s="85">
        <v>9789864793358</v>
      </c>
      <c r="G139" s="30">
        <v>1</v>
      </c>
      <c r="H139" s="30">
        <v>320</v>
      </c>
      <c r="I139" s="30">
        <v>320</v>
      </c>
      <c r="J139" s="27" t="s">
        <v>18</v>
      </c>
      <c r="K139" s="27" t="s">
        <v>18</v>
      </c>
      <c r="L139" s="10" t="s">
        <v>18</v>
      </c>
      <c r="M139" s="69" t="s">
        <v>504</v>
      </c>
      <c r="N139" s="101" t="s">
        <v>514</v>
      </c>
    </row>
    <row r="140" spans="1:14" s="8" customFormat="1" ht="39.950000000000003" customHeight="1" x14ac:dyDescent="0.25">
      <c r="A140" s="33">
        <v>137</v>
      </c>
      <c r="B140" s="2" t="s">
        <v>328</v>
      </c>
      <c r="C140" s="57" t="s">
        <v>329</v>
      </c>
      <c r="D140" s="18" t="s">
        <v>330</v>
      </c>
      <c r="E140" s="6" t="s">
        <v>42</v>
      </c>
      <c r="F140" s="80">
        <v>9789864402427</v>
      </c>
      <c r="G140" s="6">
        <v>1</v>
      </c>
      <c r="H140" s="18">
        <v>300</v>
      </c>
      <c r="I140" s="6">
        <f t="shared" ref="I140" si="17">G140*H140</f>
        <v>300</v>
      </c>
      <c r="J140" s="10" t="s">
        <v>18</v>
      </c>
      <c r="K140" s="10" t="s">
        <v>18</v>
      </c>
      <c r="L140" s="10" t="s">
        <v>18</v>
      </c>
      <c r="M140" s="69" t="s">
        <v>504</v>
      </c>
      <c r="N140" s="101" t="s">
        <v>514</v>
      </c>
    </row>
    <row r="141" spans="1:14" s="8" customFormat="1" ht="39.950000000000003" customHeight="1" x14ac:dyDescent="0.25">
      <c r="A141" s="33">
        <v>138</v>
      </c>
      <c r="B141" s="39" t="s">
        <v>331</v>
      </c>
      <c r="C141" s="39" t="s">
        <v>332</v>
      </c>
      <c r="D141" s="20" t="s">
        <v>35</v>
      </c>
      <c r="E141" s="30" t="s">
        <v>42</v>
      </c>
      <c r="F141" s="82">
        <v>9789863205463</v>
      </c>
      <c r="G141" s="30">
        <v>1</v>
      </c>
      <c r="H141" s="30">
        <v>280</v>
      </c>
      <c r="I141" s="30">
        <v>280</v>
      </c>
      <c r="J141" s="27" t="s">
        <v>18</v>
      </c>
      <c r="K141" s="10" t="s">
        <v>18</v>
      </c>
      <c r="L141" s="10" t="s">
        <v>18</v>
      </c>
      <c r="M141" s="69" t="s">
        <v>504</v>
      </c>
      <c r="N141" s="101" t="s">
        <v>514</v>
      </c>
    </row>
    <row r="142" spans="1:14" s="8" customFormat="1" ht="39.950000000000003" customHeight="1" x14ac:dyDescent="0.25">
      <c r="A142" s="33">
        <v>139</v>
      </c>
      <c r="B142" s="39" t="s">
        <v>333</v>
      </c>
      <c r="C142" s="39" t="s">
        <v>334</v>
      </c>
      <c r="D142" s="20" t="s">
        <v>335</v>
      </c>
      <c r="E142" s="30" t="s">
        <v>42</v>
      </c>
      <c r="F142" s="81" t="s">
        <v>336</v>
      </c>
      <c r="G142" s="30">
        <v>1</v>
      </c>
      <c r="H142" s="20">
        <v>380</v>
      </c>
      <c r="I142" s="30">
        <f t="shared" ref="I142:I143" si="18">G142*H142</f>
        <v>380</v>
      </c>
      <c r="J142" s="27" t="s">
        <v>18</v>
      </c>
      <c r="K142" s="10" t="s">
        <v>18</v>
      </c>
      <c r="L142" s="10" t="s">
        <v>18</v>
      </c>
      <c r="M142" s="69" t="s">
        <v>504</v>
      </c>
      <c r="N142" s="101" t="s">
        <v>514</v>
      </c>
    </row>
    <row r="143" spans="1:14" s="8" customFormat="1" ht="39.950000000000003" customHeight="1" x14ac:dyDescent="0.25">
      <c r="A143" s="33">
        <v>140</v>
      </c>
      <c r="B143" s="39" t="s">
        <v>337</v>
      </c>
      <c r="C143" s="56" t="s">
        <v>338</v>
      </c>
      <c r="D143" s="23" t="s">
        <v>339</v>
      </c>
      <c r="E143" s="30" t="s">
        <v>42</v>
      </c>
      <c r="F143" s="85">
        <v>9789861792804</v>
      </c>
      <c r="G143" s="30">
        <v>1</v>
      </c>
      <c r="H143" s="23">
        <v>280</v>
      </c>
      <c r="I143" s="30">
        <f t="shared" si="18"/>
        <v>280</v>
      </c>
      <c r="J143" s="27" t="s">
        <v>18</v>
      </c>
      <c r="K143" s="10" t="s">
        <v>18</v>
      </c>
      <c r="L143" s="10" t="s">
        <v>18</v>
      </c>
      <c r="M143" s="69" t="s">
        <v>504</v>
      </c>
      <c r="N143" s="101" t="s">
        <v>514</v>
      </c>
    </row>
    <row r="144" spans="1:14" s="8" customFormat="1" ht="39.950000000000003" customHeight="1" x14ac:dyDescent="0.25">
      <c r="A144" s="33">
        <v>141</v>
      </c>
      <c r="B144" s="39" t="s">
        <v>340</v>
      </c>
      <c r="C144" s="56" t="s">
        <v>341</v>
      </c>
      <c r="D144" s="23" t="s">
        <v>138</v>
      </c>
      <c r="E144" s="30" t="s">
        <v>42</v>
      </c>
      <c r="F144" s="85">
        <v>9789577516817</v>
      </c>
      <c r="G144" s="30">
        <v>1</v>
      </c>
      <c r="H144" s="30">
        <v>280</v>
      </c>
      <c r="I144" s="30">
        <v>280</v>
      </c>
      <c r="J144" s="27" t="s">
        <v>18</v>
      </c>
      <c r="K144" s="10" t="s">
        <v>18</v>
      </c>
      <c r="L144" s="10" t="s">
        <v>18</v>
      </c>
      <c r="M144" s="69" t="s">
        <v>504</v>
      </c>
      <c r="N144" s="101" t="s">
        <v>514</v>
      </c>
    </row>
    <row r="145" spans="1:14" s="8" customFormat="1" ht="39.950000000000003" customHeight="1" x14ac:dyDescent="0.25">
      <c r="A145" s="33">
        <v>142</v>
      </c>
      <c r="B145" s="39" t="s">
        <v>342</v>
      </c>
      <c r="C145" s="56" t="s">
        <v>343</v>
      </c>
      <c r="D145" s="23" t="s">
        <v>344</v>
      </c>
      <c r="E145" s="30" t="s">
        <v>42</v>
      </c>
      <c r="F145" s="85">
        <v>9789576637636</v>
      </c>
      <c r="G145" s="30">
        <v>1</v>
      </c>
      <c r="H145" s="30">
        <v>250</v>
      </c>
      <c r="I145" s="30">
        <v>250</v>
      </c>
      <c r="J145" s="27" t="s">
        <v>18</v>
      </c>
      <c r="K145" s="10" t="s">
        <v>18</v>
      </c>
      <c r="L145" s="10" t="s">
        <v>18</v>
      </c>
      <c r="M145" s="69" t="s">
        <v>504</v>
      </c>
      <c r="N145" s="101" t="s">
        <v>514</v>
      </c>
    </row>
    <row r="146" spans="1:14" s="8" customFormat="1" ht="39.950000000000003" customHeight="1" x14ac:dyDescent="0.25">
      <c r="A146" s="33">
        <v>143</v>
      </c>
      <c r="B146" s="39" t="s">
        <v>345</v>
      </c>
      <c r="C146" s="55" t="s">
        <v>346</v>
      </c>
      <c r="D146" s="21" t="s">
        <v>347</v>
      </c>
      <c r="E146" s="30" t="s">
        <v>42</v>
      </c>
      <c r="F146" s="85">
        <v>9789863571285</v>
      </c>
      <c r="G146" s="30">
        <v>1</v>
      </c>
      <c r="H146" s="30">
        <v>300</v>
      </c>
      <c r="I146" s="30">
        <v>300</v>
      </c>
      <c r="J146" s="27" t="s">
        <v>18</v>
      </c>
      <c r="K146" s="10" t="s">
        <v>18</v>
      </c>
      <c r="L146" s="10" t="s">
        <v>18</v>
      </c>
      <c r="M146" s="69" t="s">
        <v>504</v>
      </c>
      <c r="N146" s="101" t="s">
        <v>514</v>
      </c>
    </row>
    <row r="147" spans="1:14" s="8" customFormat="1" ht="39.950000000000003" customHeight="1" x14ac:dyDescent="0.25">
      <c r="A147" s="33">
        <v>144</v>
      </c>
      <c r="B147" s="39" t="s">
        <v>348</v>
      </c>
      <c r="C147" s="39" t="s">
        <v>240</v>
      </c>
      <c r="D147" s="20" t="s">
        <v>349</v>
      </c>
      <c r="E147" s="20"/>
      <c r="F147" s="81">
        <v>9789866039638</v>
      </c>
      <c r="G147" s="30">
        <v>1</v>
      </c>
      <c r="H147" s="30">
        <v>290</v>
      </c>
      <c r="I147" s="30">
        <v>290</v>
      </c>
      <c r="J147" s="27" t="s">
        <v>18</v>
      </c>
      <c r="K147" s="10" t="s">
        <v>18</v>
      </c>
      <c r="L147" s="10" t="s">
        <v>18</v>
      </c>
      <c r="M147" s="69" t="s">
        <v>504</v>
      </c>
      <c r="N147" s="101" t="s">
        <v>514</v>
      </c>
    </row>
    <row r="148" spans="1:14" s="8" customFormat="1" ht="39.950000000000003" customHeight="1" x14ac:dyDescent="0.25">
      <c r="A148" s="33">
        <v>145</v>
      </c>
      <c r="B148" s="39" t="s">
        <v>350</v>
      </c>
      <c r="C148" s="55" t="s">
        <v>351</v>
      </c>
      <c r="D148" s="21" t="s">
        <v>35</v>
      </c>
      <c r="E148" s="30" t="s">
        <v>42</v>
      </c>
      <c r="F148" s="81">
        <v>9789864794164</v>
      </c>
      <c r="G148" s="30">
        <v>1</v>
      </c>
      <c r="H148" s="20">
        <v>350</v>
      </c>
      <c r="I148" s="30">
        <f t="shared" ref="I148:I153" si="19">G148*H148</f>
        <v>350</v>
      </c>
      <c r="J148" s="27" t="s">
        <v>18</v>
      </c>
      <c r="K148" s="10" t="s">
        <v>18</v>
      </c>
      <c r="L148" s="10" t="s">
        <v>18</v>
      </c>
      <c r="M148" s="69" t="s">
        <v>504</v>
      </c>
      <c r="N148" s="101" t="s">
        <v>514</v>
      </c>
    </row>
    <row r="149" spans="1:14" s="8" customFormat="1" ht="39.950000000000003" customHeight="1" x14ac:dyDescent="0.25">
      <c r="A149" s="33">
        <v>146</v>
      </c>
      <c r="B149" s="2" t="s">
        <v>352</v>
      </c>
      <c r="C149" s="2" t="s">
        <v>240</v>
      </c>
      <c r="D149" s="4" t="s">
        <v>349</v>
      </c>
      <c r="E149" s="6" t="s">
        <v>42</v>
      </c>
      <c r="F149" s="79">
        <v>9789866039607</v>
      </c>
      <c r="G149" s="6">
        <v>1</v>
      </c>
      <c r="H149" s="4">
        <v>290</v>
      </c>
      <c r="I149" s="6">
        <f t="shared" si="19"/>
        <v>290</v>
      </c>
      <c r="J149" s="10" t="s">
        <v>18</v>
      </c>
      <c r="K149" s="10" t="s">
        <v>18</v>
      </c>
      <c r="L149" s="10" t="s">
        <v>18</v>
      </c>
      <c r="M149" s="69" t="s">
        <v>504</v>
      </c>
      <c r="N149" s="101" t="s">
        <v>514</v>
      </c>
    </row>
    <row r="150" spans="1:14" s="8" customFormat="1" ht="39.950000000000003" customHeight="1" x14ac:dyDescent="0.25">
      <c r="A150" s="33">
        <v>147</v>
      </c>
      <c r="B150" s="2" t="s">
        <v>353</v>
      </c>
      <c r="C150" s="2" t="s">
        <v>354</v>
      </c>
      <c r="D150" s="4" t="s">
        <v>355</v>
      </c>
      <c r="E150" s="6" t="s">
        <v>42</v>
      </c>
      <c r="F150" s="79" t="s">
        <v>356</v>
      </c>
      <c r="G150" s="6">
        <v>1</v>
      </c>
      <c r="H150" s="4">
        <v>380</v>
      </c>
      <c r="I150" s="6">
        <f t="shared" si="19"/>
        <v>380</v>
      </c>
      <c r="J150" s="10" t="s">
        <v>18</v>
      </c>
      <c r="K150" s="10" t="s">
        <v>18</v>
      </c>
      <c r="L150" s="10" t="s">
        <v>18</v>
      </c>
      <c r="M150" s="69" t="s">
        <v>504</v>
      </c>
      <c r="N150" s="101" t="s">
        <v>514</v>
      </c>
    </row>
    <row r="151" spans="1:14" s="8" customFormat="1" ht="39.950000000000003" customHeight="1" x14ac:dyDescent="0.25">
      <c r="A151" s="33">
        <v>148</v>
      </c>
      <c r="B151" s="2" t="s">
        <v>357</v>
      </c>
      <c r="C151" s="2" t="s">
        <v>358</v>
      </c>
      <c r="D151" s="4" t="s">
        <v>359</v>
      </c>
      <c r="E151" s="6" t="s">
        <v>42</v>
      </c>
      <c r="F151" s="86">
        <v>9789571463285</v>
      </c>
      <c r="G151" s="6">
        <v>1</v>
      </c>
      <c r="H151" s="4">
        <v>349</v>
      </c>
      <c r="I151" s="6">
        <f t="shared" si="19"/>
        <v>349</v>
      </c>
      <c r="J151" s="10" t="s">
        <v>18</v>
      </c>
      <c r="K151" s="10" t="s">
        <v>18</v>
      </c>
      <c r="L151" s="10" t="s">
        <v>18</v>
      </c>
      <c r="M151" s="69" t="s">
        <v>504</v>
      </c>
      <c r="N151" s="101" t="s">
        <v>514</v>
      </c>
    </row>
    <row r="152" spans="1:14" s="8" customFormat="1" ht="39.950000000000003" customHeight="1" x14ac:dyDescent="0.25">
      <c r="A152" s="33">
        <v>149</v>
      </c>
      <c r="B152" s="2" t="s">
        <v>360</v>
      </c>
      <c r="C152" s="2" t="s">
        <v>361</v>
      </c>
      <c r="D152" s="25" t="s">
        <v>19</v>
      </c>
      <c r="E152" s="6" t="s">
        <v>42</v>
      </c>
      <c r="F152" s="86">
        <v>9789869544269</v>
      </c>
      <c r="G152" s="6">
        <v>1</v>
      </c>
      <c r="H152" s="19">
        <v>1200</v>
      </c>
      <c r="I152" s="6">
        <f t="shared" si="19"/>
        <v>1200</v>
      </c>
      <c r="J152" s="10" t="s">
        <v>18</v>
      </c>
      <c r="K152" s="10" t="s">
        <v>18</v>
      </c>
      <c r="L152" s="10" t="s">
        <v>18</v>
      </c>
      <c r="M152" s="69" t="s">
        <v>504</v>
      </c>
      <c r="N152" s="101" t="s">
        <v>514</v>
      </c>
    </row>
    <row r="153" spans="1:14" s="8" customFormat="1" ht="39.950000000000003" customHeight="1" x14ac:dyDescent="0.25">
      <c r="A153" s="33">
        <v>150</v>
      </c>
      <c r="B153" s="2" t="s">
        <v>362</v>
      </c>
      <c r="C153" s="2" t="s">
        <v>363</v>
      </c>
      <c r="D153" s="4" t="s">
        <v>364</v>
      </c>
      <c r="E153" s="6" t="s">
        <v>42</v>
      </c>
      <c r="F153" s="80">
        <v>9789863595182</v>
      </c>
      <c r="G153" s="6">
        <v>1</v>
      </c>
      <c r="H153" s="4">
        <v>330</v>
      </c>
      <c r="I153" s="6">
        <f t="shared" si="19"/>
        <v>330</v>
      </c>
      <c r="J153" s="10" t="s">
        <v>18</v>
      </c>
      <c r="K153" s="10" t="s">
        <v>18</v>
      </c>
      <c r="L153" s="10" t="s">
        <v>18</v>
      </c>
      <c r="M153" s="69" t="s">
        <v>504</v>
      </c>
      <c r="N153" s="101" t="s">
        <v>514</v>
      </c>
    </row>
    <row r="154" spans="1:14" s="8" customFormat="1" ht="39.950000000000003" customHeight="1" x14ac:dyDescent="0.25">
      <c r="A154" s="33">
        <v>151</v>
      </c>
      <c r="B154" s="39" t="s">
        <v>365</v>
      </c>
      <c r="C154" s="58" t="s">
        <v>366</v>
      </c>
      <c r="D154" s="14" t="s">
        <v>367</v>
      </c>
      <c r="E154" s="6" t="s">
        <v>42</v>
      </c>
      <c r="F154" s="87">
        <v>9789862034453</v>
      </c>
      <c r="G154" s="6">
        <v>1</v>
      </c>
      <c r="H154" s="7">
        <v>280</v>
      </c>
      <c r="I154" s="7">
        <v>280</v>
      </c>
      <c r="J154" s="10" t="s">
        <v>18</v>
      </c>
      <c r="K154" s="10" t="s">
        <v>18</v>
      </c>
      <c r="L154" s="10" t="s">
        <v>18</v>
      </c>
      <c r="M154" s="69" t="s">
        <v>504</v>
      </c>
      <c r="N154" s="101" t="s">
        <v>514</v>
      </c>
    </row>
    <row r="155" spans="1:14" s="8" customFormat="1" ht="39.950000000000003" customHeight="1" x14ac:dyDescent="0.25">
      <c r="A155" s="33">
        <v>152</v>
      </c>
      <c r="B155" s="39" t="s">
        <v>368</v>
      </c>
      <c r="C155" s="58" t="s">
        <v>369</v>
      </c>
      <c r="D155" s="14" t="s">
        <v>35</v>
      </c>
      <c r="E155" s="6" t="s">
        <v>42</v>
      </c>
      <c r="F155" s="87">
        <v>9789864791057</v>
      </c>
      <c r="G155" s="6">
        <v>1</v>
      </c>
      <c r="H155" s="7">
        <v>350</v>
      </c>
      <c r="I155" s="7">
        <v>350</v>
      </c>
      <c r="J155" s="10" t="s">
        <v>18</v>
      </c>
      <c r="K155" s="10" t="s">
        <v>18</v>
      </c>
      <c r="L155" s="10" t="s">
        <v>18</v>
      </c>
      <c r="M155" s="69" t="s">
        <v>504</v>
      </c>
      <c r="N155" s="101" t="s">
        <v>514</v>
      </c>
    </row>
    <row r="156" spans="1:14" s="8" customFormat="1" ht="39.950000000000003" customHeight="1" x14ac:dyDescent="0.25">
      <c r="A156" s="33">
        <v>153</v>
      </c>
      <c r="B156" s="2" t="s">
        <v>370</v>
      </c>
      <c r="C156" s="54" t="s">
        <v>371</v>
      </c>
      <c r="D156" s="4" t="s">
        <v>372</v>
      </c>
      <c r="E156" s="6" t="s">
        <v>42</v>
      </c>
      <c r="F156" s="80">
        <v>9789864795642</v>
      </c>
      <c r="G156" s="6">
        <v>1</v>
      </c>
      <c r="H156" s="4">
        <v>400</v>
      </c>
      <c r="I156" s="6">
        <f t="shared" ref="I156:I160" si="20">G156*H156</f>
        <v>400</v>
      </c>
      <c r="J156" s="10" t="s">
        <v>18</v>
      </c>
      <c r="K156" s="10" t="s">
        <v>18</v>
      </c>
      <c r="L156" s="10" t="s">
        <v>18</v>
      </c>
      <c r="M156" s="69" t="s">
        <v>504</v>
      </c>
      <c r="N156" s="101" t="s">
        <v>514</v>
      </c>
    </row>
    <row r="157" spans="1:14" s="8" customFormat="1" ht="39.950000000000003" customHeight="1" x14ac:dyDescent="0.25">
      <c r="A157" s="33">
        <v>154</v>
      </c>
      <c r="B157" s="2" t="s">
        <v>373</v>
      </c>
      <c r="C157" s="57" t="s">
        <v>374</v>
      </c>
      <c r="D157" s="18" t="s">
        <v>375</v>
      </c>
      <c r="E157" s="6" t="s">
        <v>42</v>
      </c>
      <c r="F157" s="80">
        <v>9789864431915</v>
      </c>
      <c r="G157" s="6">
        <v>1</v>
      </c>
      <c r="H157" s="4">
        <v>550</v>
      </c>
      <c r="I157" s="6">
        <f t="shared" si="20"/>
        <v>550</v>
      </c>
      <c r="J157" s="10" t="s">
        <v>18</v>
      </c>
      <c r="K157" s="10" t="s">
        <v>18</v>
      </c>
      <c r="L157" s="10" t="s">
        <v>18</v>
      </c>
      <c r="M157" s="69" t="s">
        <v>504</v>
      </c>
      <c r="N157" s="101" t="s">
        <v>514</v>
      </c>
    </row>
    <row r="158" spans="1:14" s="8" customFormat="1" ht="39.950000000000003" customHeight="1" x14ac:dyDescent="0.25">
      <c r="A158" s="33">
        <v>155</v>
      </c>
      <c r="B158" s="2" t="s">
        <v>376</v>
      </c>
      <c r="C158" s="57" t="s">
        <v>377</v>
      </c>
      <c r="D158" s="18" t="s">
        <v>378</v>
      </c>
      <c r="E158" s="6" t="s">
        <v>42</v>
      </c>
      <c r="F158" s="80">
        <v>9789869517751</v>
      </c>
      <c r="G158" s="6">
        <v>1</v>
      </c>
      <c r="H158" s="18">
        <v>350</v>
      </c>
      <c r="I158" s="6">
        <f t="shared" si="20"/>
        <v>350</v>
      </c>
      <c r="J158" s="10" t="s">
        <v>18</v>
      </c>
      <c r="K158" s="10" t="s">
        <v>18</v>
      </c>
      <c r="L158" s="10" t="s">
        <v>18</v>
      </c>
      <c r="M158" s="69" t="s">
        <v>504</v>
      </c>
      <c r="N158" s="101" t="s">
        <v>514</v>
      </c>
    </row>
    <row r="159" spans="1:14" s="8" customFormat="1" ht="39.950000000000003" customHeight="1" x14ac:dyDescent="0.25">
      <c r="A159" s="33">
        <v>156</v>
      </c>
      <c r="B159" s="2" t="s">
        <v>379</v>
      </c>
      <c r="C159" s="2" t="s">
        <v>380</v>
      </c>
      <c r="D159" s="4" t="s">
        <v>33</v>
      </c>
      <c r="E159" s="6" t="s">
        <v>42</v>
      </c>
      <c r="F159" s="79">
        <v>8667106507059</v>
      </c>
      <c r="G159" s="6">
        <v>1</v>
      </c>
      <c r="H159" s="4">
        <v>300</v>
      </c>
      <c r="I159" s="6">
        <f t="shared" si="20"/>
        <v>300</v>
      </c>
      <c r="J159" s="10" t="s">
        <v>18</v>
      </c>
      <c r="K159" s="10" t="s">
        <v>18</v>
      </c>
      <c r="L159" s="10" t="s">
        <v>18</v>
      </c>
      <c r="M159" s="69" t="s">
        <v>504</v>
      </c>
      <c r="N159" s="101" t="s">
        <v>514</v>
      </c>
    </row>
    <row r="160" spans="1:14" s="8" customFormat="1" ht="39.950000000000003" customHeight="1" x14ac:dyDescent="0.25">
      <c r="A160" s="33">
        <v>157</v>
      </c>
      <c r="B160" s="2" t="s">
        <v>381</v>
      </c>
      <c r="C160" s="2" t="s">
        <v>382</v>
      </c>
      <c r="D160" s="4" t="s">
        <v>20</v>
      </c>
      <c r="E160" s="6" t="s">
        <v>42</v>
      </c>
      <c r="F160" s="79">
        <v>9789863381853</v>
      </c>
      <c r="G160" s="6">
        <v>1</v>
      </c>
      <c r="H160" s="4">
        <v>280</v>
      </c>
      <c r="I160" s="6">
        <f t="shared" si="20"/>
        <v>280</v>
      </c>
      <c r="J160" s="10" t="s">
        <v>18</v>
      </c>
      <c r="K160" s="10" t="s">
        <v>18</v>
      </c>
      <c r="L160" s="10" t="s">
        <v>18</v>
      </c>
      <c r="M160" s="69" t="s">
        <v>504</v>
      </c>
      <c r="N160" s="101" t="s">
        <v>514</v>
      </c>
    </row>
    <row r="161" spans="1:14" s="8" customFormat="1" ht="39.950000000000003" customHeight="1" x14ac:dyDescent="0.25">
      <c r="A161" s="33">
        <v>158</v>
      </c>
      <c r="B161" s="39" t="s">
        <v>383</v>
      </c>
      <c r="C161" s="39" t="s">
        <v>384</v>
      </c>
      <c r="D161" s="20" t="s">
        <v>392</v>
      </c>
      <c r="E161" s="30" t="s">
        <v>42</v>
      </c>
      <c r="F161" s="82">
        <v>9789863381020</v>
      </c>
      <c r="G161" s="30">
        <v>1</v>
      </c>
      <c r="H161" s="30">
        <v>300</v>
      </c>
      <c r="I161" s="30">
        <v>300</v>
      </c>
      <c r="J161" s="27" t="s">
        <v>18</v>
      </c>
      <c r="K161" s="27" t="s">
        <v>18</v>
      </c>
      <c r="L161" s="27" t="s">
        <v>18</v>
      </c>
      <c r="M161" s="69" t="s">
        <v>504</v>
      </c>
      <c r="N161" s="101" t="s">
        <v>514</v>
      </c>
    </row>
    <row r="162" spans="1:14" s="8" customFormat="1" ht="39.950000000000003" customHeight="1" x14ac:dyDescent="0.25">
      <c r="A162" s="33">
        <v>159</v>
      </c>
      <c r="B162" s="39" t="s">
        <v>385</v>
      </c>
      <c r="C162" s="39" t="s">
        <v>386</v>
      </c>
      <c r="D162" s="20" t="s">
        <v>19</v>
      </c>
      <c r="E162" s="30" t="s">
        <v>42</v>
      </c>
      <c r="F162" s="81" t="s">
        <v>387</v>
      </c>
      <c r="G162" s="30">
        <v>1</v>
      </c>
      <c r="H162" s="30">
        <v>320</v>
      </c>
      <c r="I162" s="30">
        <v>320</v>
      </c>
      <c r="J162" s="27" t="s">
        <v>18</v>
      </c>
      <c r="K162" s="27" t="s">
        <v>18</v>
      </c>
      <c r="L162" s="27" t="s">
        <v>18</v>
      </c>
      <c r="M162" s="69" t="s">
        <v>504</v>
      </c>
      <c r="N162" s="101" t="s">
        <v>514</v>
      </c>
    </row>
    <row r="163" spans="1:14" s="8" customFormat="1" ht="39.950000000000003" customHeight="1" x14ac:dyDescent="0.25">
      <c r="A163" s="33">
        <v>160</v>
      </c>
      <c r="B163" s="39" t="s">
        <v>388</v>
      </c>
      <c r="C163" s="39" t="s">
        <v>389</v>
      </c>
      <c r="D163" s="20" t="s">
        <v>19</v>
      </c>
      <c r="E163" s="30" t="s">
        <v>42</v>
      </c>
      <c r="F163" s="81" t="s">
        <v>390</v>
      </c>
      <c r="G163" s="30">
        <v>1</v>
      </c>
      <c r="H163" s="30">
        <v>320</v>
      </c>
      <c r="I163" s="30">
        <v>320</v>
      </c>
      <c r="J163" s="27" t="s">
        <v>18</v>
      </c>
      <c r="K163" s="27" t="s">
        <v>18</v>
      </c>
      <c r="L163" s="27" t="s">
        <v>18</v>
      </c>
      <c r="M163" s="69" t="s">
        <v>504</v>
      </c>
      <c r="N163" s="101" t="s">
        <v>514</v>
      </c>
    </row>
    <row r="164" spans="1:14" s="8" customFormat="1" ht="39.950000000000003" customHeight="1" x14ac:dyDescent="0.25">
      <c r="A164" s="33">
        <v>161</v>
      </c>
      <c r="B164" s="39" t="s">
        <v>510</v>
      </c>
      <c r="C164" s="39" t="s">
        <v>389</v>
      </c>
      <c r="D164" s="20" t="s">
        <v>19</v>
      </c>
      <c r="E164" s="30" t="s">
        <v>42</v>
      </c>
      <c r="F164" s="81" t="s">
        <v>391</v>
      </c>
      <c r="G164" s="30">
        <v>1</v>
      </c>
      <c r="H164" s="30">
        <v>320</v>
      </c>
      <c r="I164" s="30">
        <v>320</v>
      </c>
      <c r="J164" s="27" t="s">
        <v>18</v>
      </c>
      <c r="K164" s="27" t="s">
        <v>18</v>
      </c>
      <c r="L164" s="27" t="s">
        <v>18</v>
      </c>
      <c r="M164" s="69" t="s">
        <v>504</v>
      </c>
      <c r="N164" s="101" t="s">
        <v>514</v>
      </c>
    </row>
    <row r="165" spans="1:14" s="8" customFormat="1" ht="39.950000000000003" customHeight="1" x14ac:dyDescent="0.25">
      <c r="A165" s="33">
        <v>162</v>
      </c>
      <c r="B165" s="39" t="s">
        <v>445</v>
      </c>
      <c r="C165" s="41" t="s">
        <v>393</v>
      </c>
      <c r="D165" s="13" t="s">
        <v>394</v>
      </c>
      <c r="E165" s="6" t="s">
        <v>42</v>
      </c>
      <c r="F165" s="84" t="s">
        <v>395</v>
      </c>
      <c r="G165" s="6">
        <v>1</v>
      </c>
      <c r="H165" s="7">
        <v>250</v>
      </c>
      <c r="I165" s="7">
        <v>250</v>
      </c>
      <c r="J165" s="10" t="s">
        <v>18</v>
      </c>
      <c r="K165" s="10" t="s">
        <v>18</v>
      </c>
      <c r="L165" s="10" t="s">
        <v>18</v>
      </c>
      <c r="M165" s="69" t="s">
        <v>504</v>
      </c>
      <c r="N165" s="101" t="s">
        <v>514</v>
      </c>
    </row>
    <row r="166" spans="1:14" s="8" customFormat="1" ht="39.950000000000003" customHeight="1" x14ac:dyDescent="0.25">
      <c r="A166" s="33">
        <v>163</v>
      </c>
      <c r="B166" s="2" t="s">
        <v>396</v>
      </c>
      <c r="C166" s="2" t="s">
        <v>397</v>
      </c>
      <c r="D166" s="4" t="s">
        <v>398</v>
      </c>
      <c r="E166" s="6" t="s">
        <v>42</v>
      </c>
      <c r="F166" s="79" t="s">
        <v>399</v>
      </c>
      <c r="G166" s="6">
        <v>1</v>
      </c>
      <c r="H166" s="4">
        <v>200</v>
      </c>
      <c r="I166" s="6">
        <f t="shared" ref="I166:I169" si="21">G166*H166</f>
        <v>200</v>
      </c>
      <c r="J166" s="10" t="s">
        <v>18</v>
      </c>
      <c r="K166" s="10" t="s">
        <v>18</v>
      </c>
      <c r="L166" s="10" t="s">
        <v>18</v>
      </c>
      <c r="M166" s="69" t="s">
        <v>504</v>
      </c>
      <c r="N166" s="101" t="s">
        <v>514</v>
      </c>
    </row>
    <row r="167" spans="1:14" s="8" customFormat="1" ht="39.950000000000003" customHeight="1" x14ac:dyDescent="0.25">
      <c r="A167" s="33">
        <v>164</v>
      </c>
      <c r="B167" s="51" t="s">
        <v>400</v>
      </c>
      <c r="C167" s="2" t="s">
        <v>401</v>
      </c>
      <c r="D167" s="4" t="s">
        <v>54</v>
      </c>
      <c r="E167" s="6" t="s">
        <v>42</v>
      </c>
      <c r="F167" s="79">
        <v>9789864271856</v>
      </c>
      <c r="G167" s="6">
        <v>1</v>
      </c>
      <c r="H167" s="4">
        <v>270</v>
      </c>
      <c r="I167" s="6">
        <f t="shared" si="21"/>
        <v>270</v>
      </c>
      <c r="J167" s="10" t="s">
        <v>18</v>
      </c>
      <c r="K167" s="10" t="s">
        <v>18</v>
      </c>
      <c r="L167" s="10" t="s">
        <v>18</v>
      </c>
      <c r="M167" s="69" t="s">
        <v>504</v>
      </c>
      <c r="N167" s="101" t="s">
        <v>514</v>
      </c>
    </row>
    <row r="168" spans="1:14" s="8" customFormat="1" ht="39.950000000000003" customHeight="1" x14ac:dyDescent="0.25">
      <c r="A168" s="33">
        <v>165</v>
      </c>
      <c r="B168" s="2" t="s">
        <v>402</v>
      </c>
      <c r="C168" s="57" t="s">
        <v>403</v>
      </c>
      <c r="D168" s="18" t="s">
        <v>19</v>
      </c>
      <c r="E168" s="6" t="s">
        <v>42</v>
      </c>
      <c r="F168" s="80">
        <v>9789869443302</v>
      </c>
      <c r="G168" s="6">
        <v>1</v>
      </c>
      <c r="H168" s="18">
        <v>300</v>
      </c>
      <c r="I168" s="6">
        <f t="shared" si="21"/>
        <v>300</v>
      </c>
      <c r="J168" s="10" t="s">
        <v>18</v>
      </c>
      <c r="K168" s="10" t="s">
        <v>18</v>
      </c>
      <c r="L168" s="10" t="s">
        <v>18</v>
      </c>
      <c r="M168" s="69" t="s">
        <v>504</v>
      </c>
      <c r="N168" s="101" t="s">
        <v>514</v>
      </c>
    </row>
    <row r="169" spans="1:14" s="8" customFormat="1" ht="39.950000000000003" customHeight="1" x14ac:dyDescent="0.25">
      <c r="A169" s="33">
        <v>166</v>
      </c>
      <c r="B169" s="2" t="s">
        <v>404</v>
      </c>
      <c r="C169" s="2" t="s">
        <v>405</v>
      </c>
      <c r="D169" s="4" t="s">
        <v>159</v>
      </c>
      <c r="E169" s="6" t="s">
        <v>42</v>
      </c>
      <c r="F169" s="80">
        <v>9789865641962</v>
      </c>
      <c r="G169" s="6">
        <v>1</v>
      </c>
      <c r="H169" s="4">
        <v>280</v>
      </c>
      <c r="I169" s="6">
        <f t="shared" si="21"/>
        <v>280</v>
      </c>
      <c r="J169" s="10" t="s">
        <v>18</v>
      </c>
      <c r="K169" s="10" t="s">
        <v>18</v>
      </c>
      <c r="L169" s="10" t="s">
        <v>18</v>
      </c>
      <c r="M169" s="69" t="s">
        <v>504</v>
      </c>
      <c r="N169" s="101" t="s">
        <v>514</v>
      </c>
    </row>
    <row r="170" spans="1:14" s="8" customFormat="1" ht="39.950000000000003" customHeight="1" x14ac:dyDescent="0.25">
      <c r="A170" s="33">
        <v>167</v>
      </c>
      <c r="B170" s="39" t="s">
        <v>406</v>
      </c>
      <c r="C170" s="39" t="s">
        <v>407</v>
      </c>
      <c r="D170" s="20" t="s">
        <v>19</v>
      </c>
      <c r="E170" s="30" t="s">
        <v>42</v>
      </c>
      <c r="F170" s="81">
        <v>9789862415771</v>
      </c>
      <c r="G170" s="30">
        <v>1</v>
      </c>
      <c r="H170" s="30">
        <v>250</v>
      </c>
      <c r="I170" s="30">
        <v>250</v>
      </c>
      <c r="J170" s="27" t="s">
        <v>18</v>
      </c>
      <c r="K170" s="27" t="s">
        <v>18</v>
      </c>
      <c r="L170" s="10" t="s">
        <v>18</v>
      </c>
      <c r="M170" s="69" t="s">
        <v>504</v>
      </c>
      <c r="N170" s="101" t="s">
        <v>514</v>
      </c>
    </row>
    <row r="171" spans="1:14" s="8" customFormat="1" ht="39.950000000000003" customHeight="1" x14ac:dyDescent="0.25">
      <c r="A171" s="33">
        <v>168</v>
      </c>
      <c r="B171" s="39" t="s">
        <v>408</v>
      </c>
      <c r="C171" s="56" t="s">
        <v>409</v>
      </c>
      <c r="D171" s="23" t="s">
        <v>108</v>
      </c>
      <c r="E171" s="30" t="s">
        <v>42</v>
      </c>
      <c r="F171" s="85">
        <v>9789573270829</v>
      </c>
      <c r="G171" s="30">
        <v>1</v>
      </c>
      <c r="H171" s="30">
        <v>250</v>
      </c>
      <c r="I171" s="30">
        <v>250</v>
      </c>
      <c r="J171" s="27" t="s">
        <v>18</v>
      </c>
      <c r="K171" s="27" t="s">
        <v>18</v>
      </c>
      <c r="L171" s="10" t="s">
        <v>18</v>
      </c>
      <c r="M171" s="69" t="s">
        <v>504</v>
      </c>
      <c r="N171" s="101" t="s">
        <v>514</v>
      </c>
    </row>
    <row r="172" spans="1:14" s="8" customFormat="1" ht="39.950000000000003" customHeight="1" x14ac:dyDescent="0.25">
      <c r="A172" s="33">
        <v>169</v>
      </c>
      <c r="B172" s="39" t="s">
        <v>410</v>
      </c>
      <c r="C172" s="39" t="s">
        <v>411</v>
      </c>
      <c r="D172" s="20" t="s">
        <v>159</v>
      </c>
      <c r="E172" s="30" t="s">
        <v>42</v>
      </c>
      <c r="F172" s="85">
        <v>9789867107756</v>
      </c>
      <c r="G172" s="30">
        <v>1</v>
      </c>
      <c r="H172" s="30">
        <v>220</v>
      </c>
      <c r="I172" s="30">
        <v>220</v>
      </c>
      <c r="J172" s="27" t="s">
        <v>18</v>
      </c>
      <c r="K172" s="27" t="s">
        <v>18</v>
      </c>
      <c r="L172" s="10" t="s">
        <v>18</v>
      </c>
      <c r="M172" s="69" t="s">
        <v>504</v>
      </c>
      <c r="N172" s="101" t="s">
        <v>514</v>
      </c>
    </row>
    <row r="173" spans="1:14" s="8" customFormat="1" ht="39.950000000000003" customHeight="1" x14ac:dyDescent="0.25">
      <c r="A173" s="33">
        <v>170</v>
      </c>
      <c r="B173" s="39" t="s">
        <v>412</v>
      </c>
      <c r="C173" s="39" t="s">
        <v>413</v>
      </c>
      <c r="D173" s="20" t="s">
        <v>159</v>
      </c>
      <c r="E173" s="30" t="s">
        <v>42</v>
      </c>
      <c r="F173" s="85">
        <v>9789869614252</v>
      </c>
      <c r="G173" s="30">
        <v>1</v>
      </c>
      <c r="H173" s="30">
        <v>360</v>
      </c>
      <c r="I173" s="30">
        <v>360</v>
      </c>
      <c r="J173" s="27" t="s">
        <v>18</v>
      </c>
      <c r="K173" s="27" t="s">
        <v>18</v>
      </c>
      <c r="L173" s="10" t="s">
        <v>18</v>
      </c>
      <c r="M173" s="69" t="s">
        <v>504</v>
      </c>
      <c r="N173" s="101" t="s">
        <v>514</v>
      </c>
    </row>
    <row r="174" spans="1:14" s="8" customFormat="1" ht="39.950000000000003" customHeight="1" x14ac:dyDescent="0.25">
      <c r="A174" s="33">
        <v>171</v>
      </c>
      <c r="B174" s="39" t="s">
        <v>414</v>
      </c>
      <c r="C174" s="39" t="s">
        <v>415</v>
      </c>
      <c r="D174" s="20" t="s">
        <v>293</v>
      </c>
      <c r="E174" s="30" t="s">
        <v>42</v>
      </c>
      <c r="F174" s="81">
        <v>9789863382713</v>
      </c>
      <c r="G174" s="30">
        <v>1</v>
      </c>
      <c r="H174" s="30">
        <v>280</v>
      </c>
      <c r="I174" s="30">
        <v>280</v>
      </c>
      <c r="J174" s="27" t="s">
        <v>18</v>
      </c>
      <c r="K174" s="27" t="s">
        <v>18</v>
      </c>
      <c r="L174" s="10" t="s">
        <v>18</v>
      </c>
      <c r="M174" s="69" t="s">
        <v>504</v>
      </c>
      <c r="N174" s="101" t="s">
        <v>514</v>
      </c>
    </row>
    <row r="175" spans="1:14" s="8" customFormat="1" ht="39.950000000000003" customHeight="1" x14ac:dyDescent="0.25">
      <c r="A175" s="33">
        <v>172</v>
      </c>
      <c r="B175" s="39" t="s">
        <v>444</v>
      </c>
      <c r="C175" s="39" t="s">
        <v>416</v>
      </c>
      <c r="D175" s="20" t="s">
        <v>229</v>
      </c>
      <c r="E175" s="30" t="s">
        <v>42</v>
      </c>
      <c r="F175" s="82">
        <v>9789867428745</v>
      </c>
      <c r="G175" s="30">
        <v>1</v>
      </c>
      <c r="H175" s="30">
        <v>280</v>
      </c>
      <c r="I175" s="30">
        <v>280</v>
      </c>
      <c r="J175" s="27" t="s">
        <v>18</v>
      </c>
      <c r="K175" s="27" t="s">
        <v>18</v>
      </c>
      <c r="L175" s="10" t="s">
        <v>18</v>
      </c>
      <c r="M175" s="69" t="s">
        <v>504</v>
      </c>
      <c r="N175" s="101" t="s">
        <v>514</v>
      </c>
    </row>
    <row r="176" spans="1:14" s="8" customFormat="1" ht="39.950000000000003" customHeight="1" x14ac:dyDescent="0.25">
      <c r="A176" s="33">
        <v>173</v>
      </c>
      <c r="B176" s="39" t="s">
        <v>418</v>
      </c>
      <c r="C176" s="39" t="s">
        <v>419</v>
      </c>
      <c r="D176" s="28" t="s">
        <v>420</v>
      </c>
      <c r="E176" s="30" t="s">
        <v>42</v>
      </c>
      <c r="F176" s="82">
        <v>9789869498364</v>
      </c>
      <c r="G176" s="30">
        <v>1</v>
      </c>
      <c r="H176" s="30">
        <v>320</v>
      </c>
      <c r="I176" s="30">
        <v>320</v>
      </c>
      <c r="J176" s="27" t="s">
        <v>18</v>
      </c>
      <c r="K176" s="27" t="s">
        <v>18</v>
      </c>
      <c r="L176" s="10" t="s">
        <v>18</v>
      </c>
      <c r="M176" s="69" t="s">
        <v>504</v>
      </c>
      <c r="N176" s="101" t="s">
        <v>514</v>
      </c>
    </row>
    <row r="177" spans="1:16" s="8" customFormat="1" ht="39.950000000000003" customHeight="1" x14ac:dyDescent="0.25">
      <c r="A177" s="33">
        <v>174</v>
      </c>
      <c r="B177" s="39" t="s">
        <v>443</v>
      </c>
      <c r="C177" s="39" t="s">
        <v>421</v>
      </c>
      <c r="D177" s="20" t="s">
        <v>19</v>
      </c>
      <c r="E177" s="30" t="s">
        <v>42</v>
      </c>
      <c r="F177" s="82" t="s">
        <v>422</v>
      </c>
      <c r="G177" s="30">
        <v>1</v>
      </c>
      <c r="H177" s="30">
        <v>360</v>
      </c>
      <c r="I177" s="30">
        <v>360</v>
      </c>
      <c r="J177" s="27" t="s">
        <v>18</v>
      </c>
      <c r="K177" s="27" t="s">
        <v>18</v>
      </c>
      <c r="L177" s="10" t="s">
        <v>18</v>
      </c>
      <c r="M177" s="69" t="s">
        <v>504</v>
      </c>
      <c r="N177" s="101" t="s">
        <v>514</v>
      </c>
    </row>
    <row r="178" spans="1:16" s="8" customFormat="1" ht="39.950000000000003" customHeight="1" x14ac:dyDescent="0.25">
      <c r="A178" s="33">
        <v>175</v>
      </c>
      <c r="B178" s="39" t="s">
        <v>423</v>
      </c>
      <c r="C178" s="39" t="s">
        <v>424</v>
      </c>
      <c r="D178" s="20" t="s">
        <v>35</v>
      </c>
      <c r="E178" s="30" t="s">
        <v>42</v>
      </c>
      <c r="F178" s="81">
        <v>9789864790067</v>
      </c>
      <c r="G178" s="30">
        <v>1</v>
      </c>
      <c r="H178" s="30">
        <v>300</v>
      </c>
      <c r="I178" s="30">
        <v>300</v>
      </c>
      <c r="J178" s="27" t="s">
        <v>18</v>
      </c>
      <c r="K178" s="27" t="s">
        <v>18</v>
      </c>
      <c r="L178" s="10" t="s">
        <v>18</v>
      </c>
      <c r="M178" s="69" t="s">
        <v>504</v>
      </c>
      <c r="N178" s="101" t="s">
        <v>514</v>
      </c>
    </row>
    <row r="179" spans="1:16" s="8" customFormat="1" ht="39.950000000000003" customHeight="1" x14ac:dyDescent="0.25">
      <c r="A179" s="33">
        <v>176</v>
      </c>
      <c r="B179" s="39" t="s">
        <v>425</v>
      </c>
      <c r="C179" s="39" t="s">
        <v>426</v>
      </c>
      <c r="D179" s="20" t="s">
        <v>394</v>
      </c>
      <c r="E179" s="30" t="s">
        <v>42</v>
      </c>
      <c r="F179" s="81">
        <v>9789570850383</v>
      </c>
      <c r="G179" s="30">
        <v>1</v>
      </c>
      <c r="H179" s="30">
        <v>280</v>
      </c>
      <c r="I179" s="30">
        <v>280</v>
      </c>
      <c r="J179" s="27" t="s">
        <v>18</v>
      </c>
      <c r="K179" s="27" t="s">
        <v>18</v>
      </c>
      <c r="L179" s="10" t="s">
        <v>18</v>
      </c>
      <c r="M179" s="69" t="s">
        <v>504</v>
      </c>
      <c r="N179" s="101" t="s">
        <v>514</v>
      </c>
    </row>
    <row r="180" spans="1:16" s="8" customFormat="1" ht="39.950000000000003" customHeight="1" x14ac:dyDescent="0.25">
      <c r="A180" s="33">
        <v>177</v>
      </c>
      <c r="B180" s="51" t="s">
        <v>427</v>
      </c>
      <c r="C180" s="2" t="s">
        <v>428</v>
      </c>
      <c r="D180" s="4" t="s">
        <v>19</v>
      </c>
      <c r="E180" s="6" t="s">
        <v>42</v>
      </c>
      <c r="F180" s="79">
        <v>9789862416006</v>
      </c>
      <c r="G180" s="6">
        <v>1</v>
      </c>
      <c r="H180" s="4">
        <v>280</v>
      </c>
      <c r="I180" s="6">
        <f t="shared" ref="I180:I181" si="22">G180*H180</f>
        <v>280</v>
      </c>
      <c r="J180" s="10" t="s">
        <v>18</v>
      </c>
      <c r="K180" s="10" t="s">
        <v>18</v>
      </c>
      <c r="L180" s="10" t="s">
        <v>18</v>
      </c>
      <c r="M180" s="69" t="s">
        <v>504</v>
      </c>
      <c r="N180" s="101" t="s">
        <v>514</v>
      </c>
    </row>
    <row r="181" spans="1:16" s="8" customFormat="1" ht="39.950000000000003" customHeight="1" x14ac:dyDescent="0.25">
      <c r="A181" s="33">
        <v>178</v>
      </c>
      <c r="B181" s="39" t="s">
        <v>429</v>
      </c>
      <c r="C181" s="41" t="s">
        <v>430</v>
      </c>
      <c r="D181" s="13" t="s">
        <v>19</v>
      </c>
      <c r="E181" s="6" t="s">
        <v>42</v>
      </c>
      <c r="F181" s="84">
        <v>9789869495981</v>
      </c>
      <c r="G181" s="6">
        <v>1</v>
      </c>
      <c r="H181" s="7">
        <v>280</v>
      </c>
      <c r="I181" s="6">
        <f t="shared" si="22"/>
        <v>280</v>
      </c>
      <c r="J181" s="10" t="s">
        <v>18</v>
      </c>
      <c r="K181" s="10" t="s">
        <v>18</v>
      </c>
      <c r="L181" s="10" t="s">
        <v>18</v>
      </c>
      <c r="M181" s="69" t="s">
        <v>504</v>
      </c>
      <c r="N181" s="101" t="s">
        <v>514</v>
      </c>
    </row>
    <row r="182" spans="1:16" s="8" customFormat="1" ht="39.950000000000003" customHeight="1" x14ac:dyDescent="0.25">
      <c r="A182" s="33">
        <v>179</v>
      </c>
      <c r="B182" s="39" t="s">
        <v>431</v>
      </c>
      <c r="C182" s="62" t="s">
        <v>516</v>
      </c>
      <c r="D182" s="26" t="s">
        <v>417</v>
      </c>
      <c r="E182" s="6" t="s">
        <v>42</v>
      </c>
      <c r="F182" s="84">
        <v>9789869483735</v>
      </c>
      <c r="G182" s="6">
        <v>1</v>
      </c>
      <c r="H182" s="7">
        <v>299</v>
      </c>
      <c r="I182" s="7">
        <v>299</v>
      </c>
      <c r="J182" s="10" t="s">
        <v>18</v>
      </c>
      <c r="K182" s="10" t="s">
        <v>18</v>
      </c>
      <c r="L182" s="10" t="s">
        <v>18</v>
      </c>
      <c r="M182" s="69" t="s">
        <v>504</v>
      </c>
      <c r="N182" s="101" t="s">
        <v>514</v>
      </c>
    </row>
    <row r="183" spans="1:16" s="8" customFormat="1" ht="39.950000000000003" customHeight="1" x14ac:dyDescent="0.25">
      <c r="A183" s="33">
        <v>180</v>
      </c>
      <c r="B183" s="39" t="s">
        <v>511</v>
      </c>
      <c r="C183" s="41" t="s">
        <v>515</v>
      </c>
      <c r="D183" s="26" t="s">
        <v>65</v>
      </c>
      <c r="E183" s="6" t="s">
        <v>42</v>
      </c>
      <c r="F183" s="84">
        <v>9789862119488</v>
      </c>
      <c r="G183" s="6">
        <v>1</v>
      </c>
      <c r="H183" s="7">
        <v>320</v>
      </c>
      <c r="I183" s="7">
        <v>320</v>
      </c>
      <c r="J183" s="10" t="s">
        <v>18</v>
      </c>
      <c r="K183" s="10" t="s">
        <v>18</v>
      </c>
      <c r="L183" s="10" t="s">
        <v>18</v>
      </c>
      <c r="M183" s="69" t="s">
        <v>504</v>
      </c>
      <c r="N183" s="101" t="s">
        <v>514</v>
      </c>
    </row>
    <row r="184" spans="1:16" s="8" customFormat="1" ht="39.950000000000003" customHeight="1" x14ac:dyDescent="0.25">
      <c r="A184" s="33">
        <v>181</v>
      </c>
      <c r="B184" s="39" t="s">
        <v>432</v>
      </c>
      <c r="C184" s="41" t="s">
        <v>141</v>
      </c>
      <c r="D184" s="13" t="s">
        <v>35</v>
      </c>
      <c r="E184" s="6" t="s">
        <v>42</v>
      </c>
      <c r="F184" s="84">
        <v>9789864790876</v>
      </c>
      <c r="G184" s="6">
        <v>1</v>
      </c>
      <c r="H184" s="7">
        <v>260</v>
      </c>
      <c r="I184" s="7">
        <v>260</v>
      </c>
      <c r="J184" s="10" t="s">
        <v>18</v>
      </c>
      <c r="K184" s="10" t="s">
        <v>18</v>
      </c>
      <c r="L184" s="10" t="s">
        <v>18</v>
      </c>
      <c r="M184" s="69" t="s">
        <v>504</v>
      </c>
      <c r="N184" s="101" t="s">
        <v>514</v>
      </c>
    </row>
    <row r="185" spans="1:16" s="8" customFormat="1" ht="39.950000000000003" customHeight="1" x14ac:dyDescent="0.25">
      <c r="A185" s="33">
        <v>182</v>
      </c>
      <c r="B185" s="39" t="s">
        <v>433</v>
      </c>
      <c r="C185" s="41" t="s">
        <v>434</v>
      </c>
      <c r="D185" s="13" t="s">
        <v>19</v>
      </c>
      <c r="E185" s="6" t="s">
        <v>42</v>
      </c>
      <c r="F185" s="84">
        <v>9789869495950</v>
      </c>
      <c r="G185" s="6">
        <v>1</v>
      </c>
      <c r="H185" s="7">
        <v>320</v>
      </c>
      <c r="I185" s="7">
        <v>320</v>
      </c>
      <c r="J185" s="10" t="s">
        <v>18</v>
      </c>
      <c r="K185" s="10" t="s">
        <v>18</v>
      </c>
      <c r="L185" s="10" t="s">
        <v>18</v>
      </c>
      <c r="M185" s="69" t="s">
        <v>504</v>
      </c>
      <c r="N185" s="101" t="s">
        <v>514</v>
      </c>
    </row>
    <row r="186" spans="1:16" s="8" customFormat="1" ht="39.950000000000003" customHeight="1" x14ac:dyDescent="0.25">
      <c r="A186" s="33">
        <v>183</v>
      </c>
      <c r="B186" s="39" t="s">
        <v>435</v>
      </c>
      <c r="C186" s="58" t="s">
        <v>32</v>
      </c>
      <c r="D186" s="14" t="s">
        <v>82</v>
      </c>
      <c r="E186" s="6" t="s">
        <v>42</v>
      </c>
      <c r="F186" s="87">
        <v>9789869343251</v>
      </c>
      <c r="G186" s="6">
        <v>1</v>
      </c>
      <c r="H186" s="7">
        <v>320</v>
      </c>
      <c r="I186" s="7">
        <v>320</v>
      </c>
      <c r="J186" s="10" t="s">
        <v>18</v>
      </c>
      <c r="K186" s="10" t="s">
        <v>18</v>
      </c>
      <c r="L186" s="10" t="s">
        <v>18</v>
      </c>
      <c r="M186" s="69" t="s">
        <v>504</v>
      </c>
      <c r="N186" s="101" t="s">
        <v>514</v>
      </c>
    </row>
    <row r="187" spans="1:16" s="8" customFormat="1" ht="39.950000000000003" customHeight="1" x14ac:dyDescent="0.25">
      <c r="A187" s="33">
        <v>184</v>
      </c>
      <c r="B187" s="39" t="s">
        <v>436</v>
      </c>
      <c r="C187" s="39" t="s">
        <v>437</v>
      </c>
      <c r="D187" s="20" t="s">
        <v>35</v>
      </c>
      <c r="E187" s="30" t="s">
        <v>42</v>
      </c>
      <c r="F187" s="81">
        <v>9789864791767</v>
      </c>
      <c r="G187" s="30">
        <v>1</v>
      </c>
      <c r="H187" s="7">
        <v>320</v>
      </c>
      <c r="I187" s="7">
        <v>320</v>
      </c>
      <c r="J187" s="10" t="s">
        <v>18</v>
      </c>
      <c r="K187" s="10" t="s">
        <v>18</v>
      </c>
      <c r="L187" s="10" t="s">
        <v>18</v>
      </c>
      <c r="M187" s="69" t="s">
        <v>504</v>
      </c>
      <c r="N187" s="101" t="s">
        <v>514</v>
      </c>
    </row>
    <row r="188" spans="1:16" s="8" customFormat="1" ht="39.950000000000003" customHeight="1" x14ac:dyDescent="0.25">
      <c r="A188" s="33">
        <v>185</v>
      </c>
      <c r="B188" s="39" t="s">
        <v>438</v>
      </c>
      <c r="C188" s="39" t="s">
        <v>171</v>
      </c>
      <c r="D188" s="20" t="s">
        <v>108</v>
      </c>
      <c r="E188" s="30" t="s">
        <v>42</v>
      </c>
      <c r="F188" s="82">
        <v>9789573274025</v>
      </c>
      <c r="G188" s="30">
        <v>1</v>
      </c>
      <c r="H188" s="7">
        <v>280</v>
      </c>
      <c r="I188" s="7">
        <v>280</v>
      </c>
      <c r="J188" s="10" t="s">
        <v>18</v>
      </c>
      <c r="K188" s="10" t="s">
        <v>18</v>
      </c>
      <c r="L188" s="10" t="s">
        <v>18</v>
      </c>
      <c r="M188" s="69" t="s">
        <v>504</v>
      </c>
      <c r="N188" s="101" t="s">
        <v>514</v>
      </c>
    </row>
    <row r="189" spans="1:16" s="8" customFormat="1" ht="39.950000000000003" customHeight="1" x14ac:dyDescent="0.25">
      <c r="A189" s="33">
        <v>186</v>
      </c>
      <c r="B189" s="42" t="s">
        <v>439</v>
      </c>
      <c r="C189" s="55" t="s">
        <v>440</v>
      </c>
      <c r="D189" s="21" t="s">
        <v>138</v>
      </c>
      <c r="E189" s="30" t="s">
        <v>42</v>
      </c>
      <c r="F189" s="81">
        <v>9789577518026</v>
      </c>
      <c r="G189" s="30">
        <v>1</v>
      </c>
      <c r="H189" s="7">
        <v>260</v>
      </c>
      <c r="I189" s="7">
        <v>260</v>
      </c>
      <c r="J189" s="10" t="s">
        <v>18</v>
      </c>
      <c r="K189" s="10" t="s">
        <v>18</v>
      </c>
      <c r="L189" s="10" t="s">
        <v>18</v>
      </c>
      <c r="M189" s="69" t="s">
        <v>504</v>
      </c>
      <c r="N189" s="101" t="s">
        <v>514</v>
      </c>
    </row>
    <row r="190" spans="1:16" s="8" customFormat="1" ht="39.950000000000003" customHeight="1" x14ac:dyDescent="0.25">
      <c r="A190" s="33">
        <v>187</v>
      </c>
      <c r="B190" s="39" t="s">
        <v>512</v>
      </c>
      <c r="C190" s="39" t="s">
        <v>441</v>
      </c>
      <c r="D190" s="20" t="s">
        <v>19</v>
      </c>
      <c r="E190" s="30" t="s">
        <v>42</v>
      </c>
      <c r="F190" s="81">
        <v>9789862418529</v>
      </c>
      <c r="G190" s="30">
        <v>1</v>
      </c>
      <c r="H190" s="30">
        <v>260</v>
      </c>
      <c r="I190" s="7">
        <v>260</v>
      </c>
      <c r="J190" s="10" t="s">
        <v>18</v>
      </c>
      <c r="K190" s="10" t="s">
        <v>18</v>
      </c>
      <c r="L190" s="10" t="s">
        <v>18</v>
      </c>
      <c r="M190" s="69" t="s">
        <v>504</v>
      </c>
      <c r="N190" s="101" t="s">
        <v>514</v>
      </c>
      <c r="P190" s="8">
        <f>SUM(I21:I190)</f>
        <v>54699</v>
      </c>
    </row>
    <row r="191" spans="1:16" s="8" customFormat="1" ht="39.950000000000003" customHeight="1" x14ac:dyDescent="0.25">
      <c r="A191" s="7"/>
      <c r="B191" s="44"/>
      <c r="C191" s="63"/>
      <c r="D191" s="32"/>
      <c r="E191" s="4"/>
      <c r="F191" s="5"/>
      <c r="G191" s="10"/>
      <c r="H191" s="12"/>
      <c r="I191" s="12"/>
      <c r="J191" s="7"/>
      <c r="K191" s="7"/>
      <c r="L191" s="7"/>
      <c r="M191" s="6"/>
      <c r="N191" s="101"/>
    </row>
    <row r="192" spans="1:16" s="8" customFormat="1" ht="39.950000000000003" customHeight="1" x14ac:dyDescent="0.25">
      <c r="A192" s="7"/>
      <c r="B192" s="44"/>
      <c r="C192" s="63"/>
      <c r="D192" s="32"/>
      <c r="E192" s="4"/>
      <c r="F192" s="5"/>
      <c r="G192" s="10"/>
      <c r="H192" s="12"/>
      <c r="I192" s="12"/>
      <c r="J192" s="7"/>
      <c r="K192" s="7"/>
      <c r="L192" s="7"/>
      <c r="M192" s="6"/>
      <c r="N192" s="101"/>
    </row>
    <row r="193" spans="1:14" s="8" customFormat="1" ht="39.950000000000003" customHeight="1" x14ac:dyDescent="0.25">
      <c r="A193" s="7"/>
      <c r="B193" s="44"/>
      <c r="C193" s="63"/>
      <c r="D193" s="32"/>
      <c r="E193" s="4"/>
      <c r="F193" s="5"/>
      <c r="G193" s="10"/>
      <c r="H193" s="12"/>
      <c r="I193" s="12"/>
      <c r="J193" s="7"/>
      <c r="K193" s="7"/>
      <c r="L193" s="7"/>
      <c r="M193" s="6"/>
      <c r="N193" s="101"/>
    </row>
    <row r="194" spans="1:14" ht="39.950000000000003" customHeight="1" x14ac:dyDescent="0.25">
      <c r="A194" s="10" t="s">
        <v>16</v>
      </c>
      <c r="B194" s="2"/>
      <c r="C194" s="2"/>
      <c r="D194" s="4"/>
      <c r="E194" s="3"/>
      <c r="F194" s="16"/>
      <c r="G194" s="17"/>
      <c r="H194" s="4"/>
      <c r="I194" s="4">
        <f>SUM(I4:I193)</f>
        <v>59174</v>
      </c>
      <c r="J194" s="9"/>
      <c r="K194" s="9"/>
      <c r="L194" s="9"/>
      <c r="M194" s="12"/>
      <c r="N194" s="102"/>
    </row>
    <row r="195" spans="1:14" ht="228.75" customHeight="1" x14ac:dyDescent="0.25">
      <c r="A195" s="96" t="s">
        <v>26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</row>
    <row r="196" spans="1:14" ht="113.25" customHeight="1" x14ac:dyDescent="0.25">
      <c r="A196" s="98" t="s">
        <v>517</v>
      </c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</row>
  </sheetData>
  <mergeCells count="4">
    <mergeCell ref="A1:M1"/>
    <mergeCell ref="A2:M2"/>
    <mergeCell ref="A195:M195"/>
    <mergeCell ref="A196:L196"/>
  </mergeCells>
  <phoneticPr fontId="11" type="noConversion"/>
  <printOptions horizontalCentered="1"/>
  <pageMargins left="0.70833333333333304" right="0.70833333333333304" top="0.31527777777777799" bottom="0.31527777777777799" header="0.31527777777777799" footer="0.31527777777777799"/>
  <pageSetup paperSize="77" scale="7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acer</cp:lastModifiedBy>
  <cp:revision>2</cp:revision>
  <cp:lastPrinted>2017-03-01T10:00:41Z</cp:lastPrinted>
  <dcterms:created xsi:type="dcterms:W3CDTF">2012-07-23T02:09:03Z</dcterms:created>
  <dcterms:modified xsi:type="dcterms:W3CDTF">2019-12-26T07:39:04Z</dcterms:modified>
  <dc:language>zh-TW</dc:language>
</cp:coreProperties>
</file>