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5600" windowHeight="6390"/>
  </bookViews>
  <sheets>
    <sheet name="正式書單" sheetId="1" r:id="rId1"/>
  </sheets>
  <calcPr calcId="144525"/>
</workbook>
</file>

<file path=xl/calcChain.xml><?xml version="1.0" encoding="utf-8"?>
<calcChain xmlns="http://schemas.openxmlformats.org/spreadsheetml/2006/main">
  <c r="I94" i="1" l="1"/>
  <c r="I95" i="1"/>
  <c r="I96" i="1"/>
  <c r="I97" i="1"/>
  <c r="I71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68" i="1" l="1"/>
  <c r="I69" i="1"/>
  <c r="I70" i="1"/>
  <c r="I26" i="1"/>
  <c r="I27" i="1"/>
  <c r="I21" i="1" l="1"/>
  <c r="I20" i="1"/>
  <c r="I19" i="1"/>
  <c r="I18" i="1"/>
  <c r="I17" i="1"/>
  <c r="I16" i="1"/>
  <c r="I22" i="1" l="1"/>
  <c r="I23" i="1"/>
  <c r="I24" i="1"/>
  <c r="I25" i="1"/>
  <c r="I64" i="1" l="1"/>
  <c r="I65" i="1"/>
  <c r="I66" i="1"/>
  <c r="I67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38" i="1"/>
  <c r="I39" i="1"/>
  <c r="I40" i="1"/>
  <c r="I41" i="1"/>
  <c r="I42" i="1"/>
  <c r="I43" i="1"/>
  <c r="I44" i="1"/>
  <c r="I45" i="1"/>
  <c r="I46" i="1"/>
  <c r="I47" i="1"/>
  <c r="I48" i="1"/>
  <c r="I49" i="1"/>
  <c r="I37" i="1"/>
  <c r="I28" i="1"/>
  <c r="I29" i="1"/>
  <c r="I30" i="1"/>
  <c r="I31" i="1"/>
  <c r="I32" i="1"/>
  <c r="I33" i="1"/>
  <c r="I34" i="1"/>
  <c r="I35" i="1"/>
  <c r="I36" i="1"/>
  <c r="I98" i="1" l="1"/>
</calcChain>
</file>

<file path=xl/sharedStrings.xml><?xml version="1.0" encoding="utf-8"?>
<sst xmlns="http://schemas.openxmlformats.org/spreadsheetml/2006/main" count="735" uniqueCount="251">
  <si>
    <t>排序</t>
  </si>
  <si>
    <t>書名</t>
  </si>
  <si>
    <t>作者</t>
  </si>
  <si>
    <t>出版社</t>
  </si>
  <si>
    <t>ISBN</t>
  </si>
  <si>
    <t>小計</t>
  </si>
  <si>
    <t>是否為套書</t>
  </si>
  <si>
    <t>是否含光碟</t>
  </si>
  <si>
    <t>是否為教師用書</t>
  </si>
  <si>
    <t>備註</t>
  </si>
  <si>
    <t>否</t>
    <phoneticPr fontId="7" type="noConversion"/>
  </si>
  <si>
    <t>遠流</t>
  </si>
  <si>
    <t>臺灣</t>
  </si>
  <si>
    <t>否</t>
  </si>
  <si>
    <t>國語日報</t>
  </si>
  <si>
    <t>小天下</t>
  </si>
  <si>
    <t>周姚萍</t>
  </si>
  <si>
    <t>五南</t>
  </si>
  <si>
    <t>周姚萍講新成語故事2--彩色雨和分數雨</t>
  </si>
  <si>
    <t>9789571197067</t>
  </si>
  <si>
    <t>親子天下</t>
  </si>
  <si>
    <t>是</t>
  </si>
  <si>
    <t>小兵</t>
  </si>
  <si>
    <t>奇妙的飛行：小學生生活散文選</t>
  </si>
  <si>
    <t>9789862415443</t>
  </si>
  <si>
    <t>一個人的單車旅行</t>
  </si>
  <si>
    <t>廖大魚</t>
  </si>
  <si>
    <t>9789869533560</t>
  </si>
  <si>
    <t>暗號偵探社</t>
  </si>
  <si>
    <t>郭瀞婷</t>
  </si>
  <si>
    <t>9789869614252</t>
  </si>
  <si>
    <t>300字小故事：100則品格力</t>
  </si>
  <si>
    <t>國語日報出版中心</t>
  </si>
  <si>
    <t>9789577518033</t>
  </si>
  <si>
    <t>小魯</t>
  </si>
  <si>
    <t>就算爺爺忘記了</t>
  </si>
  <si>
    <t>大塚篤子</t>
  </si>
  <si>
    <t>9789573271888</t>
  </si>
  <si>
    <t>我可以自己讀！台灣名家精選橋梁書1</t>
  </si>
  <si>
    <t>王昭偉, 賴曉珍, 林哲璋, 蕭逸清</t>
  </si>
  <si>
    <t>4713510948118</t>
  </si>
  <si>
    <t>親愛的</t>
  </si>
  <si>
    <t>幸佳慧</t>
  </si>
  <si>
    <t>9789864796076</t>
  </si>
  <si>
    <t>哇比與莎比</t>
  </si>
  <si>
    <t>9789864796083</t>
  </si>
  <si>
    <t>賴曉珍的好品格童話</t>
  </si>
  <si>
    <t>賴曉珍</t>
  </si>
  <si>
    <t>4711225316932</t>
  </si>
  <si>
    <t>我要帶你回家</t>
  </si>
  <si>
    <t>保羅‧格里芬</t>
  </si>
  <si>
    <t>小麥田</t>
  </si>
  <si>
    <t>9789869563642</t>
  </si>
  <si>
    <t>路上有個洞</t>
  </si>
  <si>
    <t>賈姬˙伍德</t>
  </si>
  <si>
    <t>不可思議的你!</t>
  </si>
  <si>
    <t>蓋兒˙薩姿</t>
  </si>
  <si>
    <t>書寶寶</t>
  </si>
  <si>
    <t>杉山佳奈代</t>
  </si>
  <si>
    <t>毛毛蟲列車</t>
  </si>
  <si>
    <t>西原實</t>
  </si>
  <si>
    <t>CO2交通工具圖鑑</t>
  </si>
  <si>
    <t>三浦太郎</t>
  </si>
  <si>
    <t>和雨蛙爸爸一起昆蟲採集初體驗</t>
  </si>
  <si>
    <t>松岡達英</t>
  </si>
  <si>
    <t>怎麼還沒來</t>
  </si>
  <si>
    <t>人體大研究</t>
  </si>
  <si>
    <t>山田真</t>
  </si>
  <si>
    <t>陳月文、方恩真</t>
  </si>
  <si>
    <t>皮耶˙溫德斯</t>
  </si>
  <si>
    <t>安東醫生的動物診所</t>
  </si>
  <si>
    <t>西村敏雄</t>
  </si>
  <si>
    <t>青林</t>
  </si>
  <si>
    <t>安東醫生出診去</t>
  </si>
  <si>
    <t>9789862116449</t>
  </si>
  <si>
    <t>9789862111826</t>
  </si>
  <si>
    <t>9789862112205</t>
  </si>
  <si>
    <t>9789862118320</t>
  </si>
  <si>
    <t>9789862112335</t>
  </si>
  <si>
    <t>9789862112281</t>
  </si>
  <si>
    <t>9789862117064</t>
  </si>
  <si>
    <t>9789862112557</t>
  </si>
  <si>
    <t>9789862114421</t>
  </si>
  <si>
    <t>9789862117637</t>
  </si>
  <si>
    <t>9789862115213</t>
  </si>
  <si>
    <t>9789862743690</t>
  </si>
  <si>
    <t>9789862743720</t>
  </si>
  <si>
    <t>搭飛機去旅行</t>
    <phoneticPr fontId="7" type="noConversion"/>
  </si>
  <si>
    <t>人體大遊歷1:消化道之旅</t>
    <phoneticPr fontId="7" type="noConversion"/>
  </si>
  <si>
    <t>人體大遊歷2:流感大作戰</t>
    <phoneticPr fontId="7" type="noConversion"/>
  </si>
  <si>
    <t>聯經</t>
  </si>
  <si>
    <t>有你，真好</t>
  </si>
  <si>
    <t>林純純</t>
  </si>
  <si>
    <t>春天的野餐會</t>
  </si>
  <si>
    <t>崔麗君</t>
  </si>
  <si>
    <t>來玩交換禮物</t>
  </si>
  <si>
    <t>爸爸山</t>
  </si>
  <si>
    <t>曹益欣</t>
  </si>
  <si>
    <t>陳盈帆</t>
  </si>
  <si>
    <t>蘋果甜蜜蜜</t>
  </si>
  <si>
    <t>高樓方子</t>
  </si>
  <si>
    <t>珍古錐老師和搗蛋精靈</t>
  </si>
  <si>
    <t>最佳食物拍檔</t>
  </si>
  <si>
    <t>朴珠美</t>
  </si>
  <si>
    <t>打造幸福料理的阿慕師</t>
  </si>
  <si>
    <t>金秀京</t>
  </si>
  <si>
    <t>蝸牛奶奶的慢慢農場</t>
  </si>
  <si>
    <t>鄭敏智</t>
  </si>
  <si>
    <t>魔法女巫的奇特食物</t>
  </si>
  <si>
    <t>趙在恩</t>
  </si>
  <si>
    <t>聖誕老人的美味小屋</t>
  </si>
  <si>
    <t>鄭在恩</t>
  </si>
  <si>
    <t>南瓜大變身</t>
  </si>
  <si>
    <t>冷熱料理比一比</t>
  </si>
  <si>
    <t>朴寶英</t>
  </si>
  <si>
    <t>拯救貓頭鷹</t>
  </si>
  <si>
    <t>卡爾‧希亞森</t>
  </si>
  <si>
    <t>送報生的夏天</t>
  </si>
  <si>
    <t>凡斯．瓦特</t>
  </si>
  <si>
    <t>嘿！有人在聽嗎？</t>
  </si>
  <si>
    <t>艾琳．恩特拉達．凱莉</t>
  </si>
  <si>
    <t>二號教室的一年</t>
  </si>
  <si>
    <t>藏在地圖裡的成語 1 </t>
  </si>
  <si>
    <t>斯塔熊文化</t>
  </si>
  <si>
    <t>螢火蟲</t>
  </si>
  <si>
    <t>藏在地圖裡的成語 2 </t>
  </si>
  <si>
    <t>藏在地圖裡的成語 3 </t>
  </si>
  <si>
    <t>藏在地圖裡的成語 4 </t>
  </si>
  <si>
    <t>出版地
(國家)</t>
    <phoneticPr fontId="7" type="noConversion"/>
  </si>
  <si>
    <t>採購
數量</t>
    <phoneticPr fontId="7" type="noConversion"/>
  </si>
  <si>
    <t>定價
(臺幣)</t>
    <phoneticPr fontId="7" type="noConversion"/>
  </si>
  <si>
    <t>林海音、潘人木、林玫伶、
張嘉驊、可白等/文；林良/賞讀</t>
    <phoneticPr fontId="7" type="noConversion"/>
  </si>
  <si>
    <t>凱文．漢克斯</t>
    <phoneticPr fontId="7" type="noConversion"/>
  </si>
  <si>
    <t>英文</t>
  </si>
  <si>
    <t>Build ＆ Grow</t>
  </si>
  <si>
    <t>Build ＆ Grow
台灣敦煌代理</t>
  </si>
  <si>
    <t>Subject Link Starter 3 (with Workbook &amp; CD)</t>
  </si>
  <si>
    <t>Subject Link 1 (with Workbook &amp; CD)</t>
  </si>
  <si>
    <t>Subject Link 2 (with Workbook &amp; CD)</t>
  </si>
  <si>
    <t>Subject Link 3 (with Workbook &amp; CD)</t>
  </si>
  <si>
    <t>Subject Link 4 (with Workbook &amp; CD)</t>
  </si>
  <si>
    <t>Subject Link 5 (with Workbook &amp; CD)</t>
  </si>
  <si>
    <t>Subject Link 6 (with Workbook &amp; CD)</t>
  </si>
  <si>
    <t>Subject Link 7 (with Workbook &amp; CD)</t>
  </si>
  <si>
    <t>Subject Link 8 (with Workbook &amp; CD)</t>
  </si>
  <si>
    <t>Subject Link 9 (with Workbook &amp; CD)</t>
  </si>
  <si>
    <t>Subject Link Starter 2 (with Workbook &amp; CD)</t>
    <phoneticPr fontId="7" type="noConversion"/>
  </si>
  <si>
    <t>Subject Link Starter 1 (with Workbook &amp; CD)</t>
    <phoneticPr fontId="7" type="noConversion"/>
  </si>
  <si>
    <t>珍古錐老師的魔毯野餐</t>
    <phoneticPr fontId="7" type="noConversion"/>
  </si>
  <si>
    <t>臺南市108學年度國民中小學圖書採購書單</t>
    <phoneticPr fontId="7" type="noConversion"/>
  </si>
  <si>
    <t>學校班級最高學生數(15)人</t>
    <phoneticPr fontId="7" type="noConversion"/>
  </si>
  <si>
    <t>*</t>
    <phoneticPr fontId="7" type="noConversion"/>
  </si>
  <si>
    <t>*</t>
    <phoneticPr fontId="7" type="noConversion"/>
  </si>
  <si>
    <t>如何帶一隻恐龍搭電梯：21個有趣的科學思考</t>
  </si>
  <si>
    <t>張文亮</t>
  </si>
  <si>
    <t>神奇酷科學 5 地球的生態危機</t>
  </si>
  <si>
    <t xml:space="preserve"> 尼克．阿諾Nick Arnold</t>
  </si>
  <si>
    <t>帶不走的小蝸牛：福爾摩莎自然繪本</t>
  </si>
  <si>
    <t>凌拂</t>
  </si>
  <si>
    <t>月球旅行指南：小兔子的月球之旅</t>
  </si>
  <si>
    <t xml:space="preserve">縣秀彥 </t>
  </si>
  <si>
    <t xml:space="preserve">小熊出版 </t>
  </si>
  <si>
    <t>我做得到！小科學家艾達</t>
  </si>
  <si>
    <t>安德麗雅．碧蒂 </t>
  </si>
  <si>
    <t>小天下出版</t>
  </si>
  <si>
    <t>是誰躲在草叢裡</t>
  </si>
  <si>
    <t>鄭潔文</t>
  </si>
  <si>
    <t>聯經出版</t>
  </si>
  <si>
    <t>糞金龜的成長日記</t>
  </si>
  <si>
    <t xml:space="preserve">林秀穗 </t>
  </si>
  <si>
    <t xml:space="preserve">信誼 </t>
  </si>
  <si>
    <t>9789861615158</t>
  </si>
  <si>
    <t>探訪地球中心</t>
  </si>
  <si>
    <t>林泰勳</t>
  </si>
  <si>
    <t>上人文化</t>
  </si>
  <si>
    <t>9789862121412</t>
  </si>
  <si>
    <t>我家有科學</t>
  </si>
  <si>
    <t>任淑英</t>
  </si>
  <si>
    <t>9789862121443</t>
  </si>
  <si>
    <t>伊布奶奶的神奇豆子</t>
  </si>
  <si>
    <t>乜寇．索克魯曼</t>
  </si>
  <si>
    <t xml:space="preserve">9789862743133 </t>
  </si>
  <si>
    <t>*</t>
  </si>
  <si>
    <t>1.請各校填寫書單需求時,以依2倍核定金額估計並有+-5%彈性,提交原始價格之書單,並依據教師用書(工具書)、英文圖書、中文圖書(教育部國教署「108學年度國民中小學新生閱讀推動活動入選書單」優先)之順序排序,表格不足時請自行增列。</t>
  </si>
  <si>
    <t>2.書名、作者、出版社、出版國、ISBN、採購數量、是否含光碟等資料請各校務必填寫確實,若是套書或是班級共讀用書亦請註明數量。</t>
  </si>
  <si>
    <t>3.各校填寫之採購書單,若出版地為臺灣以外者,ISBN需與原文書名能相互勾稽,以免無法尋書。</t>
  </si>
  <si>
    <t>4.書籍定價請以新臺幣報價為主,若書籍定價為外幣者,請各校自動調整為新臺幣(加計匯率,關稅與營業稅)。</t>
  </si>
  <si>
    <t>5.書籍請寫定價(原始價格),不要以折扣價填寫。</t>
  </si>
  <si>
    <t>6.如學校採購之圖書欲配合共讀活動或課堂教學時,請於備註欄加註「○」,並另附課程規劃表備查。</t>
  </si>
  <si>
    <t>7.班級用書界定為單一圖書購買冊數達到學校班級最高學生數(含)以上皆屬之。</t>
  </si>
  <si>
    <t>8.如學校有採購教師用書,請於備註欄簡述配合之學習領域或課程主題。</t>
  </si>
  <si>
    <t>校名:臺南市後壁區安溪國民小學</t>
  </si>
  <si>
    <t>連絡電話:066361535</t>
  </si>
  <si>
    <t>我吃拉麵的時候...... （精裝）</t>
    <phoneticPr fontId="7" type="noConversion"/>
  </si>
  <si>
    <t>長谷川義史</t>
    <phoneticPr fontId="7" type="noConversion"/>
  </si>
  <si>
    <t>遠流出版事業股份有限公司</t>
    <phoneticPr fontId="7" type="noConversion"/>
  </si>
  <si>
    <t>否</t>
    <phoneticPr fontId="7" type="noConversion"/>
  </si>
  <si>
    <t>祖父的祖父的祖父的祖父</t>
    <phoneticPr fontId="7" type="noConversion"/>
  </si>
  <si>
    <t>長谷川義史</t>
    <phoneticPr fontId="7" type="noConversion"/>
  </si>
  <si>
    <t>遠流出版事業股份有限公司</t>
    <phoneticPr fontId="7" type="noConversion"/>
  </si>
  <si>
    <t>安啦！安啦！雷公到我家</t>
    <phoneticPr fontId="7" type="noConversion"/>
  </si>
  <si>
    <t>安啦！安啦！鬼來了</t>
    <phoneticPr fontId="7" type="noConversion"/>
  </si>
  <si>
    <t>我不亂生氣（情緒管理與人際關係認知繪本1）</t>
    <phoneticPr fontId="7" type="noConversion"/>
  </si>
  <si>
    <t>茉莉‧帕特</t>
    <phoneticPr fontId="7" type="noConversion"/>
  </si>
  <si>
    <t>小光點</t>
    <phoneticPr fontId="7" type="noConversion"/>
  </si>
  <si>
    <t>我愛交朋友（情緒管理與人際關係認知繪本2）</t>
    <phoneticPr fontId="7" type="noConversion"/>
  </si>
  <si>
    <t>請你告訴我情緒是什麼？</t>
    <phoneticPr fontId="7" type="noConversion"/>
  </si>
  <si>
    <t>皮姆．凡赫斯特</t>
    <phoneticPr fontId="7" type="noConversion"/>
  </si>
  <si>
    <t>大穎文化</t>
    <phoneticPr fontId="7" type="noConversion"/>
  </si>
  <si>
    <t>精靈迷宮(上)</t>
    <phoneticPr fontId="7" type="noConversion"/>
  </si>
  <si>
    <t>林世仁</t>
    <phoneticPr fontId="7" type="noConversion"/>
  </si>
  <si>
    <t>親子天下</t>
    <phoneticPr fontId="7" type="noConversion"/>
  </si>
  <si>
    <t>精靈迷宮(下)</t>
    <phoneticPr fontId="7" type="noConversion"/>
  </si>
  <si>
    <t>用點心學校7：酸溜溜魔術</t>
    <phoneticPr fontId="7" type="noConversion"/>
  </si>
  <si>
    <t xml:space="preserve">林哲璋 </t>
    <phoneticPr fontId="7" type="noConversion"/>
  </si>
  <si>
    <t>小天下</t>
    <phoneticPr fontId="7" type="noConversion"/>
  </si>
  <si>
    <t>用點心學校9：紅白大對抗</t>
    <phoneticPr fontId="7" type="noConversion"/>
  </si>
  <si>
    <t>我家系列1：我家有個烏龜園</t>
    <phoneticPr fontId="7" type="noConversion"/>
  </si>
  <si>
    <t>童嘉</t>
    <phoneticPr fontId="7" type="noConversion"/>
  </si>
  <si>
    <t>枯山水三部曲I：雨男孩 雪女孩</t>
    <phoneticPr fontId="7" type="noConversion"/>
  </si>
  <si>
    <t xml:space="preserve">鄭宗弦,楊奕成 </t>
    <phoneticPr fontId="7" type="noConversion"/>
  </si>
  <si>
    <t>四也出版公司</t>
    <phoneticPr fontId="7" type="noConversion"/>
  </si>
  <si>
    <t>小雞到外婆家</t>
    <phoneticPr fontId="7" type="noConversion"/>
  </si>
  <si>
    <t>工藤紀子</t>
    <phoneticPr fontId="7" type="noConversion"/>
  </si>
  <si>
    <t>小魯文化</t>
    <phoneticPr fontId="7" type="noConversion"/>
  </si>
  <si>
    <t>我是誰？他是誰？天行者的生命故事（第二部）</t>
    <phoneticPr fontId="7" type="noConversion"/>
  </si>
  <si>
    <t>臺北市天行者全人關懷協會</t>
    <phoneticPr fontId="7" type="noConversion"/>
  </si>
  <si>
    <t xml:space="preserve"> 遠景出版事業有限公司</t>
    <phoneticPr fontId="7" type="noConversion"/>
  </si>
  <si>
    <t>聽說讀寫，有策略！（低年級）：讀本、學習筆記</t>
    <phoneticPr fontId="7" type="noConversion"/>
  </si>
  <si>
    <t>陳欣希</t>
    <phoneticPr fontId="7" type="noConversion"/>
  </si>
  <si>
    <t>天衛文化</t>
    <phoneticPr fontId="7" type="noConversion"/>
  </si>
  <si>
    <t>是</t>
    <phoneticPr fontId="7" type="noConversion"/>
  </si>
  <si>
    <t>聽說讀寫，有策略！（中年級）：讀本、學習筆記</t>
    <phoneticPr fontId="7" type="noConversion"/>
  </si>
  <si>
    <t>陳欣希</t>
  </si>
  <si>
    <t>天衛文化</t>
  </si>
  <si>
    <t>聽說讀寫，有策略！（高年級）：讀本、學習筆記</t>
    <phoneticPr fontId="7" type="noConversion"/>
  </si>
  <si>
    <t>聽說讀寫，有策略！(知識性文本)：低年級</t>
    <phoneticPr fontId="7" type="noConversion"/>
  </si>
  <si>
    <t>聽說讀寫，有策略！(知識性文本)：中年級</t>
    <phoneticPr fontId="7" type="noConversion"/>
  </si>
  <si>
    <t>聽說讀寫，有策略！(知識性文本)：高年級</t>
    <phoneticPr fontId="7" type="noConversion"/>
  </si>
  <si>
    <t>臺灣通史 開闢臺灣的先民足跡</t>
    <phoneticPr fontId="7" type="noConversion"/>
  </si>
  <si>
    <t>趙予彤</t>
    <phoneticPr fontId="7" type="noConversion"/>
  </si>
  <si>
    <t>網路與書出版</t>
    <phoneticPr fontId="7" type="noConversion"/>
  </si>
  <si>
    <t>怪咖教室4：世界怪好玩</t>
    <phoneticPr fontId="7" type="noConversion"/>
  </si>
  <si>
    <t>國語日報社</t>
    <phoneticPr fontId="7" type="noConversion"/>
  </si>
  <si>
    <t>怪咖教室3：心理小學堂</t>
    <phoneticPr fontId="7" type="noConversion"/>
  </si>
  <si>
    <t>全班共讀：怪咖教室2-我們班很科學</t>
    <phoneticPr fontId="7" type="noConversion"/>
  </si>
  <si>
    <t>全班共讀：怪咖教室</t>
    <phoneticPr fontId="7" type="noConversion"/>
  </si>
  <si>
    <t>合計</t>
    <phoneticPr fontId="7" type="noConversion"/>
  </si>
  <si>
    <t>王淑芬 </t>
  </si>
  <si>
    <t>王淑芬 </t>
    <phoneticPr fontId="7" type="noConversion"/>
  </si>
  <si>
    <t>填表人: 王嘉蜜    教務主任:王嘉蜜    校長:蔡志奇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</si>
</sst>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;[Red]0"/>
    <numFmt numFmtId="179" formatCode="000"/>
    <numFmt numFmtId="180" formatCode="0_);[Red]\(0\)"/>
  </numFmts>
  <fonts count="15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PMingLiu"/>
      <family val="1"/>
      <charset val="136"/>
    </font>
    <font>
      <sz val="10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rgb="FF00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10" fillId="0" borderId="0"/>
  </cellStyleXfs>
  <cellXfs count="75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178" fontId="8" fillId="2" borderId="2" xfId="0" applyNumberFormat="1" applyFont="1" applyFill="1" applyBorder="1" applyAlignment="1">
      <alignment horizontal="center" vertical="center"/>
    </xf>
    <xf numFmtId="178" fontId="8" fillId="2" borderId="1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178" fontId="8" fillId="2" borderId="2" xfId="0" applyNumberFormat="1" applyFont="1" applyFill="1" applyBorder="1" applyAlignment="1">
      <alignment horizontal="right" vertical="center"/>
    </xf>
    <xf numFmtId="49" fontId="6" fillId="2" borderId="9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right" vertical="center"/>
    </xf>
    <xf numFmtId="49" fontId="6" fillId="2" borderId="7" xfId="0" applyNumberFormat="1" applyFont="1" applyFill="1" applyBorder="1" applyAlignment="1">
      <alignment horizontal="right" vertical="center"/>
    </xf>
    <xf numFmtId="49" fontId="6" fillId="2" borderId="8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178" fontId="8" fillId="2" borderId="2" xfId="0" applyNumberFormat="1" applyFont="1" applyFill="1" applyBorder="1">
      <alignment vertical="center"/>
    </xf>
    <xf numFmtId="0" fontId="6" fillId="2" borderId="11" xfId="0" applyFont="1" applyFill="1" applyBorder="1">
      <alignment vertical="center"/>
    </xf>
    <xf numFmtId="0" fontId="0" fillId="2" borderId="0" xfId="0" applyFont="1" applyFill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 wrapText="1"/>
    </xf>
    <xf numFmtId="179" fontId="6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>
      <alignment vertical="center"/>
    </xf>
    <xf numFmtId="0" fontId="12" fillId="2" borderId="5" xfId="0" applyFont="1" applyFill="1" applyBorder="1" applyAlignment="1">
      <alignment vertical="center" wrapText="1"/>
    </xf>
    <xf numFmtId="0" fontId="12" fillId="2" borderId="2" xfId="0" applyFont="1" applyFill="1" applyBorder="1">
      <alignment vertical="center"/>
    </xf>
    <xf numFmtId="0" fontId="12" fillId="2" borderId="2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178" fontId="12" fillId="2" borderId="2" xfId="0" applyNumberFormat="1" applyFont="1" applyFill="1" applyBorder="1">
      <alignment vertical="center"/>
    </xf>
    <xf numFmtId="0" fontId="11" fillId="2" borderId="1" xfId="0" applyFont="1" applyFill="1" applyBorder="1">
      <alignment vertical="center"/>
    </xf>
    <xf numFmtId="0" fontId="6" fillId="2" borderId="14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180" fontId="13" fillId="2" borderId="2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3" fillId="2" borderId="2" xfId="0" applyFont="1" applyFill="1" applyBorder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0" borderId="2" xfId="0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right" vertical="center"/>
    </xf>
    <xf numFmtId="0" fontId="12" fillId="2" borderId="11" xfId="0" applyFont="1" applyFill="1" applyBorder="1">
      <alignment vertical="center"/>
    </xf>
    <xf numFmtId="178" fontId="8" fillId="2" borderId="11" xfId="0" applyNumberFormat="1" applyFont="1" applyFill="1" applyBorder="1" applyAlignment="1">
      <alignment horizontal="right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 shrinkToFit="1"/>
    </xf>
    <xf numFmtId="0" fontId="6" fillId="0" borderId="2" xfId="0" applyFont="1" applyBorder="1" applyAlignment="1">
      <alignment horizontal="center" vertical="center"/>
    </xf>
    <xf numFmtId="180" fontId="13" fillId="0" borderId="2" xfId="0" applyNumberFormat="1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vertical="center"/>
    </xf>
    <xf numFmtId="0" fontId="5" fillId="0" borderId="0" xfId="0" applyFont="1">
      <alignment vertical="center"/>
    </xf>
  </cellXfs>
  <cellStyles count="9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8"/>
    <cellStyle name="千分位 2" xfId="6"/>
    <cellStyle name="千分位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tabSelected="1" view="pageBreakPreview" topLeftCell="A88" zoomScaleNormal="90" zoomScaleSheetLayoutView="100" workbookViewId="0">
      <selection activeCell="C110" sqref="C110"/>
    </sheetView>
  </sheetViews>
  <sheetFormatPr defaultRowHeight="16.149999999999999" customHeight="1"/>
  <cols>
    <col min="1" max="1" width="6" style="9" customWidth="1"/>
    <col min="2" max="2" width="45" style="9" customWidth="1"/>
    <col min="3" max="3" width="31.75" style="9" customWidth="1"/>
    <col min="4" max="4" width="13.5" style="9" customWidth="1"/>
    <col min="5" max="5" width="8.625" style="8" customWidth="1"/>
    <col min="6" max="6" width="19.875" style="19" customWidth="1"/>
    <col min="7" max="7" width="5.75" style="8" customWidth="1"/>
    <col min="8" max="8" width="6.75" style="9" customWidth="1"/>
    <col min="9" max="9" width="7.25" style="9" customWidth="1"/>
    <col min="10" max="11" width="7" style="8" customWidth="1"/>
    <col min="12" max="12" width="9.25" style="8" customWidth="1"/>
    <col min="13" max="13" width="4.625" style="9" customWidth="1"/>
    <col min="14" max="1024" width="8.375" customWidth="1"/>
  </cols>
  <sheetData>
    <row r="1" spans="1:13" ht="24.6" customHeight="1">
      <c r="A1" s="68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37"/>
    </row>
    <row r="2" spans="1:13" ht="24.6" customHeight="1">
      <c r="A2" s="41"/>
      <c r="B2" s="40"/>
      <c r="C2" s="70" t="s">
        <v>150</v>
      </c>
      <c r="D2" s="71"/>
      <c r="E2" s="71"/>
      <c r="F2" s="71"/>
      <c r="G2" s="38"/>
      <c r="H2" s="38"/>
      <c r="I2" s="38"/>
      <c r="J2" s="38"/>
      <c r="K2" s="38"/>
      <c r="L2" s="38"/>
      <c r="M2" s="39"/>
    </row>
    <row r="3" spans="1:13" ht="39.6" customHeight="1">
      <c r="A3" s="1" t="s">
        <v>0</v>
      </c>
      <c r="B3" s="1" t="s">
        <v>1</v>
      </c>
      <c r="C3" s="1" t="s">
        <v>2</v>
      </c>
      <c r="D3" s="1" t="s">
        <v>3</v>
      </c>
      <c r="E3" s="3" t="s">
        <v>128</v>
      </c>
      <c r="F3" s="1" t="s">
        <v>4</v>
      </c>
      <c r="G3" s="3" t="s">
        <v>129</v>
      </c>
      <c r="H3" s="20" t="s">
        <v>130</v>
      </c>
      <c r="I3" s="1" t="s">
        <v>5</v>
      </c>
      <c r="J3" s="20" t="s">
        <v>6</v>
      </c>
      <c r="K3" s="20" t="s">
        <v>7</v>
      </c>
      <c r="L3" s="20" t="s">
        <v>8</v>
      </c>
      <c r="M3" s="21" t="s">
        <v>9</v>
      </c>
    </row>
    <row r="4" spans="1:13" ht="24.75" customHeight="1">
      <c r="A4" s="1">
        <v>1</v>
      </c>
      <c r="B4" s="5" t="s">
        <v>147</v>
      </c>
      <c r="C4" s="5" t="s">
        <v>134</v>
      </c>
      <c r="D4" s="23" t="s">
        <v>135</v>
      </c>
      <c r="E4" s="1" t="s">
        <v>12</v>
      </c>
      <c r="F4" s="24">
        <v>9791125304968</v>
      </c>
      <c r="G4" s="1">
        <v>1</v>
      </c>
      <c r="H4" s="25">
        <v>525</v>
      </c>
      <c r="I4" s="25">
        <v>525</v>
      </c>
      <c r="J4" s="1" t="s">
        <v>13</v>
      </c>
      <c r="K4" s="1" t="s">
        <v>21</v>
      </c>
      <c r="L4" s="1" t="s">
        <v>13</v>
      </c>
      <c r="M4" s="36" t="s">
        <v>133</v>
      </c>
    </row>
    <row r="5" spans="1:13" ht="22.5" customHeight="1">
      <c r="A5" s="1">
        <v>2</v>
      </c>
      <c r="B5" s="5" t="s">
        <v>146</v>
      </c>
      <c r="C5" s="5" t="s">
        <v>134</v>
      </c>
      <c r="D5" s="23" t="s">
        <v>135</v>
      </c>
      <c r="E5" s="1" t="s">
        <v>12</v>
      </c>
      <c r="F5" s="24">
        <v>9791125304975</v>
      </c>
      <c r="G5" s="1">
        <v>1</v>
      </c>
      <c r="H5" s="25">
        <v>525</v>
      </c>
      <c r="I5" s="25">
        <v>525</v>
      </c>
      <c r="J5" s="1" t="s">
        <v>13</v>
      </c>
      <c r="K5" s="1" t="s">
        <v>21</v>
      </c>
      <c r="L5" s="1" t="s">
        <v>13</v>
      </c>
      <c r="M5" s="36" t="s">
        <v>133</v>
      </c>
    </row>
    <row r="6" spans="1:13" ht="24" customHeight="1">
      <c r="A6" s="1">
        <v>3</v>
      </c>
      <c r="B6" s="5" t="s">
        <v>136</v>
      </c>
      <c r="C6" s="5" t="s">
        <v>134</v>
      </c>
      <c r="D6" s="23" t="s">
        <v>135</v>
      </c>
      <c r="E6" s="1" t="s">
        <v>12</v>
      </c>
      <c r="F6" s="24">
        <v>9791125304982</v>
      </c>
      <c r="G6" s="1">
        <v>1</v>
      </c>
      <c r="H6" s="25">
        <v>525</v>
      </c>
      <c r="I6" s="25">
        <v>525</v>
      </c>
      <c r="J6" s="1" t="s">
        <v>13</v>
      </c>
      <c r="K6" s="1" t="s">
        <v>21</v>
      </c>
      <c r="L6" s="1" t="s">
        <v>13</v>
      </c>
      <c r="M6" s="36" t="s">
        <v>133</v>
      </c>
    </row>
    <row r="7" spans="1:13" ht="23.25" customHeight="1">
      <c r="A7" s="1">
        <v>4</v>
      </c>
      <c r="B7" s="5" t="s">
        <v>137</v>
      </c>
      <c r="C7" s="5" t="s">
        <v>134</v>
      </c>
      <c r="D7" s="23" t="s">
        <v>135</v>
      </c>
      <c r="E7" s="1" t="s">
        <v>12</v>
      </c>
      <c r="F7" s="24">
        <v>9788966949595</v>
      </c>
      <c r="G7" s="1">
        <v>1</v>
      </c>
      <c r="H7" s="25">
        <v>510</v>
      </c>
      <c r="I7" s="25">
        <v>510</v>
      </c>
      <c r="J7" s="1" t="s">
        <v>13</v>
      </c>
      <c r="K7" s="1" t="s">
        <v>21</v>
      </c>
      <c r="L7" s="1" t="s">
        <v>13</v>
      </c>
      <c r="M7" s="36" t="s">
        <v>133</v>
      </c>
    </row>
    <row r="8" spans="1:13" ht="23.25" customHeight="1">
      <c r="A8" s="1">
        <v>5</v>
      </c>
      <c r="B8" s="5" t="s">
        <v>138</v>
      </c>
      <c r="C8" s="5" t="s">
        <v>134</v>
      </c>
      <c r="D8" s="23" t="s">
        <v>135</v>
      </c>
      <c r="E8" s="1" t="s">
        <v>12</v>
      </c>
      <c r="F8" s="24">
        <v>9788966949601</v>
      </c>
      <c r="G8" s="1">
        <v>1</v>
      </c>
      <c r="H8" s="25">
        <v>510</v>
      </c>
      <c r="I8" s="25">
        <v>510</v>
      </c>
      <c r="J8" s="1" t="s">
        <v>13</v>
      </c>
      <c r="K8" s="1" t="s">
        <v>21</v>
      </c>
      <c r="L8" s="1" t="s">
        <v>13</v>
      </c>
      <c r="M8" s="36" t="s">
        <v>133</v>
      </c>
    </row>
    <row r="9" spans="1:13" ht="24" customHeight="1">
      <c r="A9" s="1">
        <v>6</v>
      </c>
      <c r="B9" s="5" t="s">
        <v>139</v>
      </c>
      <c r="C9" s="5" t="s">
        <v>134</v>
      </c>
      <c r="D9" s="23" t="s">
        <v>135</v>
      </c>
      <c r="E9" s="1" t="s">
        <v>12</v>
      </c>
      <c r="F9" s="24">
        <v>9788966949618</v>
      </c>
      <c r="G9" s="1">
        <v>1</v>
      </c>
      <c r="H9" s="25">
        <v>510</v>
      </c>
      <c r="I9" s="25">
        <v>510</v>
      </c>
      <c r="J9" s="1" t="s">
        <v>13</v>
      </c>
      <c r="K9" s="1" t="s">
        <v>21</v>
      </c>
      <c r="L9" s="1" t="s">
        <v>13</v>
      </c>
      <c r="M9" s="36" t="s">
        <v>133</v>
      </c>
    </row>
    <row r="10" spans="1:13" ht="21.75" customHeight="1">
      <c r="A10" s="1">
        <v>7</v>
      </c>
      <c r="B10" s="5" t="s">
        <v>140</v>
      </c>
      <c r="C10" s="5" t="s">
        <v>134</v>
      </c>
      <c r="D10" s="23" t="s">
        <v>135</v>
      </c>
      <c r="E10" s="1" t="s">
        <v>12</v>
      </c>
      <c r="F10" s="24">
        <v>9788966949625</v>
      </c>
      <c r="G10" s="1">
        <v>1</v>
      </c>
      <c r="H10" s="25">
        <v>510</v>
      </c>
      <c r="I10" s="25">
        <v>510</v>
      </c>
      <c r="J10" s="1" t="s">
        <v>13</v>
      </c>
      <c r="K10" s="1" t="s">
        <v>21</v>
      </c>
      <c r="L10" s="1" t="s">
        <v>13</v>
      </c>
      <c r="M10" s="36" t="s">
        <v>133</v>
      </c>
    </row>
    <row r="11" spans="1:13" ht="21.75" customHeight="1">
      <c r="A11" s="1">
        <v>8</v>
      </c>
      <c r="B11" s="5" t="s">
        <v>141</v>
      </c>
      <c r="C11" s="5" t="s">
        <v>134</v>
      </c>
      <c r="D11" s="23" t="s">
        <v>135</v>
      </c>
      <c r="E11" s="1" t="s">
        <v>12</v>
      </c>
      <c r="F11" s="24">
        <v>9788966949632</v>
      </c>
      <c r="G11" s="1">
        <v>1</v>
      </c>
      <c r="H11" s="25">
        <v>510</v>
      </c>
      <c r="I11" s="25">
        <v>510</v>
      </c>
      <c r="J11" s="1" t="s">
        <v>13</v>
      </c>
      <c r="K11" s="1" t="s">
        <v>21</v>
      </c>
      <c r="L11" s="1" t="s">
        <v>13</v>
      </c>
      <c r="M11" s="36" t="s">
        <v>133</v>
      </c>
    </row>
    <row r="12" spans="1:13" ht="21" customHeight="1">
      <c r="A12" s="1">
        <v>9</v>
      </c>
      <c r="B12" s="5" t="s">
        <v>142</v>
      </c>
      <c r="C12" s="5" t="s">
        <v>134</v>
      </c>
      <c r="D12" s="23" t="s">
        <v>135</v>
      </c>
      <c r="E12" s="1" t="s">
        <v>12</v>
      </c>
      <c r="F12" s="24">
        <v>9788966949649</v>
      </c>
      <c r="G12" s="1">
        <v>1</v>
      </c>
      <c r="H12" s="25">
        <v>510</v>
      </c>
      <c r="I12" s="25">
        <v>510</v>
      </c>
      <c r="J12" s="1" t="s">
        <v>13</v>
      </c>
      <c r="K12" s="1" t="s">
        <v>21</v>
      </c>
      <c r="L12" s="1" t="s">
        <v>13</v>
      </c>
      <c r="M12" s="36" t="s">
        <v>133</v>
      </c>
    </row>
    <row r="13" spans="1:13" ht="21.75" customHeight="1">
      <c r="A13" s="1">
        <v>10</v>
      </c>
      <c r="B13" s="5" t="s">
        <v>143</v>
      </c>
      <c r="C13" s="5" t="s">
        <v>134</v>
      </c>
      <c r="D13" s="23" t="s">
        <v>135</v>
      </c>
      <c r="E13" s="1" t="s">
        <v>12</v>
      </c>
      <c r="F13" s="24">
        <v>9788966949656</v>
      </c>
      <c r="G13" s="1">
        <v>1</v>
      </c>
      <c r="H13" s="25">
        <v>510</v>
      </c>
      <c r="I13" s="25">
        <v>510</v>
      </c>
      <c r="J13" s="1" t="s">
        <v>13</v>
      </c>
      <c r="K13" s="1" t="s">
        <v>21</v>
      </c>
      <c r="L13" s="1" t="s">
        <v>13</v>
      </c>
      <c r="M13" s="36" t="s">
        <v>133</v>
      </c>
    </row>
    <row r="14" spans="1:13" ht="19.5" customHeight="1">
      <c r="A14" s="1">
        <v>11</v>
      </c>
      <c r="B14" s="5" t="s">
        <v>144</v>
      </c>
      <c r="C14" s="5" t="s">
        <v>134</v>
      </c>
      <c r="D14" s="23" t="s">
        <v>135</v>
      </c>
      <c r="E14" s="1" t="s">
        <v>12</v>
      </c>
      <c r="F14" s="24">
        <v>9788966949663</v>
      </c>
      <c r="G14" s="1">
        <v>1</v>
      </c>
      <c r="H14" s="25">
        <v>510</v>
      </c>
      <c r="I14" s="25">
        <v>510</v>
      </c>
      <c r="J14" s="1" t="s">
        <v>13</v>
      </c>
      <c r="K14" s="1" t="s">
        <v>21</v>
      </c>
      <c r="L14" s="1" t="s">
        <v>13</v>
      </c>
      <c r="M14" s="36" t="s">
        <v>133</v>
      </c>
    </row>
    <row r="15" spans="1:13" ht="18" customHeight="1">
      <c r="A15" s="1">
        <v>12</v>
      </c>
      <c r="B15" s="5" t="s">
        <v>145</v>
      </c>
      <c r="C15" s="5" t="s">
        <v>134</v>
      </c>
      <c r="D15" s="23" t="s">
        <v>135</v>
      </c>
      <c r="E15" s="1" t="s">
        <v>12</v>
      </c>
      <c r="F15" s="24">
        <v>9788966949670</v>
      </c>
      <c r="G15" s="1">
        <v>1</v>
      </c>
      <c r="H15" s="25">
        <v>510</v>
      </c>
      <c r="I15" s="25">
        <v>510</v>
      </c>
      <c r="J15" s="1" t="s">
        <v>13</v>
      </c>
      <c r="K15" s="1" t="s">
        <v>21</v>
      </c>
      <c r="L15" s="1" t="s">
        <v>13</v>
      </c>
      <c r="M15" s="36" t="s">
        <v>133</v>
      </c>
    </row>
    <row r="16" spans="1:13" ht="20.100000000000001" customHeight="1">
      <c r="A16" s="1">
        <v>13</v>
      </c>
      <c r="B16" s="44" t="s">
        <v>153</v>
      </c>
      <c r="C16" s="44" t="s">
        <v>154</v>
      </c>
      <c r="D16" s="44" t="s">
        <v>14</v>
      </c>
      <c r="E16" s="42" t="s">
        <v>12</v>
      </c>
      <c r="F16" s="46">
        <v>9789577516350</v>
      </c>
      <c r="G16" s="42">
        <v>1</v>
      </c>
      <c r="H16" s="47">
        <v>220</v>
      </c>
      <c r="I16" s="48">
        <f t="shared" ref="I16:I21" si="0">G16*H16</f>
        <v>220</v>
      </c>
      <c r="J16" s="42" t="s">
        <v>13</v>
      </c>
      <c r="K16" s="42" t="s">
        <v>13</v>
      </c>
      <c r="L16" s="42" t="s">
        <v>13</v>
      </c>
      <c r="M16" s="2" t="s">
        <v>151</v>
      </c>
    </row>
    <row r="17" spans="1:13" ht="20.100000000000001" customHeight="1">
      <c r="A17" s="1">
        <v>14</v>
      </c>
      <c r="B17" s="45" t="s">
        <v>155</v>
      </c>
      <c r="C17" s="45" t="s">
        <v>156</v>
      </c>
      <c r="D17" s="45" t="s">
        <v>15</v>
      </c>
      <c r="E17" s="43" t="s">
        <v>12</v>
      </c>
      <c r="F17" s="46">
        <v>9789862168486</v>
      </c>
      <c r="G17" s="43">
        <v>1</v>
      </c>
      <c r="H17" s="48">
        <v>250</v>
      </c>
      <c r="I17" s="48">
        <f t="shared" si="0"/>
        <v>250</v>
      </c>
      <c r="J17" s="43" t="s">
        <v>13</v>
      </c>
      <c r="K17" s="43" t="s">
        <v>13</v>
      </c>
      <c r="L17" s="43" t="s">
        <v>13</v>
      </c>
      <c r="M17" s="2" t="s">
        <v>151</v>
      </c>
    </row>
    <row r="18" spans="1:13" ht="20.100000000000001" customHeight="1">
      <c r="A18" s="1">
        <v>15</v>
      </c>
      <c r="B18" s="45" t="s">
        <v>157</v>
      </c>
      <c r="C18" s="45" t="s">
        <v>158</v>
      </c>
      <c r="D18" s="45" t="s">
        <v>11</v>
      </c>
      <c r="E18" s="43" t="s">
        <v>12</v>
      </c>
      <c r="F18" s="46">
        <v>9573256517</v>
      </c>
      <c r="G18" s="43">
        <v>1</v>
      </c>
      <c r="H18" s="48">
        <v>280</v>
      </c>
      <c r="I18" s="48">
        <f t="shared" si="0"/>
        <v>280</v>
      </c>
      <c r="J18" s="43" t="s">
        <v>13</v>
      </c>
      <c r="K18" s="43" t="s">
        <v>13</v>
      </c>
      <c r="L18" s="43" t="s">
        <v>13</v>
      </c>
      <c r="M18" s="2" t="s">
        <v>151</v>
      </c>
    </row>
    <row r="19" spans="1:13" ht="20.100000000000001" customHeight="1">
      <c r="A19" s="1">
        <v>16</v>
      </c>
      <c r="B19" s="45" t="s">
        <v>159</v>
      </c>
      <c r="C19" s="45" t="s">
        <v>160</v>
      </c>
      <c r="D19" s="45" t="s">
        <v>161</v>
      </c>
      <c r="E19" s="43" t="s">
        <v>12</v>
      </c>
      <c r="F19" s="46">
        <v>9789578640177</v>
      </c>
      <c r="G19" s="43">
        <v>1</v>
      </c>
      <c r="H19" s="48">
        <v>320</v>
      </c>
      <c r="I19" s="48">
        <f t="shared" si="0"/>
        <v>320</v>
      </c>
      <c r="J19" s="43" t="s">
        <v>13</v>
      </c>
      <c r="K19" s="43" t="s">
        <v>13</v>
      </c>
      <c r="L19" s="43" t="s">
        <v>13</v>
      </c>
      <c r="M19" s="2" t="s">
        <v>151</v>
      </c>
    </row>
    <row r="20" spans="1:13" ht="20.100000000000001" customHeight="1">
      <c r="A20" s="1">
        <v>17</v>
      </c>
      <c r="B20" s="45" t="s">
        <v>162</v>
      </c>
      <c r="C20" s="45" t="s">
        <v>163</v>
      </c>
      <c r="D20" s="45" t="s">
        <v>164</v>
      </c>
      <c r="E20" s="43" t="s">
        <v>12</v>
      </c>
      <c r="F20" s="46">
        <v>9789864793730</v>
      </c>
      <c r="G20" s="43">
        <v>1</v>
      </c>
      <c r="H20" s="48">
        <v>360</v>
      </c>
      <c r="I20" s="48">
        <f t="shared" si="0"/>
        <v>360</v>
      </c>
      <c r="J20" s="43" t="s">
        <v>13</v>
      </c>
      <c r="K20" s="43" t="s">
        <v>13</v>
      </c>
      <c r="L20" s="43" t="s">
        <v>13</v>
      </c>
      <c r="M20" s="5" t="s">
        <v>152</v>
      </c>
    </row>
    <row r="21" spans="1:13" ht="20.100000000000001" customHeight="1">
      <c r="A21" s="1">
        <v>18</v>
      </c>
      <c r="B21" s="45" t="s">
        <v>165</v>
      </c>
      <c r="C21" s="45" t="s">
        <v>166</v>
      </c>
      <c r="D21" s="45" t="s">
        <v>167</v>
      </c>
      <c r="E21" s="43" t="s">
        <v>12</v>
      </c>
      <c r="F21" s="46">
        <v>9789570850628</v>
      </c>
      <c r="G21" s="43">
        <v>1</v>
      </c>
      <c r="H21" s="48">
        <v>330</v>
      </c>
      <c r="I21" s="48">
        <f t="shared" si="0"/>
        <v>330</v>
      </c>
      <c r="J21" s="43" t="s">
        <v>13</v>
      </c>
      <c r="K21" s="43" t="s">
        <v>13</v>
      </c>
      <c r="L21" s="43" t="s">
        <v>13</v>
      </c>
      <c r="M21" s="2" t="s">
        <v>151</v>
      </c>
    </row>
    <row r="22" spans="1:13" ht="20.100000000000001" customHeight="1">
      <c r="A22" s="1">
        <v>19</v>
      </c>
      <c r="B22" s="28" t="s">
        <v>168</v>
      </c>
      <c r="C22" s="28" t="s">
        <v>169</v>
      </c>
      <c r="D22" s="5" t="s">
        <v>170</v>
      </c>
      <c r="E22" s="1" t="s">
        <v>12</v>
      </c>
      <c r="F22" s="12" t="s">
        <v>171</v>
      </c>
      <c r="G22" s="1">
        <v>1</v>
      </c>
      <c r="H22" s="25">
        <v>220</v>
      </c>
      <c r="I22" s="26">
        <f t="shared" ref="I22:I24" si="1">G22*H22</f>
        <v>220</v>
      </c>
      <c r="J22" s="4" t="s">
        <v>10</v>
      </c>
      <c r="K22" s="4" t="s">
        <v>10</v>
      </c>
      <c r="L22" s="4" t="s">
        <v>10</v>
      </c>
      <c r="M22" s="2" t="s">
        <v>182</v>
      </c>
    </row>
    <row r="23" spans="1:13" ht="20.100000000000001" customHeight="1">
      <c r="A23" s="1">
        <v>20</v>
      </c>
      <c r="B23" s="29" t="s">
        <v>172</v>
      </c>
      <c r="C23" s="28" t="s">
        <v>173</v>
      </c>
      <c r="D23" s="5" t="s">
        <v>174</v>
      </c>
      <c r="E23" s="1" t="s">
        <v>12</v>
      </c>
      <c r="F23" s="12" t="s">
        <v>175</v>
      </c>
      <c r="G23" s="1">
        <v>1</v>
      </c>
      <c r="H23" s="25">
        <v>250</v>
      </c>
      <c r="I23" s="26">
        <f t="shared" si="1"/>
        <v>250</v>
      </c>
      <c r="J23" s="4" t="s">
        <v>10</v>
      </c>
      <c r="K23" s="4" t="s">
        <v>10</v>
      </c>
      <c r="L23" s="4" t="s">
        <v>10</v>
      </c>
      <c r="M23" s="2" t="s">
        <v>182</v>
      </c>
    </row>
    <row r="24" spans="1:13" ht="19.5" customHeight="1">
      <c r="A24" s="1">
        <v>21</v>
      </c>
      <c r="B24" s="28" t="s">
        <v>176</v>
      </c>
      <c r="C24" s="29" t="s">
        <v>177</v>
      </c>
      <c r="D24" s="5" t="s">
        <v>174</v>
      </c>
      <c r="E24" s="1" t="s">
        <v>12</v>
      </c>
      <c r="F24" s="12" t="s">
        <v>178</v>
      </c>
      <c r="G24" s="1">
        <v>1</v>
      </c>
      <c r="H24" s="25">
        <v>250</v>
      </c>
      <c r="I24" s="26">
        <f t="shared" si="1"/>
        <v>250</v>
      </c>
      <c r="J24" s="4" t="s">
        <v>10</v>
      </c>
      <c r="K24" s="4" t="s">
        <v>10</v>
      </c>
      <c r="L24" s="4" t="s">
        <v>10</v>
      </c>
      <c r="M24" s="5" t="s">
        <v>151</v>
      </c>
    </row>
    <row r="25" spans="1:13" ht="20.100000000000001" customHeight="1">
      <c r="A25" s="1">
        <v>22</v>
      </c>
      <c r="B25" s="30" t="s">
        <v>179</v>
      </c>
      <c r="C25" s="31" t="s">
        <v>180</v>
      </c>
      <c r="D25" s="2" t="s">
        <v>72</v>
      </c>
      <c r="E25" s="4" t="s">
        <v>12</v>
      </c>
      <c r="F25" s="14" t="s">
        <v>181</v>
      </c>
      <c r="G25" s="4">
        <v>1</v>
      </c>
      <c r="H25" s="22">
        <v>280</v>
      </c>
      <c r="I25" s="26">
        <f t="shared" ref="I25:I36" si="2">G25*H25</f>
        <v>280</v>
      </c>
      <c r="J25" s="4" t="s">
        <v>13</v>
      </c>
      <c r="K25" s="4" t="s">
        <v>13</v>
      </c>
      <c r="L25" s="4" t="s">
        <v>13</v>
      </c>
      <c r="M25" s="2" t="s">
        <v>151</v>
      </c>
    </row>
    <row r="26" spans="1:13" ht="20.100000000000001" customHeight="1">
      <c r="A26" s="1">
        <v>23</v>
      </c>
      <c r="B26" s="30" t="s">
        <v>18</v>
      </c>
      <c r="C26" s="31" t="s">
        <v>16</v>
      </c>
      <c r="D26" s="2" t="s">
        <v>17</v>
      </c>
      <c r="E26" s="4" t="s">
        <v>12</v>
      </c>
      <c r="F26" s="14" t="s">
        <v>19</v>
      </c>
      <c r="G26" s="4">
        <v>1</v>
      </c>
      <c r="H26" s="22">
        <v>300</v>
      </c>
      <c r="I26" s="26">
        <f t="shared" si="2"/>
        <v>300</v>
      </c>
      <c r="J26" s="4" t="s">
        <v>13</v>
      </c>
      <c r="K26" s="4" t="s">
        <v>13</v>
      </c>
      <c r="L26" s="4" t="s">
        <v>13</v>
      </c>
      <c r="M26" s="2"/>
    </row>
    <row r="27" spans="1:13" ht="24" customHeight="1">
      <c r="A27" s="1">
        <v>24</v>
      </c>
      <c r="B27" s="30" t="s">
        <v>23</v>
      </c>
      <c r="C27" s="32" t="s">
        <v>131</v>
      </c>
      <c r="D27" s="2" t="s">
        <v>20</v>
      </c>
      <c r="E27" s="1" t="s">
        <v>12</v>
      </c>
      <c r="F27" s="14" t="s">
        <v>24</v>
      </c>
      <c r="G27" s="4">
        <v>1</v>
      </c>
      <c r="H27" s="22">
        <v>250</v>
      </c>
      <c r="I27" s="26">
        <f t="shared" si="2"/>
        <v>250</v>
      </c>
      <c r="J27" s="4" t="s">
        <v>13</v>
      </c>
      <c r="K27" s="4" t="s">
        <v>13</v>
      </c>
      <c r="L27" s="4" t="s">
        <v>13</v>
      </c>
      <c r="M27" s="2"/>
    </row>
    <row r="28" spans="1:13" ht="19.5" customHeight="1">
      <c r="A28" s="1">
        <v>25</v>
      </c>
      <c r="B28" s="30" t="s">
        <v>25</v>
      </c>
      <c r="C28" s="31" t="s">
        <v>26</v>
      </c>
      <c r="D28" s="2" t="s">
        <v>22</v>
      </c>
      <c r="E28" s="1" t="s">
        <v>12</v>
      </c>
      <c r="F28" s="14" t="s">
        <v>27</v>
      </c>
      <c r="G28" s="4">
        <v>1</v>
      </c>
      <c r="H28" s="22">
        <v>280</v>
      </c>
      <c r="I28" s="26">
        <f t="shared" si="2"/>
        <v>280</v>
      </c>
      <c r="J28" s="4" t="s">
        <v>13</v>
      </c>
      <c r="K28" s="4" t="s">
        <v>13</v>
      </c>
      <c r="L28" s="4" t="s">
        <v>13</v>
      </c>
      <c r="M28" s="2"/>
    </row>
    <row r="29" spans="1:13" ht="20.25" customHeight="1">
      <c r="A29" s="1">
        <v>26</v>
      </c>
      <c r="B29" s="33" t="s">
        <v>28</v>
      </c>
      <c r="C29" s="31" t="s">
        <v>29</v>
      </c>
      <c r="D29" s="2" t="s">
        <v>22</v>
      </c>
      <c r="E29" s="42" t="s">
        <v>12</v>
      </c>
      <c r="F29" s="15" t="s">
        <v>30</v>
      </c>
      <c r="G29" s="16">
        <v>1</v>
      </c>
      <c r="H29" s="27">
        <v>360</v>
      </c>
      <c r="I29" s="26">
        <f t="shared" si="2"/>
        <v>360</v>
      </c>
      <c r="J29" s="4" t="s">
        <v>13</v>
      </c>
      <c r="K29" s="4" t="s">
        <v>13</v>
      </c>
      <c r="L29" s="4" t="s">
        <v>13</v>
      </c>
      <c r="M29" s="2"/>
    </row>
    <row r="30" spans="1:13" ht="23.25" customHeight="1">
      <c r="A30" s="1">
        <v>27</v>
      </c>
      <c r="B30" s="34" t="s">
        <v>31</v>
      </c>
      <c r="C30" s="31" t="s">
        <v>32</v>
      </c>
      <c r="D30" s="2" t="s">
        <v>14</v>
      </c>
      <c r="E30" s="43" t="s">
        <v>12</v>
      </c>
      <c r="F30" s="11" t="s">
        <v>33</v>
      </c>
      <c r="G30" s="1">
        <v>1</v>
      </c>
      <c r="H30" s="25">
        <v>234</v>
      </c>
      <c r="I30" s="26">
        <f t="shared" si="2"/>
        <v>234</v>
      </c>
      <c r="J30" s="4" t="s">
        <v>13</v>
      </c>
      <c r="K30" s="4" t="s">
        <v>13</v>
      </c>
      <c r="L30" s="4" t="s">
        <v>13</v>
      </c>
      <c r="M30" s="2"/>
    </row>
    <row r="31" spans="1:13" ht="20.100000000000001" customHeight="1">
      <c r="A31" s="1">
        <v>28</v>
      </c>
      <c r="B31" s="34" t="s">
        <v>35</v>
      </c>
      <c r="C31" s="31" t="s">
        <v>36</v>
      </c>
      <c r="D31" s="2" t="s">
        <v>11</v>
      </c>
      <c r="E31" s="43" t="s">
        <v>12</v>
      </c>
      <c r="F31" s="11" t="s">
        <v>37</v>
      </c>
      <c r="G31" s="1">
        <v>1</v>
      </c>
      <c r="H31" s="25">
        <v>250</v>
      </c>
      <c r="I31" s="26">
        <f t="shared" si="2"/>
        <v>250</v>
      </c>
      <c r="J31" s="4" t="s">
        <v>13</v>
      </c>
      <c r="K31" s="4" t="s">
        <v>13</v>
      </c>
      <c r="L31" s="4" t="s">
        <v>13</v>
      </c>
      <c r="M31" s="2"/>
    </row>
    <row r="32" spans="1:13" ht="20.100000000000001" customHeight="1">
      <c r="A32" s="1">
        <v>29</v>
      </c>
      <c r="B32" s="34" t="s">
        <v>38</v>
      </c>
      <c r="C32" s="31" t="s">
        <v>39</v>
      </c>
      <c r="D32" s="2" t="s">
        <v>15</v>
      </c>
      <c r="E32" s="43" t="s">
        <v>12</v>
      </c>
      <c r="F32" s="11" t="s">
        <v>40</v>
      </c>
      <c r="G32" s="1">
        <v>1</v>
      </c>
      <c r="H32" s="25">
        <v>1060</v>
      </c>
      <c r="I32" s="26">
        <f t="shared" si="2"/>
        <v>1060</v>
      </c>
      <c r="J32" s="4" t="s">
        <v>13</v>
      </c>
      <c r="K32" s="4" t="s">
        <v>13</v>
      </c>
      <c r="L32" s="4" t="s">
        <v>13</v>
      </c>
      <c r="M32" s="2"/>
    </row>
    <row r="33" spans="1:13" ht="20.100000000000001" customHeight="1">
      <c r="A33" s="1">
        <v>30</v>
      </c>
      <c r="B33" s="34" t="s">
        <v>41</v>
      </c>
      <c r="C33" s="31" t="s">
        <v>42</v>
      </c>
      <c r="D33" s="2" t="s">
        <v>15</v>
      </c>
      <c r="E33" s="43" t="s">
        <v>12</v>
      </c>
      <c r="F33" s="11" t="s">
        <v>43</v>
      </c>
      <c r="G33" s="1">
        <v>1</v>
      </c>
      <c r="H33" s="25">
        <v>380</v>
      </c>
      <c r="I33" s="26">
        <f t="shared" si="2"/>
        <v>380</v>
      </c>
      <c r="J33" s="4" t="s">
        <v>13</v>
      </c>
      <c r="K33" s="4" t="s">
        <v>13</v>
      </c>
      <c r="L33" s="4" t="s">
        <v>13</v>
      </c>
      <c r="M33" s="2"/>
    </row>
    <row r="34" spans="1:13" ht="20.100000000000001" customHeight="1">
      <c r="A34" s="1">
        <v>31</v>
      </c>
      <c r="B34" s="34" t="s">
        <v>44</v>
      </c>
      <c r="C34" s="31" t="s">
        <v>42</v>
      </c>
      <c r="D34" s="2" t="s">
        <v>15</v>
      </c>
      <c r="E34" s="43" t="s">
        <v>12</v>
      </c>
      <c r="F34" s="11" t="s">
        <v>45</v>
      </c>
      <c r="G34" s="1">
        <v>1</v>
      </c>
      <c r="H34" s="25">
        <v>350</v>
      </c>
      <c r="I34" s="26">
        <f t="shared" si="2"/>
        <v>350</v>
      </c>
      <c r="J34" s="4" t="s">
        <v>13</v>
      </c>
      <c r="K34" s="4" t="s">
        <v>13</v>
      </c>
      <c r="L34" s="4" t="s">
        <v>13</v>
      </c>
      <c r="M34" s="2"/>
    </row>
    <row r="35" spans="1:13" ht="20.100000000000001" customHeight="1">
      <c r="A35" s="1">
        <v>32</v>
      </c>
      <c r="B35" s="34" t="s">
        <v>46</v>
      </c>
      <c r="C35" s="31" t="s">
        <v>47</v>
      </c>
      <c r="D35" s="2" t="s">
        <v>15</v>
      </c>
      <c r="E35" s="1" t="s">
        <v>12</v>
      </c>
      <c r="F35" s="11" t="s">
        <v>48</v>
      </c>
      <c r="G35" s="1">
        <v>1</v>
      </c>
      <c r="H35" s="25">
        <v>1040</v>
      </c>
      <c r="I35" s="26">
        <f t="shared" si="2"/>
        <v>1040</v>
      </c>
      <c r="J35" s="4" t="s">
        <v>13</v>
      </c>
      <c r="K35" s="4" t="s">
        <v>13</v>
      </c>
      <c r="L35" s="4" t="s">
        <v>13</v>
      </c>
      <c r="M35" s="2"/>
    </row>
    <row r="36" spans="1:13" ht="20.100000000000001" customHeight="1">
      <c r="A36" s="1">
        <v>33</v>
      </c>
      <c r="B36" s="34" t="s">
        <v>49</v>
      </c>
      <c r="C36" s="31" t="s">
        <v>50</v>
      </c>
      <c r="D36" s="2" t="s">
        <v>51</v>
      </c>
      <c r="E36" s="1" t="s">
        <v>12</v>
      </c>
      <c r="F36" s="11" t="s">
        <v>52</v>
      </c>
      <c r="G36" s="1">
        <v>1</v>
      </c>
      <c r="H36" s="25">
        <v>320</v>
      </c>
      <c r="I36" s="26">
        <f t="shared" si="2"/>
        <v>320</v>
      </c>
      <c r="J36" s="4" t="s">
        <v>13</v>
      </c>
      <c r="K36" s="4" t="s">
        <v>13</v>
      </c>
      <c r="L36" s="4" t="s">
        <v>13</v>
      </c>
      <c r="M36" s="2"/>
    </row>
    <row r="37" spans="1:13" ht="20.100000000000001" customHeight="1">
      <c r="A37" s="1">
        <v>34</v>
      </c>
      <c r="B37" s="32" t="s">
        <v>53</v>
      </c>
      <c r="C37" s="31" t="s">
        <v>54</v>
      </c>
      <c r="D37" s="2" t="s">
        <v>34</v>
      </c>
      <c r="E37" s="1" t="s">
        <v>12</v>
      </c>
      <c r="F37" s="13" t="s">
        <v>74</v>
      </c>
      <c r="G37" s="4">
        <v>1</v>
      </c>
      <c r="H37" s="22">
        <v>280</v>
      </c>
      <c r="I37" s="26">
        <f t="shared" ref="I37:I56" si="3">G37*H37</f>
        <v>280</v>
      </c>
      <c r="J37" s="4" t="s">
        <v>13</v>
      </c>
      <c r="K37" s="4" t="s">
        <v>13</v>
      </c>
      <c r="L37" s="4" t="s">
        <v>13</v>
      </c>
      <c r="M37" s="2"/>
    </row>
    <row r="38" spans="1:13" ht="20.100000000000001" customHeight="1">
      <c r="A38" s="1">
        <v>35</v>
      </c>
      <c r="B38" s="32" t="s">
        <v>55</v>
      </c>
      <c r="C38" s="31" t="s">
        <v>56</v>
      </c>
      <c r="D38" s="2" t="s">
        <v>34</v>
      </c>
      <c r="E38" s="4" t="s">
        <v>12</v>
      </c>
      <c r="F38" s="13" t="s">
        <v>75</v>
      </c>
      <c r="G38" s="4">
        <v>1</v>
      </c>
      <c r="H38" s="22">
        <v>280</v>
      </c>
      <c r="I38" s="26">
        <f t="shared" si="3"/>
        <v>280</v>
      </c>
      <c r="J38" s="4" t="s">
        <v>13</v>
      </c>
      <c r="K38" s="4" t="s">
        <v>13</v>
      </c>
      <c r="L38" s="4" t="s">
        <v>13</v>
      </c>
      <c r="M38" s="2"/>
    </row>
    <row r="39" spans="1:13" ht="20.100000000000001" customHeight="1">
      <c r="A39" s="1">
        <v>36</v>
      </c>
      <c r="B39" s="32" t="s">
        <v>57</v>
      </c>
      <c r="C39" s="31" t="s">
        <v>58</v>
      </c>
      <c r="D39" s="2" t="s">
        <v>34</v>
      </c>
      <c r="E39" s="4" t="s">
        <v>12</v>
      </c>
      <c r="F39" s="13" t="s">
        <v>76</v>
      </c>
      <c r="G39" s="4">
        <v>1</v>
      </c>
      <c r="H39" s="22">
        <v>270</v>
      </c>
      <c r="I39" s="26">
        <f t="shared" si="3"/>
        <v>270</v>
      </c>
      <c r="J39" s="4" t="s">
        <v>13</v>
      </c>
      <c r="K39" s="4" t="s">
        <v>13</v>
      </c>
      <c r="L39" s="4" t="s">
        <v>13</v>
      </c>
      <c r="M39" s="2"/>
    </row>
    <row r="40" spans="1:13" ht="20.100000000000001" customHeight="1">
      <c r="A40" s="1">
        <v>37</v>
      </c>
      <c r="B40" s="32" t="s">
        <v>59</v>
      </c>
      <c r="C40" s="31" t="s">
        <v>60</v>
      </c>
      <c r="D40" s="2" t="s">
        <v>34</v>
      </c>
      <c r="E40" s="1" t="s">
        <v>12</v>
      </c>
      <c r="F40" s="13" t="s">
        <v>77</v>
      </c>
      <c r="G40" s="4">
        <v>1</v>
      </c>
      <c r="H40" s="22">
        <v>270</v>
      </c>
      <c r="I40" s="26">
        <f t="shared" si="3"/>
        <v>270</v>
      </c>
      <c r="J40" s="4" t="s">
        <v>13</v>
      </c>
      <c r="K40" s="4" t="s">
        <v>13</v>
      </c>
      <c r="L40" s="4" t="s">
        <v>13</v>
      </c>
      <c r="M40" s="2"/>
    </row>
    <row r="41" spans="1:13" ht="20.100000000000001" customHeight="1">
      <c r="A41" s="1">
        <v>38</v>
      </c>
      <c r="B41" s="32" t="s">
        <v>61</v>
      </c>
      <c r="C41" s="31" t="s">
        <v>62</v>
      </c>
      <c r="D41" s="2" t="s">
        <v>34</v>
      </c>
      <c r="E41" s="1" t="s">
        <v>12</v>
      </c>
      <c r="F41" s="13" t="s">
        <v>78</v>
      </c>
      <c r="G41" s="4">
        <v>1</v>
      </c>
      <c r="H41" s="22">
        <v>270</v>
      </c>
      <c r="I41" s="26">
        <f t="shared" si="3"/>
        <v>270</v>
      </c>
      <c r="J41" s="4" t="s">
        <v>13</v>
      </c>
      <c r="K41" s="4" t="s">
        <v>13</v>
      </c>
      <c r="L41" s="4" t="s">
        <v>13</v>
      </c>
      <c r="M41" s="2"/>
    </row>
    <row r="42" spans="1:13" ht="20.100000000000001" customHeight="1">
      <c r="A42" s="1">
        <v>39</v>
      </c>
      <c r="B42" s="32" t="s">
        <v>63</v>
      </c>
      <c r="C42" s="31" t="s">
        <v>64</v>
      </c>
      <c r="D42" s="2" t="s">
        <v>34</v>
      </c>
      <c r="E42" s="1" t="s">
        <v>12</v>
      </c>
      <c r="F42" s="13" t="s">
        <v>79</v>
      </c>
      <c r="G42" s="4">
        <v>1</v>
      </c>
      <c r="H42" s="22">
        <v>320</v>
      </c>
      <c r="I42" s="26">
        <f t="shared" si="3"/>
        <v>320</v>
      </c>
      <c r="J42" s="4" t="s">
        <v>13</v>
      </c>
      <c r="K42" s="4" t="s">
        <v>13</v>
      </c>
      <c r="L42" s="4" t="s">
        <v>13</v>
      </c>
      <c r="M42" s="2"/>
    </row>
    <row r="43" spans="1:13" ht="20.100000000000001" customHeight="1">
      <c r="A43" s="1">
        <v>40</v>
      </c>
      <c r="B43" s="32" t="s">
        <v>65</v>
      </c>
      <c r="C43" s="31" t="s">
        <v>64</v>
      </c>
      <c r="D43" s="2" t="s">
        <v>34</v>
      </c>
      <c r="E43" s="1" t="s">
        <v>12</v>
      </c>
      <c r="F43" s="13" t="s">
        <v>80</v>
      </c>
      <c r="G43" s="4">
        <v>1</v>
      </c>
      <c r="H43" s="22">
        <v>280</v>
      </c>
      <c r="I43" s="26">
        <f t="shared" si="3"/>
        <v>280</v>
      </c>
      <c r="J43" s="4" t="s">
        <v>13</v>
      </c>
      <c r="K43" s="4" t="s">
        <v>13</v>
      </c>
      <c r="L43" s="4" t="s">
        <v>13</v>
      </c>
      <c r="M43" s="2"/>
    </row>
    <row r="44" spans="1:13" ht="20.100000000000001" customHeight="1">
      <c r="A44" s="1">
        <v>41</v>
      </c>
      <c r="B44" s="32" t="s">
        <v>66</v>
      </c>
      <c r="C44" s="31" t="s">
        <v>67</v>
      </c>
      <c r="D44" s="2" t="s">
        <v>34</v>
      </c>
      <c r="E44" s="1" t="s">
        <v>12</v>
      </c>
      <c r="F44" s="13" t="s">
        <v>81</v>
      </c>
      <c r="G44" s="4">
        <v>1</v>
      </c>
      <c r="H44" s="22">
        <v>280</v>
      </c>
      <c r="I44" s="26">
        <f t="shared" si="3"/>
        <v>280</v>
      </c>
      <c r="J44" s="4" t="s">
        <v>13</v>
      </c>
      <c r="K44" s="4" t="s">
        <v>13</v>
      </c>
      <c r="L44" s="4" t="s">
        <v>13</v>
      </c>
      <c r="M44" s="2"/>
    </row>
    <row r="45" spans="1:13" ht="20.100000000000001" customHeight="1">
      <c r="A45" s="1">
        <v>42</v>
      </c>
      <c r="B45" s="32" t="s">
        <v>88</v>
      </c>
      <c r="C45" s="31" t="s">
        <v>68</v>
      </c>
      <c r="D45" s="2" t="s">
        <v>34</v>
      </c>
      <c r="E45" s="1" t="s">
        <v>12</v>
      </c>
      <c r="F45" s="13" t="s">
        <v>82</v>
      </c>
      <c r="G45" s="4">
        <v>1</v>
      </c>
      <c r="H45" s="22">
        <v>290</v>
      </c>
      <c r="I45" s="26">
        <f t="shared" si="3"/>
        <v>290</v>
      </c>
      <c r="J45" s="4" t="s">
        <v>13</v>
      </c>
      <c r="K45" s="4" t="s">
        <v>13</v>
      </c>
      <c r="L45" s="4" t="s">
        <v>13</v>
      </c>
      <c r="M45" s="2"/>
    </row>
    <row r="46" spans="1:13" ht="20.100000000000001" customHeight="1">
      <c r="A46" s="1">
        <v>43</v>
      </c>
      <c r="B46" s="32" t="s">
        <v>89</v>
      </c>
      <c r="C46" s="31" t="s">
        <v>68</v>
      </c>
      <c r="D46" s="2" t="s">
        <v>34</v>
      </c>
      <c r="E46" s="1" t="s">
        <v>12</v>
      </c>
      <c r="F46" s="13" t="s">
        <v>83</v>
      </c>
      <c r="G46" s="4">
        <v>1</v>
      </c>
      <c r="H46" s="22">
        <v>320</v>
      </c>
      <c r="I46" s="26">
        <f t="shared" si="3"/>
        <v>320</v>
      </c>
      <c r="J46" s="4" t="s">
        <v>13</v>
      </c>
      <c r="K46" s="4" t="s">
        <v>13</v>
      </c>
      <c r="L46" s="4" t="s">
        <v>13</v>
      </c>
      <c r="M46" s="2"/>
    </row>
    <row r="47" spans="1:13" ht="20.100000000000001" customHeight="1">
      <c r="A47" s="1">
        <v>44</v>
      </c>
      <c r="B47" s="32" t="s">
        <v>87</v>
      </c>
      <c r="C47" s="31" t="s">
        <v>69</v>
      </c>
      <c r="D47" s="2" t="s">
        <v>34</v>
      </c>
      <c r="E47" s="1" t="s">
        <v>12</v>
      </c>
      <c r="F47" s="13" t="s">
        <v>84</v>
      </c>
      <c r="G47" s="4">
        <v>1</v>
      </c>
      <c r="H47" s="22">
        <v>300</v>
      </c>
      <c r="I47" s="26">
        <f t="shared" si="3"/>
        <v>300</v>
      </c>
      <c r="J47" s="4" t="s">
        <v>13</v>
      </c>
      <c r="K47" s="4" t="s">
        <v>13</v>
      </c>
      <c r="L47" s="4" t="s">
        <v>13</v>
      </c>
      <c r="M47" s="2"/>
    </row>
    <row r="48" spans="1:13" ht="20.100000000000001" customHeight="1">
      <c r="A48" s="1">
        <v>45</v>
      </c>
      <c r="B48" s="32" t="s">
        <v>70</v>
      </c>
      <c r="C48" s="31" t="s">
        <v>71</v>
      </c>
      <c r="D48" s="2" t="s">
        <v>72</v>
      </c>
      <c r="E48" s="1" t="s">
        <v>12</v>
      </c>
      <c r="F48" s="13" t="s">
        <v>85</v>
      </c>
      <c r="G48" s="4">
        <v>1</v>
      </c>
      <c r="H48" s="22">
        <v>280</v>
      </c>
      <c r="I48" s="26">
        <f t="shared" si="3"/>
        <v>280</v>
      </c>
      <c r="J48" s="4" t="s">
        <v>13</v>
      </c>
      <c r="K48" s="4" t="s">
        <v>13</v>
      </c>
      <c r="L48" s="4" t="s">
        <v>13</v>
      </c>
      <c r="M48" s="2"/>
    </row>
    <row r="49" spans="1:13" ht="19.5" customHeight="1">
      <c r="A49" s="1">
        <v>46</v>
      </c>
      <c r="B49" s="32" t="s">
        <v>73</v>
      </c>
      <c r="C49" s="31" t="s">
        <v>71</v>
      </c>
      <c r="D49" s="2" t="s">
        <v>72</v>
      </c>
      <c r="E49" s="1" t="s">
        <v>12</v>
      </c>
      <c r="F49" s="13" t="s">
        <v>86</v>
      </c>
      <c r="G49" s="4">
        <v>1</v>
      </c>
      <c r="H49" s="22">
        <v>280</v>
      </c>
      <c r="I49" s="26">
        <f t="shared" si="3"/>
        <v>280</v>
      </c>
      <c r="J49" s="4" t="s">
        <v>13</v>
      </c>
      <c r="K49" s="4" t="s">
        <v>13</v>
      </c>
      <c r="L49" s="4" t="s">
        <v>13</v>
      </c>
      <c r="M49" s="2"/>
    </row>
    <row r="50" spans="1:13" ht="18" customHeight="1">
      <c r="A50" s="1">
        <v>47</v>
      </c>
      <c r="B50" s="35" t="s">
        <v>91</v>
      </c>
      <c r="C50" s="35" t="s">
        <v>92</v>
      </c>
      <c r="D50" s="17" t="s">
        <v>90</v>
      </c>
      <c r="E50" s="1" t="s">
        <v>12</v>
      </c>
      <c r="F50" s="10">
        <v>9789570849141</v>
      </c>
      <c r="G50" s="6">
        <v>1</v>
      </c>
      <c r="H50" s="10">
        <v>300</v>
      </c>
      <c r="I50" s="26">
        <f t="shared" si="3"/>
        <v>300</v>
      </c>
      <c r="J50" s="6" t="s">
        <v>13</v>
      </c>
      <c r="K50" s="6" t="s">
        <v>13</v>
      </c>
      <c r="L50" s="6" t="s">
        <v>13</v>
      </c>
      <c r="M50" s="2"/>
    </row>
    <row r="51" spans="1:13" ht="18" customHeight="1">
      <c r="A51" s="1">
        <v>48</v>
      </c>
      <c r="B51" s="35" t="s">
        <v>93</v>
      </c>
      <c r="C51" s="35" t="s">
        <v>94</v>
      </c>
      <c r="D51" s="17" t="s">
        <v>90</v>
      </c>
      <c r="E51" s="1" t="s">
        <v>12</v>
      </c>
      <c r="F51" s="10">
        <v>9789570846768</v>
      </c>
      <c r="G51" s="6">
        <v>1</v>
      </c>
      <c r="H51" s="10">
        <v>270</v>
      </c>
      <c r="I51" s="26">
        <f t="shared" si="3"/>
        <v>270</v>
      </c>
      <c r="J51" s="6" t="s">
        <v>13</v>
      </c>
      <c r="K51" s="6" t="s">
        <v>13</v>
      </c>
      <c r="L51" s="6" t="s">
        <v>13</v>
      </c>
      <c r="M51" s="2"/>
    </row>
    <row r="52" spans="1:13" ht="16.5" customHeight="1">
      <c r="A52" s="1">
        <v>49</v>
      </c>
      <c r="B52" s="35" t="s">
        <v>95</v>
      </c>
      <c r="C52" s="35" t="s">
        <v>94</v>
      </c>
      <c r="D52" s="17" t="s">
        <v>90</v>
      </c>
      <c r="E52" s="1" t="s">
        <v>12</v>
      </c>
      <c r="F52" s="10">
        <v>9789570848458</v>
      </c>
      <c r="G52" s="6">
        <v>1</v>
      </c>
      <c r="H52" s="10">
        <v>280</v>
      </c>
      <c r="I52" s="26">
        <f t="shared" si="3"/>
        <v>280</v>
      </c>
      <c r="J52" s="6" t="s">
        <v>13</v>
      </c>
      <c r="K52" s="6" t="s">
        <v>13</v>
      </c>
      <c r="L52" s="6" t="s">
        <v>13</v>
      </c>
      <c r="M52" s="2"/>
    </row>
    <row r="53" spans="1:13" ht="16.5" customHeight="1">
      <c r="A53" s="1">
        <v>50</v>
      </c>
      <c r="B53" s="35" t="s">
        <v>96</v>
      </c>
      <c r="C53" s="35" t="s">
        <v>97</v>
      </c>
      <c r="D53" s="17" t="s">
        <v>90</v>
      </c>
      <c r="E53" s="1" t="s">
        <v>12</v>
      </c>
      <c r="F53" s="10">
        <v>9789570847772</v>
      </c>
      <c r="G53" s="6">
        <v>1</v>
      </c>
      <c r="H53" s="10">
        <v>250</v>
      </c>
      <c r="I53" s="26">
        <f t="shared" si="3"/>
        <v>250</v>
      </c>
      <c r="J53" s="6" t="s">
        <v>13</v>
      </c>
      <c r="K53" s="6" t="s">
        <v>13</v>
      </c>
      <c r="L53" s="6" t="s">
        <v>13</v>
      </c>
      <c r="M53" s="2"/>
    </row>
    <row r="54" spans="1:13" ht="20.100000000000001" customHeight="1">
      <c r="A54" s="1">
        <v>51</v>
      </c>
      <c r="B54" s="35" t="s">
        <v>99</v>
      </c>
      <c r="C54" s="35" t="s">
        <v>98</v>
      </c>
      <c r="D54" s="17" t="s">
        <v>90</v>
      </c>
      <c r="E54" s="1" t="s">
        <v>12</v>
      </c>
      <c r="F54" s="10">
        <v>9789570839425</v>
      </c>
      <c r="G54" s="6">
        <v>1</v>
      </c>
      <c r="H54" s="10">
        <v>300</v>
      </c>
      <c r="I54" s="26">
        <f t="shared" si="3"/>
        <v>300</v>
      </c>
      <c r="J54" s="6" t="s">
        <v>13</v>
      </c>
      <c r="K54" s="6" t="s">
        <v>13</v>
      </c>
      <c r="L54" s="6" t="s">
        <v>13</v>
      </c>
      <c r="M54" s="2"/>
    </row>
    <row r="55" spans="1:13" ht="20.100000000000001" customHeight="1">
      <c r="A55" s="1">
        <v>52</v>
      </c>
      <c r="B55" s="35" t="s">
        <v>148</v>
      </c>
      <c r="C55" s="35" t="s">
        <v>100</v>
      </c>
      <c r="D55" s="17" t="s">
        <v>90</v>
      </c>
      <c r="E55" s="1" t="s">
        <v>12</v>
      </c>
      <c r="F55" s="10">
        <v>9789570845549</v>
      </c>
      <c r="G55" s="6">
        <v>1</v>
      </c>
      <c r="H55" s="10">
        <v>280</v>
      </c>
      <c r="I55" s="26">
        <f t="shared" si="3"/>
        <v>280</v>
      </c>
      <c r="J55" s="6" t="s">
        <v>13</v>
      </c>
      <c r="K55" s="6" t="s">
        <v>13</v>
      </c>
      <c r="L55" s="6" t="s">
        <v>13</v>
      </c>
      <c r="M55" s="2"/>
    </row>
    <row r="56" spans="1:13" ht="18.75" customHeight="1">
      <c r="A56" s="1">
        <v>53</v>
      </c>
      <c r="B56" s="35" t="s">
        <v>101</v>
      </c>
      <c r="C56" s="35" t="s">
        <v>100</v>
      </c>
      <c r="D56" s="17" t="s">
        <v>90</v>
      </c>
      <c r="E56" s="1" t="s">
        <v>12</v>
      </c>
      <c r="F56" s="10">
        <v>9789570845556</v>
      </c>
      <c r="G56" s="6">
        <v>1</v>
      </c>
      <c r="H56" s="10">
        <v>280</v>
      </c>
      <c r="I56" s="26">
        <f t="shared" si="3"/>
        <v>280</v>
      </c>
      <c r="J56" s="6" t="s">
        <v>13</v>
      </c>
      <c r="K56" s="6" t="s">
        <v>13</v>
      </c>
      <c r="L56" s="6" t="s">
        <v>13</v>
      </c>
      <c r="M56" s="2"/>
    </row>
    <row r="57" spans="1:13" ht="20.25" customHeight="1">
      <c r="A57" s="1">
        <v>54</v>
      </c>
      <c r="B57" s="35" t="s">
        <v>102</v>
      </c>
      <c r="C57" s="35" t="s">
        <v>103</v>
      </c>
      <c r="D57" s="17" t="s">
        <v>90</v>
      </c>
      <c r="E57" s="1" t="s">
        <v>12</v>
      </c>
      <c r="F57" s="10">
        <v>9789570847413</v>
      </c>
      <c r="G57" s="6">
        <v>1</v>
      </c>
      <c r="H57" s="10">
        <v>320</v>
      </c>
      <c r="I57" s="26">
        <f t="shared" ref="I57:I67" si="4">G57*H57</f>
        <v>320</v>
      </c>
      <c r="J57" s="6" t="s">
        <v>13</v>
      </c>
      <c r="K57" s="6" t="s">
        <v>13</v>
      </c>
      <c r="L57" s="6" t="s">
        <v>13</v>
      </c>
      <c r="M57" s="2"/>
    </row>
    <row r="58" spans="1:13" ht="21.75" customHeight="1">
      <c r="A58" s="1">
        <v>55</v>
      </c>
      <c r="B58" s="35" t="s">
        <v>104</v>
      </c>
      <c r="C58" s="35" t="s">
        <v>105</v>
      </c>
      <c r="D58" s="17" t="s">
        <v>90</v>
      </c>
      <c r="E58" s="1" t="s">
        <v>12</v>
      </c>
      <c r="F58" s="10">
        <v>9789570847086</v>
      </c>
      <c r="G58" s="6">
        <v>1</v>
      </c>
      <c r="H58" s="10">
        <v>320</v>
      </c>
      <c r="I58" s="26">
        <f t="shared" si="4"/>
        <v>320</v>
      </c>
      <c r="J58" s="6" t="s">
        <v>13</v>
      </c>
      <c r="K58" s="6" t="s">
        <v>13</v>
      </c>
      <c r="L58" s="6" t="s">
        <v>13</v>
      </c>
      <c r="M58" s="2"/>
    </row>
    <row r="59" spans="1:13" ht="20.100000000000001" customHeight="1">
      <c r="A59" s="1">
        <v>56</v>
      </c>
      <c r="B59" s="35" t="s">
        <v>106</v>
      </c>
      <c r="C59" s="35" t="s">
        <v>107</v>
      </c>
      <c r="D59" s="17" t="s">
        <v>90</v>
      </c>
      <c r="E59" s="1" t="s">
        <v>12</v>
      </c>
      <c r="F59" s="10">
        <v>9789570847062</v>
      </c>
      <c r="G59" s="6">
        <v>1</v>
      </c>
      <c r="H59" s="10">
        <v>320</v>
      </c>
      <c r="I59" s="26">
        <f t="shared" si="4"/>
        <v>320</v>
      </c>
      <c r="J59" s="6" t="s">
        <v>13</v>
      </c>
      <c r="K59" s="6" t="s">
        <v>13</v>
      </c>
      <c r="L59" s="6" t="s">
        <v>13</v>
      </c>
      <c r="M59" s="2"/>
    </row>
    <row r="60" spans="1:13" ht="19.5" customHeight="1">
      <c r="A60" s="1">
        <v>57</v>
      </c>
      <c r="B60" s="35" t="s">
        <v>108</v>
      </c>
      <c r="C60" s="35" t="s">
        <v>109</v>
      </c>
      <c r="D60" s="17" t="s">
        <v>90</v>
      </c>
      <c r="E60" s="1" t="s">
        <v>12</v>
      </c>
      <c r="F60" s="10">
        <v>9789570847390</v>
      </c>
      <c r="G60" s="6">
        <v>1</v>
      </c>
      <c r="H60" s="10">
        <v>320</v>
      </c>
      <c r="I60" s="26">
        <f t="shared" si="4"/>
        <v>320</v>
      </c>
      <c r="J60" s="6" t="s">
        <v>13</v>
      </c>
      <c r="K60" s="6" t="s">
        <v>13</v>
      </c>
      <c r="L60" s="6" t="s">
        <v>13</v>
      </c>
      <c r="M60" s="2"/>
    </row>
    <row r="61" spans="1:13" ht="20.100000000000001" customHeight="1">
      <c r="A61" s="1">
        <v>58</v>
      </c>
      <c r="B61" s="35" t="s">
        <v>110</v>
      </c>
      <c r="C61" s="35" t="s">
        <v>111</v>
      </c>
      <c r="D61" s="17" t="s">
        <v>90</v>
      </c>
      <c r="E61" s="1" t="s">
        <v>12</v>
      </c>
      <c r="F61" s="10">
        <v>9789570847055</v>
      </c>
      <c r="G61" s="6">
        <v>1</v>
      </c>
      <c r="H61" s="10">
        <v>320</v>
      </c>
      <c r="I61" s="26">
        <f t="shared" si="4"/>
        <v>320</v>
      </c>
      <c r="J61" s="6" t="s">
        <v>13</v>
      </c>
      <c r="K61" s="6" t="s">
        <v>13</v>
      </c>
      <c r="L61" s="6" t="s">
        <v>13</v>
      </c>
      <c r="M61" s="2"/>
    </row>
    <row r="62" spans="1:13" ht="21" customHeight="1">
      <c r="A62" s="1">
        <v>59</v>
      </c>
      <c r="B62" s="35" t="s">
        <v>112</v>
      </c>
      <c r="C62" s="35" t="s">
        <v>109</v>
      </c>
      <c r="D62" s="17" t="s">
        <v>90</v>
      </c>
      <c r="E62" s="1" t="s">
        <v>12</v>
      </c>
      <c r="F62" s="10">
        <v>9789570847079</v>
      </c>
      <c r="G62" s="6">
        <v>1</v>
      </c>
      <c r="H62" s="10">
        <v>320</v>
      </c>
      <c r="I62" s="26">
        <f t="shared" si="4"/>
        <v>320</v>
      </c>
      <c r="J62" s="6" t="s">
        <v>13</v>
      </c>
      <c r="K62" s="6" t="s">
        <v>13</v>
      </c>
      <c r="L62" s="6" t="s">
        <v>13</v>
      </c>
      <c r="M62" s="2"/>
    </row>
    <row r="63" spans="1:13" ht="20.100000000000001" customHeight="1">
      <c r="A63" s="1">
        <v>60</v>
      </c>
      <c r="B63" s="35" t="s">
        <v>113</v>
      </c>
      <c r="C63" s="35" t="s">
        <v>114</v>
      </c>
      <c r="D63" s="17" t="s">
        <v>90</v>
      </c>
      <c r="E63" s="1" t="s">
        <v>12</v>
      </c>
      <c r="F63" s="10">
        <v>9789570847406</v>
      </c>
      <c r="G63" s="6">
        <v>1</v>
      </c>
      <c r="H63" s="10">
        <v>320</v>
      </c>
      <c r="I63" s="26">
        <f t="shared" si="4"/>
        <v>320</v>
      </c>
      <c r="J63" s="6" t="s">
        <v>13</v>
      </c>
      <c r="K63" s="6" t="s">
        <v>13</v>
      </c>
      <c r="L63" s="6" t="s">
        <v>13</v>
      </c>
      <c r="M63" s="2"/>
    </row>
    <row r="64" spans="1:13" ht="22.5" customHeight="1">
      <c r="A64" s="1">
        <v>61</v>
      </c>
      <c r="B64" s="31" t="s">
        <v>115</v>
      </c>
      <c r="C64" s="31" t="s">
        <v>116</v>
      </c>
      <c r="D64" s="2" t="s">
        <v>15</v>
      </c>
      <c r="E64" s="1" t="s">
        <v>12</v>
      </c>
      <c r="F64" s="10">
        <v>9789864795857</v>
      </c>
      <c r="G64" s="4">
        <v>1</v>
      </c>
      <c r="H64" s="22">
        <v>350</v>
      </c>
      <c r="I64" s="26">
        <f t="shared" si="4"/>
        <v>350</v>
      </c>
      <c r="J64" s="6" t="s">
        <v>13</v>
      </c>
      <c r="K64" s="6" t="s">
        <v>13</v>
      </c>
      <c r="L64" s="6" t="s">
        <v>13</v>
      </c>
      <c r="M64" s="2"/>
    </row>
    <row r="65" spans="1:13" ht="19.5" customHeight="1">
      <c r="A65" s="1">
        <v>62</v>
      </c>
      <c r="B65" s="31" t="s">
        <v>117</v>
      </c>
      <c r="C65" s="31" t="s">
        <v>118</v>
      </c>
      <c r="D65" s="2" t="s">
        <v>15</v>
      </c>
      <c r="E65" s="1" t="s">
        <v>12</v>
      </c>
      <c r="F65" s="10">
        <v>9789863205395</v>
      </c>
      <c r="G65" s="4">
        <v>1</v>
      </c>
      <c r="H65" s="22">
        <v>320</v>
      </c>
      <c r="I65" s="26">
        <f t="shared" si="4"/>
        <v>320</v>
      </c>
      <c r="J65" s="6" t="s">
        <v>13</v>
      </c>
      <c r="K65" s="6" t="s">
        <v>13</v>
      </c>
      <c r="L65" s="6" t="s">
        <v>13</v>
      </c>
      <c r="M65" s="2"/>
    </row>
    <row r="66" spans="1:13" ht="20.100000000000001" customHeight="1">
      <c r="A66" s="1">
        <v>63</v>
      </c>
      <c r="B66" s="31" t="s">
        <v>119</v>
      </c>
      <c r="C66" s="31" t="s">
        <v>120</v>
      </c>
      <c r="D66" s="2" t="s">
        <v>15</v>
      </c>
      <c r="E66" s="1" t="s">
        <v>12</v>
      </c>
      <c r="F66" s="10">
        <v>9789864795642</v>
      </c>
      <c r="G66" s="4">
        <v>1</v>
      </c>
      <c r="H66" s="22">
        <v>380</v>
      </c>
      <c r="I66" s="26">
        <f t="shared" si="4"/>
        <v>380</v>
      </c>
      <c r="J66" s="6" t="s">
        <v>13</v>
      </c>
      <c r="K66" s="6" t="s">
        <v>13</v>
      </c>
      <c r="L66" s="6" t="s">
        <v>13</v>
      </c>
      <c r="M66" s="2"/>
    </row>
    <row r="67" spans="1:13" ht="20.100000000000001" customHeight="1">
      <c r="A67" s="1">
        <v>64</v>
      </c>
      <c r="B67" s="31" t="s">
        <v>121</v>
      </c>
      <c r="C67" s="31" t="s">
        <v>132</v>
      </c>
      <c r="D67" s="2" t="s">
        <v>15</v>
      </c>
      <c r="E67" s="6" t="s">
        <v>12</v>
      </c>
      <c r="F67" s="10">
        <v>9789863206491</v>
      </c>
      <c r="G67" s="4">
        <v>1</v>
      </c>
      <c r="H67" s="22">
        <v>320</v>
      </c>
      <c r="I67" s="26">
        <f t="shared" si="4"/>
        <v>320</v>
      </c>
      <c r="J67" s="6" t="s">
        <v>13</v>
      </c>
      <c r="K67" s="6" t="s">
        <v>13</v>
      </c>
      <c r="L67" s="6" t="s">
        <v>13</v>
      </c>
      <c r="M67" s="2"/>
    </row>
    <row r="68" spans="1:13" ht="20.100000000000001" customHeight="1">
      <c r="A68" s="1">
        <v>65</v>
      </c>
      <c r="B68" s="31" t="s">
        <v>122</v>
      </c>
      <c r="C68" s="31" t="s">
        <v>123</v>
      </c>
      <c r="D68" s="2" t="s">
        <v>124</v>
      </c>
      <c r="E68" s="6" t="s">
        <v>12</v>
      </c>
      <c r="F68" s="10">
        <v>9789864521449</v>
      </c>
      <c r="G68" s="4">
        <v>1</v>
      </c>
      <c r="H68" s="22">
        <v>220</v>
      </c>
      <c r="I68" s="26">
        <f t="shared" ref="I68:I70" si="5">G68*H68</f>
        <v>220</v>
      </c>
      <c r="J68" s="6" t="s">
        <v>13</v>
      </c>
      <c r="K68" s="6" t="s">
        <v>13</v>
      </c>
      <c r="L68" s="6" t="s">
        <v>13</v>
      </c>
      <c r="M68" s="2"/>
    </row>
    <row r="69" spans="1:13" ht="20.100000000000001" customHeight="1">
      <c r="A69" s="1">
        <v>66</v>
      </c>
      <c r="B69" s="31" t="s">
        <v>125</v>
      </c>
      <c r="C69" s="31" t="s">
        <v>123</v>
      </c>
      <c r="D69" s="2" t="s">
        <v>124</v>
      </c>
      <c r="E69" s="6" t="s">
        <v>12</v>
      </c>
      <c r="F69" s="10">
        <v>9789864521456</v>
      </c>
      <c r="G69" s="4">
        <v>1</v>
      </c>
      <c r="H69" s="22">
        <v>220</v>
      </c>
      <c r="I69" s="26">
        <f t="shared" si="5"/>
        <v>220</v>
      </c>
      <c r="J69" s="6" t="s">
        <v>13</v>
      </c>
      <c r="K69" s="6" t="s">
        <v>13</v>
      </c>
      <c r="L69" s="6" t="s">
        <v>13</v>
      </c>
      <c r="M69" s="2"/>
    </row>
    <row r="70" spans="1:13" ht="20.25" customHeight="1">
      <c r="A70" s="1">
        <v>67</v>
      </c>
      <c r="B70" s="31" t="s">
        <v>126</v>
      </c>
      <c r="C70" s="31" t="s">
        <v>123</v>
      </c>
      <c r="D70" s="2" t="s">
        <v>124</v>
      </c>
      <c r="E70" s="6" t="s">
        <v>12</v>
      </c>
      <c r="F70" s="10">
        <v>9789864521463</v>
      </c>
      <c r="G70" s="4">
        <v>1</v>
      </c>
      <c r="H70" s="22">
        <v>220</v>
      </c>
      <c r="I70" s="26">
        <f t="shared" si="5"/>
        <v>220</v>
      </c>
      <c r="J70" s="6" t="s">
        <v>13</v>
      </c>
      <c r="K70" s="6" t="s">
        <v>13</v>
      </c>
      <c r="L70" s="6" t="s">
        <v>13</v>
      </c>
      <c r="M70" s="18"/>
    </row>
    <row r="71" spans="1:13" ht="21" customHeight="1">
      <c r="A71" s="54">
        <v>68</v>
      </c>
      <c r="B71" s="60" t="s">
        <v>127</v>
      </c>
      <c r="C71" s="60" t="s">
        <v>123</v>
      </c>
      <c r="D71" s="18" t="s">
        <v>124</v>
      </c>
      <c r="E71" s="7" t="s">
        <v>12</v>
      </c>
      <c r="F71" s="61">
        <v>9789864521470</v>
      </c>
      <c r="G71" s="62">
        <v>1</v>
      </c>
      <c r="H71" s="63">
        <v>220</v>
      </c>
      <c r="I71" s="63">
        <f t="shared" ref="I71" si="6">G71*H71</f>
        <v>220</v>
      </c>
      <c r="J71" s="7" t="s">
        <v>13</v>
      </c>
      <c r="K71" s="7" t="s">
        <v>13</v>
      </c>
      <c r="L71" s="7" t="s">
        <v>13</v>
      </c>
      <c r="M71" s="55"/>
    </row>
    <row r="72" spans="1:13" ht="24.75" customHeight="1">
      <c r="A72" s="4">
        <v>69</v>
      </c>
      <c r="B72" s="64" t="s">
        <v>193</v>
      </c>
      <c r="C72" s="64" t="s">
        <v>194</v>
      </c>
      <c r="D72" s="64" t="s">
        <v>195</v>
      </c>
      <c r="E72" s="52" t="s">
        <v>12</v>
      </c>
      <c r="F72" s="67">
        <v>9789573265795</v>
      </c>
      <c r="G72" s="53">
        <v>1</v>
      </c>
      <c r="H72" s="52">
        <v>280</v>
      </c>
      <c r="I72" s="52">
        <f t="shared" ref="I72:I97" si="7">$G72*$H72</f>
        <v>280</v>
      </c>
      <c r="J72" s="52" t="s">
        <v>196</v>
      </c>
      <c r="K72" s="52" t="s">
        <v>196</v>
      </c>
      <c r="L72" s="52" t="s">
        <v>196</v>
      </c>
      <c r="M72" s="52"/>
    </row>
    <row r="73" spans="1:13" ht="21.75" customHeight="1">
      <c r="A73" s="4">
        <v>70</v>
      </c>
      <c r="B73" s="64" t="s">
        <v>197</v>
      </c>
      <c r="C73" s="64" t="s">
        <v>198</v>
      </c>
      <c r="D73" s="64" t="s">
        <v>199</v>
      </c>
      <c r="E73" s="52" t="s">
        <v>12</v>
      </c>
      <c r="F73" s="67">
        <v>9789573270416</v>
      </c>
      <c r="G73" s="53">
        <v>1</v>
      </c>
      <c r="H73" s="52">
        <v>280</v>
      </c>
      <c r="I73" s="52">
        <f t="shared" si="7"/>
        <v>280</v>
      </c>
      <c r="J73" s="52" t="s">
        <v>196</v>
      </c>
      <c r="K73" s="52" t="s">
        <v>196</v>
      </c>
      <c r="L73" s="52" t="s">
        <v>196</v>
      </c>
      <c r="M73" s="52"/>
    </row>
    <row r="74" spans="1:13" ht="13.5" customHeight="1">
      <c r="A74" s="66">
        <v>71</v>
      </c>
      <c r="B74" s="64" t="s">
        <v>200</v>
      </c>
      <c r="C74" s="64" t="s">
        <v>198</v>
      </c>
      <c r="D74" s="64" t="s">
        <v>199</v>
      </c>
      <c r="E74" s="52" t="s">
        <v>12</v>
      </c>
      <c r="F74" s="67">
        <v>9789573278719</v>
      </c>
      <c r="G74" s="53">
        <v>1</v>
      </c>
      <c r="H74" s="52">
        <v>260</v>
      </c>
      <c r="I74" s="52">
        <f t="shared" si="7"/>
        <v>260</v>
      </c>
      <c r="J74" s="52" t="s">
        <v>196</v>
      </c>
      <c r="K74" s="52" t="s">
        <v>196</v>
      </c>
      <c r="L74" s="52" t="s">
        <v>196</v>
      </c>
      <c r="M74" s="52"/>
    </row>
    <row r="75" spans="1:13" ht="16.149999999999999" customHeight="1">
      <c r="A75" s="66">
        <v>72</v>
      </c>
      <c r="B75" s="64" t="s">
        <v>201</v>
      </c>
      <c r="C75" s="64" t="s">
        <v>198</v>
      </c>
      <c r="D75" s="64" t="s">
        <v>199</v>
      </c>
      <c r="E75" s="52" t="s">
        <v>12</v>
      </c>
      <c r="F75" s="67">
        <v>9789573278726</v>
      </c>
      <c r="G75" s="53">
        <v>1</v>
      </c>
      <c r="H75" s="52">
        <v>260</v>
      </c>
      <c r="I75" s="52">
        <f t="shared" si="7"/>
        <v>260</v>
      </c>
      <c r="J75" s="52" t="s">
        <v>196</v>
      </c>
      <c r="K75" s="52" t="s">
        <v>196</v>
      </c>
      <c r="L75" s="52" t="s">
        <v>196</v>
      </c>
      <c r="M75" s="52"/>
    </row>
    <row r="76" spans="1:13" ht="16.149999999999999" customHeight="1">
      <c r="A76" s="66">
        <v>73</v>
      </c>
      <c r="B76" s="64" t="s">
        <v>202</v>
      </c>
      <c r="C76" s="64" t="s">
        <v>203</v>
      </c>
      <c r="D76" s="64" t="s">
        <v>204</v>
      </c>
      <c r="E76" s="52" t="s">
        <v>12</v>
      </c>
      <c r="F76" s="67">
        <v>9789869520744</v>
      </c>
      <c r="G76" s="53">
        <v>1</v>
      </c>
      <c r="H76" s="52">
        <v>350</v>
      </c>
      <c r="I76" s="52">
        <f t="shared" si="7"/>
        <v>350</v>
      </c>
      <c r="J76" s="52" t="s">
        <v>196</v>
      </c>
      <c r="K76" s="52" t="s">
        <v>196</v>
      </c>
      <c r="L76" s="52" t="s">
        <v>196</v>
      </c>
      <c r="M76" s="52"/>
    </row>
    <row r="77" spans="1:13" ht="16.149999999999999" customHeight="1">
      <c r="A77" s="66">
        <v>74</v>
      </c>
      <c r="B77" s="64" t="s">
        <v>205</v>
      </c>
      <c r="C77" s="64" t="s">
        <v>203</v>
      </c>
      <c r="D77" s="64" t="s">
        <v>204</v>
      </c>
      <c r="E77" s="1" t="s">
        <v>12</v>
      </c>
      <c r="F77" s="67">
        <v>9789869520751</v>
      </c>
      <c r="G77" s="53">
        <v>1</v>
      </c>
      <c r="H77" s="52">
        <v>350</v>
      </c>
      <c r="I77" s="52">
        <f t="shared" si="7"/>
        <v>350</v>
      </c>
      <c r="J77" s="52" t="s">
        <v>196</v>
      </c>
      <c r="K77" s="52" t="s">
        <v>196</v>
      </c>
      <c r="L77" s="52" t="s">
        <v>196</v>
      </c>
      <c r="M77" s="52"/>
    </row>
    <row r="78" spans="1:13" ht="16.149999999999999" customHeight="1">
      <c r="A78" s="66">
        <v>75</v>
      </c>
      <c r="B78" s="64" t="s">
        <v>206</v>
      </c>
      <c r="C78" s="64" t="s">
        <v>207</v>
      </c>
      <c r="D78" s="64" t="s">
        <v>208</v>
      </c>
      <c r="E78" s="1" t="s">
        <v>12</v>
      </c>
      <c r="F78" s="67">
        <v>9789869570138</v>
      </c>
      <c r="G78" s="53">
        <v>1</v>
      </c>
      <c r="H78" s="52">
        <v>290</v>
      </c>
      <c r="I78" s="52">
        <f t="shared" si="7"/>
        <v>290</v>
      </c>
      <c r="J78" s="52" t="s">
        <v>196</v>
      </c>
      <c r="K78" s="52" t="s">
        <v>196</v>
      </c>
      <c r="L78" s="52" t="s">
        <v>196</v>
      </c>
      <c r="M78" s="52"/>
    </row>
    <row r="79" spans="1:13" ht="16.149999999999999" customHeight="1">
      <c r="A79" s="66">
        <v>76</v>
      </c>
      <c r="B79" s="64" t="s">
        <v>209</v>
      </c>
      <c r="C79" s="64" t="s">
        <v>210</v>
      </c>
      <c r="D79" s="64" t="s">
        <v>211</v>
      </c>
      <c r="E79" s="1" t="s">
        <v>12</v>
      </c>
      <c r="F79" s="67">
        <v>9789869504737</v>
      </c>
      <c r="G79" s="53">
        <v>1</v>
      </c>
      <c r="H79" s="52">
        <v>260</v>
      </c>
      <c r="I79" s="52">
        <f t="shared" si="7"/>
        <v>260</v>
      </c>
      <c r="J79" s="52" t="s">
        <v>196</v>
      </c>
      <c r="K79" s="52" t="s">
        <v>196</v>
      </c>
      <c r="L79" s="52" t="s">
        <v>196</v>
      </c>
      <c r="M79" s="52"/>
    </row>
    <row r="80" spans="1:13" ht="16.149999999999999" customHeight="1">
      <c r="A80" s="66">
        <v>77</v>
      </c>
      <c r="B80" s="64" t="s">
        <v>212</v>
      </c>
      <c r="C80" s="64" t="s">
        <v>210</v>
      </c>
      <c r="D80" s="64" t="s">
        <v>211</v>
      </c>
      <c r="E80" s="6" t="s">
        <v>12</v>
      </c>
      <c r="F80" s="67">
        <v>9789869504775</v>
      </c>
      <c r="G80" s="53">
        <v>1</v>
      </c>
      <c r="H80" s="52">
        <v>260</v>
      </c>
      <c r="I80" s="52">
        <f t="shared" si="7"/>
        <v>260</v>
      </c>
      <c r="J80" s="52" t="s">
        <v>196</v>
      </c>
      <c r="K80" s="52" t="s">
        <v>196</v>
      </c>
      <c r="L80" s="52" t="s">
        <v>196</v>
      </c>
      <c r="M80" s="52"/>
    </row>
    <row r="81" spans="1:13" ht="16.149999999999999" customHeight="1">
      <c r="A81" s="66">
        <v>78</v>
      </c>
      <c r="B81" s="64" t="s">
        <v>213</v>
      </c>
      <c r="C81" s="64" t="s">
        <v>214</v>
      </c>
      <c r="D81" s="64" t="s">
        <v>215</v>
      </c>
      <c r="E81" s="6" t="s">
        <v>12</v>
      </c>
      <c r="F81" s="67">
        <v>9789863209508</v>
      </c>
      <c r="G81" s="53">
        <v>1</v>
      </c>
      <c r="H81" s="52">
        <v>280</v>
      </c>
      <c r="I81" s="52">
        <f t="shared" si="7"/>
        <v>280</v>
      </c>
      <c r="J81" s="52" t="s">
        <v>196</v>
      </c>
      <c r="K81" s="52" t="s">
        <v>196</v>
      </c>
      <c r="L81" s="52" t="s">
        <v>196</v>
      </c>
      <c r="M81" s="52"/>
    </row>
    <row r="82" spans="1:13" ht="16.149999999999999" customHeight="1">
      <c r="A82" s="66">
        <v>79</v>
      </c>
      <c r="B82" s="64" t="s">
        <v>216</v>
      </c>
      <c r="C82" s="64" t="s">
        <v>214</v>
      </c>
      <c r="D82" s="64" t="s">
        <v>215</v>
      </c>
      <c r="E82" s="6" t="s">
        <v>12</v>
      </c>
      <c r="F82" s="67">
        <v>9789864793532</v>
      </c>
      <c r="G82" s="53">
        <v>1</v>
      </c>
      <c r="H82" s="52">
        <v>280</v>
      </c>
      <c r="I82" s="52">
        <f t="shared" si="7"/>
        <v>280</v>
      </c>
      <c r="J82" s="52" t="s">
        <v>196</v>
      </c>
      <c r="K82" s="52" t="s">
        <v>196</v>
      </c>
      <c r="L82" s="52" t="s">
        <v>196</v>
      </c>
      <c r="M82" s="52"/>
    </row>
    <row r="83" spans="1:13" ht="16.149999999999999" customHeight="1">
      <c r="A83" s="66">
        <v>80</v>
      </c>
      <c r="B83" s="64" t="s">
        <v>217</v>
      </c>
      <c r="C83" s="64" t="s">
        <v>218</v>
      </c>
      <c r="D83" s="64" t="s">
        <v>211</v>
      </c>
      <c r="E83" s="6" t="s">
        <v>12</v>
      </c>
      <c r="F83" s="67">
        <v>9789869526777</v>
      </c>
      <c r="G83" s="53">
        <v>1</v>
      </c>
      <c r="H83" s="52">
        <v>260</v>
      </c>
      <c r="I83" s="52">
        <f t="shared" si="7"/>
        <v>260</v>
      </c>
      <c r="J83" s="52" t="s">
        <v>196</v>
      </c>
      <c r="K83" s="52" t="s">
        <v>196</v>
      </c>
      <c r="L83" s="52" t="s">
        <v>196</v>
      </c>
      <c r="M83" s="52"/>
    </row>
    <row r="84" spans="1:13" ht="16.149999999999999" customHeight="1">
      <c r="A84" s="66">
        <v>81</v>
      </c>
      <c r="B84" s="64" t="s">
        <v>219</v>
      </c>
      <c r="C84" s="64" t="s">
        <v>220</v>
      </c>
      <c r="D84" s="64" t="s">
        <v>221</v>
      </c>
      <c r="E84" s="7" t="s">
        <v>12</v>
      </c>
      <c r="F84" s="67">
        <v>9789869653329</v>
      </c>
      <c r="G84" s="53">
        <v>1</v>
      </c>
      <c r="H84" s="52">
        <v>299</v>
      </c>
      <c r="I84" s="52">
        <f t="shared" si="7"/>
        <v>299</v>
      </c>
      <c r="J84" s="52" t="s">
        <v>196</v>
      </c>
      <c r="K84" s="52" t="s">
        <v>196</v>
      </c>
      <c r="L84" s="52" t="s">
        <v>196</v>
      </c>
      <c r="M84" s="52"/>
    </row>
    <row r="85" spans="1:13" ht="16.149999999999999" customHeight="1">
      <c r="A85" s="66">
        <v>82</v>
      </c>
      <c r="B85" s="64" t="s">
        <v>222</v>
      </c>
      <c r="C85" s="64" t="s">
        <v>223</v>
      </c>
      <c r="D85" s="64" t="s">
        <v>224</v>
      </c>
      <c r="E85" s="52" t="s">
        <v>12</v>
      </c>
      <c r="F85" s="67">
        <v>9789862117200</v>
      </c>
      <c r="G85" s="53">
        <v>1</v>
      </c>
      <c r="H85" s="52">
        <v>290</v>
      </c>
      <c r="I85" s="52">
        <f t="shared" si="7"/>
        <v>290</v>
      </c>
      <c r="J85" s="52" t="s">
        <v>196</v>
      </c>
      <c r="K85" s="52" t="s">
        <v>196</v>
      </c>
      <c r="L85" s="52" t="s">
        <v>196</v>
      </c>
      <c r="M85" s="52"/>
    </row>
    <row r="86" spans="1:13" ht="16.149999999999999" customHeight="1">
      <c r="A86" s="4">
        <v>83</v>
      </c>
      <c r="B86" s="64" t="s">
        <v>225</v>
      </c>
      <c r="C86" s="64" t="s">
        <v>226</v>
      </c>
      <c r="D86" s="64" t="s">
        <v>227</v>
      </c>
      <c r="E86" s="52" t="s">
        <v>12</v>
      </c>
      <c r="F86" s="67">
        <v>9789573910756</v>
      </c>
      <c r="G86" s="53">
        <v>1</v>
      </c>
      <c r="H86" s="52">
        <v>350</v>
      </c>
      <c r="I86" s="52">
        <f t="shared" si="7"/>
        <v>350</v>
      </c>
      <c r="J86" s="52" t="s">
        <v>196</v>
      </c>
      <c r="K86" s="52" t="s">
        <v>196</v>
      </c>
      <c r="L86" s="52" t="s">
        <v>196</v>
      </c>
      <c r="M86" s="52"/>
    </row>
    <row r="87" spans="1:13" ht="16.149999999999999" customHeight="1">
      <c r="A87" s="4">
        <v>83</v>
      </c>
      <c r="B87" s="64" t="s">
        <v>228</v>
      </c>
      <c r="C87" s="64" t="s">
        <v>229</v>
      </c>
      <c r="D87" s="64" t="s">
        <v>230</v>
      </c>
      <c r="E87" s="52" t="s">
        <v>12</v>
      </c>
      <c r="F87" s="67">
        <v>9789574904228</v>
      </c>
      <c r="G87" s="53">
        <v>1</v>
      </c>
      <c r="H87" s="52">
        <v>360</v>
      </c>
      <c r="I87" s="52">
        <f t="shared" si="7"/>
        <v>360</v>
      </c>
      <c r="J87" s="52" t="s">
        <v>231</v>
      </c>
      <c r="K87" s="52" t="s">
        <v>196</v>
      </c>
      <c r="L87" s="52" t="s">
        <v>196</v>
      </c>
      <c r="M87" s="52"/>
    </row>
    <row r="88" spans="1:13" ht="16.149999999999999" customHeight="1">
      <c r="A88" s="4">
        <v>85</v>
      </c>
      <c r="B88" s="64" t="s">
        <v>232</v>
      </c>
      <c r="C88" s="64" t="s">
        <v>233</v>
      </c>
      <c r="D88" s="64" t="s">
        <v>234</v>
      </c>
      <c r="E88" s="52" t="s">
        <v>12</v>
      </c>
      <c r="F88" s="67">
        <v>9789574904235</v>
      </c>
      <c r="G88" s="53">
        <v>1</v>
      </c>
      <c r="H88" s="52">
        <v>360</v>
      </c>
      <c r="I88" s="52">
        <f t="shared" si="7"/>
        <v>360</v>
      </c>
      <c r="J88" s="52" t="s">
        <v>231</v>
      </c>
      <c r="K88" s="52" t="s">
        <v>196</v>
      </c>
      <c r="L88" s="52" t="s">
        <v>196</v>
      </c>
      <c r="M88" s="52"/>
    </row>
    <row r="89" spans="1:13" ht="16.149999999999999" customHeight="1">
      <c r="A89" s="4">
        <v>86</v>
      </c>
      <c r="B89" s="64" t="s">
        <v>235</v>
      </c>
      <c r="C89" s="64" t="s">
        <v>233</v>
      </c>
      <c r="D89" s="64" t="s">
        <v>234</v>
      </c>
      <c r="E89" s="52" t="s">
        <v>12</v>
      </c>
      <c r="F89" s="67">
        <v>9789574904242</v>
      </c>
      <c r="G89" s="53">
        <v>1</v>
      </c>
      <c r="H89" s="52">
        <v>360</v>
      </c>
      <c r="I89" s="52">
        <f t="shared" si="7"/>
        <v>360</v>
      </c>
      <c r="J89" s="52" t="s">
        <v>231</v>
      </c>
      <c r="K89" s="52" t="s">
        <v>196</v>
      </c>
      <c r="L89" s="52" t="s">
        <v>196</v>
      </c>
      <c r="M89" s="52"/>
    </row>
    <row r="90" spans="1:13" ht="16.149999999999999" customHeight="1">
      <c r="A90" s="4">
        <v>87</v>
      </c>
      <c r="B90" s="64" t="s">
        <v>236</v>
      </c>
      <c r="C90" s="64" t="s">
        <v>233</v>
      </c>
      <c r="D90" s="64" t="s">
        <v>234</v>
      </c>
      <c r="E90" s="52" t="s">
        <v>12</v>
      </c>
      <c r="F90" s="67">
        <v>9789574904389</v>
      </c>
      <c r="G90" s="53">
        <v>1</v>
      </c>
      <c r="H90" s="52">
        <v>380</v>
      </c>
      <c r="I90" s="52">
        <f t="shared" si="7"/>
        <v>380</v>
      </c>
      <c r="J90" s="52" t="s">
        <v>231</v>
      </c>
      <c r="K90" s="52" t="s">
        <v>196</v>
      </c>
      <c r="L90" s="52" t="s">
        <v>196</v>
      </c>
      <c r="M90" s="52"/>
    </row>
    <row r="91" spans="1:13" ht="16.149999999999999" customHeight="1">
      <c r="A91" s="4">
        <v>88</v>
      </c>
      <c r="B91" s="64" t="s">
        <v>237</v>
      </c>
      <c r="C91" s="64" t="s">
        <v>233</v>
      </c>
      <c r="D91" s="64" t="s">
        <v>234</v>
      </c>
      <c r="E91" s="52" t="s">
        <v>12</v>
      </c>
      <c r="F91" s="67">
        <v>9789574904396</v>
      </c>
      <c r="G91" s="53">
        <v>1</v>
      </c>
      <c r="H91" s="52">
        <v>380</v>
      </c>
      <c r="I91" s="52">
        <f t="shared" si="7"/>
        <v>380</v>
      </c>
      <c r="J91" s="52" t="s">
        <v>231</v>
      </c>
      <c r="K91" s="52" t="s">
        <v>196</v>
      </c>
      <c r="L91" s="52" t="s">
        <v>196</v>
      </c>
      <c r="M91" s="52"/>
    </row>
    <row r="92" spans="1:13" ht="16.149999999999999" customHeight="1">
      <c r="A92" s="4">
        <v>89</v>
      </c>
      <c r="B92" s="64" t="s">
        <v>238</v>
      </c>
      <c r="C92" s="64" t="s">
        <v>233</v>
      </c>
      <c r="D92" s="64" t="s">
        <v>234</v>
      </c>
      <c r="E92" s="52" t="s">
        <v>12</v>
      </c>
      <c r="F92" s="67">
        <v>9789574904402</v>
      </c>
      <c r="G92" s="53">
        <v>1</v>
      </c>
      <c r="H92" s="52">
        <v>380</v>
      </c>
      <c r="I92" s="52">
        <f t="shared" si="7"/>
        <v>380</v>
      </c>
      <c r="J92" s="52" t="s">
        <v>231</v>
      </c>
      <c r="K92" s="52" t="s">
        <v>196</v>
      </c>
      <c r="L92" s="52" t="s">
        <v>196</v>
      </c>
      <c r="M92" s="52"/>
    </row>
    <row r="93" spans="1:13" ht="16.149999999999999" customHeight="1">
      <c r="A93" s="4">
        <v>90</v>
      </c>
      <c r="B93" s="64" t="s">
        <v>239</v>
      </c>
      <c r="C93" s="64" t="s">
        <v>240</v>
      </c>
      <c r="D93" s="64" t="s">
        <v>241</v>
      </c>
      <c r="E93" s="52" t="s">
        <v>12</v>
      </c>
      <c r="F93" s="67">
        <v>9789862133897</v>
      </c>
      <c r="G93" s="53">
        <v>1</v>
      </c>
      <c r="H93" s="52">
        <v>299</v>
      </c>
      <c r="I93" s="52">
        <f t="shared" si="7"/>
        <v>299</v>
      </c>
      <c r="J93" s="52" t="s">
        <v>196</v>
      </c>
      <c r="K93" s="52" t="s">
        <v>196</v>
      </c>
      <c r="L93" s="52" t="s">
        <v>196</v>
      </c>
      <c r="M93" s="52"/>
    </row>
    <row r="94" spans="1:13" ht="16.149999999999999" customHeight="1">
      <c r="A94" s="4">
        <v>91</v>
      </c>
      <c r="B94" s="65" t="s">
        <v>242</v>
      </c>
      <c r="C94" s="64" t="s">
        <v>249</v>
      </c>
      <c r="D94" s="64" t="s">
        <v>243</v>
      </c>
      <c r="E94" s="52" t="s">
        <v>12</v>
      </c>
      <c r="F94" s="67">
        <v>9789577517876</v>
      </c>
      <c r="G94" s="53">
        <v>1</v>
      </c>
      <c r="H94" s="52">
        <v>240</v>
      </c>
      <c r="I94" s="52">
        <f t="shared" si="7"/>
        <v>240</v>
      </c>
      <c r="J94" s="52" t="s">
        <v>196</v>
      </c>
      <c r="K94" s="52" t="s">
        <v>196</v>
      </c>
      <c r="L94" s="52" t="s">
        <v>196</v>
      </c>
      <c r="M94" s="52"/>
    </row>
    <row r="95" spans="1:13" ht="16.149999999999999" customHeight="1">
      <c r="A95" s="4">
        <v>92</v>
      </c>
      <c r="B95" s="65" t="s">
        <v>244</v>
      </c>
      <c r="C95" s="64" t="s">
        <v>248</v>
      </c>
      <c r="D95" s="64" t="s">
        <v>243</v>
      </c>
      <c r="E95" s="52" t="s">
        <v>12</v>
      </c>
      <c r="F95" s="67">
        <v>9789577517326</v>
      </c>
      <c r="G95" s="53">
        <v>1</v>
      </c>
      <c r="H95" s="52">
        <v>240</v>
      </c>
      <c r="I95" s="52">
        <f t="shared" si="7"/>
        <v>240</v>
      </c>
      <c r="J95" s="52" t="s">
        <v>196</v>
      </c>
      <c r="K95" s="52" t="s">
        <v>196</v>
      </c>
      <c r="L95" s="52" t="s">
        <v>196</v>
      </c>
      <c r="M95" s="52"/>
    </row>
    <row r="96" spans="1:13" ht="16.149999999999999" customHeight="1">
      <c r="A96" s="4">
        <v>93</v>
      </c>
      <c r="B96" s="65" t="s">
        <v>245</v>
      </c>
      <c r="C96" s="64" t="s">
        <v>248</v>
      </c>
      <c r="D96" s="64" t="s">
        <v>243</v>
      </c>
      <c r="E96" s="52" t="s">
        <v>12</v>
      </c>
      <c r="F96" s="67">
        <v>9789577516831</v>
      </c>
      <c r="G96" s="53">
        <v>1</v>
      </c>
      <c r="H96" s="52">
        <v>250</v>
      </c>
      <c r="I96" s="52">
        <f t="shared" si="7"/>
        <v>250</v>
      </c>
      <c r="J96" s="52" t="s">
        <v>196</v>
      </c>
      <c r="K96" s="52" t="s">
        <v>196</v>
      </c>
      <c r="L96" s="52" t="s">
        <v>196</v>
      </c>
      <c r="M96" s="52"/>
    </row>
    <row r="97" spans="1:13" ht="16.149999999999999" customHeight="1">
      <c r="A97" s="4">
        <v>94</v>
      </c>
      <c r="B97" s="65" t="s">
        <v>246</v>
      </c>
      <c r="C97" s="64" t="s">
        <v>248</v>
      </c>
      <c r="D97" s="64" t="s">
        <v>243</v>
      </c>
      <c r="E97" s="52" t="s">
        <v>12</v>
      </c>
      <c r="F97" s="67">
        <v>9789577515896</v>
      </c>
      <c r="G97" s="53">
        <v>1</v>
      </c>
      <c r="H97" s="52">
        <v>220</v>
      </c>
      <c r="I97" s="52">
        <f t="shared" si="7"/>
        <v>220</v>
      </c>
      <c r="J97" s="52" t="s">
        <v>196</v>
      </c>
      <c r="K97" s="52" t="s">
        <v>196</v>
      </c>
      <c r="L97" s="52" t="s">
        <v>196</v>
      </c>
      <c r="M97" s="2"/>
    </row>
    <row r="98" spans="1:13" ht="16.149999999999999" customHeight="1">
      <c r="A98" s="56" t="s">
        <v>247</v>
      </c>
      <c r="B98" s="56"/>
      <c r="C98" s="56"/>
      <c r="D98" s="56"/>
      <c r="E98" s="58"/>
      <c r="F98" s="59"/>
      <c r="G98" s="58"/>
      <c r="H98" s="59"/>
      <c r="I98" s="59">
        <f>SUM(I4:I97)</f>
        <v>31737</v>
      </c>
      <c r="J98" s="58"/>
      <c r="K98" s="58"/>
      <c r="L98" s="58"/>
      <c r="M98" s="57"/>
    </row>
    <row r="99" spans="1:13" ht="16.149999999999999" customHeight="1">
      <c r="B99" s="72" t="s">
        <v>183</v>
      </c>
      <c r="C99" s="73"/>
      <c r="D99" s="73"/>
      <c r="E99" s="73"/>
      <c r="F99" s="73"/>
      <c r="G99" s="73"/>
      <c r="H99" s="73"/>
      <c r="I99" s="73"/>
      <c r="J99" s="73"/>
      <c r="K99" s="73"/>
      <c r="L99" s="73"/>
      <c r="M99"/>
    </row>
    <row r="100" spans="1:13" ht="16.149999999999999" customHeight="1">
      <c r="B100" s="50" t="s">
        <v>184</v>
      </c>
      <c r="C100" s="50"/>
      <c r="D100" s="51"/>
      <c r="E100" s="51"/>
      <c r="F100" s="51"/>
      <c r="G100" s="51"/>
      <c r="H100" s="51"/>
      <c r="I100" s="51"/>
      <c r="J100" s="51"/>
      <c r="K100" s="51"/>
      <c r="L100" s="51"/>
      <c r="M100"/>
    </row>
    <row r="101" spans="1:13" ht="16.149999999999999" customHeight="1">
      <c r="B101" s="50" t="s">
        <v>185</v>
      </c>
      <c r="C101" s="50"/>
      <c r="D101" s="51"/>
      <c r="E101" s="51"/>
      <c r="F101" s="51"/>
      <c r="G101" s="51"/>
      <c r="H101" s="51"/>
      <c r="I101" s="51"/>
      <c r="J101" s="51"/>
      <c r="K101" s="51"/>
      <c r="L101" s="51"/>
      <c r="M101"/>
    </row>
    <row r="102" spans="1:13" ht="16.149999999999999" customHeight="1">
      <c r="B102" s="50" t="s">
        <v>186</v>
      </c>
      <c r="C102" s="50"/>
      <c r="D102" s="51"/>
      <c r="E102" s="51"/>
      <c r="F102" s="51"/>
      <c r="G102" s="51"/>
      <c r="H102" s="51"/>
      <c r="I102" s="51"/>
      <c r="J102" s="51"/>
      <c r="K102" s="51"/>
      <c r="L102" s="51"/>
      <c r="M102"/>
    </row>
    <row r="103" spans="1:13" ht="16.149999999999999" customHeight="1">
      <c r="B103" s="50" t="s">
        <v>187</v>
      </c>
      <c r="C103" s="50"/>
      <c r="D103" s="51"/>
      <c r="E103" s="51"/>
      <c r="F103" s="51"/>
      <c r="G103" s="51"/>
      <c r="H103" s="51"/>
      <c r="I103" s="51"/>
      <c r="J103" s="51"/>
      <c r="K103" s="51"/>
      <c r="L103" s="51"/>
      <c r="M103"/>
    </row>
    <row r="104" spans="1:13" ht="16.149999999999999" customHeight="1">
      <c r="B104" s="50" t="s">
        <v>188</v>
      </c>
      <c r="C104" s="50"/>
      <c r="D104" s="51"/>
      <c r="E104" s="51"/>
      <c r="F104" s="51"/>
      <c r="G104" s="51"/>
      <c r="H104" s="51"/>
      <c r="I104" s="51"/>
      <c r="J104" s="51"/>
      <c r="K104" s="51"/>
      <c r="L104" s="51"/>
      <c r="M104"/>
    </row>
    <row r="105" spans="1:13" ht="16.149999999999999" customHeight="1">
      <c r="B105" s="50" t="s">
        <v>189</v>
      </c>
      <c r="C105" s="50"/>
      <c r="D105" s="51"/>
      <c r="E105" s="51"/>
      <c r="F105" s="51"/>
      <c r="G105" s="51"/>
      <c r="H105" s="51"/>
      <c r="I105" s="51"/>
      <c r="J105" s="51"/>
      <c r="K105" s="51"/>
      <c r="L105" s="51"/>
      <c r="M105"/>
    </row>
    <row r="106" spans="1:13" ht="16.149999999999999" customHeight="1">
      <c r="B106" s="50" t="s">
        <v>190</v>
      </c>
      <c r="C106" s="50"/>
      <c r="D106" s="51"/>
      <c r="E106" s="51"/>
      <c r="F106" s="51"/>
      <c r="G106" s="51"/>
      <c r="H106" s="51"/>
      <c r="I106" s="51"/>
      <c r="J106" s="51"/>
      <c r="K106" s="51"/>
      <c r="L106" s="51"/>
      <c r="M106"/>
    </row>
    <row r="107" spans="1:13" ht="16.149999999999999" customHeight="1">
      <c r="D107" s="51"/>
      <c r="E107" s="51"/>
      <c r="F107" s="51"/>
      <c r="G107" s="51"/>
      <c r="H107" s="51"/>
      <c r="I107" s="51"/>
      <c r="J107" s="51"/>
      <c r="K107" s="51"/>
      <c r="L107" s="51"/>
      <c r="M107"/>
    </row>
    <row r="108" spans="1:13" ht="16.149999999999999" customHeight="1">
      <c r="B108" s="50" t="s">
        <v>191</v>
      </c>
      <c r="C108" s="50"/>
      <c r="D108" s="51"/>
      <c r="E108" s="51"/>
      <c r="F108" s="51"/>
      <c r="G108" s="51"/>
      <c r="H108" s="51"/>
      <c r="I108" s="51"/>
      <c r="J108" s="51"/>
      <c r="K108" s="51"/>
      <c r="L108" s="51"/>
      <c r="M108"/>
    </row>
    <row r="109" spans="1:13" ht="16.149999999999999" customHeight="1">
      <c r="B109" s="50" t="s">
        <v>250</v>
      </c>
      <c r="C109" s="50"/>
      <c r="D109" s="51"/>
      <c r="E109" s="51"/>
      <c r="F109" s="51"/>
      <c r="G109" s="51"/>
      <c r="H109" s="51"/>
      <c r="I109" s="51"/>
      <c r="J109" s="51"/>
      <c r="K109" s="51"/>
      <c r="L109" s="51"/>
      <c r="M109"/>
    </row>
    <row r="110" spans="1:13" ht="16.149999999999999" customHeight="1">
      <c r="B110" s="74" t="s">
        <v>192</v>
      </c>
      <c r="C110" s="49"/>
      <c r="D110"/>
      <c r="E110"/>
      <c r="F110"/>
      <c r="G110"/>
      <c r="H110"/>
      <c r="I110"/>
      <c r="J110"/>
      <c r="K110"/>
      <c r="L110"/>
    </row>
    <row r="111" spans="1:13" ht="16.149999999999999" customHeight="1">
      <c r="B111"/>
      <c r="C111"/>
      <c r="D111"/>
      <c r="E111"/>
      <c r="F111"/>
      <c r="G111"/>
      <c r="H111"/>
      <c r="I111"/>
      <c r="J111"/>
      <c r="K111"/>
      <c r="L111"/>
    </row>
    <row r="112" spans="1:13" ht="16.149999999999999" customHeight="1">
      <c r="B112"/>
      <c r="C112"/>
      <c r="D112"/>
      <c r="E112"/>
      <c r="F112"/>
      <c r="G112"/>
      <c r="H112"/>
      <c r="I112"/>
      <c r="J112"/>
      <c r="K112"/>
      <c r="L112"/>
    </row>
    <row r="113" spans="2:12" ht="16.149999999999999" customHeight="1">
      <c r="B113"/>
      <c r="C113"/>
      <c r="D113"/>
      <c r="E113"/>
      <c r="F113"/>
      <c r="G113"/>
      <c r="H113"/>
      <c r="I113"/>
      <c r="J113"/>
      <c r="K113"/>
      <c r="L113"/>
    </row>
    <row r="114" spans="2:12" ht="16.149999999999999" customHeight="1">
      <c r="B114"/>
      <c r="C114"/>
      <c r="D114"/>
      <c r="E114"/>
      <c r="F114"/>
      <c r="G114"/>
      <c r="H114"/>
      <c r="I114"/>
      <c r="J114"/>
      <c r="K114"/>
      <c r="L114"/>
    </row>
    <row r="115" spans="2:12" ht="16.149999999999999" customHeight="1">
      <c r="B115"/>
      <c r="C115"/>
      <c r="D115"/>
      <c r="E115"/>
      <c r="F115"/>
      <c r="G115"/>
      <c r="H115"/>
      <c r="I115"/>
      <c r="J115"/>
      <c r="K115"/>
      <c r="L115"/>
    </row>
  </sheetData>
  <mergeCells count="3">
    <mergeCell ref="A1:L1"/>
    <mergeCell ref="C2:F2"/>
    <mergeCell ref="B99:L99"/>
  </mergeCells>
  <phoneticPr fontId="7" type="noConversion"/>
  <printOptions horizontalCentered="1"/>
  <pageMargins left="0.19" right="0.17" top="0.36" bottom="0.3" header="0.31" footer="0.27"/>
  <pageSetup paperSize="12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199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revision>2</cp:revision>
  <cp:lastPrinted>2019-12-26T01:08:10Z</cp:lastPrinted>
  <dcterms:created xsi:type="dcterms:W3CDTF">2012-07-23T10:09:03Z</dcterms:created>
  <dcterms:modified xsi:type="dcterms:W3CDTF">2019-12-26T01:10:33Z</dcterms:modified>
</cp:coreProperties>
</file>