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教務108學年\上學期\圖書採購\"/>
    </mc:Choice>
  </mc:AlternateContent>
  <bookViews>
    <workbookView xWindow="0" yWindow="0" windowWidth="15360" windowHeight="7716" activeTab="1"/>
  </bookViews>
  <sheets>
    <sheet name="正式書單" sheetId="1" r:id="rId1"/>
    <sheet name="工作表1" sheetId="2" r:id="rId2"/>
  </sheets>
  <calcPr calcId="152511"/>
</workbook>
</file>

<file path=xl/calcChain.xml><?xml version="1.0" encoding="utf-8"?>
<calcChain xmlns="http://schemas.openxmlformats.org/spreadsheetml/2006/main">
  <c r="B9" i="2" l="1"/>
  <c r="C9" i="2"/>
  <c r="A9" i="2"/>
  <c r="C8" i="2"/>
  <c r="C7" i="2"/>
  <c r="C6" i="2"/>
  <c r="C5" i="2"/>
  <c r="C4" i="2"/>
  <c r="C3" i="2"/>
  <c r="C2" i="2"/>
  <c r="C1" i="2"/>
  <c r="G85" i="1" l="1"/>
  <c r="I14" i="1"/>
  <c r="I82" i="1"/>
  <c r="I20" i="1"/>
  <c r="I19" i="1"/>
  <c r="I18" i="1"/>
  <c r="I17" i="1"/>
  <c r="I16" i="1"/>
  <c r="I15" i="1"/>
  <c r="I13" i="1"/>
  <c r="I12" i="1"/>
  <c r="I74" i="1"/>
  <c r="I75" i="1"/>
  <c r="I76" i="1"/>
  <c r="I77" i="1"/>
  <c r="I10" i="1" l="1"/>
  <c r="I9" i="1"/>
  <c r="I5" i="1"/>
  <c r="I6" i="1"/>
  <c r="I7" i="1"/>
  <c r="I8" i="1"/>
  <c r="I11" i="1"/>
  <c r="I78" i="1"/>
  <c r="I79" i="1"/>
  <c r="I80" i="1"/>
  <c r="I81" i="1"/>
  <c r="I83" i="1"/>
  <c r="I84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4" i="1"/>
  <c r="I85" i="1" l="1"/>
</calcChain>
</file>

<file path=xl/sharedStrings.xml><?xml version="1.0" encoding="utf-8"?>
<sst xmlns="http://schemas.openxmlformats.org/spreadsheetml/2006/main" count="604" uniqueCount="246">
  <si>
    <t xml:space="preserve">            臺南市108學年度國民中小學圖書採購書單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</si>
  <si>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</si>
  <si>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</si>
  <si>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</si>
  <si>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</si>
  <si>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</si>
  <si>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</si>
  <si>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</si>
  <si>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</si>
  <si>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</si>
  <si>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</si>
  <si>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</si>
  <si>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</si>
  <si>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</si>
  <si>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</si>
  <si>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</si>
  <si>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學校班級最高學生數(18)人</t>
    <phoneticPr fontId="6" type="noConversion"/>
  </si>
  <si>
    <t>台灣</t>
    <phoneticPr fontId="6" type="noConversion"/>
  </si>
  <si>
    <t>否</t>
  </si>
  <si>
    <t>12個插畫家的台灣風情地圖</t>
    <phoneticPr fontId="6" type="noConversion"/>
  </si>
  <si>
    <t>9789570848311</t>
    <phoneticPr fontId="6" type="noConversion"/>
  </si>
  <si>
    <t>台灣</t>
    <phoneticPr fontId="6" type="noConversion"/>
  </si>
  <si>
    <t>否</t>
    <phoneticPr fontId="6" type="noConversion"/>
  </si>
  <si>
    <t>玉山的召喚</t>
  </si>
  <si>
    <t>四也</t>
    <phoneticPr fontId="6" type="noConversion"/>
  </si>
  <si>
    <t>9789866039157</t>
    <phoneticPr fontId="6" type="noConversion"/>
  </si>
  <si>
    <t>噶瑪蘭有塊救人地</t>
  </si>
  <si>
    <t>四也</t>
    <phoneticPr fontId="6" type="noConversion"/>
  </si>
  <si>
    <t>台灣</t>
    <phoneticPr fontId="6" type="noConversion"/>
  </si>
  <si>
    <t>9789866039621</t>
    <phoneticPr fontId="6" type="noConversion"/>
  </si>
  <si>
    <t>否</t>
    <phoneticPr fontId="6" type="noConversion"/>
  </si>
  <si>
    <t>異人茶跡：淡水1865</t>
  </si>
  <si>
    <t>蓋亞</t>
    <phoneticPr fontId="6" type="noConversion"/>
  </si>
  <si>
    <t>9789863190349</t>
    <phoneticPr fontId="6" type="noConversion"/>
  </si>
  <si>
    <t>否</t>
    <phoneticPr fontId="6" type="noConversion"/>
  </si>
  <si>
    <t>臺灣</t>
    <phoneticPr fontId="6" type="noConversion"/>
  </si>
  <si>
    <t>小學生的第一本日記</t>
  </si>
  <si>
    <t>風車圖書出版有限公司</t>
  </si>
  <si>
    <t> 9789862234044</t>
  </si>
  <si>
    <t>可以哭，但不要太傷心</t>
  </si>
  <si>
    <t>日月文化出版股份有限 公司／大好書屋</t>
  </si>
  <si>
    <t>希望牧場</t>
  </si>
  <si>
    <t>小魯文化 </t>
  </si>
  <si>
    <t>正義的伙伴</t>
  </si>
  <si>
    <t>幼獅文化事業股份有限 公司</t>
  </si>
  <si>
    <t> 9789864490387</t>
  </si>
  <si>
    <t>遇見禮物人</t>
  </si>
  <si>
    <t>小兵出版社有限公司</t>
  </si>
  <si>
    <t>遊俠少年行</t>
  </si>
  <si>
    <t>讀書共和國文化有限公 司（小熊出版）</t>
  </si>
  <si>
    <t>不會寫字的獅子</t>
  </si>
  <si>
    <t>外公的大衣</t>
  </si>
  <si>
    <t>我的老師是怪獸！</t>
  </si>
  <si>
    <t>菲力的17種情緒</t>
  </si>
  <si>
    <t>米奇巴克</t>
  </si>
  <si>
    <t>野鳥食堂</t>
    <phoneticPr fontId="6" type="noConversion"/>
  </si>
  <si>
    <t>青林</t>
  </si>
  <si>
    <t>明天再說吧！</t>
    <phoneticPr fontId="6" type="noConversion"/>
  </si>
  <si>
    <t>字畝文化</t>
  </si>
  <si>
    <t>艾蜜莉上學記： 小一生活100天</t>
    <phoneticPr fontId="6" type="noConversion"/>
  </si>
  <si>
    <t>小魯</t>
    <phoneticPr fontId="6" type="noConversion"/>
  </si>
  <si>
    <t>小天下  </t>
  </si>
  <si>
    <t>水滴文化 </t>
  </si>
  <si>
    <t>一隻加長1/2的長頸鹿</t>
    <phoneticPr fontId="6" type="noConversion"/>
  </si>
  <si>
    <t>水滴文化</t>
  </si>
  <si>
    <t>我選我自己:不會寫字的獅子又來了</t>
    <phoneticPr fontId="6" type="noConversion"/>
  </si>
  <si>
    <t>大膽的老婆婆</t>
    <phoneticPr fontId="6" type="noConversion"/>
  </si>
  <si>
    <t>小熊</t>
  </si>
  <si>
    <t>去問貓巧可</t>
    <phoneticPr fontId="6" type="noConversion"/>
  </si>
  <si>
    <t>親子天下</t>
  </si>
  <si>
    <t>小天下</t>
  </si>
  <si>
    <t>星座大戰首部曲</t>
  </si>
  <si>
    <t>時報出版</t>
  </si>
  <si>
    <t>星座大戰２部曲</t>
  </si>
  <si>
    <t>星座大戰3部曲</t>
  </si>
  <si>
    <t>星座大戰4部曲</t>
    <phoneticPr fontId="6" type="noConversion"/>
  </si>
  <si>
    <t>趣味故事繪本：十二星座</t>
  </si>
  <si>
    <t>幼福</t>
  </si>
  <si>
    <t>狼王夢</t>
    <phoneticPr fontId="6" type="noConversion"/>
  </si>
  <si>
    <t>聯經</t>
  </si>
  <si>
    <t>晨讀10分鐘：世界和你想的不一樣</t>
  </si>
  <si>
    <t>親子天下 </t>
  </si>
  <si>
    <t>晨讀10分鐘：科學跟你想的不一樣</t>
    <phoneticPr fontId="6" type="noConversion"/>
  </si>
  <si>
    <t>親子天下</t>
    <phoneticPr fontId="6" type="noConversion"/>
  </si>
  <si>
    <t>屁屁偵探 讀本(1-5冊)</t>
  </si>
  <si>
    <t>是</t>
    <phoneticPr fontId="6" type="noConversion"/>
  </si>
  <si>
    <t>否</t>
    <phoneticPr fontId="6" type="noConversion"/>
  </si>
  <si>
    <t>暴風雨的夜晚【狼與羊完全版】</t>
  </si>
  <si>
    <t>遠流</t>
  </si>
  <si>
    <t>屁屁偵探讀本 怪怪偵探事務所</t>
  </si>
  <si>
    <t>屁屁偵探讀本：好景莊有妖怪</t>
  </si>
  <si>
    <t>《紫衣夫人的暗號事件》《消失在暗夜中的巨人》《黑影竊盜團入侵》《偵探對上怪盜》《來自遺址的求救信》</t>
    <phoneticPr fontId="6" type="noConversion"/>
  </si>
  <si>
    <t>修煉前傳：未知樹的預言</t>
  </si>
  <si>
    <t>小兵 </t>
  </si>
  <si>
    <t>修煉IV：異種再現</t>
    <phoneticPr fontId="6" type="noConversion"/>
  </si>
  <si>
    <t>我只有一個媽媽，但那樣就夠了！</t>
  </si>
  <si>
    <t>狗狗  </t>
    <phoneticPr fontId="6" type="noConversion"/>
  </si>
  <si>
    <t>都市冒險王 1</t>
  </si>
  <si>
    <t>皇冠 </t>
  </si>
  <si>
    <t>都市冒險王2爆走！電玩聖殿</t>
  </si>
  <si>
    <t>都市冒險王3強襲！炸彈怪客</t>
  </si>
  <si>
    <t>都市冒險王4激鬥！頭腦集團</t>
  </si>
  <si>
    <t>都市冒險王5（上）進攻！終極RPG</t>
  </si>
  <si>
    <t>都市冒險王5（下）進攻！終極RPG</t>
  </si>
  <si>
    <t>如果歷史是一群喵(1)：夏商周</t>
  </si>
  <si>
    <t>野人</t>
  </si>
  <si>
    <t>如果歷史是一群喵(2)：春秋戰國篇</t>
  </si>
  <si>
    <t>如果歷史是一群喵(3)：秦楚兩漢篇</t>
    <phoneticPr fontId="6" type="noConversion"/>
  </si>
  <si>
    <t>如果歷史是一群喵(4)：東漢末年篇</t>
  </si>
  <si>
    <t>如果歷史是一群喵 5 亂世三國篇</t>
  </si>
  <si>
    <t>無所事事的美好一天</t>
  </si>
  <si>
    <t>阿布拉 </t>
  </si>
  <si>
    <t>你看看你，把這裡弄得這麼亂！</t>
  </si>
  <si>
    <t> 水滴</t>
  </si>
  <si>
    <t>不可思議的房子</t>
  </si>
  <si>
    <t>玩具診所開門了！</t>
  </si>
  <si>
    <t>小鷹與老鷹</t>
    <phoneticPr fontId="6" type="noConversion"/>
  </si>
  <si>
    <t>9789575033972</t>
    <phoneticPr fontId="6" type="noConversion"/>
  </si>
  <si>
    <t>9789575033583</t>
    <phoneticPr fontId="6" type="noConversion"/>
  </si>
  <si>
    <t>正方形</t>
    <phoneticPr fontId="6" type="noConversion"/>
  </si>
  <si>
    <t>維京國際</t>
  </si>
  <si>
    <t>9789864402243</t>
    <phoneticPr fontId="6" type="noConversion"/>
  </si>
  <si>
    <t>北極熊</t>
    <phoneticPr fontId="6" type="noConversion"/>
  </si>
  <si>
    <t>9789864401376</t>
    <phoneticPr fontId="6" type="noConversion"/>
  </si>
  <si>
    <t>圓形</t>
    <phoneticPr fontId="6" type="noConversion"/>
  </si>
  <si>
    <t>9789864401741</t>
    <phoneticPr fontId="6" type="noConversion"/>
  </si>
  <si>
    <t>來喝下午茶的老虎</t>
    <phoneticPr fontId="6" type="noConversion"/>
  </si>
  <si>
    <t>遠流出版</t>
  </si>
  <si>
    <t>9789573283010</t>
    <phoneticPr fontId="6" type="noConversion"/>
  </si>
  <si>
    <t>八歲, 一個人去旅行</t>
    <phoneticPr fontId="6" type="noConversion"/>
  </si>
  <si>
    <t>9789573285281</t>
    <phoneticPr fontId="6" type="noConversion"/>
  </si>
  <si>
    <t>街道是大家的</t>
    <phoneticPr fontId="6" type="noConversion"/>
  </si>
  <si>
    <t>9789573284079</t>
    <phoneticPr fontId="6" type="noConversion"/>
  </si>
  <si>
    <t>偷石膏的女孩</t>
    <phoneticPr fontId="6" type="noConversion"/>
  </si>
  <si>
    <t>遠見天下文化</t>
  </si>
  <si>
    <t>9789864796243</t>
    <phoneticPr fontId="6" type="noConversion"/>
  </si>
  <si>
    <t>槍聲下的飛毛鬼</t>
    <phoneticPr fontId="6" type="noConversion"/>
  </si>
  <si>
    <t>9789864794874</t>
    <phoneticPr fontId="6" type="noConversion"/>
  </si>
  <si>
    <t>努娜的讀心魔法棒</t>
    <phoneticPr fontId="6" type="noConversion"/>
  </si>
  <si>
    <t>遲到的理由</t>
  </si>
  <si>
    <t>信誼</t>
  </si>
  <si>
    <t>圖畫在說悄悄話</t>
    <phoneticPr fontId="6" type="noConversion"/>
  </si>
  <si>
    <t> CHRONICLE BOOKS</t>
  </si>
  <si>
    <t>Pat the Bunny</t>
  </si>
  <si>
    <t>Golden Books</t>
    <phoneticPr fontId="6" type="noConversion"/>
  </si>
  <si>
    <t xml:space="preserve">Guess How Much I Love You
</t>
    <phoneticPr fontId="6" type="noConversion"/>
  </si>
  <si>
    <t>Candlewick Pr</t>
  </si>
  <si>
    <t>My Lucky Day</t>
    <phoneticPr fontId="6" type="noConversion"/>
  </si>
  <si>
    <t>Puffin</t>
    <phoneticPr fontId="6" type="noConversion"/>
  </si>
  <si>
    <t>Good Night, Gorilla</t>
    <phoneticPr fontId="6" type="noConversion"/>
  </si>
  <si>
    <t>Putnam Pub Group</t>
    <phoneticPr fontId="6" type="noConversion"/>
  </si>
  <si>
    <t>Sight Word Readers Boxed Set with CD</t>
    <phoneticPr fontId="6" type="noConversion"/>
  </si>
  <si>
    <t>Scholastic</t>
    <phoneticPr fontId="6" type="noConversion"/>
  </si>
  <si>
    <t>Folk &amp; Fairy Tale Box Set (15 Stories +CD)</t>
    <phoneticPr fontId="6" type="noConversion"/>
  </si>
  <si>
    <t>是</t>
    <phoneticPr fontId="6" type="noConversion"/>
  </si>
  <si>
    <t xml:space="preserve"> LADEN, NINA</t>
    <phoneticPr fontId="6" type="noConversion"/>
  </si>
  <si>
    <t xml:space="preserve"> Kunhardt, Dorothy Meserve</t>
    <phoneticPr fontId="6" type="noConversion"/>
  </si>
  <si>
    <t xml:space="preserve"> McBratney, Sam/ Jeram, Anita (ILT)</t>
    <phoneticPr fontId="6" type="noConversion"/>
  </si>
  <si>
    <t xml:space="preserve"> Kasza, Keiko</t>
    <phoneticPr fontId="6" type="noConversion"/>
  </si>
  <si>
    <t xml:space="preserve"> Rathmann, Peggy</t>
    <phoneticPr fontId="6" type="noConversion"/>
  </si>
  <si>
    <t>Rathmann, Peggy</t>
    <phoneticPr fontId="6" type="noConversion"/>
  </si>
  <si>
    <t>Scholastic Inc (COR)</t>
    <phoneticPr fontId="6" type="noConversion"/>
  </si>
  <si>
    <t>曾美慧</t>
    <phoneticPr fontId="6" type="noConversion"/>
  </si>
  <si>
    <t>內田麟太郎</t>
    <phoneticPr fontId="6" type="noConversion"/>
  </si>
  <si>
    <t>森繪都</t>
    <phoneticPr fontId="6" type="noConversion"/>
  </si>
  <si>
    <t>林秀穗</t>
    <phoneticPr fontId="6" type="noConversion"/>
  </si>
  <si>
    <t>陳可卉</t>
    <phoneticPr fontId="6" type="noConversion"/>
  </si>
  <si>
    <t>張季雅</t>
    <phoneticPr fontId="6" type="noConversion"/>
  </si>
  <si>
    <t>李潼</t>
    <phoneticPr fontId="6" type="noConversion"/>
  </si>
  <si>
    <t>李潼</t>
    <phoneticPr fontId="6" type="noConversion"/>
  </si>
  <si>
    <t>賴彥成</t>
    <phoneticPr fontId="6" type="noConversion"/>
  </si>
  <si>
    <t> 潘蜜拉‧札格倫斯基</t>
    <phoneticPr fontId="6" type="noConversion"/>
  </si>
  <si>
    <t> 王淑芬</t>
    <phoneticPr fontId="6" type="noConversion"/>
  </si>
  <si>
    <t>安石榴</t>
    <phoneticPr fontId="6" type="noConversion"/>
  </si>
  <si>
    <t>馬丁．巴茲塞特</t>
    <phoneticPr fontId="6" type="noConversion"/>
  </si>
  <si>
    <t> 謝爾．希爾弗斯坦</t>
    <phoneticPr fontId="6" type="noConversion"/>
  </si>
  <si>
    <t> 吉姆‧艾利斯沃斯</t>
    <phoneticPr fontId="6" type="noConversion"/>
  </si>
  <si>
    <t>彼得．布朗</t>
    <phoneticPr fontId="6" type="noConversion"/>
  </si>
  <si>
    <t> 露絲瑪莉‧威爾斯 </t>
    <phoneticPr fontId="6" type="noConversion"/>
  </si>
  <si>
    <t> 米歇爾．艾可菲 </t>
    <phoneticPr fontId="6" type="noConversion"/>
  </si>
  <si>
    <t> 劉伯樂 </t>
    <phoneticPr fontId="6" type="noConversion"/>
  </si>
  <si>
    <t> 迪迪耶‧李維 </t>
    <phoneticPr fontId="6" type="noConversion"/>
  </si>
  <si>
    <t xml:space="preserve"> PIEPIE </t>
    <phoneticPr fontId="6" type="noConversion"/>
  </si>
  <si>
    <t xml:space="preserve">艾德娜 </t>
    <phoneticPr fontId="6" type="noConversion"/>
  </si>
  <si>
    <t>沈石溪</t>
    <phoneticPr fontId="6" type="noConversion"/>
  </si>
  <si>
    <t xml:space="preserve"> 米蘭．昆德拉, 新井一二三, 曾寶儀</t>
    <phoneticPr fontId="6" type="noConversion"/>
  </si>
  <si>
    <t xml:space="preserve"> 李鍾旻, 吳培安, 歐柏昇</t>
    <phoneticPr fontId="6" type="noConversion"/>
  </si>
  <si>
    <t> Troll  </t>
    <phoneticPr fontId="6" type="noConversion"/>
  </si>
  <si>
    <t> Troll  </t>
    <phoneticPr fontId="6" type="noConversion"/>
  </si>
  <si>
    <t> 木村裕一 </t>
    <phoneticPr fontId="6" type="noConversion"/>
  </si>
  <si>
    <t> 陳郁如</t>
    <phoneticPr fontId="6" type="noConversion"/>
  </si>
  <si>
    <t>弗朗西絲卡．帕迪</t>
    <phoneticPr fontId="6" type="noConversion"/>
  </si>
  <si>
    <t> 勇嶺薰 </t>
    <phoneticPr fontId="6" type="noConversion"/>
  </si>
  <si>
    <t xml:space="preserve"> 肥志 </t>
    <phoneticPr fontId="6" type="noConversion"/>
  </si>
  <si>
    <t> 碧翠絲‧阿雷馬娜 </t>
    <phoneticPr fontId="6" type="noConversion"/>
  </si>
  <si>
    <t> 劉旭恭</t>
    <phoneticPr fontId="6" type="noConversion"/>
  </si>
  <si>
    <t> 青山邦彥</t>
    <phoneticPr fontId="6" type="noConversion"/>
  </si>
  <si>
    <t>方素珍</t>
    <phoneticPr fontId="6" type="noConversion"/>
  </si>
  <si>
    <t>黃郁欽</t>
    <phoneticPr fontId="6" type="noConversion"/>
  </si>
  <si>
    <t>歐利‧吉達利</t>
    <phoneticPr fontId="6" type="noConversion"/>
  </si>
  <si>
    <t>麥克．巴奈特</t>
    <phoneticPr fontId="6" type="noConversion"/>
  </si>
  <si>
    <t>珍妮．戴斯蒙</t>
    <phoneticPr fontId="6" type="noConversion"/>
  </si>
  <si>
    <t>文、圖／朱迪絲．克爾</t>
    <phoneticPr fontId="6" type="noConversion"/>
  </si>
  <si>
    <t>文／吳念真，圖／官月淑</t>
    <phoneticPr fontId="6" type="noConversion"/>
  </si>
  <si>
    <t>文／庫路撒；圖／墨尼卡．多朋</t>
    <phoneticPr fontId="6" type="noConversion"/>
  </si>
  <si>
    <t>安娜．沃茲</t>
    <phoneticPr fontId="6" type="noConversion"/>
  </si>
  <si>
    <t>傑森‧雷諾茲</t>
    <phoneticPr fontId="6" type="noConversion"/>
  </si>
  <si>
    <t>姚佳</t>
    <phoneticPr fontId="6" type="noConversion"/>
  </si>
  <si>
    <t>校名：臺南市後壁區新東國民小學
填表人：葉靜芸                        教導主任：林正龍                  校長：林秋美
連絡電話：06-6320902(66)</t>
    <phoneticPr fontId="6" type="noConversion"/>
  </si>
  <si>
    <t>PEEK-A-WHO?</t>
    <phoneticPr fontId="6" type="noConversion"/>
  </si>
  <si>
    <t>美國</t>
    <phoneticPr fontId="6" type="noConversion"/>
  </si>
  <si>
    <t>Officer Buckle and Gloria</t>
    <phoneticPr fontId="6" type="noConversion"/>
  </si>
  <si>
    <t>我們都是藝術品We’re All Works of Art</t>
    <phoneticPr fontId="6" type="noConversion"/>
  </si>
  <si>
    <t>馬克．史柏林</t>
    <phoneticPr fontId="6" type="noConversion"/>
  </si>
  <si>
    <t>維京</t>
    <phoneticPr fontId="6" type="noConversion"/>
  </si>
  <si>
    <t>邦邦和阿智去冒險：咻叭叭叭美術館</t>
    <phoneticPr fontId="6" type="noConversion"/>
  </si>
  <si>
    <t>烏哇巴米 uwabami</t>
    <phoneticPr fontId="6" type="noConversion"/>
  </si>
  <si>
    <t>小天下</t>
    <phoneticPr fontId="6" type="noConversion"/>
  </si>
  <si>
    <t>給中小學生的藝術史【雕塑篇】</t>
    <phoneticPr fontId="6" type="noConversion"/>
  </si>
  <si>
    <t>維吉爾．希利爾</t>
    <phoneticPr fontId="6" type="noConversion"/>
  </si>
  <si>
    <t>小樹文化</t>
    <phoneticPr fontId="6" type="noConversion"/>
  </si>
  <si>
    <t>給中小學生的藝術史【繪畫篇】</t>
    <phoneticPr fontId="6" type="noConversion"/>
  </si>
  <si>
    <t>國家地理終極藝術百科
Art: A Children’s Encyclopedia</t>
    <phoneticPr fontId="6" type="noConversion"/>
  </si>
  <si>
    <t>大石國際文化</t>
    <phoneticPr fontId="6" type="noConversion"/>
  </si>
  <si>
    <t>蘇西‧霍吉,大衛‧泰勒</t>
    <phoneticPr fontId="6" type="noConversion"/>
  </si>
  <si>
    <t xml:space="preserve">貓咪畫家導覽世界美術館藝術旅行 </t>
    <phoneticPr fontId="6" type="noConversion"/>
  </si>
  <si>
    <t>李瑜旼</t>
    <phoneticPr fontId="6" type="noConversion"/>
  </si>
  <si>
    <t>台灣東販</t>
    <phoneticPr fontId="6" type="noConversion"/>
  </si>
  <si>
    <t>第一次看懂世界名畫
MY VERY FIRST ART FAMOUS PAINTINGS</t>
    <phoneticPr fontId="6" type="noConversion"/>
  </si>
  <si>
    <t xml:space="preserve"> 蘿西．狄金絲</t>
    <phoneticPr fontId="6" type="noConversion"/>
  </si>
  <si>
    <t>小天下</t>
    <phoneticPr fontId="6" type="noConversion"/>
  </si>
  <si>
    <t>紅色在唱歌</t>
    <phoneticPr fontId="6" type="noConversion"/>
  </si>
  <si>
    <t>林世仁</t>
    <phoneticPr fontId="6" type="noConversion"/>
  </si>
  <si>
    <t>小典藏出版</t>
    <phoneticPr fontId="6" type="noConversion"/>
  </si>
  <si>
    <t xml:space="preserve">渴望自由的翅膀
El pajaro enjaulado </t>
    <phoneticPr fontId="6" type="noConversion"/>
  </si>
  <si>
    <t>文生．梵谷</t>
    <phoneticPr fontId="6" type="noConversion"/>
  </si>
  <si>
    <t>格林文化</t>
    <phoneticPr fontId="6" type="noConversion"/>
  </si>
  <si>
    <t>9789861895598</t>
    <phoneticPr fontId="6" type="noConversion"/>
  </si>
  <si>
    <t>9789866039171</t>
    <phoneticPr fontId="6" type="noConversion"/>
  </si>
  <si>
    <t>否</t>
    <phoneticPr fontId="6" type="noConversion"/>
  </si>
  <si>
    <t>神祕谷</t>
    <phoneticPr fontId="6" type="noConversion"/>
  </si>
  <si>
    <t>吳宜庭等</t>
    <phoneticPr fontId="6" type="noConversion"/>
  </si>
  <si>
    <t>晨星</t>
    <phoneticPr fontId="6" type="noConversion"/>
  </si>
  <si>
    <t>台灣</t>
    <phoneticPr fontId="6" type="noConversion"/>
  </si>
  <si>
    <t>李潼</t>
    <phoneticPr fontId="6" type="noConversion"/>
  </si>
  <si>
    <t>四也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</si>
</sst>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 &quot;#,##0.00&quot; &quot;;&quot;-&quot;#,##0.00&quot; &quot;;&quot; -&quot;00&quot; &quot;;&quot; &quot;@&quot; &quot;"/>
    <numFmt numFmtId="177" formatCode="0_ "/>
  </numFmts>
  <fonts count="12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3" xfId="0" applyFont="1" applyBorder="1">
      <alignment vertical="center"/>
    </xf>
    <xf numFmtId="0" fontId="7" fillId="0" borderId="5" xfId="0" applyFont="1" applyBorder="1">
      <alignment vertical="center"/>
    </xf>
    <xf numFmtId="49" fontId="7" fillId="0" borderId="5" xfId="0" applyNumberFormat="1" applyFont="1" applyBorder="1">
      <alignment vertical="center"/>
    </xf>
    <xf numFmtId="0" fontId="7" fillId="0" borderId="7" xfId="0" applyFont="1" applyFill="1" applyBorder="1">
      <alignment vertical="center"/>
    </xf>
    <xf numFmtId="0" fontId="7" fillId="0" borderId="8" xfId="0" applyFont="1" applyBorder="1">
      <alignment vertical="center"/>
    </xf>
    <xf numFmtId="177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7" fillId="0" borderId="5" xfId="0" applyFont="1" applyFill="1" applyBorder="1">
      <alignment vertical="center"/>
    </xf>
    <xf numFmtId="177" fontId="7" fillId="0" borderId="5" xfId="0" applyNumberFormat="1" applyFont="1" applyFill="1" applyBorder="1" applyAlignment="1">
      <alignment vertical="center"/>
    </xf>
    <xf numFmtId="0" fontId="0" fillId="0" borderId="0" xfId="0" applyFill="1">
      <alignment vertical="center"/>
    </xf>
    <xf numFmtId="177" fontId="8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vertical="center" wrapText="1"/>
    </xf>
    <xf numFmtId="49" fontId="7" fillId="0" borderId="5" xfId="0" applyNumberFormat="1" applyFont="1" applyFill="1" applyBorder="1">
      <alignment vertical="center"/>
    </xf>
    <xf numFmtId="0" fontId="7" fillId="0" borderId="6" xfId="0" applyFont="1" applyFill="1" applyBorder="1">
      <alignment vertical="center"/>
    </xf>
    <xf numFmtId="0" fontId="10" fillId="0" borderId="5" xfId="0" applyFont="1" applyFill="1" applyBorder="1">
      <alignment vertical="center"/>
    </xf>
    <xf numFmtId="177" fontId="11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5">
    <cellStyle name="一般" xfId="0" builtinId="0" customBuiltin="1"/>
    <cellStyle name="一般 2" xfId="1"/>
    <cellStyle name="一般 2 2 2" xfId="4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web/sys_puballb/books/?pubid=gae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zoomScale="90" zoomScaleNormal="90" workbookViewId="0">
      <selection activeCell="G4" sqref="G4:I11"/>
    </sheetView>
  </sheetViews>
  <sheetFormatPr defaultColWidth="10" defaultRowHeight="16.2" x14ac:dyDescent="0.3"/>
  <cols>
    <col min="1" max="1" width="10" customWidth="1"/>
    <col min="2" max="2" width="16" customWidth="1"/>
    <col min="3" max="3" width="16.21875" customWidth="1"/>
    <col min="4" max="6" width="23" customWidth="1"/>
    <col min="7" max="7" width="13.33203125" bestFit="1" customWidth="1"/>
    <col min="8" max="8" width="16.44140625" bestFit="1" customWidth="1"/>
    <col min="9" max="9" width="10.21875" bestFit="1" customWidth="1"/>
    <col min="10" max="11" width="12.109375" customWidth="1"/>
    <col min="12" max="12" width="12.88671875" customWidth="1"/>
    <col min="13" max="13" width="10" customWidth="1"/>
  </cols>
  <sheetData>
    <row r="1" spans="1:13" ht="24.6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4.6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39.6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2" t="s">
        <v>11</v>
      </c>
      <c r="L3" s="2" t="s">
        <v>12</v>
      </c>
      <c r="M3" s="3" t="s">
        <v>13</v>
      </c>
    </row>
    <row r="4" spans="1:13" ht="19.8" x14ac:dyDescent="0.3">
      <c r="A4" s="1">
        <v>1</v>
      </c>
      <c r="B4" s="4" t="s">
        <v>209</v>
      </c>
      <c r="C4" s="10" t="s">
        <v>155</v>
      </c>
      <c r="D4" s="4" t="s">
        <v>142</v>
      </c>
      <c r="E4" s="4" t="s">
        <v>210</v>
      </c>
      <c r="F4" s="11">
        <v>9780811826020</v>
      </c>
      <c r="G4" s="4">
        <v>4</v>
      </c>
      <c r="H4" s="4">
        <v>245</v>
      </c>
      <c r="I4" s="4">
        <f>G4*H4</f>
        <v>980</v>
      </c>
      <c r="J4" s="7" t="s">
        <v>22</v>
      </c>
      <c r="K4" s="7" t="s">
        <v>22</v>
      </c>
      <c r="L4" s="7" t="s">
        <v>22</v>
      </c>
      <c r="M4" s="4"/>
    </row>
    <row r="5" spans="1:13" ht="19.8" x14ac:dyDescent="0.3">
      <c r="A5" s="1">
        <v>2</v>
      </c>
      <c r="B5" s="4" t="s">
        <v>143</v>
      </c>
      <c r="C5" s="10" t="s">
        <v>156</v>
      </c>
      <c r="D5" s="4" t="s">
        <v>144</v>
      </c>
      <c r="E5" s="4" t="s">
        <v>210</v>
      </c>
      <c r="F5" s="11">
        <v>9780307120007</v>
      </c>
      <c r="G5" s="4">
        <v>4</v>
      </c>
      <c r="H5" s="4">
        <v>350</v>
      </c>
      <c r="I5" s="4">
        <f t="shared" ref="I5:I44" si="0">G5*H5</f>
        <v>1400</v>
      </c>
      <c r="J5" s="7" t="s">
        <v>22</v>
      </c>
      <c r="K5" s="7" t="s">
        <v>22</v>
      </c>
      <c r="L5" s="7" t="s">
        <v>22</v>
      </c>
      <c r="M5" s="4"/>
    </row>
    <row r="6" spans="1:13" ht="19.8" x14ac:dyDescent="0.3">
      <c r="A6" s="1">
        <v>3</v>
      </c>
      <c r="B6" s="4" t="s">
        <v>145</v>
      </c>
      <c r="C6" s="10" t="s">
        <v>157</v>
      </c>
      <c r="D6" s="4" t="s">
        <v>146</v>
      </c>
      <c r="E6" s="4" t="s">
        <v>210</v>
      </c>
      <c r="F6" s="11">
        <v>9780763642648</v>
      </c>
      <c r="G6" s="4">
        <v>1</v>
      </c>
      <c r="H6" s="4">
        <v>280</v>
      </c>
      <c r="I6" s="4">
        <f t="shared" si="0"/>
        <v>280</v>
      </c>
      <c r="J6" s="7" t="s">
        <v>22</v>
      </c>
      <c r="K6" s="7" t="s">
        <v>22</v>
      </c>
      <c r="L6" s="7" t="s">
        <v>22</v>
      </c>
      <c r="M6" s="4"/>
    </row>
    <row r="7" spans="1:13" ht="19.8" x14ac:dyDescent="0.3">
      <c r="A7" s="1">
        <v>4</v>
      </c>
      <c r="B7" s="4" t="s">
        <v>147</v>
      </c>
      <c r="C7" s="10" t="s">
        <v>158</v>
      </c>
      <c r="D7" s="4" t="s">
        <v>148</v>
      </c>
      <c r="E7" s="4" t="s">
        <v>210</v>
      </c>
      <c r="F7" s="11">
        <v>9780142404560</v>
      </c>
      <c r="G7" s="4">
        <v>1</v>
      </c>
      <c r="H7" s="4">
        <v>245</v>
      </c>
      <c r="I7" s="4">
        <f t="shared" si="0"/>
        <v>245</v>
      </c>
      <c r="J7" s="7" t="s">
        <v>22</v>
      </c>
      <c r="K7" s="7" t="s">
        <v>22</v>
      </c>
      <c r="L7" s="7" t="s">
        <v>22</v>
      </c>
      <c r="M7" s="4"/>
    </row>
    <row r="8" spans="1:13" ht="19.8" x14ac:dyDescent="0.3">
      <c r="A8" s="1">
        <v>5</v>
      </c>
      <c r="B8" s="4" t="s">
        <v>149</v>
      </c>
      <c r="C8" s="10" t="s">
        <v>159</v>
      </c>
      <c r="D8" s="4" t="s">
        <v>148</v>
      </c>
      <c r="E8" s="4" t="s">
        <v>210</v>
      </c>
      <c r="F8" s="11">
        <v>9780698116498</v>
      </c>
      <c r="G8" s="4">
        <v>1</v>
      </c>
      <c r="H8" s="4">
        <v>245</v>
      </c>
      <c r="I8" s="4">
        <f t="shared" si="0"/>
        <v>245</v>
      </c>
      <c r="J8" s="7" t="s">
        <v>22</v>
      </c>
      <c r="K8" s="7" t="s">
        <v>22</v>
      </c>
      <c r="L8" s="7" t="s">
        <v>22</v>
      </c>
      <c r="M8" s="4"/>
    </row>
    <row r="9" spans="1:13" ht="19.8" x14ac:dyDescent="0.3">
      <c r="A9" s="1">
        <v>6</v>
      </c>
      <c r="B9" s="4" t="s">
        <v>211</v>
      </c>
      <c r="C9" s="10" t="s">
        <v>160</v>
      </c>
      <c r="D9" s="4" t="s">
        <v>150</v>
      </c>
      <c r="E9" s="4" t="s">
        <v>210</v>
      </c>
      <c r="F9" s="11">
        <v>9780399226168</v>
      </c>
      <c r="G9" s="4">
        <v>1</v>
      </c>
      <c r="H9" s="4">
        <v>245</v>
      </c>
      <c r="I9" s="4">
        <f t="shared" si="0"/>
        <v>245</v>
      </c>
      <c r="J9" s="7" t="s">
        <v>22</v>
      </c>
      <c r="K9" s="7" t="s">
        <v>22</v>
      </c>
      <c r="L9" s="7" t="s">
        <v>22</v>
      </c>
      <c r="M9" s="4"/>
    </row>
    <row r="10" spans="1:13" ht="19.8" x14ac:dyDescent="0.3">
      <c r="A10" s="1">
        <v>7</v>
      </c>
      <c r="B10" s="4" t="s">
        <v>151</v>
      </c>
      <c r="C10" s="10" t="s">
        <v>161</v>
      </c>
      <c r="D10" s="4" t="s">
        <v>152</v>
      </c>
      <c r="E10" s="4" t="s">
        <v>210</v>
      </c>
      <c r="F10" s="11">
        <v>9780545750967</v>
      </c>
      <c r="G10" s="4">
        <v>4</v>
      </c>
      <c r="H10" s="4">
        <v>945</v>
      </c>
      <c r="I10" s="4">
        <f t="shared" si="0"/>
        <v>3780</v>
      </c>
      <c r="J10" s="7" t="s">
        <v>22</v>
      </c>
      <c r="K10" s="7" t="s">
        <v>154</v>
      </c>
      <c r="L10" s="7" t="s">
        <v>22</v>
      </c>
      <c r="M10" s="4"/>
    </row>
    <row r="11" spans="1:13" ht="19.8" x14ac:dyDescent="0.3">
      <c r="A11" s="1">
        <v>8</v>
      </c>
      <c r="B11" s="4" t="s">
        <v>153</v>
      </c>
      <c r="C11" s="10" t="s">
        <v>161</v>
      </c>
      <c r="D11" s="4" t="s">
        <v>152</v>
      </c>
      <c r="E11" s="4" t="s">
        <v>210</v>
      </c>
      <c r="F11" s="11">
        <v>9780545750974</v>
      </c>
      <c r="G11" s="4">
        <v>1</v>
      </c>
      <c r="H11" s="4">
        <v>840</v>
      </c>
      <c r="I11" s="4">
        <f t="shared" si="0"/>
        <v>840</v>
      </c>
      <c r="J11" s="7" t="s">
        <v>22</v>
      </c>
      <c r="K11" s="7" t="s">
        <v>85</v>
      </c>
      <c r="L11" s="7" t="s">
        <v>22</v>
      </c>
      <c r="M11" s="4"/>
    </row>
    <row r="12" spans="1:13" s="17" customFormat="1" ht="19.8" x14ac:dyDescent="0.3">
      <c r="A12" s="1">
        <v>9</v>
      </c>
      <c r="B12" s="13" t="s">
        <v>212</v>
      </c>
      <c r="C12" s="14" t="s">
        <v>213</v>
      </c>
      <c r="D12" s="13" t="s">
        <v>214</v>
      </c>
      <c r="E12" s="7" t="s">
        <v>21</v>
      </c>
      <c r="F12" s="16">
        <v>9789864402915</v>
      </c>
      <c r="G12" s="13">
        <v>1</v>
      </c>
      <c r="H12" s="15">
        <v>320</v>
      </c>
      <c r="I12" s="13">
        <f t="shared" si="0"/>
        <v>320</v>
      </c>
      <c r="J12" s="15" t="s">
        <v>30</v>
      </c>
      <c r="K12" s="15" t="s">
        <v>30</v>
      </c>
      <c r="L12" s="15" t="s">
        <v>30</v>
      </c>
      <c r="M12" s="15"/>
    </row>
    <row r="13" spans="1:13" s="17" customFormat="1" ht="19.8" x14ac:dyDescent="0.3">
      <c r="A13" s="1">
        <v>10</v>
      </c>
      <c r="B13" s="13" t="s">
        <v>215</v>
      </c>
      <c r="C13" s="14" t="s">
        <v>216</v>
      </c>
      <c r="D13" s="13" t="s">
        <v>217</v>
      </c>
      <c r="E13" s="7" t="s">
        <v>21</v>
      </c>
      <c r="F13" s="18">
        <v>9789864795369</v>
      </c>
      <c r="G13" s="15">
        <v>1</v>
      </c>
      <c r="H13" s="15">
        <v>350</v>
      </c>
      <c r="I13" s="13">
        <f t="shared" si="0"/>
        <v>350</v>
      </c>
      <c r="J13" s="15" t="s">
        <v>30</v>
      </c>
      <c r="K13" s="15" t="s">
        <v>30</v>
      </c>
      <c r="L13" s="15" t="s">
        <v>30</v>
      </c>
      <c r="M13" s="15"/>
    </row>
    <row r="14" spans="1:13" s="17" customFormat="1" ht="19.8" x14ac:dyDescent="0.3">
      <c r="A14" s="1">
        <v>11</v>
      </c>
      <c r="B14" s="13" t="s">
        <v>218</v>
      </c>
      <c r="C14" s="14" t="s">
        <v>219</v>
      </c>
      <c r="D14" s="13" t="s">
        <v>220</v>
      </c>
      <c r="E14" s="7" t="s">
        <v>21</v>
      </c>
      <c r="F14" s="16">
        <v>9789865837938</v>
      </c>
      <c r="G14" s="15">
        <v>1</v>
      </c>
      <c r="H14" s="15">
        <v>380</v>
      </c>
      <c r="I14" s="13">
        <f t="shared" si="0"/>
        <v>380</v>
      </c>
      <c r="J14" s="15" t="s">
        <v>30</v>
      </c>
      <c r="K14" s="15" t="s">
        <v>30</v>
      </c>
      <c r="L14" s="15" t="s">
        <v>30</v>
      </c>
      <c r="M14" s="15"/>
    </row>
    <row r="15" spans="1:13" s="17" customFormat="1" ht="19.8" x14ac:dyDescent="0.3">
      <c r="A15" s="1">
        <v>12</v>
      </c>
      <c r="B15" s="13" t="s">
        <v>221</v>
      </c>
      <c r="C15" s="14" t="s">
        <v>219</v>
      </c>
      <c r="D15" s="13" t="s">
        <v>220</v>
      </c>
      <c r="E15" s="7" t="s">
        <v>21</v>
      </c>
      <c r="F15" s="16">
        <v>9789865837891</v>
      </c>
      <c r="G15" s="9">
        <v>1</v>
      </c>
      <c r="H15" s="15">
        <v>380</v>
      </c>
      <c r="I15" s="13">
        <f t="shared" si="0"/>
        <v>380</v>
      </c>
      <c r="J15" s="15" t="s">
        <v>30</v>
      </c>
      <c r="K15" s="15" t="s">
        <v>30</v>
      </c>
      <c r="L15" s="15" t="s">
        <v>30</v>
      </c>
      <c r="M15" s="15"/>
    </row>
    <row r="16" spans="1:13" s="17" customFormat="1" ht="118.8" x14ac:dyDescent="0.3">
      <c r="A16" s="1">
        <v>13</v>
      </c>
      <c r="B16" s="19" t="s">
        <v>222</v>
      </c>
      <c r="C16" s="14" t="s">
        <v>224</v>
      </c>
      <c r="D16" s="13" t="s">
        <v>223</v>
      </c>
      <c r="E16" s="7" t="s">
        <v>21</v>
      </c>
      <c r="F16" s="16">
        <v>9789578722217</v>
      </c>
      <c r="G16" s="15">
        <v>1</v>
      </c>
      <c r="H16" s="15">
        <v>699</v>
      </c>
      <c r="I16" s="13">
        <f t="shared" si="0"/>
        <v>699</v>
      </c>
      <c r="J16" s="15" t="s">
        <v>30</v>
      </c>
      <c r="K16" s="15" t="s">
        <v>30</v>
      </c>
      <c r="L16" s="15" t="s">
        <v>30</v>
      </c>
      <c r="M16" s="15"/>
    </row>
    <row r="17" spans="1:13" s="17" customFormat="1" ht="19.8" x14ac:dyDescent="0.3">
      <c r="A17" s="1">
        <v>14</v>
      </c>
      <c r="B17" s="13" t="s">
        <v>225</v>
      </c>
      <c r="C17" s="14" t="s">
        <v>226</v>
      </c>
      <c r="D17" s="13" t="s">
        <v>227</v>
      </c>
      <c r="E17" s="7" t="s">
        <v>21</v>
      </c>
      <c r="F17" s="16">
        <v>9789865111076</v>
      </c>
      <c r="G17" s="15">
        <v>1</v>
      </c>
      <c r="H17" s="15">
        <v>480</v>
      </c>
      <c r="I17" s="13">
        <f t="shared" si="0"/>
        <v>480</v>
      </c>
      <c r="J17" s="15" t="s">
        <v>30</v>
      </c>
      <c r="K17" s="15" t="s">
        <v>30</v>
      </c>
      <c r="L17" s="15" t="s">
        <v>30</v>
      </c>
      <c r="M17" s="15"/>
    </row>
    <row r="18" spans="1:13" s="17" customFormat="1" ht="118.8" x14ac:dyDescent="0.3">
      <c r="A18" s="1">
        <v>15</v>
      </c>
      <c r="B18" s="19" t="s">
        <v>228</v>
      </c>
      <c r="C18" s="14" t="s">
        <v>229</v>
      </c>
      <c r="D18" s="13" t="s">
        <v>230</v>
      </c>
      <c r="E18" s="7" t="s">
        <v>21</v>
      </c>
      <c r="F18" s="16">
        <v>9789863206996</v>
      </c>
      <c r="G18" s="15">
        <v>1</v>
      </c>
      <c r="H18" s="15">
        <v>320</v>
      </c>
      <c r="I18" s="13">
        <f>G18*H18</f>
        <v>320</v>
      </c>
      <c r="J18" s="15" t="s">
        <v>30</v>
      </c>
      <c r="K18" s="15" t="s">
        <v>30</v>
      </c>
      <c r="L18" s="15" t="s">
        <v>30</v>
      </c>
      <c r="M18" s="15"/>
    </row>
    <row r="19" spans="1:13" s="17" customFormat="1" ht="19.8" x14ac:dyDescent="0.3">
      <c r="A19" s="1">
        <v>16</v>
      </c>
      <c r="B19" s="13" t="s">
        <v>231</v>
      </c>
      <c r="C19" s="14" t="s">
        <v>232</v>
      </c>
      <c r="D19" s="13" t="s">
        <v>233</v>
      </c>
      <c r="E19" s="7" t="s">
        <v>21</v>
      </c>
      <c r="F19" s="16">
        <v>9789866049736</v>
      </c>
      <c r="G19" s="15">
        <v>1</v>
      </c>
      <c r="H19" s="15">
        <v>280</v>
      </c>
      <c r="I19" s="13">
        <f t="shared" si="0"/>
        <v>280</v>
      </c>
      <c r="J19" s="15" t="s">
        <v>30</v>
      </c>
      <c r="K19" s="15" t="s">
        <v>30</v>
      </c>
      <c r="L19" s="15" t="s">
        <v>30</v>
      </c>
      <c r="M19" s="15"/>
    </row>
    <row r="20" spans="1:13" s="17" customFormat="1" ht="79.2" x14ac:dyDescent="0.3">
      <c r="A20" s="1">
        <v>17</v>
      </c>
      <c r="B20" s="19" t="s">
        <v>234</v>
      </c>
      <c r="C20" s="14" t="s">
        <v>235</v>
      </c>
      <c r="D20" s="13" t="s">
        <v>236</v>
      </c>
      <c r="E20" s="7" t="s">
        <v>21</v>
      </c>
      <c r="F20" s="20" t="s">
        <v>237</v>
      </c>
      <c r="G20" s="15">
        <v>1</v>
      </c>
      <c r="H20" s="15">
        <v>360</v>
      </c>
      <c r="I20" s="13">
        <f t="shared" si="0"/>
        <v>360</v>
      </c>
      <c r="J20" s="15" t="s">
        <v>30</v>
      </c>
      <c r="K20" s="15" t="s">
        <v>30</v>
      </c>
      <c r="L20" s="15" t="s">
        <v>30</v>
      </c>
      <c r="M20" s="13"/>
    </row>
    <row r="21" spans="1:13" ht="19.8" x14ac:dyDescent="0.3">
      <c r="A21" s="1">
        <v>18</v>
      </c>
      <c r="B21" s="4" t="s">
        <v>141</v>
      </c>
      <c r="C21" s="10" t="s">
        <v>171</v>
      </c>
      <c r="D21" s="4" t="s">
        <v>70</v>
      </c>
      <c r="E21" s="7" t="s">
        <v>21</v>
      </c>
      <c r="F21" s="11">
        <v>9789864792832</v>
      </c>
      <c r="G21" s="4">
        <v>1</v>
      </c>
      <c r="H21" s="4">
        <v>320</v>
      </c>
      <c r="I21" s="4">
        <f t="shared" si="0"/>
        <v>320</v>
      </c>
      <c r="J21" s="7" t="s">
        <v>22</v>
      </c>
      <c r="K21" s="7" t="s">
        <v>18</v>
      </c>
      <c r="L21" s="7" t="s">
        <v>18</v>
      </c>
      <c r="M21" s="4"/>
    </row>
    <row r="22" spans="1:13" ht="19.8" x14ac:dyDescent="0.3">
      <c r="A22" s="1">
        <v>19</v>
      </c>
      <c r="B22" s="4" t="s">
        <v>68</v>
      </c>
      <c r="C22" s="10" t="s">
        <v>172</v>
      </c>
      <c r="D22" s="4" t="s">
        <v>69</v>
      </c>
      <c r="E22" s="7" t="s">
        <v>21</v>
      </c>
      <c r="F22" s="11">
        <v>9789869248600</v>
      </c>
      <c r="G22" s="4">
        <v>1</v>
      </c>
      <c r="H22" s="4">
        <v>250</v>
      </c>
      <c r="I22" s="4">
        <f t="shared" si="0"/>
        <v>250</v>
      </c>
      <c r="J22" s="7" t="s">
        <v>22</v>
      </c>
      <c r="K22" s="7" t="s">
        <v>18</v>
      </c>
      <c r="L22" s="7" t="s">
        <v>18</v>
      </c>
      <c r="M22" s="4"/>
    </row>
    <row r="23" spans="1:13" ht="19.8" x14ac:dyDescent="0.3">
      <c r="A23" s="1">
        <v>20</v>
      </c>
      <c r="B23" s="4" t="s">
        <v>66</v>
      </c>
      <c r="C23" s="10" t="s">
        <v>173</v>
      </c>
      <c r="D23" s="4" t="s">
        <v>67</v>
      </c>
      <c r="E23" s="7" t="s">
        <v>21</v>
      </c>
      <c r="F23" s="11">
        <v>9789869383462</v>
      </c>
      <c r="G23" s="4">
        <v>1</v>
      </c>
      <c r="H23" s="4">
        <v>280</v>
      </c>
      <c r="I23" s="4">
        <f t="shared" si="0"/>
        <v>280</v>
      </c>
      <c r="J23" s="7" t="s">
        <v>22</v>
      </c>
      <c r="K23" s="7" t="s">
        <v>18</v>
      </c>
      <c r="L23" s="7" t="s">
        <v>18</v>
      </c>
      <c r="M23" s="4"/>
    </row>
    <row r="24" spans="1:13" ht="19.8" x14ac:dyDescent="0.3">
      <c r="A24" s="1">
        <v>21</v>
      </c>
      <c r="B24" s="4" t="s">
        <v>50</v>
      </c>
      <c r="C24" s="10" t="s">
        <v>174</v>
      </c>
      <c r="D24" s="4" t="s">
        <v>54</v>
      </c>
      <c r="E24" s="7" t="s">
        <v>21</v>
      </c>
      <c r="F24" s="11">
        <v>9789868215092</v>
      </c>
      <c r="G24" s="4">
        <v>1</v>
      </c>
      <c r="H24" s="4">
        <v>260</v>
      </c>
      <c r="I24" s="4">
        <f t="shared" si="0"/>
        <v>260</v>
      </c>
      <c r="J24" s="7" t="s">
        <v>22</v>
      </c>
      <c r="K24" s="7" t="s">
        <v>18</v>
      </c>
      <c r="L24" s="7" t="s">
        <v>18</v>
      </c>
      <c r="M24" s="4"/>
    </row>
    <row r="25" spans="1:13" ht="19.8" x14ac:dyDescent="0.3">
      <c r="A25" s="1">
        <v>22</v>
      </c>
      <c r="B25" s="4" t="s">
        <v>65</v>
      </c>
      <c r="C25" s="10" t="s">
        <v>174</v>
      </c>
      <c r="D25" s="4" t="s">
        <v>54</v>
      </c>
      <c r="E25" s="7" t="s">
        <v>21</v>
      </c>
      <c r="F25" s="11">
        <v>9789866215216</v>
      </c>
      <c r="G25" s="4">
        <v>1</v>
      </c>
      <c r="H25" s="4">
        <v>270</v>
      </c>
      <c r="I25" s="4">
        <f t="shared" si="0"/>
        <v>270</v>
      </c>
      <c r="J25" s="7" t="s">
        <v>22</v>
      </c>
      <c r="K25" s="7" t="s">
        <v>18</v>
      </c>
      <c r="L25" s="7" t="s">
        <v>18</v>
      </c>
      <c r="M25" s="4"/>
    </row>
    <row r="26" spans="1:13" ht="19.8" x14ac:dyDescent="0.3">
      <c r="A26" s="1">
        <v>23</v>
      </c>
      <c r="B26" s="4" t="s">
        <v>63</v>
      </c>
      <c r="C26" s="10" t="s">
        <v>175</v>
      </c>
      <c r="D26" s="4" t="s">
        <v>64</v>
      </c>
      <c r="E26" s="7" t="s">
        <v>21</v>
      </c>
      <c r="F26" s="11">
        <v>9789865730383</v>
      </c>
      <c r="G26" s="4">
        <v>1</v>
      </c>
      <c r="H26" s="4">
        <v>340</v>
      </c>
      <c r="I26" s="4">
        <f t="shared" si="0"/>
        <v>340</v>
      </c>
      <c r="J26" s="7" t="s">
        <v>22</v>
      </c>
      <c r="K26" s="7" t="s">
        <v>18</v>
      </c>
      <c r="L26" s="7" t="s">
        <v>18</v>
      </c>
      <c r="M26" s="4"/>
    </row>
    <row r="27" spans="1:13" ht="19.8" x14ac:dyDescent="0.3">
      <c r="A27" s="1">
        <v>24</v>
      </c>
      <c r="B27" s="4" t="s">
        <v>51</v>
      </c>
      <c r="C27" s="10" t="s">
        <v>176</v>
      </c>
      <c r="D27" s="4" t="s">
        <v>62</v>
      </c>
      <c r="E27" s="7" t="s">
        <v>21</v>
      </c>
      <c r="F27" s="11">
        <v>9789865730673</v>
      </c>
      <c r="G27" s="4">
        <v>1</v>
      </c>
      <c r="H27" s="4">
        <v>280</v>
      </c>
      <c r="I27" s="4">
        <f t="shared" si="0"/>
        <v>280</v>
      </c>
      <c r="J27" s="7" t="s">
        <v>22</v>
      </c>
      <c r="K27" s="7" t="s">
        <v>18</v>
      </c>
      <c r="L27" s="7" t="s">
        <v>18</v>
      </c>
      <c r="M27" s="4"/>
    </row>
    <row r="28" spans="1:13" ht="19.8" x14ac:dyDescent="0.3">
      <c r="A28" s="1">
        <v>25</v>
      </c>
      <c r="B28" s="4" t="s">
        <v>52</v>
      </c>
      <c r="C28" s="10" t="s">
        <v>177</v>
      </c>
      <c r="D28" s="4" t="s">
        <v>61</v>
      </c>
      <c r="E28" s="7" t="s">
        <v>21</v>
      </c>
      <c r="F28" s="11">
        <v>9789863206125</v>
      </c>
      <c r="G28" s="4">
        <v>1</v>
      </c>
      <c r="H28" s="4">
        <v>300</v>
      </c>
      <c r="I28" s="4">
        <f t="shared" si="0"/>
        <v>300</v>
      </c>
      <c r="J28" s="7" t="s">
        <v>22</v>
      </c>
      <c r="K28" s="7" t="s">
        <v>18</v>
      </c>
      <c r="L28" s="7" t="s">
        <v>18</v>
      </c>
      <c r="M28" s="4"/>
    </row>
    <row r="29" spans="1:13" ht="19.8" x14ac:dyDescent="0.3">
      <c r="A29" s="1">
        <v>26</v>
      </c>
      <c r="B29" s="4" t="s">
        <v>59</v>
      </c>
      <c r="C29" s="10" t="s">
        <v>178</v>
      </c>
      <c r="D29" s="4" t="s">
        <v>60</v>
      </c>
      <c r="E29" s="7" t="s">
        <v>21</v>
      </c>
      <c r="F29" s="11">
        <v>9789862117880</v>
      </c>
      <c r="G29" s="4">
        <v>1</v>
      </c>
      <c r="H29" s="4">
        <v>390</v>
      </c>
      <c r="I29" s="4">
        <f t="shared" si="0"/>
        <v>390</v>
      </c>
      <c r="J29" s="7" t="s">
        <v>22</v>
      </c>
      <c r="K29" s="7" t="s">
        <v>18</v>
      </c>
      <c r="L29" s="7" t="s">
        <v>18</v>
      </c>
      <c r="M29" s="4"/>
    </row>
    <row r="30" spans="1:13" ht="19.8" x14ac:dyDescent="0.3">
      <c r="A30" s="1">
        <v>27</v>
      </c>
      <c r="B30" s="4" t="s">
        <v>57</v>
      </c>
      <c r="C30" s="10" t="s">
        <v>179</v>
      </c>
      <c r="D30" s="4" t="s">
        <v>58</v>
      </c>
      <c r="E30" s="7" t="s">
        <v>21</v>
      </c>
      <c r="F30" s="11">
        <v>9789869486149</v>
      </c>
      <c r="G30" s="4">
        <v>1</v>
      </c>
      <c r="H30" s="4">
        <v>350</v>
      </c>
      <c r="I30" s="4">
        <f t="shared" si="0"/>
        <v>350</v>
      </c>
      <c r="J30" s="7" t="s">
        <v>22</v>
      </c>
      <c r="K30" s="7" t="s">
        <v>18</v>
      </c>
      <c r="L30" s="7" t="s">
        <v>18</v>
      </c>
      <c r="M30" s="4"/>
    </row>
    <row r="31" spans="1:13" ht="19.8" x14ac:dyDescent="0.3">
      <c r="A31" s="1">
        <v>28</v>
      </c>
      <c r="B31" s="4" t="s">
        <v>55</v>
      </c>
      <c r="C31" s="10" t="s">
        <v>180</v>
      </c>
      <c r="D31" s="4" t="s">
        <v>56</v>
      </c>
      <c r="E31" s="7" t="s">
        <v>21</v>
      </c>
      <c r="F31" s="11">
        <v>9789862743621</v>
      </c>
      <c r="G31" s="4">
        <v>1</v>
      </c>
      <c r="H31" s="4">
        <v>280</v>
      </c>
      <c r="I31" s="4">
        <f t="shared" si="0"/>
        <v>280</v>
      </c>
      <c r="J31" s="7" t="s">
        <v>22</v>
      </c>
      <c r="K31" s="7" t="s">
        <v>18</v>
      </c>
      <c r="L31" s="7" t="s">
        <v>18</v>
      </c>
      <c r="M31" s="4"/>
    </row>
    <row r="32" spans="1:13" ht="19.8" x14ac:dyDescent="0.3">
      <c r="A32" s="1">
        <v>29</v>
      </c>
      <c r="B32" s="4" t="s">
        <v>53</v>
      </c>
      <c r="C32" s="10" t="s">
        <v>181</v>
      </c>
      <c r="D32" s="4" t="s">
        <v>54</v>
      </c>
      <c r="E32" s="7" t="s">
        <v>21</v>
      </c>
      <c r="F32" s="11">
        <v>9789866215308</v>
      </c>
      <c r="G32" s="4">
        <v>1</v>
      </c>
      <c r="H32" s="4">
        <v>350</v>
      </c>
      <c r="I32" s="4">
        <f t="shared" si="0"/>
        <v>350</v>
      </c>
      <c r="J32" s="7" t="s">
        <v>22</v>
      </c>
      <c r="K32" s="7" t="s">
        <v>18</v>
      </c>
      <c r="L32" s="7" t="s">
        <v>18</v>
      </c>
      <c r="M32" s="4"/>
    </row>
    <row r="33" spans="1:13" ht="19.8" x14ac:dyDescent="0.3">
      <c r="A33" s="1">
        <v>30</v>
      </c>
      <c r="B33" s="4" t="s">
        <v>71</v>
      </c>
      <c r="C33" s="10" t="s">
        <v>182</v>
      </c>
      <c r="D33" s="4" t="s">
        <v>72</v>
      </c>
      <c r="E33" s="7" t="s">
        <v>21</v>
      </c>
      <c r="F33" s="11">
        <v>9789571358710</v>
      </c>
      <c r="G33" s="4">
        <v>1</v>
      </c>
      <c r="H33" s="4">
        <v>240</v>
      </c>
      <c r="I33" s="4">
        <f t="shared" si="0"/>
        <v>240</v>
      </c>
      <c r="J33" s="7" t="s">
        <v>22</v>
      </c>
      <c r="K33" s="7" t="s">
        <v>18</v>
      </c>
      <c r="L33" s="7" t="s">
        <v>18</v>
      </c>
      <c r="M33" s="4"/>
    </row>
    <row r="34" spans="1:13" ht="19.8" x14ac:dyDescent="0.3">
      <c r="A34" s="1">
        <v>31</v>
      </c>
      <c r="B34" s="4" t="s">
        <v>73</v>
      </c>
      <c r="C34" s="10" t="s">
        <v>182</v>
      </c>
      <c r="D34" s="4" t="s">
        <v>72</v>
      </c>
      <c r="E34" s="7" t="s">
        <v>21</v>
      </c>
      <c r="F34" s="11">
        <v>9789571360829</v>
      </c>
      <c r="G34" s="4">
        <v>1</v>
      </c>
      <c r="H34" s="4">
        <v>250</v>
      </c>
      <c r="I34" s="4">
        <f t="shared" si="0"/>
        <v>250</v>
      </c>
      <c r="J34" s="7" t="s">
        <v>22</v>
      </c>
      <c r="K34" s="7" t="s">
        <v>18</v>
      </c>
      <c r="L34" s="7" t="s">
        <v>18</v>
      </c>
      <c r="M34" s="4"/>
    </row>
    <row r="35" spans="1:13" ht="19.8" x14ac:dyDescent="0.3">
      <c r="A35" s="1">
        <v>32</v>
      </c>
      <c r="B35" s="4" t="s">
        <v>74</v>
      </c>
      <c r="C35" s="10" t="s">
        <v>182</v>
      </c>
      <c r="D35" s="4" t="s">
        <v>72</v>
      </c>
      <c r="E35" s="7" t="s">
        <v>21</v>
      </c>
      <c r="F35" s="11">
        <v>9789571367651</v>
      </c>
      <c r="G35" s="4">
        <v>1</v>
      </c>
      <c r="H35" s="4">
        <v>250</v>
      </c>
      <c r="I35" s="4">
        <f t="shared" si="0"/>
        <v>250</v>
      </c>
      <c r="J35" s="7" t="s">
        <v>22</v>
      </c>
      <c r="K35" s="7" t="s">
        <v>18</v>
      </c>
      <c r="L35" s="7" t="s">
        <v>18</v>
      </c>
      <c r="M35" s="4"/>
    </row>
    <row r="36" spans="1:13" ht="19.8" x14ac:dyDescent="0.3">
      <c r="A36" s="1">
        <v>33</v>
      </c>
      <c r="B36" s="4" t="s">
        <v>75</v>
      </c>
      <c r="C36" s="10" t="s">
        <v>182</v>
      </c>
      <c r="D36" s="4" t="s">
        <v>72</v>
      </c>
      <c r="E36" s="7" t="s">
        <v>21</v>
      </c>
      <c r="F36" s="11">
        <v>9789571371344</v>
      </c>
      <c r="G36" s="4">
        <v>1</v>
      </c>
      <c r="H36" s="4">
        <v>250</v>
      </c>
      <c r="I36" s="4">
        <f t="shared" si="0"/>
        <v>250</v>
      </c>
      <c r="J36" s="7" t="s">
        <v>22</v>
      </c>
      <c r="K36" s="7" t="s">
        <v>18</v>
      </c>
      <c r="L36" s="7" t="s">
        <v>18</v>
      </c>
      <c r="M36" s="4"/>
    </row>
    <row r="37" spans="1:13" ht="19.8" x14ac:dyDescent="0.3">
      <c r="A37" s="1">
        <v>34</v>
      </c>
      <c r="B37" s="4" t="s">
        <v>76</v>
      </c>
      <c r="C37" s="10" t="s">
        <v>183</v>
      </c>
      <c r="D37" s="4" t="s">
        <v>77</v>
      </c>
      <c r="E37" s="7" t="s">
        <v>21</v>
      </c>
      <c r="F37" s="11">
        <v>9789862436783</v>
      </c>
      <c r="G37" s="4">
        <v>1</v>
      </c>
      <c r="H37" s="4">
        <v>240</v>
      </c>
      <c r="I37" s="4">
        <f t="shared" si="0"/>
        <v>240</v>
      </c>
      <c r="J37" s="7" t="s">
        <v>22</v>
      </c>
      <c r="K37" s="7" t="s">
        <v>18</v>
      </c>
      <c r="L37" s="7" t="s">
        <v>18</v>
      </c>
      <c r="M37" s="4"/>
    </row>
    <row r="38" spans="1:13" ht="19.8" x14ac:dyDescent="0.3">
      <c r="A38" s="1">
        <v>35</v>
      </c>
      <c r="B38" s="4" t="s">
        <v>78</v>
      </c>
      <c r="C38" s="10" t="s">
        <v>184</v>
      </c>
      <c r="D38" s="4" t="s">
        <v>79</v>
      </c>
      <c r="E38" s="7" t="s">
        <v>21</v>
      </c>
      <c r="F38" s="11">
        <v>9789570835595</v>
      </c>
      <c r="G38" s="4">
        <v>1</v>
      </c>
      <c r="H38" s="4">
        <v>250</v>
      </c>
      <c r="I38" s="4">
        <f t="shared" si="0"/>
        <v>250</v>
      </c>
      <c r="J38" s="7" t="s">
        <v>22</v>
      </c>
      <c r="K38" s="7" t="s">
        <v>18</v>
      </c>
      <c r="L38" s="7" t="s">
        <v>18</v>
      </c>
      <c r="M38" s="4"/>
    </row>
    <row r="39" spans="1:13" ht="19.8" x14ac:dyDescent="0.3">
      <c r="A39" s="1">
        <v>36</v>
      </c>
      <c r="B39" s="4" t="s">
        <v>80</v>
      </c>
      <c r="C39" s="10" t="s">
        <v>185</v>
      </c>
      <c r="D39" s="4" t="s">
        <v>81</v>
      </c>
      <c r="E39" s="7" t="s">
        <v>21</v>
      </c>
      <c r="F39" s="11">
        <v>4717211025963</v>
      </c>
      <c r="G39" s="4">
        <v>1</v>
      </c>
      <c r="H39" s="4">
        <v>399</v>
      </c>
      <c r="I39" s="4">
        <f t="shared" si="0"/>
        <v>399</v>
      </c>
      <c r="J39" s="7" t="s">
        <v>22</v>
      </c>
      <c r="K39" s="7" t="s">
        <v>18</v>
      </c>
      <c r="L39" s="7" t="s">
        <v>18</v>
      </c>
      <c r="M39" s="4"/>
    </row>
    <row r="40" spans="1:13" ht="19.8" x14ac:dyDescent="0.3">
      <c r="A40" s="1">
        <v>37</v>
      </c>
      <c r="B40" s="4" t="s">
        <v>82</v>
      </c>
      <c r="C40" s="10" t="s">
        <v>186</v>
      </c>
      <c r="D40" s="4" t="s">
        <v>83</v>
      </c>
      <c r="E40" s="7" t="s">
        <v>21</v>
      </c>
      <c r="F40" s="11">
        <v>4717211025956</v>
      </c>
      <c r="G40" s="4">
        <v>1</v>
      </c>
      <c r="H40" s="4">
        <v>399</v>
      </c>
      <c r="I40" s="4">
        <f t="shared" si="0"/>
        <v>399</v>
      </c>
      <c r="J40" s="7" t="s">
        <v>22</v>
      </c>
      <c r="K40" s="7" t="s">
        <v>18</v>
      </c>
      <c r="L40" s="7" t="s">
        <v>18</v>
      </c>
      <c r="M40" s="4"/>
    </row>
    <row r="41" spans="1:13" ht="356.4" x14ac:dyDescent="0.3">
      <c r="A41" s="1">
        <v>38</v>
      </c>
      <c r="B41" s="4" t="s">
        <v>84</v>
      </c>
      <c r="C41" s="10" t="s">
        <v>187</v>
      </c>
      <c r="D41" s="4" t="s">
        <v>88</v>
      </c>
      <c r="E41" s="7" t="s">
        <v>21</v>
      </c>
      <c r="F41" s="11">
        <v>4719025008699</v>
      </c>
      <c r="G41" s="4">
        <v>1</v>
      </c>
      <c r="H41" s="4">
        <v>1400</v>
      </c>
      <c r="I41" s="4">
        <f t="shared" si="0"/>
        <v>1400</v>
      </c>
      <c r="J41" s="4" t="s">
        <v>85</v>
      </c>
      <c r="K41" s="4" t="s">
        <v>86</v>
      </c>
      <c r="L41" s="4" t="s">
        <v>86</v>
      </c>
      <c r="M41" s="12" t="s">
        <v>91</v>
      </c>
    </row>
    <row r="42" spans="1:13" ht="19.8" x14ac:dyDescent="0.3">
      <c r="A42" s="1">
        <v>39</v>
      </c>
      <c r="B42" s="4" t="s">
        <v>90</v>
      </c>
      <c r="C42" s="10" t="s">
        <v>188</v>
      </c>
      <c r="D42" s="4" t="s">
        <v>88</v>
      </c>
      <c r="E42" s="7" t="s">
        <v>21</v>
      </c>
      <c r="F42" s="11">
        <v>9789573286363</v>
      </c>
      <c r="G42" s="4">
        <v>1</v>
      </c>
      <c r="H42" s="4">
        <v>280</v>
      </c>
      <c r="I42" s="4">
        <f t="shared" si="0"/>
        <v>280</v>
      </c>
      <c r="J42" s="7" t="s">
        <v>22</v>
      </c>
      <c r="K42" s="7" t="s">
        <v>18</v>
      </c>
      <c r="L42" s="7" t="s">
        <v>18</v>
      </c>
      <c r="M42" s="4"/>
    </row>
    <row r="43" spans="1:13" ht="19.8" x14ac:dyDescent="0.3">
      <c r="A43" s="1">
        <v>40</v>
      </c>
      <c r="B43" s="4" t="s">
        <v>89</v>
      </c>
      <c r="C43" s="10" t="s">
        <v>188</v>
      </c>
      <c r="D43" s="4" t="s">
        <v>88</v>
      </c>
      <c r="E43" s="7" t="s">
        <v>21</v>
      </c>
      <c r="F43" s="11">
        <v>9789573285762</v>
      </c>
      <c r="G43" s="4">
        <v>1</v>
      </c>
      <c r="H43" s="4">
        <v>280</v>
      </c>
      <c r="I43" s="4">
        <f t="shared" si="0"/>
        <v>280</v>
      </c>
      <c r="J43" s="7" t="s">
        <v>22</v>
      </c>
      <c r="K43" s="7" t="s">
        <v>18</v>
      </c>
      <c r="L43" s="7" t="s">
        <v>18</v>
      </c>
      <c r="M43" s="4"/>
    </row>
    <row r="44" spans="1:13" ht="19.8" x14ac:dyDescent="0.3">
      <c r="A44" s="1">
        <v>41</v>
      </c>
      <c r="B44" s="4" t="s">
        <v>87</v>
      </c>
      <c r="C44" s="10" t="s">
        <v>189</v>
      </c>
      <c r="D44" s="4" t="s">
        <v>88</v>
      </c>
      <c r="E44" s="7" t="s">
        <v>21</v>
      </c>
      <c r="F44" s="11">
        <v>9789573286851</v>
      </c>
      <c r="G44" s="4">
        <v>1</v>
      </c>
      <c r="H44" s="4">
        <v>420</v>
      </c>
      <c r="I44" s="4">
        <f t="shared" si="0"/>
        <v>420</v>
      </c>
      <c r="J44" s="7" t="s">
        <v>22</v>
      </c>
      <c r="K44" s="7" t="s">
        <v>18</v>
      </c>
      <c r="L44" s="7" t="s">
        <v>18</v>
      </c>
      <c r="M44" s="4"/>
    </row>
    <row r="45" spans="1:13" ht="19.8" x14ac:dyDescent="0.3">
      <c r="A45" s="1">
        <v>42</v>
      </c>
      <c r="B45" s="4" t="s">
        <v>92</v>
      </c>
      <c r="C45" s="10" t="s">
        <v>190</v>
      </c>
      <c r="D45" s="4" t="s">
        <v>93</v>
      </c>
      <c r="E45" s="7" t="s">
        <v>21</v>
      </c>
      <c r="F45" s="11">
        <v>9789865641207</v>
      </c>
      <c r="G45" s="4">
        <v>1</v>
      </c>
      <c r="H45" s="4">
        <v>360</v>
      </c>
      <c r="I45" s="4">
        <f t="shared" ref="I45:I73" si="1">G45*H45</f>
        <v>360</v>
      </c>
      <c r="J45" s="7" t="s">
        <v>22</v>
      </c>
      <c r="K45" s="7" t="s">
        <v>18</v>
      </c>
      <c r="L45" s="7" t="s">
        <v>18</v>
      </c>
      <c r="M45" s="4"/>
    </row>
    <row r="46" spans="1:13" ht="19.8" x14ac:dyDescent="0.3">
      <c r="A46" s="1">
        <v>43</v>
      </c>
      <c r="B46" s="4" t="s">
        <v>94</v>
      </c>
      <c r="C46" s="10" t="s">
        <v>190</v>
      </c>
      <c r="D46" s="4" t="s">
        <v>93</v>
      </c>
      <c r="E46" s="7" t="s">
        <v>21</v>
      </c>
      <c r="F46" s="11">
        <v>9789869614283</v>
      </c>
      <c r="G46" s="4">
        <v>1</v>
      </c>
      <c r="H46" s="4">
        <v>360</v>
      </c>
      <c r="I46" s="4">
        <f t="shared" si="1"/>
        <v>360</v>
      </c>
      <c r="J46" s="7" t="s">
        <v>22</v>
      </c>
      <c r="K46" s="7" t="s">
        <v>18</v>
      </c>
      <c r="L46" s="7" t="s">
        <v>18</v>
      </c>
      <c r="M46" s="4"/>
    </row>
    <row r="47" spans="1:13" ht="19.8" x14ac:dyDescent="0.3">
      <c r="A47" s="1">
        <v>44</v>
      </c>
      <c r="B47" s="4" t="s">
        <v>95</v>
      </c>
      <c r="C47" s="10" t="s">
        <v>191</v>
      </c>
      <c r="D47" s="4" t="s">
        <v>96</v>
      </c>
      <c r="E47" s="7" t="s">
        <v>21</v>
      </c>
      <c r="F47" s="11">
        <v>9789869177436</v>
      </c>
      <c r="G47" s="4">
        <v>1</v>
      </c>
      <c r="H47" s="4">
        <v>250</v>
      </c>
      <c r="I47" s="4">
        <f t="shared" si="1"/>
        <v>250</v>
      </c>
      <c r="J47" s="7" t="s">
        <v>22</v>
      </c>
      <c r="K47" s="7" t="s">
        <v>18</v>
      </c>
      <c r="L47" s="7" t="s">
        <v>18</v>
      </c>
      <c r="M47" s="4"/>
    </row>
    <row r="48" spans="1:13" ht="19.8" x14ac:dyDescent="0.3">
      <c r="A48" s="1">
        <v>45</v>
      </c>
      <c r="B48" s="4" t="s">
        <v>97</v>
      </c>
      <c r="C48" s="10" t="s">
        <v>192</v>
      </c>
      <c r="D48" s="4" t="s">
        <v>98</v>
      </c>
      <c r="E48" s="7" t="s">
        <v>21</v>
      </c>
      <c r="F48" s="11">
        <v>9789573324416</v>
      </c>
      <c r="G48" s="4">
        <v>1</v>
      </c>
      <c r="H48" s="4">
        <v>199</v>
      </c>
      <c r="I48" s="4">
        <f t="shared" si="1"/>
        <v>199</v>
      </c>
      <c r="J48" s="7" t="s">
        <v>22</v>
      </c>
      <c r="K48" s="7" t="s">
        <v>18</v>
      </c>
      <c r="L48" s="7" t="s">
        <v>18</v>
      </c>
      <c r="M48" s="4"/>
    </row>
    <row r="49" spans="1:13" ht="19.8" x14ac:dyDescent="0.3">
      <c r="A49" s="1">
        <v>46</v>
      </c>
      <c r="B49" s="4" t="s">
        <v>99</v>
      </c>
      <c r="C49" s="10" t="s">
        <v>192</v>
      </c>
      <c r="D49" s="4" t="s">
        <v>98</v>
      </c>
      <c r="E49" s="7" t="s">
        <v>21</v>
      </c>
      <c r="F49" s="11">
        <v>9789573324850</v>
      </c>
      <c r="G49" s="4">
        <v>1</v>
      </c>
      <c r="H49" s="4">
        <v>199</v>
      </c>
      <c r="I49" s="4">
        <f t="shared" si="1"/>
        <v>199</v>
      </c>
      <c r="J49" s="7" t="s">
        <v>22</v>
      </c>
      <c r="K49" s="7" t="s">
        <v>18</v>
      </c>
      <c r="L49" s="7" t="s">
        <v>18</v>
      </c>
      <c r="M49" s="4"/>
    </row>
    <row r="50" spans="1:13" ht="19.8" x14ac:dyDescent="0.3">
      <c r="A50" s="1">
        <v>47</v>
      </c>
      <c r="B50" s="4" t="s">
        <v>100</v>
      </c>
      <c r="C50" s="10" t="s">
        <v>192</v>
      </c>
      <c r="D50" s="4" t="s">
        <v>98</v>
      </c>
      <c r="E50" s="7" t="s">
        <v>21</v>
      </c>
      <c r="F50" s="11">
        <v>9789573325093</v>
      </c>
      <c r="G50" s="4">
        <v>1</v>
      </c>
      <c r="H50" s="4">
        <v>199</v>
      </c>
      <c r="I50" s="4">
        <f t="shared" si="1"/>
        <v>199</v>
      </c>
      <c r="J50" s="7" t="s">
        <v>22</v>
      </c>
      <c r="K50" s="7" t="s">
        <v>18</v>
      </c>
      <c r="L50" s="7" t="s">
        <v>18</v>
      </c>
      <c r="M50" s="4"/>
    </row>
    <row r="51" spans="1:13" ht="19.8" x14ac:dyDescent="0.3">
      <c r="A51" s="1">
        <v>48</v>
      </c>
      <c r="B51" s="4" t="s">
        <v>101</v>
      </c>
      <c r="C51" s="10" t="s">
        <v>192</v>
      </c>
      <c r="D51" s="4" t="s">
        <v>98</v>
      </c>
      <c r="E51" s="7" t="s">
        <v>21</v>
      </c>
      <c r="F51" s="11">
        <v>9789573325611</v>
      </c>
      <c r="G51" s="4">
        <v>1</v>
      </c>
      <c r="H51" s="4">
        <v>199</v>
      </c>
      <c r="I51" s="4">
        <f t="shared" si="1"/>
        <v>199</v>
      </c>
      <c r="J51" s="7" t="s">
        <v>22</v>
      </c>
      <c r="K51" s="7" t="s">
        <v>18</v>
      </c>
      <c r="L51" s="7" t="s">
        <v>18</v>
      </c>
      <c r="M51" s="4"/>
    </row>
    <row r="52" spans="1:13" ht="19.8" x14ac:dyDescent="0.3">
      <c r="A52" s="1">
        <v>49</v>
      </c>
      <c r="B52" s="4" t="s">
        <v>102</v>
      </c>
      <c r="C52" s="10" t="s">
        <v>192</v>
      </c>
      <c r="D52" s="4" t="s">
        <v>98</v>
      </c>
      <c r="E52" s="7" t="s">
        <v>21</v>
      </c>
      <c r="F52" s="11">
        <v>9789573326298</v>
      </c>
      <c r="G52" s="4">
        <v>1</v>
      </c>
      <c r="H52" s="4">
        <v>199</v>
      </c>
      <c r="I52" s="4">
        <f t="shared" si="1"/>
        <v>199</v>
      </c>
      <c r="J52" s="7" t="s">
        <v>22</v>
      </c>
      <c r="K52" s="7" t="s">
        <v>18</v>
      </c>
      <c r="L52" s="7" t="s">
        <v>18</v>
      </c>
      <c r="M52" s="4"/>
    </row>
    <row r="53" spans="1:13" ht="19.8" x14ac:dyDescent="0.3">
      <c r="A53" s="1">
        <v>50</v>
      </c>
      <c r="B53" s="4" t="s">
        <v>103</v>
      </c>
      <c r="C53" s="10" t="s">
        <v>192</v>
      </c>
      <c r="D53" s="4" t="s">
        <v>98</v>
      </c>
      <c r="E53" s="7" t="s">
        <v>21</v>
      </c>
      <c r="F53" s="11">
        <v>9789573326304</v>
      </c>
      <c r="G53" s="4">
        <v>1</v>
      </c>
      <c r="H53" s="4">
        <v>199</v>
      </c>
      <c r="I53" s="4">
        <f t="shared" si="1"/>
        <v>199</v>
      </c>
      <c r="J53" s="7" t="s">
        <v>22</v>
      </c>
      <c r="K53" s="7" t="s">
        <v>18</v>
      </c>
      <c r="L53" s="7" t="s">
        <v>18</v>
      </c>
      <c r="M53" s="4"/>
    </row>
    <row r="54" spans="1:13" ht="19.8" x14ac:dyDescent="0.3">
      <c r="A54" s="1">
        <v>51</v>
      </c>
      <c r="B54" s="4" t="s">
        <v>104</v>
      </c>
      <c r="C54" s="10" t="s">
        <v>193</v>
      </c>
      <c r="D54" s="4" t="s">
        <v>105</v>
      </c>
      <c r="E54" s="7" t="s">
        <v>21</v>
      </c>
      <c r="F54" s="11">
        <v>9789863842729</v>
      </c>
      <c r="G54" s="4">
        <v>1</v>
      </c>
      <c r="H54" s="4">
        <v>420</v>
      </c>
      <c r="I54" s="4">
        <f t="shared" si="1"/>
        <v>420</v>
      </c>
      <c r="J54" s="7" t="s">
        <v>22</v>
      </c>
      <c r="K54" s="7" t="s">
        <v>18</v>
      </c>
      <c r="L54" s="7" t="s">
        <v>18</v>
      </c>
      <c r="M54" s="4"/>
    </row>
    <row r="55" spans="1:13" ht="19.8" x14ac:dyDescent="0.3">
      <c r="A55" s="1">
        <v>52</v>
      </c>
      <c r="B55" s="4" t="s">
        <v>106</v>
      </c>
      <c r="C55" s="10" t="s">
        <v>193</v>
      </c>
      <c r="D55" s="4" t="s">
        <v>105</v>
      </c>
      <c r="E55" s="7" t="s">
        <v>21</v>
      </c>
      <c r="F55" s="11">
        <v>9789863843061</v>
      </c>
      <c r="G55" s="4">
        <v>1</v>
      </c>
      <c r="H55" s="4">
        <v>450</v>
      </c>
      <c r="I55" s="4">
        <f t="shared" si="1"/>
        <v>450</v>
      </c>
      <c r="J55" s="7" t="s">
        <v>22</v>
      </c>
      <c r="K55" s="7" t="s">
        <v>18</v>
      </c>
      <c r="L55" s="7" t="s">
        <v>18</v>
      </c>
      <c r="M55" s="4"/>
    </row>
    <row r="56" spans="1:13" ht="19.8" x14ac:dyDescent="0.3">
      <c r="A56" s="1">
        <v>53</v>
      </c>
      <c r="B56" s="4" t="s">
        <v>107</v>
      </c>
      <c r="C56" s="10" t="s">
        <v>193</v>
      </c>
      <c r="D56" s="4" t="s">
        <v>105</v>
      </c>
      <c r="E56" s="7" t="s">
        <v>21</v>
      </c>
      <c r="F56" s="11">
        <v>9789863843597</v>
      </c>
      <c r="G56" s="4">
        <v>1</v>
      </c>
      <c r="H56" s="4">
        <v>450</v>
      </c>
      <c r="I56" s="4">
        <f t="shared" si="1"/>
        <v>450</v>
      </c>
      <c r="J56" s="7" t="s">
        <v>22</v>
      </c>
      <c r="K56" s="7" t="s">
        <v>18</v>
      </c>
      <c r="L56" s="7" t="s">
        <v>18</v>
      </c>
      <c r="M56" s="4"/>
    </row>
    <row r="57" spans="1:13" ht="19.8" x14ac:dyDescent="0.3">
      <c r="A57" s="1">
        <v>54</v>
      </c>
      <c r="B57" s="4" t="s">
        <v>108</v>
      </c>
      <c r="C57" s="10" t="s">
        <v>193</v>
      </c>
      <c r="D57" s="4" t="s">
        <v>105</v>
      </c>
      <c r="E57" s="7" t="s">
        <v>21</v>
      </c>
      <c r="F57" s="11">
        <v>9789863844068</v>
      </c>
      <c r="G57" s="4">
        <v>1</v>
      </c>
      <c r="H57" s="4">
        <v>450</v>
      </c>
      <c r="I57" s="4">
        <f t="shared" si="1"/>
        <v>450</v>
      </c>
      <c r="J57" s="7" t="s">
        <v>22</v>
      </c>
      <c r="K57" s="7" t="s">
        <v>18</v>
      </c>
      <c r="L57" s="7" t="s">
        <v>18</v>
      </c>
      <c r="M57" s="4"/>
    </row>
    <row r="58" spans="1:13" ht="19.8" x14ac:dyDescent="0.3">
      <c r="A58" s="1">
        <v>55</v>
      </c>
      <c r="B58" s="4" t="s">
        <v>109</v>
      </c>
      <c r="C58" s="10" t="s">
        <v>193</v>
      </c>
      <c r="D58" s="4" t="s">
        <v>105</v>
      </c>
      <c r="E58" s="7" t="s">
        <v>21</v>
      </c>
      <c r="F58" s="11">
        <v>9787557020149</v>
      </c>
      <c r="G58" s="4">
        <v>1</v>
      </c>
      <c r="H58" s="4">
        <v>359</v>
      </c>
      <c r="I58" s="4">
        <f t="shared" si="1"/>
        <v>359</v>
      </c>
      <c r="J58" s="7" t="s">
        <v>22</v>
      </c>
      <c r="K58" s="7" t="s">
        <v>18</v>
      </c>
      <c r="L58" s="7" t="s">
        <v>18</v>
      </c>
      <c r="M58" s="4"/>
    </row>
    <row r="59" spans="1:13" ht="19.8" x14ac:dyDescent="0.3">
      <c r="A59" s="1">
        <v>56</v>
      </c>
      <c r="B59" s="4" t="s">
        <v>110</v>
      </c>
      <c r="C59" s="10" t="s">
        <v>194</v>
      </c>
      <c r="D59" s="4" t="s">
        <v>111</v>
      </c>
      <c r="E59" s="7" t="s">
        <v>21</v>
      </c>
      <c r="F59" s="11">
        <v>9789865876401</v>
      </c>
      <c r="G59" s="4">
        <v>1</v>
      </c>
      <c r="H59" s="4">
        <v>320</v>
      </c>
      <c r="I59" s="4">
        <f t="shared" si="1"/>
        <v>320</v>
      </c>
      <c r="J59" s="7" t="s">
        <v>22</v>
      </c>
      <c r="K59" s="7" t="s">
        <v>18</v>
      </c>
      <c r="L59" s="7" t="s">
        <v>18</v>
      </c>
      <c r="M59" s="4"/>
    </row>
    <row r="60" spans="1:13" ht="19.8" x14ac:dyDescent="0.3">
      <c r="A60" s="1">
        <v>57</v>
      </c>
      <c r="B60" s="4" t="s">
        <v>112</v>
      </c>
      <c r="C60" s="10" t="s">
        <v>195</v>
      </c>
      <c r="D60" s="4" t="s">
        <v>113</v>
      </c>
      <c r="E60" s="7" t="s">
        <v>21</v>
      </c>
      <c r="F60" s="11">
        <v>9789865730314</v>
      </c>
      <c r="G60" s="4">
        <v>1</v>
      </c>
      <c r="H60" s="4">
        <v>280</v>
      </c>
      <c r="I60" s="4">
        <f t="shared" si="1"/>
        <v>280</v>
      </c>
      <c r="J60" s="7" t="s">
        <v>22</v>
      </c>
      <c r="K60" s="7" t="s">
        <v>18</v>
      </c>
      <c r="L60" s="7" t="s">
        <v>18</v>
      </c>
      <c r="M60" s="4"/>
    </row>
    <row r="61" spans="1:13" ht="19.8" x14ac:dyDescent="0.3">
      <c r="A61" s="1">
        <v>58</v>
      </c>
      <c r="B61" s="4" t="s">
        <v>114</v>
      </c>
      <c r="C61" s="10" t="s">
        <v>196</v>
      </c>
      <c r="D61" s="4" t="s">
        <v>67</v>
      </c>
      <c r="E61" s="7" t="s">
        <v>21</v>
      </c>
      <c r="F61" s="11">
        <v>9789865863357</v>
      </c>
      <c r="G61" s="4">
        <v>1</v>
      </c>
      <c r="H61" s="4">
        <v>280</v>
      </c>
      <c r="I61" s="4">
        <f t="shared" si="1"/>
        <v>280</v>
      </c>
      <c r="J61" s="7" t="s">
        <v>22</v>
      </c>
      <c r="K61" s="7" t="s">
        <v>18</v>
      </c>
      <c r="L61" s="7" t="s">
        <v>18</v>
      </c>
      <c r="M61" s="4"/>
    </row>
    <row r="62" spans="1:13" ht="19.8" x14ac:dyDescent="0.3">
      <c r="A62" s="1">
        <v>59</v>
      </c>
      <c r="B62" s="4" t="s">
        <v>115</v>
      </c>
      <c r="C62" s="10" t="s">
        <v>197</v>
      </c>
      <c r="D62" s="4" t="s">
        <v>70</v>
      </c>
      <c r="E62" s="7" t="s">
        <v>21</v>
      </c>
      <c r="F62" s="11">
        <v>9789864793440</v>
      </c>
      <c r="G62" s="4">
        <v>1</v>
      </c>
      <c r="H62" s="4">
        <v>320</v>
      </c>
      <c r="I62" s="4">
        <f t="shared" si="1"/>
        <v>320</v>
      </c>
      <c r="J62" s="7" t="s">
        <v>22</v>
      </c>
      <c r="K62" s="7" t="s">
        <v>18</v>
      </c>
      <c r="L62" s="7" t="s">
        <v>18</v>
      </c>
      <c r="M62" s="4"/>
    </row>
    <row r="63" spans="1:13" ht="19.8" x14ac:dyDescent="0.3">
      <c r="A63" s="1">
        <v>60</v>
      </c>
      <c r="B63" s="4" t="s">
        <v>116</v>
      </c>
      <c r="C63" s="10" t="s">
        <v>198</v>
      </c>
      <c r="D63" s="4" t="s">
        <v>69</v>
      </c>
      <c r="E63" s="7" t="s">
        <v>21</v>
      </c>
      <c r="F63" s="8" t="s">
        <v>117</v>
      </c>
      <c r="G63" s="7">
        <v>1</v>
      </c>
      <c r="H63" s="7">
        <v>300</v>
      </c>
      <c r="I63" s="4">
        <f t="shared" si="1"/>
        <v>300</v>
      </c>
      <c r="J63" s="7" t="s">
        <v>22</v>
      </c>
      <c r="K63" s="7" t="s">
        <v>18</v>
      </c>
      <c r="L63" s="7" t="s">
        <v>18</v>
      </c>
      <c r="M63" s="4"/>
    </row>
    <row r="64" spans="1:13" ht="19.8" x14ac:dyDescent="0.3">
      <c r="A64" s="1">
        <v>61</v>
      </c>
      <c r="B64" s="4" t="s">
        <v>138</v>
      </c>
      <c r="C64" s="10" t="s">
        <v>199</v>
      </c>
      <c r="D64" s="4" t="s">
        <v>69</v>
      </c>
      <c r="E64" s="7" t="s">
        <v>21</v>
      </c>
      <c r="F64" s="8" t="s">
        <v>118</v>
      </c>
      <c r="G64" s="7">
        <v>1</v>
      </c>
      <c r="H64" s="7">
        <v>300</v>
      </c>
      <c r="I64" s="4">
        <f t="shared" si="1"/>
        <v>300</v>
      </c>
      <c r="J64" s="7" t="s">
        <v>22</v>
      </c>
      <c r="K64" s="7" t="s">
        <v>18</v>
      </c>
      <c r="L64" s="7" t="s">
        <v>18</v>
      </c>
      <c r="M64" s="4"/>
    </row>
    <row r="65" spans="1:13" ht="19.8" x14ac:dyDescent="0.3">
      <c r="A65" s="1">
        <v>62</v>
      </c>
      <c r="B65" s="4" t="s">
        <v>119</v>
      </c>
      <c r="C65" s="10" t="s">
        <v>200</v>
      </c>
      <c r="D65" s="4" t="s">
        <v>120</v>
      </c>
      <c r="E65" s="7" t="s">
        <v>21</v>
      </c>
      <c r="F65" s="8" t="s">
        <v>121</v>
      </c>
      <c r="G65" s="7">
        <v>1</v>
      </c>
      <c r="H65" s="7">
        <v>320</v>
      </c>
      <c r="I65" s="4">
        <f t="shared" si="1"/>
        <v>320</v>
      </c>
      <c r="J65" s="7" t="s">
        <v>22</v>
      </c>
      <c r="K65" s="7" t="s">
        <v>18</v>
      </c>
      <c r="L65" s="7" t="s">
        <v>18</v>
      </c>
      <c r="M65" s="4"/>
    </row>
    <row r="66" spans="1:13" ht="19.8" x14ac:dyDescent="0.3">
      <c r="A66" s="1">
        <v>63</v>
      </c>
      <c r="B66" s="4" t="s">
        <v>122</v>
      </c>
      <c r="C66" s="10" t="s">
        <v>201</v>
      </c>
      <c r="D66" s="4" t="s">
        <v>120</v>
      </c>
      <c r="E66" s="7" t="s">
        <v>21</v>
      </c>
      <c r="F66" s="8" t="s">
        <v>123</v>
      </c>
      <c r="G66" s="7">
        <v>1</v>
      </c>
      <c r="H66" s="7">
        <v>320</v>
      </c>
      <c r="I66" s="4">
        <f t="shared" si="1"/>
        <v>320</v>
      </c>
      <c r="J66" s="7" t="s">
        <v>22</v>
      </c>
      <c r="K66" s="7" t="s">
        <v>18</v>
      </c>
      <c r="L66" s="7" t="s">
        <v>18</v>
      </c>
      <c r="M66" s="4"/>
    </row>
    <row r="67" spans="1:13" ht="19.8" x14ac:dyDescent="0.3">
      <c r="A67" s="1">
        <v>64</v>
      </c>
      <c r="B67" s="4" t="s">
        <v>124</v>
      </c>
      <c r="C67" s="10" t="s">
        <v>200</v>
      </c>
      <c r="D67" s="4" t="s">
        <v>120</v>
      </c>
      <c r="E67" s="7" t="s">
        <v>21</v>
      </c>
      <c r="F67" s="8" t="s">
        <v>125</v>
      </c>
      <c r="G67" s="7">
        <v>1</v>
      </c>
      <c r="H67" s="7">
        <v>320</v>
      </c>
      <c r="I67" s="4">
        <f t="shared" si="1"/>
        <v>320</v>
      </c>
      <c r="J67" s="7" t="s">
        <v>22</v>
      </c>
      <c r="K67" s="7" t="s">
        <v>18</v>
      </c>
      <c r="L67" s="7" t="s">
        <v>18</v>
      </c>
      <c r="M67" s="4"/>
    </row>
    <row r="68" spans="1:13" ht="19.8" x14ac:dyDescent="0.3">
      <c r="A68" s="1">
        <v>65</v>
      </c>
      <c r="B68" s="4" t="s">
        <v>126</v>
      </c>
      <c r="C68" s="10" t="s">
        <v>202</v>
      </c>
      <c r="D68" s="4" t="s">
        <v>127</v>
      </c>
      <c r="E68" s="7" t="s">
        <v>21</v>
      </c>
      <c r="F68" s="8" t="s">
        <v>128</v>
      </c>
      <c r="G68" s="7">
        <v>1</v>
      </c>
      <c r="H68" s="7">
        <v>300</v>
      </c>
      <c r="I68" s="4">
        <f t="shared" si="1"/>
        <v>300</v>
      </c>
      <c r="J68" s="7" t="s">
        <v>22</v>
      </c>
      <c r="K68" s="7" t="s">
        <v>18</v>
      </c>
      <c r="L68" s="7" t="s">
        <v>18</v>
      </c>
      <c r="M68" s="4"/>
    </row>
    <row r="69" spans="1:13" ht="19.8" x14ac:dyDescent="0.3">
      <c r="A69" s="1">
        <v>66</v>
      </c>
      <c r="B69" s="4" t="s">
        <v>129</v>
      </c>
      <c r="C69" s="10" t="s">
        <v>203</v>
      </c>
      <c r="D69" s="4" t="s">
        <v>127</v>
      </c>
      <c r="E69" s="7" t="s">
        <v>21</v>
      </c>
      <c r="F69" s="8" t="s">
        <v>130</v>
      </c>
      <c r="G69" s="7">
        <v>1</v>
      </c>
      <c r="H69" s="7">
        <v>300</v>
      </c>
      <c r="I69" s="4">
        <f t="shared" si="1"/>
        <v>300</v>
      </c>
      <c r="J69" s="7" t="s">
        <v>22</v>
      </c>
      <c r="K69" s="7" t="s">
        <v>18</v>
      </c>
      <c r="L69" s="7" t="s">
        <v>18</v>
      </c>
      <c r="M69" s="4"/>
    </row>
    <row r="70" spans="1:13" ht="19.8" x14ac:dyDescent="0.3">
      <c r="A70" s="1">
        <v>67</v>
      </c>
      <c r="B70" s="4" t="s">
        <v>131</v>
      </c>
      <c r="C70" s="10" t="s">
        <v>204</v>
      </c>
      <c r="D70" s="4" t="s">
        <v>127</v>
      </c>
      <c r="E70" s="7" t="s">
        <v>21</v>
      </c>
      <c r="F70" s="8" t="s">
        <v>132</v>
      </c>
      <c r="G70" s="7">
        <v>1</v>
      </c>
      <c r="H70" s="7">
        <v>320</v>
      </c>
      <c r="I70" s="4">
        <f t="shared" si="1"/>
        <v>320</v>
      </c>
      <c r="J70" s="7" t="s">
        <v>22</v>
      </c>
      <c r="K70" s="7" t="s">
        <v>18</v>
      </c>
      <c r="L70" s="7" t="s">
        <v>18</v>
      </c>
      <c r="M70" s="4"/>
    </row>
    <row r="71" spans="1:13" ht="19.8" x14ac:dyDescent="0.3">
      <c r="A71" s="1">
        <v>68</v>
      </c>
      <c r="B71" s="4" t="s">
        <v>133</v>
      </c>
      <c r="C71" s="10" t="s">
        <v>205</v>
      </c>
      <c r="D71" s="4" t="s">
        <v>134</v>
      </c>
      <c r="E71" s="7" t="s">
        <v>21</v>
      </c>
      <c r="F71" s="8" t="s">
        <v>135</v>
      </c>
      <c r="G71" s="7">
        <v>1</v>
      </c>
      <c r="H71" s="7">
        <v>300</v>
      </c>
      <c r="I71" s="4">
        <f t="shared" si="1"/>
        <v>300</v>
      </c>
      <c r="J71" s="7" t="s">
        <v>22</v>
      </c>
      <c r="K71" s="7" t="s">
        <v>18</v>
      </c>
      <c r="L71" s="7" t="s">
        <v>18</v>
      </c>
      <c r="M71" s="4"/>
    </row>
    <row r="72" spans="1:13" ht="19.8" x14ac:dyDescent="0.3">
      <c r="A72" s="1">
        <v>69</v>
      </c>
      <c r="B72" s="4" t="s">
        <v>136</v>
      </c>
      <c r="C72" s="10" t="s">
        <v>206</v>
      </c>
      <c r="D72" s="4" t="s">
        <v>134</v>
      </c>
      <c r="E72" s="7" t="s">
        <v>21</v>
      </c>
      <c r="F72" s="8" t="s">
        <v>137</v>
      </c>
      <c r="G72" s="7">
        <v>1</v>
      </c>
      <c r="H72" s="7">
        <v>300</v>
      </c>
      <c r="I72" s="4">
        <f t="shared" si="1"/>
        <v>300</v>
      </c>
      <c r="J72" s="7" t="s">
        <v>22</v>
      </c>
      <c r="K72" s="7" t="s">
        <v>18</v>
      </c>
      <c r="L72" s="7" t="s">
        <v>18</v>
      </c>
      <c r="M72" s="4"/>
    </row>
    <row r="73" spans="1:13" ht="19.8" x14ac:dyDescent="0.3">
      <c r="A73" s="1">
        <v>70</v>
      </c>
      <c r="B73" s="4" t="s">
        <v>139</v>
      </c>
      <c r="C73" s="10" t="s">
        <v>207</v>
      </c>
      <c r="D73" s="4" t="s">
        <v>140</v>
      </c>
      <c r="E73" s="7" t="s">
        <v>21</v>
      </c>
      <c r="F73" s="11">
        <v>9789861615103</v>
      </c>
      <c r="G73" s="4">
        <v>1</v>
      </c>
      <c r="H73" s="4">
        <v>250</v>
      </c>
      <c r="I73" s="4">
        <f t="shared" si="1"/>
        <v>250</v>
      </c>
      <c r="J73" s="7" t="s">
        <v>22</v>
      </c>
      <c r="K73" s="7" t="s">
        <v>18</v>
      </c>
      <c r="L73" s="7" t="s">
        <v>18</v>
      </c>
      <c r="M73" s="4"/>
    </row>
    <row r="74" spans="1:13" s="17" customFormat="1" ht="19.8" x14ac:dyDescent="0.3">
      <c r="A74" s="1">
        <v>71</v>
      </c>
      <c r="B74" s="13" t="s">
        <v>36</v>
      </c>
      <c r="C74" s="14" t="s">
        <v>162</v>
      </c>
      <c r="D74" s="13" t="s">
        <v>37</v>
      </c>
      <c r="E74" s="15" t="s">
        <v>35</v>
      </c>
      <c r="F74" s="16" t="s">
        <v>38</v>
      </c>
      <c r="G74" s="15">
        <v>1</v>
      </c>
      <c r="H74" s="15">
        <v>250</v>
      </c>
      <c r="I74" s="13">
        <f t="shared" ref="I74:I84" si="2">G74*H74</f>
        <v>250</v>
      </c>
      <c r="J74" s="15" t="s">
        <v>34</v>
      </c>
      <c r="K74" s="15" t="s">
        <v>34</v>
      </c>
      <c r="L74" s="15" t="s">
        <v>34</v>
      </c>
      <c r="M74" s="15"/>
    </row>
    <row r="75" spans="1:13" s="17" customFormat="1" ht="19.8" x14ac:dyDescent="0.3">
      <c r="A75" s="1">
        <v>72</v>
      </c>
      <c r="B75" s="13" t="s">
        <v>39</v>
      </c>
      <c r="C75" s="14" t="s">
        <v>163</v>
      </c>
      <c r="D75" s="13" t="s">
        <v>40</v>
      </c>
      <c r="E75" s="15" t="s">
        <v>35</v>
      </c>
      <c r="F75" s="16">
        <v>9789862485958</v>
      </c>
      <c r="G75" s="15">
        <v>1</v>
      </c>
      <c r="H75" s="15">
        <v>280</v>
      </c>
      <c r="I75" s="13">
        <f t="shared" si="2"/>
        <v>280</v>
      </c>
      <c r="J75" s="15" t="s">
        <v>34</v>
      </c>
      <c r="K75" s="15" t="s">
        <v>34</v>
      </c>
      <c r="L75" s="15" t="s">
        <v>34</v>
      </c>
      <c r="M75" s="15"/>
    </row>
    <row r="76" spans="1:13" s="17" customFormat="1" ht="19.8" x14ac:dyDescent="0.3">
      <c r="A76" s="1">
        <v>73</v>
      </c>
      <c r="B76" s="13" t="s">
        <v>41</v>
      </c>
      <c r="C76" s="14" t="s">
        <v>164</v>
      </c>
      <c r="D76" s="13" t="s">
        <v>42</v>
      </c>
      <c r="E76" s="15" t="s">
        <v>35</v>
      </c>
      <c r="F76" s="16">
        <v>9789862115978</v>
      </c>
      <c r="G76" s="15">
        <v>1</v>
      </c>
      <c r="H76" s="15">
        <v>290</v>
      </c>
      <c r="I76" s="13">
        <f t="shared" si="2"/>
        <v>290</v>
      </c>
      <c r="J76" s="15" t="s">
        <v>34</v>
      </c>
      <c r="K76" s="15" t="s">
        <v>34</v>
      </c>
      <c r="L76" s="15" t="s">
        <v>34</v>
      </c>
      <c r="M76" s="15"/>
    </row>
    <row r="77" spans="1:13" s="17" customFormat="1" ht="19.8" x14ac:dyDescent="0.3">
      <c r="A77" s="1">
        <v>74</v>
      </c>
      <c r="B77" s="13" t="s">
        <v>43</v>
      </c>
      <c r="C77" s="14" t="s">
        <v>165</v>
      </c>
      <c r="D77" s="13" t="s">
        <v>44</v>
      </c>
      <c r="E77" s="15" t="s">
        <v>35</v>
      </c>
      <c r="F77" s="16" t="s">
        <v>45</v>
      </c>
      <c r="G77" s="15">
        <v>10</v>
      </c>
      <c r="H77" s="15">
        <v>250</v>
      </c>
      <c r="I77" s="13">
        <f t="shared" si="2"/>
        <v>2500</v>
      </c>
      <c r="J77" s="15" t="s">
        <v>34</v>
      </c>
      <c r="K77" s="15" t="s">
        <v>34</v>
      </c>
      <c r="L77" s="15" t="s">
        <v>34</v>
      </c>
      <c r="M77" s="15"/>
    </row>
    <row r="78" spans="1:13" s="17" customFormat="1" ht="19.8" x14ac:dyDescent="0.3">
      <c r="A78" s="1">
        <v>75</v>
      </c>
      <c r="B78" s="13" t="s">
        <v>46</v>
      </c>
      <c r="C78" s="14" t="s">
        <v>166</v>
      </c>
      <c r="D78" s="13" t="s">
        <v>47</v>
      </c>
      <c r="E78" s="15" t="s">
        <v>35</v>
      </c>
      <c r="F78" s="16">
        <v>9789865641429</v>
      </c>
      <c r="G78" s="15">
        <v>1</v>
      </c>
      <c r="H78" s="15">
        <v>230</v>
      </c>
      <c r="I78" s="13">
        <f t="shared" si="2"/>
        <v>230</v>
      </c>
      <c r="J78" s="15" t="s">
        <v>34</v>
      </c>
      <c r="K78" s="15" t="s">
        <v>34</v>
      </c>
      <c r="L78" s="15" t="s">
        <v>34</v>
      </c>
      <c r="M78" s="15"/>
    </row>
    <row r="79" spans="1:13" s="17" customFormat="1" ht="19.8" x14ac:dyDescent="0.3">
      <c r="A79" s="1">
        <v>76</v>
      </c>
      <c r="B79" s="13" t="s">
        <v>31</v>
      </c>
      <c r="C79" s="14" t="s">
        <v>167</v>
      </c>
      <c r="D79" s="13" t="s">
        <v>32</v>
      </c>
      <c r="E79" s="21" t="s">
        <v>17</v>
      </c>
      <c r="F79" s="20" t="s">
        <v>33</v>
      </c>
      <c r="G79" s="15">
        <v>1</v>
      </c>
      <c r="H79" s="15">
        <v>220</v>
      </c>
      <c r="I79" s="13">
        <f t="shared" si="2"/>
        <v>220</v>
      </c>
      <c r="J79" s="15" t="s">
        <v>18</v>
      </c>
      <c r="K79" s="15" t="s">
        <v>18</v>
      </c>
      <c r="L79" s="15" t="s">
        <v>18</v>
      </c>
      <c r="M79" s="15"/>
    </row>
    <row r="80" spans="1:13" s="17" customFormat="1" ht="19.8" x14ac:dyDescent="0.3">
      <c r="A80" s="1">
        <v>77</v>
      </c>
      <c r="B80" s="13" t="s">
        <v>48</v>
      </c>
      <c r="C80" s="14" t="s">
        <v>168</v>
      </c>
      <c r="D80" s="13" t="s">
        <v>49</v>
      </c>
      <c r="E80" s="15" t="s">
        <v>35</v>
      </c>
      <c r="F80" s="16">
        <v>9789869330541</v>
      </c>
      <c r="G80" s="15">
        <v>10</v>
      </c>
      <c r="H80" s="15">
        <v>250</v>
      </c>
      <c r="I80" s="13">
        <f t="shared" si="2"/>
        <v>2500</v>
      </c>
      <c r="J80" s="15" t="s">
        <v>34</v>
      </c>
      <c r="K80" s="15" t="s">
        <v>34</v>
      </c>
      <c r="L80" s="15" t="s">
        <v>34</v>
      </c>
      <c r="M80" s="15"/>
    </row>
    <row r="81" spans="1:13" s="17" customFormat="1" ht="19.8" x14ac:dyDescent="0.3">
      <c r="A81" s="1">
        <v>78</v>
      </c>
      <c r="B81" s="13" t="s">
        <v>19</v>
      </c>
      <c r="C81" s="13" t="s">
        <v>241</v>
      </c>
      <c r="D81" s="13" t="s">
        <v>242</v>
      </c>
      <c r="E81" s="13" t="s">
        <v>243</v>
      </c>
      <c r="F81" s="20" t="s">
        <v>20</v>
      </c>
      <c r="G81" s="15">
        <v>1</v>
      </c>
      <c r="H81" s="15">
        <v>420</v>
      </c>
      <c r="I81" s="13">
        <f t="shared" si="2"/>
        <v>420</v>
      </c>
      <c r="J81" s="15" t="s">
        <v>18</v>
      </c>
      <c r="K81" s="15" t="s">
        <v>18</v>
      </c>
      <c r="L81" s="15" t="s">
        <v>18</v>
      </c>
      <c r="M81" s="13"/>
    </row>
    <row r="82" spans="1:13" s="17" customFormat="1" ht="19.8" x14ac:dyDescent="0.3">
      <c r="A82" s="1">
        <v>79</v>
      </c>
      <c r="B82" s="13" t="s">
        <v>240</v>
      </c>
      <c r="C82" s="13" t="s">
        <v>244</v>
      </c>
      <c r="D82" s="13" t="s">
        <v>245</v>
      </c>
      <c r="E82" s="13" t="s">
        <v>243</v>
      </c>
      <c r="F82" s="23" t="s">
        <v>238</v>
      </c>
      <c r="G82" s="22">
        <v>1</v>
      </c>
      <c r="H82" s="22">
        <v>250</v>
      </c>
      <c r="I82" s="22">
        <f t="shared" si="2"/>
        <v>250</v>
      </c>
      <c r="J82" s="22" t="s">
        <v>239</v>
      </c>
      <c r="K82" s="22" t="s">
        <v>18</v>
      </c>
      <c r="L82" s="22" t="s">
        <v>18</v>
      </c>
      <c r="M82" s="15"/>
    </row>
    <row r="83" spans="1:13" s="17" customFormat="1" ht="19.8" x14ac:dyDescent="0.3">
      <c r="A83" s="1">
        <v>80</v>
      </c>
      <c r="B83" s="13" t="s">
        <v>23</v>
      </c>
      <c r="C83" s="14" t="s">
        <v>170</v>
      </c>
      <c r="D83" s="13" t="s">
        <v>24</v>
      </c>
      <c r="E83" s="15" t="s">
        <v>17</v>
      </c>
      <c r="F83" s="20" t="s">
        <v>25</v>
      </c>
      <c r="G83" s="15">
        <v>1</v>
      </c>
      <c r="H83" s="15">
        <v>250</v>
      </c>
      <c r="I83" s="13">
        <f t="shared" si="2"/>
        <v>250</v>
      </c>
      <c r="J83" s="15" t="s">
        <v>22</v>
      </c>
      <c r="K83" s="15" t="s">
        <v>18</v>
      </c>
      <c r="L83" s="15" t="s">
        <v>18</v>
      </c>
      <c r="M83" s="15"/>
    </row>
    <row r="84" spans="1:13" s="17" customFormat="1" ht="19.8" x14ac:dyDescent="0.3">
      <c r="A84" s="1">
        <v>81</v>
      </c>
      <c r="B84" s="13" t="s">
        <v>26</v>
      </c>
      <c r="C84" s="14" t="s">
        <v>169</v>
      </c>
      <c r="D84" s="13" t="s">
        <v>27</v>
      </c>
      <c r="E84" s="15" t="s">
        <v>28</v>
      </c>
      <c r="F84" s="20" t="s">
        <v>29</v>
      </c>
      <c r="G84" s="15">
        <v>1</v>
      </c>
      <c r="H84" s="15">
        <v>250</v>
      </c>
      <c r="I84" s="13">
        <f t="shared" si="2"/>
        <v>250</v>
      </c>
      <c r="J84" s="15" t="s">
        <v>30</v>
      </c>
      <c r="K84" s="15" t="s">
        <v>18</v>
      </c>
      <c r="L84" s="15" t="s">
        <v>18</v>
      </c>
      <c r="M84" s="15"/>
    </row>
    <row r="85" spans="1:13" ht="19.8" x14ac:dyDescent="0.3">
      <c r="A85" s="1" t="s">
        <v>14</v>
      </c>
      <c r="B85" s="5"/>
      <c r="C85" s="5"/>
      <c r="E85" s="1"/>
      <c r="F85" s="1"/>
      <c r="G85" s="1">
        <f>SUM(G4:G84)</f>
        <v>108</v>
      </c>
      <c r="H85" s="5"/>
      <c r="I85" s="6">
        <f>SUM(I4:I84)</f>
        <v>36175</v>
      </c>
      <c r="J85" s="5"/>
      <c r="K85" s="5"/>
      <c r="L85" s="5"/>
      <c r="M85" s="5"/>
    </row>
    <row r="86" spans="1:13" ht="254.4" customHeight="1" x14ac:dyDescent="0.3">
      <c r="A86" s="26" t="s">
        <v>15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</row>
    <row r="87" spans="1:13" ht="82.5" customHeight="1" x14ac:dyDescent="0.3">
      <c r="A87" s="27" t="s">
        <v>208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</sheetData>
  <mergeCells count="4">
    <mergeCell ref="A1:M1"/>
    <mergeCell ref="A2:M2"/>
    <mergeCell ref="A86:M86"/>
    <mergeCell ref="A87:L87"/>
  </mergeCells>
  <phoneticPr fontId="6" type="noConversion"/>
  <hyperlinks>
    <hyperlink ref="D79" r:id="rId1" display="http://www.books.com.tw/web/sys_puballb/books/?pubid=gaea"/>
  </hyperlinks>
  <printOptions horizontalCentered="1"/>
  <pageMargins left="0.25" right="0.25" top="0.75" bottom="0.75" header="0.3" footer="0.3"/>
  <pageSetup paperSize="12" scale="74" fitToWidth="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11" sqref="G11"/>
    </sheetView>
  </sheetViews>
  <sheetFormatPr defaultRowHeight="16.2" x14ac:dyDescent="0.3"/>
  <sheetData>
    <row r="1" spans="1:3" ht="19.8" x14ac:dyDescent="0.3">
      <c r="A1" s="4">
        <v>4</v>
      </c>
      <c r="B1" s="4">
        <v>245</v>
      </c>
      <c r="C1" s="4">
        <f>A1*B1</f>
        <v>980</v>
      </c>
    </row>
    <row r="2" spans="1:3" ht="19.8" x14ac:dyDescent="0.3">
      <c r="A2" s="4">
        <v>4</v>
      </c>
      <c r="B2" s="4">
        <v>350</v>
      </c>
      <c r="C2" s="4">
        <f t="shared" ref="C2:C8" si="0">A2*B2</f>
        <v>1400</v>
      </c>
    </row>
    <row r="3" spans="1:3" ht="19.8" x14ac:dyDescent="0.3">
      <c r="A3" s="4">
        <v>1</v>
      </c>
      <c r="B3" s="4">
        <v>280</v>
      </c>
      <c r="C3" s="4">
        <f t="shared" si="0"/>
        <v>280</v>
      </c>
    </row>
    <row r="4" spans="1:3" ht="19.8" x14ac:dyDescent="0.3">
      <c r="A4" s="4">
        <v>1</v>
      </c>
      <c r="B4" s="4">
        <v>245</v>
      </c>
      <c r="C4" s="4">
        <f t="shared" si="0"/>
        <v>245</v>
      </c>
    </row>
    <row r="5" spans="1:3" ht="19.8" x14ac:dyDescent="0.3">
      <c r="A5" s="4">
        <v>1</v>
      </c>
      <c r="B5" s="4">
        <v>245</v>
      </c>
      <c r="C5" s="4">
        <f t="shared" si="0"/>
        <v>245</v>
      </c>
    </row>
    <row r="6" spans="1:3" ht="19.8" x14ac:dyDescent="0.3">
      <c r="A6" s="4">
        <v>1</v>
      </c>
      <c r="B6" s="4">
        <v>245</v>
      </c>
      <c r="C6" s="4">
        <f t="shared" si="0"/>
        <v>245</v>
      </c>
    </row>
    <row r="7" spans="1:3" ht="19.8" x14ac:dyDescent="0.3">
      <c r="A7" s="4">
        <v>4</v>
      </c>
      <c r="B7" s="4">
        <v>945</v>
      </c>
      <c r="C7" s="4">
        <f t="shared" si="0"/>
        <v>3780</v>
      </c>
    </row>
    <row r="8" spans="1:3" ht="19.8" x14ac:dyDescent="0.3">
      <c r="A8" s="4">
        <v>1</v>
      </c>
      <c r="B8" s="4">
        <v>840</v>
      </c>
      <c r="C8" s="4">
        <f t="shared" si="0"/>
        <v>840</v>
      </c>
    </row>
    <row r="9" spans="1:3" x14ac:dyDescent="0.3">
      <c r="A9">
        <f>SUM(A1:A8)</f>
        <v>17</v>
      </c>
      <c r="B9">
        <f t="shared" ref="B9:C9" si="1">SUM(B1:B8)</f>
        <v>3395</v>
      </c>
      <c r="C9">
        <f t="shared" si="1"/>
        <v>8015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2019-12-27T01:50:58Z</cp:lastPrinted>
  <dcterms:created xsi:type="dcterms:W3CDTF">2012-07-23T02:09:03Z</dcterms:created>
  <dcterms:modified xsi:type="dcterms:W3CDTF">2019-12-31T03:45:43Z</dcterms:modified>
</cp:coreProperties>
</file>