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301A\Desktop\"/>
    </mc:Choice>
  </mc:AlternateContent>
  <bookViews>
    <workbookView xWindow="0" yWindow="0" windowWidth="20490" windowHeight="7710"/>
  </bookViews>
  <sheets>
    <sheet name="正式書單" sheetId="1" r:id="rId1"/>
  </sheets>
  <calcPr calcId="152511" fullCalcOnLoad="1"/>
</workbook>
</file>

<file path=xl/calcChain.xml><?xml version="1.0" encoding="utf-8"?>
<calcChain xmlns="http://schemas.openxmlformats.org/spreadsheetml/2006/main">
  <c r="G453" i="1" l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9" i="1"/>
  <c r="I8" i="1"/>
  <c r="I7" i="1"/>
  <c r="I6" i="1"/>
  <c r="I5" i="1"/>
  <c r="I4" i="1"/>
  <c r="I453" i="1" s="1"/>
</calcChain>
</file>

<file path=xl/sharedStrings.xml><?xml version="1.0" encoding="utf-8"?>
<sst xmlns="http://schemas.openxmlformats.org/spreadsheetml/2006/main" count="3485" uniqueCount="1014">
  <si>
    <t xml:space="preserve">            臺南市108學年度國民中小學圖書採購書單                     </t>
  </si>
  <si>
    <t>學校班級最高學生數( 29 )人</t>
  </si>
  <si>
    <t>排序</t>
  </si>
  <si>
    <t>書名</t>
  </si>
  <si>
    <t>作者</t>
  </si>
  <si>
    <t>出版社</t>
  </si>
  <si>
    <t xml:space="preserve">            出版地            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</si>
  <si>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</si>
  <si>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</si>
  <si>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</si>
  <si>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</si>
  <si>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</si>
  <si>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</si>
  <si>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</si>
  <si>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</si>
  <si>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陪孩子一起養蝴蝶</t>
  </si>
  <si>
    <t xml:space="preserve">楊宗儒 </t>
  </si>
  <si>
    <t>麥浩斯</t>
  </si>
  <si>
    <t>台灣</t>
  </si>
  <si>
    <t>否</t>
  </si>
  <si>
    <t>是</t>
  </si>
  <si>
    <t>彈性課程教材</t>
  </si>
  <si>
    <t>臺灣蝶類誌第一卷鳳蝶科</t>
  </si>
  <si>
    <t>徐堉峰, 黃嘉龍, 梁家源</t>
  </si>
  <si>
    <t>行政院農業委員會林務局</t>
  </si>
  <si>
    <t>臺灣蝶類誌第二卷粉蝶科</t>
  </si>
  <si>
    <t>臺灣蝶類誌第三卷弄蝶科(精裝)</t>
  </si>
  <si>
    <t>徐堉峰, 千葉秀幸, 築山洋, 梁家源, 黃智偉</t>
  </si>
  <si>
    <t>台灣蝴蝶食草與蜜源植物大圖鑑(上)</t>
  </si>
  <si>
    <t>林春吉</t>
  </si>
  <si>
    <t xml:space="preserve">天下文化 </t>
  </si>
  <si>
    <t>台灣蝴蝶食草與蜜源植物大圖鑑(下)</t>
  </si>
  <si>
    <t>Python初學特訓班</t>
  </si>
  <si>
    <t>文淵閣工作室</t>
  </si>
  <si>
    <t>碁峰</t>
  </si>
  <si>
    <t>資訊課程教材</t>
  </si>
  <si>
    <t>用Google玩人工智慧實驗</t>
  </si>
  <si>
    <t>張原禎</t>
  </si>
  <si>
    <t>台科大</t>
  </si>
  <si>
    <t>Scratch 3.0(mBlock 5含AI)程式設計：使用mBot金屬積木機器人</t>
  </si>
  <si>
    <t>李春雄</t>
  </si>
  <si>
    <t>學Scratch（mBlock5）程式設計 使用 Halocode光環板輕鬆創作AI和IoT應用（精裝版）</t>
  </si>
  <si>
    <t>連宏城</t>
  </si>
  <si>
    <t>擺脫邊緣人生：25則人際攻略，打造有歸屬感與自我價值的人生</t>
  </si>
  <si>
    <t>胡展誥 </t>
  </si>
  <si>
    <t>寶瓶文化 </t>
  </si>
  <si>
    <t>專業輔導教材</t>
  </si>
  <si>
    <t>修補生命的洞：從原生家庭出發，為童年療傷</t>
  </si>
  <si>
    <t>別讓負面情緒綁架你：30個覺察+8項練習，迎向自在人生</t>
  </si>
  <si>
    <t>遇見，生命最真實的力量：一個諮商心理師的修練筆記</t>
  </si>
  <si>
    <t>蝴蝶朵朵 (附贈應用指導手冊，兩冊不分售)</t>
  </si>
  <si>
    <t>幸佳慧 </t>
  </si>
  <si>
    <t>字畝文化 </t>
  </si>
  <si>
    <t>阿德勒心理學講義</t>
  </si>
  <si>
    <t>阿德勒 </t>
  </si>
  <si>
    <t>經濟新潮社 </t>
  </si>
  <si>
    <t>阿德勒心理學講義2：兒童的人格教育</t>
  </si>
  <si>
    <t>遊戲中的夥伴：阿德勒取向的遊戲治療</t>
  </si>
  <si>
    <t xml:space="preserve">Terry Kottman, Kristin Meany-Walen
</t>
  </si>
  <si>
    <t>心理</t>
  </si>
  <si>
    <t>從個體到群體：古典阿德勒學派深層心理治療入門</t>
  </si>
  <si>
    <t>亨利‧史丹</t>
  </si>
  <si>
    <t>張老師文化</t>
  </si>
  <si>
    <t>傾聽生命故事與敘說的療癒力：阿德勒學派心理治療</t>
  </si>
  <si>
    <t>曾端真</t>
  </si>
  <si>
    <t>我們之間：薩提爾模式婚姻伴侶治療</t>
  </si>
  <si>
    <t>成蒂</t>
  </si>
  <si>
    <t>心靈工坊</t>
  </si>
  <si>
    <t>教室裡的對話練習：當學思達遇見薩提爾</t>
  </si>
  <si>
    <t> 張輝誠, 李崇建</t>
  </si>
  <si>
    <t>親子天下</t>
  </si>
  <si>
    <t>薩提爾的家族治療模式</t>
  </si>
  <si>
    <t>維琴尼亞‧薩提爾，約翰‧貝曼，
珍‧歌柏，瑪莉亞‧葛茉莉</t>
  </si>
  <si>
    <t>家庭如何塑造人(新版)</t>
  </si>
  <si>
    <t>維琴尼亞．薩提</t>
  </si>
  <si>
    <t>My First Phonics Reading Library</t>
  </si>
  <si>
    <t>USBORNE</t>
  </si>
  <si>
    <t>Usborne Publishing Ltd</t>
  </si>
  <si>
    <t>UK</t>
  </si>
  <si>
    <t>Biscuit入門有聲讀本套書</t>
  </si>
  <si>
    <t>Alyssa Satin Capucilli,   Pat Schories (ILT)</t>
  </si>
  <si>
    <t>Harper Collins</t>
  </si>
  <si>
    <t>USA</t>
  </si>
  <si>
    <t>I Am Science Readers Collection (with CD)</t>
  </si>
  <si>
    <t>Jean Marzollo、        Judith Moffatt</t>
  </si>
  <si>
    <t>Scholasticasia</t>
  </si>
  <si>
    <t>0439709253</t>
  </si>
  <si>
    <t xml:space="preserve">Mo Willems’ Pigeon Book Collection </t>
  </si>
  <si>
    <t>Mo Willems</t>
  </si>
  <si>
    <t>Walker Books</t>
  </si>
  <si>
    <t>Elephant &amp; Piggie Collection</t>
  </si>
  <si>
    <t>My First Reading Library</t>
  </si>
  <si>
    <t>Usborne Publishing</t>
  </si>
  <si>
    <t>Usborne</t>
  </si>
  <si>
    <t>大熊＆鴨子爆笑繪本四部曲套書</t>
  </si>
  <si>
    <t>Jory John,Benji Davies</t>
  </si>
  <si>
    <t>F014306010</t>
  </si>
  <si>
    <t>Maisy First Experience Set</t>
  </si>
  <si>
    <t>Lucy Cousins</t>
  </si>
  <si>
    <t>Walker Books Ltd.</t>
  </si>
  <si>
    <t>Maisy’s Adventures Set小鼠波波大冒險繪本套書</t>
  </si>
  <si>
    <t>Leo Lionni 經典繪本套書</t>
  </si>
  <si>
    <t>Leo Lionni</t>
  </si>
  <si>
    <t>Dragonfly Books</t>
  </si>
  <si>
    <t>The Best of the Bears: Ten brilliant books for bear cubs of all ages</t>
  </si>
  <si>
    <t>Once There Was A Boy…: Boxed Set</t>
  </si>
  <si>
    <t>Oliver Jeffers</t>
  </si>
  <si>
    <t>HarperCollinsChildren'sBooks</t>
  </si>
  <si>
    <t>Furry Little Friends: Ten delightful animal stories of friendship and fun</t>
  </si>
  <si>
    <t xml:space="preserve">Wanted! Ralfy Rabbit </t>
  </si>
  <si>
    <t>Bloomsbury Publishing</t>
  </si>
  <si>
    <t>Bloomsbury Children's Books</t>
  </si>
  <si>
    <t>F014230655</t>
  </si>
  <si>
    <t>Paddington Picture Books Collection</t>
  </si>
  <si>
    <t>Michael Bond,R. W. Alley</t>
  </si>
  <si>
    <t>Harper Collins Children's Books</t>
  </si>
  <si>
    <t>Frozen 2 Read-along Storybook</t>
  </si>
  <si>
    <t>Disney Book Group (COR)/ Disney Storybook Art Team (COR)</t>
  </si>
  <si>
    <t>Disney Press</t>
  </si>
  <si>
    <t>Frozen Read-Along (Book and CD)</t>
  </si>
  <si>
    <t>Disney Book Group</t>
  </si>
  <si>
    <t>Emily Gravett picture book pack</t>
  </si>
  <si>
    <t>Emily Gravett</t>
  </si>
  <si>
    <t>Two Hoots</t>
  </si>
  <si>
    <t>Judy Moody and Friends 10 book set</t>
  </si>
  <si>
    <t>Megan McDonald,Erwin Madrid (ILT)</t>
  </si>
  <si>
    <t>Candlewick Pr</t>
  </si>
  <si>
    <t>Mr Panda! (5-book set)</t>
  </si>
  <si>
    <t>Steve Antony</t>
  </si>
  <si>
    <t>Hodder Children’s Books</t>
  </si>
  <si>
    <t>The Julia Donaldson Story Collection (10 books in bag)</t>
  </si>
  <si>
    <t>Julia Donaldson</t>
  </si>
  <si>
    <t>Pan Macmillan</t>
  </si>
  <si>
    <t>A Classic Case of Dr. Seuss</t>
  </si>
  <si>
    <t>Seuss</t>
  </si>
  <si>
    <t>Harper Collins Children’s Books</t>
  </si>
  <si>
    <t>Harold and the Purple Crayon 6-Picture Book Box Set</t>
  </si>
  <si>
    <t>Crockett Johnson</t>
  </si>
  <si>
    <t>The Cool Bean</t>
  </si>
  <si>
    <t>Jory John,Pete Oswald</t>
  </si>
  <si>
    <t>HarperCollins</t>
  </si>
  <si>
    <t>The Good Egg</t>
  </si>
  <si>
    <t>John, Jory/ Oswald, Pete (ILT)</t>
  </si>
  <si>
    <t>The Bad Seed</t>
  </si>
  <si>
    <t>My Fables Reading Library</t>
  </si>
  <si>
    <t>Children’s Classics 6-Book Box Set</t>
  </si>
  <si>
    <t>Readers, Racehorse For</t>
  </si>
  <si>
    <t>Racehorse for Young Readers</t>
  </si>
  <si>
    <t>Magic School Bus Discovery Set 1 (10 titles with 10 CD)</t>
  </si>
  <si>
    <t>Joanna Cole,Bruce Degen</t>
  </si>
  <si>
    <t>Scholastic Asia</t>
  </si>
  <si>
    <t>Magic School Bus Discovery Set 2 (10 titles with 12 CD)</t>
  </si>
  <si>
    <t xml:space="preserve">Scholastic </t>
  </si>
  <si>
    <t>Malaysia</t>
  </si>
  <si>
    <t>Folk &amp; Fairy Tale Box Set (15 Stories +CD)</t>
  </si>
  <si>
    <t>Scholastic Inc</t>
  </si>
  <si>
    <t>Scholastic</t>
  </si>
  <si>
    <t>Fly Guy and Buzz Mega Set</t>
  </si>
  <si>
    <t>Tedd Arnold</t>
  </si>
  <si>
    <t>David’s Wonderful Times (5 Books + 1 audio CD)</t>
  </si>
  <si>
    <t>David Shannon</t>
  </si>
  <si>
    <t>Pete the Cat Phonics Box: Includes 12 Mini-books Featuring Short and Long Vowel Sounds</t>
  </si>
  <si>
    <t>Dean, James</t>
  </si>
  <si>
    <t>Harpercollins Childrens Books</t>
  </si>
  <si>
    <t>Geronimo Stilton 10th Anniversary 10 Books Bundled Set: #01-#10</t>
  </si>
  <si>
    <t>Geronimo Stilton</t>
  </si>
  <si>
    <t>Geronimo Stilton 10th Anniversary 10 Books Bundled Set: #11-#20</t>
  </si>
  <si>
    <t>Geronimo Stilton 10th Anniversary 10 Books Bundled Set: #21-#30</t>
  </si>
  <si>
    <t>Geronimo Stilton 10th Anniversary 10 Books Bundled Set: #31-#40</t>
  </si>
  <si>
    <t>Geronimo Stilton 10th Anniversary 10 Books Bundled Set: #41-#50</t>
  </si>
  <si>
    <t xml:space="preserve">Get Ready for Second Grade, Amber Brown </t>
  </si>
  <si>
    <t>Danziger, Paula/ Ross, Tony (ILT)</t>
  </si>
  <si>
    <t>Penguin Young Readers</t>
  </si>
  <si>
    <t xml:space="preserve">Frances Dances </t>
  </si>
  <si>
    <t>Mark Iacolina</t>
  </si>
  <si>
    <t>Grosset &amp; Dunlap</t>
  </si>
  <si>
    <t>9780448489926</t>
  </si>
  <si>
    <t xml:space="preserve">Froggy is the Best </t>
  </si>
  <si>
    <t>Jonathan London</t>
  </si>
  <si>
    <t>9780448487342</t>
  </si>
  <si>
    <t xml:space="preserve">Pip's Trip </t>
  </si>
  <si>
    <t>Stoeke, Janet Morgan</t>
  </si>
  <si>
    <t>9780448482712</t>
  </si>
  <si>
    <t xml:space="preserve">The Very Busy Spider </t>
  </si>
  <si>
    <t>Carle, Eric</t>
  </si>
  <si>
    <t>9780448480527</t>
  </si>
  <si>
    <t xml:space="preserve">Woodward and McTwee </t>
  </si>
  <si>
    <t>Fenske, Jonathan</t>
  </si>
  <si>
    <t xml:space="preserve">Bones and the Clown Mix-Up Mystery </t>
  </si>
  <si>
    <t>Penguin Books</t>
  </si>
  <si>
    <t>9780448482781</t>
  </si>
  <si>
    <t xml:space="preserve">Daring Amelia </t>
  </si>
  <si>
    <t>Lowell, Barbara/Tuya, Jez (ILT)</t>
  </si>
  <si>
    <t xml:space="preserve">Happy Birthday, Good Knight </t>
  </si>
  <si>
    <t>Thomas, Shelley Moore/Plecas, Jennifer (ILT)</t>
  </si>
  <si>
    <t xml:space="preserve">It's a Fair Day, Amber Brown </t>
  </si>
  <si>
    <t>Paula Danziger</t>
  </si>
  <si>
    <t>9780448478296</t>
  </si>
  <si>
    <t xml:space="preserve">Second Grade Rules, Amber Brown </t>
  </si>
  <si>
    <t xml:space="preserve">Lion, Tiger, and Bear </t>
  </si>
  <si>
    <t>Ritchey, Kate</t>
  </si>
  <si>
    <t xml:space="preserve">Horrid Henry's Christmas  </t>
  </si>
  <si>
    <t>Simon, Francesca/ Ross, Tony (ILT)</t>
  </si>
  <si>
    <t>Sourcebooks Jabberwocky</t>
  </si>
  <si>
    <t xml:space="preserve">Goodnight Moon  </t>
  </si>
  <si>
    <t>Brown, Margaret Wise/ Hurd, Clement (ILT)</t>
  </si>
  <si>
    <t>Harperfestival</t>
  </si>
  <si>
    <t>Guardians of the Galaxy (Read-Along Storybook and CD)</t>
  </si>
  <si>
    <t>Ilnitzki, Megan</t>
  </si>
  <si>
    <t>Marvel Comics</t>
  </si>
  <si>
    <t>9781484781531</t>
  </si>
  <si>
    <t xml:space="preserve">A Mouse Cookie First Library: If You Give a Mouse a Cookie/ If You Take a Mouse to School   </t>
  </si>
  <si>
    <t> Numeroff, Laura Joffe/ Bond, Felicia (ILT)</t>
  </si>
  <si>
    <t>Miss Nelson Has a Field Day</t>
  </si>
  <si>
    <t>Allard, Harry/ Marshall, James (ILT)</t>
  </si>
  <si>
    <t>Houghton Mifflin Harcourt</t>
  </si>
  <si>
    <t xml:space="preserve">Miss Nelson Is Back </t>
  </si>
  <si>
    <t xml:space="preserve">Miss Nelson is Missing! </t>
  </si>
  <si>
    <t>9780618852819</t>
  </si>
  <si>
    <t xml:space="preserve">How to Be a Boss </t>
  </si>
  <si>
    <t>Gallo, Tina (ADP)/ Chang, Elsa (ILT)</t>
  </si>
  <si>
    <t>Simon Spotlight</t>
  </si>
  <si>
    <t>9781481470087</t>
  </si>
  <si>
    <t>The Pumpkin Patch</t>
  </si>
  <si>
    <t>McNamara, Margaret/ Gordon, Mike (ILT)</t>
  </si>
  <si>
    <t>9780689858741</t>
  </si>
  <si>
    <t>Henry and Mudge the Complete Collection</t>
  </si>
  <si>
    <t>Rylant, Cynthia</t>
  </si>
  <si>
    <t xml:space="preserve">Click, Clack, Moo: Cows That Type </t>
  </si>
  <si>
    <t>Cronin, Doreen/ Lewin, Betsy (ILT)</t>
  </si>
  <si>
    <t>9781481465403</t>
  </si>
  <si>
    <t xml:space="preserve">Helen Keller And The Big Storm </t>
  </si>
  <si>
    <t>Lakin, Patricia/ Magnuson, Diana (ILT)</t>
  </si>
  <si>
    <t>9780689841040</t>
  </si>
  <si>
    <t>Sylvester and the Magic Pebble</t>
  </si>
  <si>
    <t>Steig, William/ Steig, William (ILT)/ Jones, James Earl (NRT)</t>
  </si>
  <si>
    <t>Little Simon</t>
  </si>
  <si>
    <t>The Wonky Donkey</t>
  </si>
  <si>
    <t>Smith, Craig/ Cowley, Katz (ILT)</t>
  </si>
  <si>
    <t>Scholastic Paperbacks</t>
  </si>
  <si>
    <t>The Complete Franny K. Stein, Mad Scientist</t>
  </si>
  <si>
    <t>Benton, Jim</t>
  </si>
  <si>
    <t>Simon &amp; Schuster</t>
  </si>
  <si>
    <t>Amber Brown Horses Around</t>
  </si>
  <si>
    <t> Coville, Bruce/ Levy, Elizabeth/ Lewis, Anthony (ILT)/ Danziger, Paula (CRT)</t>
  </si>
  <si>
    <t>Puffin</t>
  </si>
  <si>
    <t>9780147515520</t>
  </si>
  <si>
    <t xml:space="preserve">Amber Brown is Green with Envy  </t>
  </si>
  <si>
    <t>Puffin Books</t>
  </si>
  <si>
    <t>9780142426999</t>
  </si>
  <si>
    <t>Amber Brown Is on the Move</t>
  </si>
  <si>
    <t> Danziger, Paula (CRT)/ Coville, Bruce/ Levy, Elizabeth/ Lewis, Anthony (ILT)</t>
  </si>
  <si>
    <t>9780147512239</t>
  </si>
  <si>
    <t xml:space="preserve">Amber Brown Wants Extra Credit  </t>
  </si>
  <si>
    <t> Danziger, Paula/ Ross, Tony (ILT)</t>
  </si>
  <si>
    <t>9780142410493</t>
  </si>
  <si>
    <t>Are You My Mother?</t>
  </si>
  <si>
    <t> Eastman, P. D.</t>
  </si>
  <si>
    <t>Random House Childrens Books</t>
  </si>
  <si>
    <t>Horrible Harry and the Birthday Girl</t>
  </si>
  <si>
    <t> Kline, Suzy/ Wummer, Amy (ILT)</t>
  </si>
  <si>
    <t>9780147515124</t>
  </si>
  <si>
    <t>Horrible Harry and the Field Day Revenge!</t>
  </si>
  <si>
    <t>9780425290385</t>
  </si>
  <si>
    <t>Horrible Harry and the Hallway Bully</t>
  </si>
  <si>
    <t>9780147509673</t>
  </si>
  <si>
    <t xml:space="preserve">Horrible Harry and the Missing Diamond </t>
  </si>
  <si>
    <t>Kline, Suzy</t>
  </si>
  <si>
    <t>9780142422281</t>
  </si>
  <si>
    <t xml:space="preserve">Horrible Harry and the Stolen Cookie </t>
  </si>
  <si>
    <t>Kline, Suzy/ Wummer, Amy (ILT)</t>
  </si>
  <si>
    <t>Horrible Harry and the Top-Secret Hideout</t>
  </si>
  <si>
    <t>9780147515100</t>
  </si>
  <si>
    <t>Horrible Harry and the Wedding Spies</t>
  </si>
  <si>
    <t>9780147509680</t>
  </si>
  <si>
    <t xml:space="preserve">Amelia Bedelia by the Yard  </t>
  </si>
  <si>
    <t>Parish, Herman/ Avril, Lynne (ILT)</t>
  </si>
  <si>
    <t xml:space="preserve">Greenwillow </t>
  </si>
  <si>
    <t>9780062334275</t>
  </si>
  <si>
    <t>My Weirdest School 12-Book Box Set: Books 1-12</t>
  </si>
  <si>
    <t>Gutman, Dan</t>
  </si>
  <si>
    <t xml:space="preserve">Nate the Great and Me: The Case of the Fleeing Fang    </t>
  </si>
  <si>
    <t>Sharmat, Marjorie Weinman/ Simont, Marc (ILT)</t>
  </si>
  <si>
    <t>Yearling Books</t>
  </si>
  <si>
    <t xml:space="preserve">Nate the Great and the Big Sniff    </t>
  </si>
  <si>
    <t> Sharmat, Marjorie Weinman,Sharmat, Mitchell</t>
  </si>
  <si>
    <t xml:space="preserve">Nate the Great and the Boring Beach Bag    </t>
  </si>
  <si>
    <t xml:space="preserve">Nate the Great and the Crunchy Christmas  </t>
  </si>
  <si>
    <t> Sharmat, Marjorie Weinman/ Sharmat, Craig/ Simont, Marc (ILT)</t>
  </si>
  <si>
    <t xml:space="preserve">Nate the Great and the Fishy Prize     </t>
  </si>
  <si>
    <t xml:space="preserve">Nate the Great and the Halloween Hunt    </t>
  </si>
  <si>
    <t xml:space="preserve">Nate the Great and the Hungry Book Club    </t>
  </si>
  <si>
    <t>Sharmat, Marjorie Weinman/ Sharmat, Mitchell/ Wheeler, Jody (ILT)</t>
  </si>
  <si>
    <t xml:space="preserve">Nate the Great and the Lost List </t>
  </si>
  <si>
    <t>Sharmat, Marjorie Weinman</t>
  </si>
  <si>
    <t> Simont, Marc</t>
  </si>
  <si>
    <t xml:space="preserve">Nate the Great and the Missing Birthday Snake   </t>
  </si>
  <si>
    <t>Sharmat, Andrew/ Sharmat, Marjorie Weinman/ Wheeler, Jody (ILT)</t>
  </si>
  <si>
    <t xml:space="preserve">Nate the Great and the Missing Key  </t>
  </si>
  <si>
    <t xml:space="preserve">Nate the Great and the Monster Mess    </t>
  </si>
  <si>
    <t>Sharmat, Marjorie Weinman/ Weston, Martha (ILT)</t>
  </si>
  <si>
    <t>9780440416623</t>
  </si>
  <si>
    <t xml:space="preserve">Nate the Great and the Mushy Valentine    </t>
  </si>
  <si>
    <t>9780440410133</t>
  </si>
  <si>
    <t xml:space="preserve">Nate the Great and the Musical Note    </t>
  </si>
  <si>
    <t>Sharmat, Marjorie Weinman/ Sharmat, Craig/ Simont, Marc (ILT)</t>
  </si>
  <si>
    <t xml:space="preserve">Nate the Great and the Phony Clue    </t>
  </si>
  <si>
    <t xml:space="preserve">Nate the Great and the Pillowcase    </t>
  </si>
  <si>
    <t>Sharmat, Marjorie Weinman/ Weinman, Rosalind/ Simont, Marc (ILT)</t>
  </si>
  <si>
    <t xml:space="preserve">Nate the Great and  the Snowy Trail   </t>
  </si>
  <si>
    <t xml:space="preserve">Nate the Great and the Sticky Case   </t>
  </si>
  <si>
    <t xml:space="preserve">Nate the Great and the Stolen Base    </t>
  </si>
  <si>
    <t xml:space="preserve">Nate the Great and the Tardy tortoise: Extra Fun Activities Inside!    </t>
  </si>
  <si>
    <t xml:space="preserve">Nate the Great Goes Down in the Dumps </t>
  </si>
  <si>
    <t xml:space="preserve">Nate the Great Goes Undercover </t>
  </si>
  <si>
    <t xml:space="preserve">Nate the Great on the Owl Express   </t>
  </si>
  <si>
    <t>Sharmat, Marjorie Weinman/ Sharmat, Mitchell/ Weston, Martha (ILT)</t>
  </si>
  <si>
    <t xml:space="preserve">Nate the Great San Francisco Detective    </t>
  </si>
  <si>
    <t>Sharmat, Marjorie Weinman/ Sharmat, Mitchell/ Weston, Martha (ILT)/ Simont, Marc (ILT)</t>
  </si>
  <si>
    <t xml:space="preserve">Nate the Great Saves the King Of Sweden    </t>
  </si>
  <si>
    <t>9780440413028</t>
  </si>
  <si>
    <t xml:space="preserve">Nate the Great Stalks Stupidweed   </t>
  </si>
  <si>
    <t xml:space="preserve">Nate the Great Talks Turkey    </t>
  </si>
  <si>
    <t>Sharmat, Marjorie Weinman,Sharmat, Mitchell</t>
  </si>
  <si>
    <t xml:space="preserve">Nate the Great  </t>
  </si>
  <si>
    <t xml:space="preserve">Nate the Great, Where Are You?   </t>
  </si>
  <si>
    <t xml:space="preserve">Owl Diaries </t>
  </si>
  <si>
    <t>Rebecca Elliott</t>
  </si>
  <si>
    <t xml:space="preserve">Henry and Mudge under the Yellow Moon </t>
  </si>
  <si>
    <t>Stevenson, Sucie</t>
  </si>
  <si>
    <t>9780689810213</t>
  </si>
  <si>
    <t>Living in . . . Australia</t>
  </si>
  <si>
    <t>Perkins, Chloe</t>
  </si>
  <si>
    <t>9781481480925</t>
  </si>
  <si>
    <t xml:space="preserve">Living in . . . Brazil </t>
  </si>
  <si>
    <t>9781481452038</t>
  </si>
  <si>
    <t xml:space="preserve">Living in . . . China </t>
  </si>
  <si>
    <t>Perkins, Chloe/ Woolley, Tom (ILT)</t>
  </si>
  <si>
    <t>9781481460477</t>
  </si>
  <si>
    <t>Living in . . . Egypt</t>
  </si>
  <si>
    <t>9781481497121</t>
  </si>
  <si>
    <t xml:space="preserve">Living in . . . India </t>
  </si>
  <si>
    <t>9781481470896</t>
  </si>
  <si>
    <t>Living in . . . Italy</t>
  </si>
  <si>
    <t>9781481452007</t>
  </si>
  <si>
    <t xml:space="preserve">Living in . . . Mexico </t>
  </si>
  <si>
    <t>9781481460507</t>
  </si>
  <si>
    <t xml:space="preserve">Living in . . . South Africa </t>
  </si>
  <si>
    <t>9781481470926</t>
  </si>
  <si>
    <t xml:space="preserve">Living in . . . South Korea </t>
  </si>
  <si>
    <t>9781534401426</t>
  </si>
  <si>
    <t xml:space="preserve">Living in Russia </t>
  </si>
  <si>
    <t>Burton, Jesse/ Woolley, Tom (ILT)</t>
  </si>
  <si>
    <t>9781534417656</t>
  </si>
  <si>
    <t xml:space="preserve">Aaron Has a Lazy Day </t>
  </si>
  <si>
    <t>Eastman, P.D.</t>
  </si>
  <si>
    <t>9780553508444</t>
  </si>
  <si>
    <t>Aaron is Cool</t>
  </si>
  <si>
    <t xml:space="preserve">Apple Picking Day! </t>
  </si>
  <si>
    <t>Ransom, Candice F./ Meza, Erika (ILT)</t>
  </si>
  <si>
    <t>9780553538588</t>
  </si>
  <si>
    <t xml:space="preserve">Best Friends </t>
  </si>
  <si>
    <t>Cuyler, Margery/ Walker, David L. (ILT)</t>
  </si>
  <si>
    <t>9780399553691</t>
  </si>
  <si>
    <t xml:space="preserve">Big Shark, Little Shark </t>
  </si>
  <si>
    <t>Membrino, Anna/ Budgen, Tim (ILT)</t>
  </si>
  <si>
    <t>9780399557286</t>
  </si>
  <si>
    <t xml:space="preserve">Cooking with Sam-I-Am </t>
  </si>
  <si>
    <t>Carbone, Courtney</t>
  </si>
  <si>
    <t>Random House Books for Young Readers</t>
  </si>
  <si>
    <t>9781524770884</t>
  </si>
  <si>
    <t xml:space="preserve">Cooking with the Grinch </t>
  </si>
  <si>
    <t>Rabe, Tish/ Brannon, Tom (ILT)</t>
  </si>
  <si>
    <t>9781524714628</t>
  </si>
  <si>
    <t>A Gift for Goose</t>
  </si>
  <si>
    <t>Hills, Tad</t>
  </si>
  <si>
    <t>9780525644903</t>
  </si>
  <si>
    <t xml:space="preserve">Go, Go, Cars! </t>
  </si>
  <si>
    <t>Liberts, Jennifer/ Yamada, Mike (ILT)</t>
  </si>
  <si>
    <t>9780399554612</t>
  </si>
  <si>
    <t>Hot Dog</t>
  </si>
  <si>
    <t>Coxe, Molly</t>
  </si>
  <si>
    <t>9780307261014</t>
  </si>
  <si>
    <t>一吋蟲</t>
  </si>
  <si>
    <t>李歐．李奧尼• 楊茂秀</t>
  </si>
  <si>
    <t>上誼文化</t>
  </si>
  <si>
    <t>108新生閱讀推動入選書單</t>
  </si>
  <si>
    <t>靜悄悄的蛋</t>
  </si>
  <si>
    <t>黛安娜・哈茨・阿斯頓</t>
  </si>
  <si>
    <t>水滴文化</t>
  </si>
  <si>
    <t>一顆橡實</t>
  </si>
  <si>
    <t>蘿拉．薛弗、亞當．薛弗</t>
  </si>
  <si>
    <t>遠見天下文化</t>
  </si>
  <si>
    <t>一顆海龜蛋的神奇旅程</t>
  </si>
  <si>
    <t>鈴木守</t>
  </si>
  <si>
    <t>遠流出版</t>
  </si>
  <si>
    <t>開學了，學校也好緊張！</t>
  </si>
  <si>
    <t>亞當．雷克斯</t>
  </si>
  <si>
    <t>我是故事</t>
  </si>
  <si>
    <t>丹‧雅卡理諾 </t>
  </si>
  <si>
    <t>米奇巴克</t>
  </si>
  <si>
    <t>我可以加入你的俱樂部嗎？</t>
  </si>
  <si>
    <t>約翰‧凱利</t>
  </si>
  <si>
    <t>阿布拉教育文化</t>
  </si>
  <si>
    <t>地面地下：四季昆蟲微觀圖記</t>
  </si>
  <si>
    <t>邱承宗</t>
  </si>
  <si>
    <t>小魯文化</t>
  </si>
  <si>
    <t>我和怕怕</t>
  </si>
  <si>
    <t>法蘭切絲卡．桑娜</t>
  </si>
  <si>
    <t>字畝文化</t>
  </si>
  <si>
    <t>超級烏龜</t>
  </si>
  <si>
    <t>俞雪花</t>
  </si>
  <si>
    <t>三之三</t>
  </si>
  <si>
    <t>菲菲真的很受傷</t>
  </si>
  <si>
    <t>莫莉‧卞</t>
  </si>
  <si>
    <t>不要命的死神1</t>
  </si>
  <si>
    <t>宮西達也</t>
  </si>
  <si>
    <t>不要命的死神2</t>
  </si>
  <si>
    <t>胡斯的修車廠</t>
  </si>
  <si>
    <t>雷歐‧提姆</t>
  </si>
  <si>
    <t>青林國際</t>
  </si>
  <si>
    <t>誰說不能往上挖</t>
  </si>
  <si>
    <t>丹‧雅卡理諾</t>
  </si>
  <si>
    <t>給老師的一封信</t>
  </si>
  <si>
    <t>黛博拉．霍金森 </t>
  </si>
  <si>
    <t>維京國際</t>
  </si>
  <si>
    <t>小紅母雞</t>
  </si>
  <si>
    <t>皮耶德里</t>
  </si>
  <si>
    <t>爸爸總是有辦法</t>
  </si>
  <si>
    <t>娜汀布罕柯司莫・奧荷莉吉耶黑・尉遲秀</t>
  </si>
  <si>
    <t>了不起的妳</t>
  </si>
  <si>
    <t>瑪莉．霍夫曼．卡洛琳．賓區</t>
  </si>
  <si>
    <t>塑膠島</t>
  </si>
  <si>
    <t>李明愛</t>
  </si>
  <si>
    <t>小飛的作文課</t>
  </si>
  <si>
    <t>艾比．漢倫• 孫晴峰</t>
  </si>
  <si>
    <t>爺爺一定有辦法</t>
  </si>
  <si>
    <t>菲比．吉爾曼</t>
  </si>
  <si>
    <t>飛啊！蜻蜓</t>
  </si>
  <si>
    <t>松岡達英</t>
  </si>
  <si>
    <t>在爺爺背後</t>
  </si>
  <si>
    <t>內弗‧席夫</t>
  </si>
  <si>
    <t>我有友情要出租</t>
  </si>
  <si>
    <t>方素珍</t>
  </si>
  <si>
    <t>國語日報社</t>
  </si>
  <si>
    <t>完美的一天</t>
  </si>
  <si>
    <t>藍史密斯</t>
  </si>
  <si>
    <t>格林文化</t>
  </si>
  <si>
    <t>一隻很多名字的貓</t>
  </si>
  <si>
    <t>凱蒂．哈奈特</t>
  </si>
  <si>
    <t>馬鈴薯村的可樂餅慶典</t>
  </si>
  <si>
    <t>竹下文子</t>
  </si>
  <si>
    <t>點和線大變身</t>
  </si>
  <si>
    <t>維洛妮卡‧庫奇</t>
  </si>
  <si>
    <t>誰把我的蠟燭吹熄了</t>
  </si>
  <si>
    <t>伊蘭‧布萊曼</t>
  </si>
  <si>
    <t>阿布拉教育 文化</t>
  </si>
  <si>
    <t>豆丁要回家</t>
  </si>
  <si>
    <t>黃麗麗</t>
  </si>
  <si>
    <t>信誼基金出版社</t>
  </si>
  <si>
    <t>貪心的草莓大叔</t>
  </si>
  <si>
    <t>金柳炅</t>
  </si>
  <si>
    <t>放屁，噗嘶！</t>
  </si>
  <si>
    <t>村上八千世</t>
  </si>
  <si>
    <t>長大後想變成什麼呢？</t>
  </si>
  <si>
    <t>寮美千子</t>
  </si>
  <si>
    <t>隔壁的貍貓</t>
  </si>
  <si>
    <t>瀨名惠子</t>
  </si>
  <si>
    <t>小鈕扣</t>
  </si>
  <si>
    <t>小川洋子</t>
  </si>
  <si>
    <t>步步</t>
  </si>
  <si>
    <t>抓不到我</t>
  </si>
  <si>
    <t>提摩太．奈普曼</t>
  </si>
  <si>
    <t>母雞蘿絲去散步</t>
  </si>
  <si>
    <t>佩特‧哈群斯</t>
  </si>
  <si>
    <t>老班與小紅</t>
  </si>
  <si>
    <t>莉比．葛利森</t>
  </si>
  <si>
    <t>時報</t>
  </si>
  <si>
    <t>我的媽媽</t>
  </si>
  <si>
    <t>姜景琇</t>
  </si>
  <si>
    <t>河童禮</t>
  </si>
  <si>
    <t>傅林統</t>
  </si>
  <si>
    <t>小水滴環遊世界</t>
  </si>
  <si>
    <t>克莉絲黛拉．于艾-葛梅茲</t>
  </si>
  <si>
    <t>你看看你，把這裡弄得這麼亂！</t>
  </si>
  <si>
    <t>劉旭恭</t>
  </si>
  <si>
    <t>活生生的石頭</t>
  </si>
  <si>
    <t>白貓黑貓</t>
  </si>
  <si>
    <t>菊地知己</t>
  </si>
  <si>
    <t>拾光工作室</t>
  </si>
  <si>
    <t>瘋狂的一天：JUNE 29, 1999</t>
  </si>
  <si>
    <t>大衛威斯納</t>
  </si>
  <si>
    <t>兔子先生和可愛的禮物</t>
  </si>
  <si>
    <t>夏綠蒂佐羅托</t>
  </si>
  <si>
    <t>年紀最小的班級裡，個子最小的女孩</t>
  </si>
  <si>
    <t>賈斯丁．羅伯茲</t>
  </si>
  <si>
    <t>提莉的特別假期</t>
  </si>
  <si>
    <t> 吉莉安．希伯斯 </t>
  </si>
  <si>
    <t>再見夏天，哈囉秋天</t>
  </si>
  <si>
    <t>肯納‧帕克</t>
  </si>
  <si>
    <t>前進吧！小不點</t>
  </si>
  <si>
    <t>間瀨直方</t>
  </si>
  <si>
    <t>東方出版社</t>
  </si>
  <si>
    <t>艾飛不見了</t>
  </si>
  <si>
    <t>緹拉．黑德爾</t>
  </si>
  <si>
    <t>好難養的芋頭</t>
  </si>
  <si>
    <t>何奕佳．張哲銘</t>
  </si>
  <si>
    <t>愛吹風的洋蔥</t>
  </si>
  <si>
    <t>陶樂蒂的開學日</t>
  </si>
  <si>
    <t>陶樂蒂</t>
  </si>
  <si>
    <t>我有兩個家</t>
  </si>
  <si>
    <t>瑪莉安‧德‧史梅特</t>
  </si>
  <si>
    <t>月亮是什麼味道？</t>
  </si>
  <si>
    <t>麥克‧格雷涅茨</t>
  </si>
  <si>
    <t>動物奧運會</t>
  </si>
  <si>
    <t>文鍾勳</t>
  </si>
  <si>
    <t>妮妮不見了</t>
  </si>
  <si>
    <t>安妮塔‧羅北兒</t>
  </si>
  <si>
    <t>我的妹妹</t>
  </si>
  <si>
    <t>喬安娜．艾斯特拉 </t>
  </si>
  <si>
    <t>鬥牛犬賈思登</t>
  </si>
  <si>
    <t>凱莉．狄普喬 </t>
  </si>
  <si>
    <t>小熊</t>
  </si>
  <si>
    <t>尿床專家</t>
  </si>
  <si>
    <t>正道薰</t>
  </si>
  <si>
    <t>為什麼長這樣？</t>
  </si>
  <si>
    <t>史提夫‧詹金斯</t>
  </si>
  <si>
    <t>誰最有勇氣</t>
  </si>
  <si>
    <t>羅倫斯．波利</t>
  </si>
  <si>
    <t>和英文化</t>
  </si>
  <si>
    <t>小天空</t>
  </si>
  <si>
    <t>葛西新平</t>
  </si>
  <si>
    <t>雪中遇見狼</t>
  </si>
  <si>
    <t>馬修科戴爾</t>
  </si>
  <si>
    <t>騎吧，小熊！</t>
  </si>
  <si>
    <t>辛西雅劉</t>
  </si>
  <si>
    <t>我的火星探險</t>
  </si>
  <si>
    <t>強‧艾吉 </t>
  </si>
  <si>
    <t>喀嚓喀嚓爺爺的恐龍王國</t>
  </si>
  <si>
    <t>叩叩叩，是誰呀？</t>
  </si>
  <si>
    <t>莎莉‧葛林德列</t>
  </si>
  <si>
    <t>小水鴨，兩個家</t>
  </si>
  <si>
    <t>王文華</t>
  </si>
  <si>
    <t>台江國家公園</t>
  </si>
  <si>
    <t>鼴鼠的禮物</t>
  </si>
  <si>
    <t>海文。歐瑞</t>
  </si>
  <si>
    <t>蟲來沒看過</t>
  </si>
  <si>
    <t>楊維晟</t>
  </si>
  <si>
    <t>活了100萬次的貓</t>
  </si>
  <si>
    <t>佐野洋子</t>
  </si>
  <si>
    <t>艾蜜莉和小魚</t>
  </si>
  <si>
    <t>賀格‧邦許</t>
  </si>
  <si>
    <t>韋伯文化</t>
  </si>
  <si>
    <t>我們都是奇蹟男孩</t>
  </si>
  <si>
    <t>R.J.帕拉秋</t>
  </si>
  <si>
    <t>小螃蟹遊台江</t>
  </si>
  <si>
    <t>廖炳焜</t>
  </si>
  <si>
    <t>屋頂上的露西</t>
  </si>
  <si>
    <t>金知妍</t>
  </si>
  <si>
    <t>安東醫生的動物診所</t>
  </si>
  <si>
    <t>西村敏雄</t>
  </si>
  <si>
    <t>安東醫生出診去</t>
  </si>
  <si>
    <t>星期一早上</t>
  </si>
  <si>
    <t>優利‧修爾維滋</t>
  </si>
  <si>
    <t>地球博士的世界遺產迷宮之旅</t>
  </si>
  <si>
    <t>神山真澄</t>
  </si>
  <si>
    <t>下雨了！</t>
  </si>
  <si>
    <t>湯姆牛</t>
  </si>
  <si>
    <t>帶方方看醫生</t>
  </si>
  <si>
    <t>櫻世界</t>
  </si>
  <si>
    <t>有耐心的蝴蝶</t>
  </si>
  <si>
    <t>○</t>
  </si>
  <si>
    <t>無尾鳳蝶的生日</t>
  </si>
  <si>
    <t xml:space="preserve">凌拂  </t>
  </si>
  <si>
    <t>遠流</t>
  </si>
  <si>
    <t>蝴蝶寶寶</t>
  </si>
  <si>
    <t xml:space="preserve">希比爾拉．馮．奧爾弗斯 </t>
  </si>
  <si>
    <t xml:space="preserve">韋伯 </t>
  </si>
  <si>
    <t>蝴蝶先生選美大賽</t>
  </si>
  <si>
    <t xml:space="preserve">艾莉絲‧梅戴妮兒 </t>
  </si>
  <si>
    <t>小典藏</t>
  </si>
  <si>
    <t>也許死亡就像變成一隻蝴蝶</t>
  </si>
  <si>
    <t xml:space="preserve">皮姆．凡赫斯特 </t>
  </si>
  <si>
    <t xml:space="preserve">大穎文化 </t>
  </si>
  <si>
    <t>蝴蝶飼養與觀察</t>
  </si>
  <si>
    <t xml:space="preserve">洪裕榮 </t>
  </si>
  <si>
    <t xml:space="preserve">晨星 </t>
  </si>
  <si>
    <t>紫斑蝶</t>
  </si>
  <si>
    <t>黑白鴿</t>
  </si>
  <si>
    <t>上羊文化</t>
  </si>
  <si>
    <t>蝶蝶不休:美麗的生命</t>
  </si>
  <si>
    <t>陳秀竹</t>
  </si>
  <si>
    <t>金門縣文化局</t>
  </si>
  <si>
    <t>微醺紫蝶[精裝]</t>
  </si>
  <si>
    <t>張恆嘉, 蔡佳蓉, 陳亭余</t>
  </si>
  <si>
    <t>模王高手 擬態生物圖鑑：動物在哪裡？絕對難倒你！83種擬態生物大集合</t>
  </si>
  <si>
    <t>模王高手擬態生物圖鑑編輯部</t>
  </si>
  <si>
    <t>瑞昇</t>
  </si>
  <si>
    <t>蝴蝶的祕密生命 (出版十周年優雅紀念版)</t>
  </si>
  <si>
    <t>蘿賽</t>
  </si>
  <si>
    <t xml:space="preserve">貓頭鷹 </t>
  </si>
  <si>
    <t>萌！蝴蝶圖鑑</t>
  </si>
  <si>
    <t xml:space="preserve">HOBBY JAPAN  </t>
  </si>
  <si>
    <t>青文</t>
  </si>
  <si>
    <t>台灣常見的蝴蝶</t>
  </si>
  <si>
    <t>呂晟智, 洪素年, 江素蘭</t>
  </si>
  <si>
    <t>台灣蝴蝶保育學會</t>
  </si>
  <si>
    <t>小騎士特倫克系列全集</t>
  </si>
  <si>
    <t>基爾絲汀．波伊</t>
  </si>
  <si>
    <t>小麥田</t>
  </si>
  <si>
    <t>文化部第41次推介優良讀物</t>
  </si>
  <si>
    <t>保護自己有絕招套書</t>
  </si>
  <si>
    <t>嶋崎政男</t>
  </si>
  <si>
    <t>小天下</t>
  </si>
  <si>
    <t xml:space="preserve">漫畫原來要這樣看 </t>
  </si>
  <si>
    <t xml:space="preserve">史考特‧麥克勞德 </t>
  </si>
  <si>
    <t>愛米粒</t>
  </si>
  <si>
    <t>馴龍高手1-3集套書</t>
  </si>
  <si>
    <t>克瑞希達‧科威爾  </t>
  </si>
  <si>
    <t>尖端</t>
  </si>
  <si>
    <t>馴龍高手4-6集套書</t>
  </si>
  <si>
    <t>馴龍高手7-9集套書</t>
  </si>
  <si>
    <t>馴龍高手10-12集套書</t>
  </si>
  <si>
    <t>神奇樹屋中英雙語套書1</t>
  </si>
  <si>
    <t>瑪麗．波．奧斯本</t>
  </si>
  <si>
    <t>神奇樹屋中英雙語套書2</t>
  </si>
  <si>
    <t>神奇樹屋中英雙語套書3</t>
  </si>
  <si>
    <t>神奇樹屋中英雙語套書7</t>
  </si>
  <si>
    <t>修煉</t>
  </si>
  <si>
    <t>陳郁如</t>
  </si>
  <si>
    <t>小兵 </t>
  </si>
  <si>
    <t>0727542689707</t>
  </si>
  <si>
    <t>神奇柑仔店系列1～4</t>
  </si>
  <si>
    <t>廣嶋玲子 </t>
  </si>
  <si>
    <t>神祕圖書館偵探套書</t>
  </si>
  <si>
    <t>林佑儒 </t>
  </si>
  <si>
    <t>屁屁偵探讀本(1-5冊)</t>
  </si>
  <si>
    <t>Troll </t>
  </si>
  <si>
    <t>科學發明王套書(第1輯)</t>
  </si>
  <si>
    <t>Gomdori co</t>
  </si>
  <si>
    <t>三采</t>
  </si>
  <si>
    <t>科學發明王套書（第2輯）</t>
  </si>
  <si>
    <t>科學發明王套書【第三輯】</t>
  </si>
  <si>
    <t>科學發明王套書【第四輯】</t>
  </si>
  <si>
    <t>科學發明王套書【第五輯】</t>
  </si>
  <si>
    <t>神奇樹屋38：瘋狂天才達文西</t>
  </si>
  <si>
    <t>神奇樹屋39：深海大章魚</t>
  </si>
  <si>
    <t>奇想西遊記1：都是神仙惹的禍</t>
  </si>
  <si>
    <t>王文華 </t>
  </si>
  <si>
    <t>奇想西遊記2：怪怪復仇者聯盟</t>
  </si>
  <si>
    <t>奇想西遊記3：妖妖要吃唐僧肉</t>
  </si>
  <si>
    <t>奇想西遊記4：神奇寶貝大進擊</t>
  </si>
  <si>
    <t xml:space="preserve">可能小學的藝術國寶任務1：代號：毛公行動 </t>
  </si>
  <si>
    <t>可能小學的藝術國寶任務2：決戰蘭亭密碼</t>
  </si>
  <si>
    <t>可能小學的藝術國寶任務3：穿越夜宴謎城</t>
  </si>
  <si>
    <t xml:space="preserve">可能小學的藝術國寶任務4:259敦煌計畫 </t>
  </si>
  <si>
    <t xml:space="preserve">可能小學的西洋文明任務1:埃及金字塔遠征記 </t>
  </si>
  <si>
    <t>可能小學的愛台灣任務2:鄭荷大戰</t>
  </si>
  <si>
    <t>可能小學的愛台灣任務3:快跑，騰雲妖馬來了</t>
  </si>
  <si>
    <t>可能小學的愛地球任務：大鼻子外星人之謎</t>
  </si>
  <si>
    <t>可能小學的愛地球任務：拯救黑熊大作戰</t>
  </si>
  <si>
    <t>可能小學的愛地球任務：金沙湖探險記</t>
  </si>
  <si>
    <t>可能小學的愛地球任務：海賊島大冒險</t>
  </si>
  <si>
    <t>奇想三國1：九命喜鵲救曹操</t>
  </si>
  <si>
    <t>奇想三國2：萬靈神獸護劉備</t>
  </si>
  <si>
    <t xml:space="preserve">岑澎維 </t>
  </si>
  <si>
    <t>奇想三國3：影不離燈照孔明</t>
  </si>
  <si>
    <t>簡單老師和想飛的企鵝</t>
  </si>
  <si>
    <t>齊藤洋</t>
  </si>
  <si>
    <t>台灣東方</t>
  </si>
  <si>
    <t>簡單老師和想變可愛的獅子</t>
  </si>
  <si>
    <t>用點心學校9：紅白大對抗</t>
  </si>
  <si>
    <t>林哲璋 </t>
  </si>
  <si>
    <t>用點心學校10：皇家金布丁</t>
  </si>
  <si>
    <t>穿越故宮大冒險3：天靈地靈毛公鼎</t>
  </si>
  <si>
    <t>鄭宗弦</t>
  </si>
  <si>
    <t>穿越故宮大冒險2：肉形石的召喚</t>
  </si>
  <si>
    <t>穿越故宮大冒險1：翠玉白菜上的蒙古女孩</t>
  </si>
  <si>
    <t>媽祖的眼淚：三月瘋媽祖</t>
  </si>
  <si>
    <t>李儀婷</t>
  </si>
  <si>
    <t>四也</t>
  </si>
  <si>
    <t>9789866039522</t>
  </si>
  <si>
    <t>天燈精靈2266</t>
  </si>
  <si>
    <t>9789866039263</t>
  </si>
  <si>
    <t>夜弄土地公</t>
  </si>
  <si>
    <t>許榮哲</t>
  </si>
  <si>
    <t>9789866039287</t>
  </si>
  <si>
    <t>寒單爺先鋒到(改版25K)</t>
  </si>
  <si>
    <t>9789869483735</t>
  </si>
  <si>
    <t>胎記龍飛上天</t>
  </si>
  <si>
    <t>陳景聰</t>
  </si>
  <si>
    <t xml:space="preserve">9789866039317 </t>
  </si>
  <si>
    <t>千歲爺出任務─燒王船</t>
  </si>
  <si>
    <t>管家琪</t>
  </si>
  <si>
    <t>9789866039355</t>
  </si>
  <si>
    <t>菜刀小子的陣頭夢(改版25K)</t>
  </si>
  <si>
    <t>林哲璋</t>
  </si>
  <si>
    <t>9789866039959</t>
  </si>
  <si>
    <t xml:space="preserve">柴升找財神 </t>
  </si>
  <si>
    <t>9789866039751</t>
  </si>
  <si>
    <t>媽祖不見了</t>
  </si>
  <si>
    <t>9789866039928</t>
  </si>
  <si>
    <t>玄天上帝的寵物</t>
  </si>
  <si>
    <t>9789866039737</t>
  </si>
  <si>
    <t>門神少一半</t>
  </si>
  <si>
    <t>陳愫儀</t>
  </si>
  <si>
    <t>9789866039690</t>
  </si>
  <si>
    <t>最後一名土地公</t>
  </si>
  <si>
    <t>9789866039706</t>
  </si>
  <si>
    <t>快樂點心人─喜歡你</t>
  </si>
  <si>
    <t>9789866039775</t>
  </si>
  <si>
    <t>快樂點心人─甜蜜蜜</t>
  </si>
  <si>
    <t>9789866039805</t>
  </si>
  <si>
    <t>香噴噴大道</t>
  </si>
  <si>
    <t>花格子</t>
  </si>
  <si>
    <t>9789866039874</t>
  </si>
  <si>
    <t>孤狗少年</t>
  </si>
  <si>
    <t>陳榕笙</t>
  </si>
  <si>
    <t>9789866039867</t>
  </si>
  <si>
    <t>夏天已過去</t>
  </si>
  <si>
    <t>呂紹澄</t>
  </si>
  <si>
    <t>9789869483704</t>
  </si>
  <si>
    <t xml:space="preserve">愛的奇妙獸醫院
</t>
  </si>
  <si>
    <t>陳素宜</t>
  </si>
  <si>
    <t>9789869483773</t>
  </si>
  <si>
    <t>來自司馬家的求救信</t>
  </si>
  <si>
    <t>張友漁</t>
  </si>
  <si>
    <t>9789866039188</t>
  </si>
  <si>
    <t>神探啄九下</t>
  </si>
  <si>
    <t>張英珉</t>
  </si>
  <si>
    <t>9789866039249</t>
  </si>
  <si>
    <t>貓村開麥拉</t>
  </si>
  <si>
    <t>9789866039294</t>
  </si>
  <si>
    <t>拯救邏輯大作戰：有問題動物園</t>
  </si>
  <si>
    <t>9789866039843</t>
  </si>
  <si>
    <t>拯救邏輯大作戰：猜臉島歷險記</t>
  </si>
  <si>
    <t>9789866039553</t>
  </si>
  <si>
    <t>超人大集合</t>
  </si>
  <si>
    <t>9789866039577</t>
  </si>
  <si>
    <t>收集膽小鬼</t>
  </si>
  <si>
    <t>9789866039836</t>
  </si>
  <si>
    <t>恐龍阿瓜和他的大尾巴</t>
  </si>
  <si>
    <t>張嘉驊</t>
  </si>
  <si>
    <t>9789866039812</t>
  </si>
  <si>
    <t>西遊記：燃燒吧！五行戰士</t>
  </si>
  <si>
    <t>白千翌</t>
  </si>
  <si>
    <t>9789866039676</t>
  </si>
  <si>
    <t>金銀島：魔鬼的選擇</t>
  </si>
  <si>
    <t>陳竹蕾</t>
  </si>
  <si>
    <t>9789866039898</t>
  </si>
  <si>
    <t xml:space="preserve">環遊世界八十天：獵殺蛇夫座  
</t>
  </si>
  <si>
    <t>9789866039256</t>
  </si>
  <si>
    <t>砲來了，金門快跑！</t>
  </si>
  <si>
    <t>9789866039607</t>
  </si>
  <si>
    <t>蘭嶼、飛魚、巨人和故事</t>
  </si>
  <si>
    <t>9789866039638</t>
  </si>
  <si>
    <t>月光三部曲1：淡水女巫的魔幻地圖</t>
  </si>
  <si>
    <t>9789866039560</t>
  </si>
  <si>
    <t>月光三部曲2：巨靈動員令</t>
  </si>
  <si>
    <t>9789866039430</t>
  </si>
  <si>
    <t>月光三部曲3：回家之路1947</t>
  </si>
  <si>
    <t>9789866039645</t>
  </si>
  <si>
    <t>億載金城之暗夜迷蹤</t>
  </si>
  <si>
    <t>9789866039591</t>
  </si>
  <si>
    <t>如何帶一隻恐龍搭電梯：21個有趣的科學思考</t>
  </si>
  <si>
    <t>張文亮</t>
  </si>
  <si>
    <t>國語日報</t>
  </si>
  <si>
    <t>小兔子的月球之旅</t>
  </si>
  <si>
    <t xml:space="preserve">縣秀彥 </t>
  </si>
  <si>
    <t>9789578640177</t>
  </si>
  <si>
    <t>我做得到！小科學家艾達</t>
  </si>
  <si>
    <t>安德麗雅．碧蒂 </t>
  </si>
  <si>
    <t>9789864793730</t>
  </si>
  <si>
    <t>龍捲風與颶風</t>
  </si>
  <si>
    <t>瑪麗．波．奧斯本 ,威廉．奧斯本</t>
  </si>
  <si>
    <t>9789864794669</t>
  </si>
  <si>
    <t>不愛讀書不是你的錯</t>
  </si>
  <si>
    <t>幾米</t>
  </si>
  <si>
    <t>大塊文化</t>
  </si>
  <si>
    <t>第43屆金鼎獎優良出版品</t>
  </si>
  <si>
    <t>小師傅大徒弟：尋找心的魔法</t>
  </si>
  <si>
    <t>林世仁</t>
  </si>
  <si>
    <t>沒鰭：陳素宜生態童話</t>
  </si>
  <si>
    <t>青蛙大俠江河湖</t>
  </si>
  <si>
    <t>天氣100問：最強圖解X超酷實驗 破解一百個不可思議的氣象祕密</t>
  </si>
  <si>
    <t>天氣風險管理開發公司, 賈新興, 簡瑋靚</t>
  </si>
  <si>
    <t>富蘭克林的飛天書店</t>
  </si>
  <si>
    <t>珍•坎貝爾</t>
  </si>
  <si>
    <t>台灣東方社</t>
  </si>
  <si>
    <t>狐狸馬可與鹿角船</t>
  </si>
  <si>
    <t>達希卡‧斯萊特</t>
  </si>
  <si>
    <t>迷路的小犀牛</t>
  </si>
  <si>
    <t>中村仁</t>
  </si>
  <si>
    <t>天鵝－安娜．帕芙洛娃的舞蹈人生</t>
  </si>
  <si>
    <t xml:space="preserve">蘿拉・史奈德  
</t>
  </si>
  <si>
    <t>今天真好</t>
  </si>
  <si>
    <t>理查德‧傑克遜</t>
  </si>
  <si>
    <t>阿布拉</t>
  </si>
  <si>
    <t>左先生與右先生</t>
  </si>
  <si>
    <t xml:space="preserve">丹尼爾‧費爾 </t>
  </si>
  <si>
    <t>三民書局</t>
  </si>
  <si>
    <t>晚安，貓頭鷹</t>
  </si>
  <si>
    <t>葛瑞格‧皮佐利</t>
  </si>
  <si>
    <t>小魯</t>
  </si>
  <si>
    <t>害怕黑夜的大象</t>
  </si>
  <si>
    <t>馬丁． 巴茲塞特</t>
  </si>
  <si>
    <t>戰爭來的那一天</t>
  </si>
  <si>
    <t>尼古拉‧戴維斯</t>
  </si>
  <si>
    <t>大海小海浪</t>
  </si>
  <si>
    <t>蕭湄羲</t>
  </si>
  <si>
    <t>信誼</t>
  </si>
  <si>
    <t>月亮想睡覺</t>
  </si>
  <si>
    <t>林思辰</t>
  </si>
  <si>
    <t>我只是想要說晚安</t>
  </si>
  <si>
    <t xml:space="preserve">瑞秋‧伊莎朵拉 </t>
  </si>
  <si>
    <t>上誼</t>
  </si>
  <si>
    <t>Here We Are: 歡迎來到這個美麗的星球</t>
  </si>
  <si>
    <t>奧利佛．傑法</t>
  </si>
  <si>
    <t>雪獅</t>
  </si>
  <si>
    <t>吉姆．黑爾摩</t>
  </si>
  <si>
    <t>學思達小學堂3：第11根手指</t>
  </si>
  <si>
    <t>張輝誠</t>
  </si>
  <si>
    <t>長的圓的，一起來蒐集！</t>
  </si>
  <si>
    <t>陳麗雅</t>
  </si>
  <si>
    <t>我們到了沒？</t>
  </si>
  <si>
    <t xml:space="preserve">丹‧桑塔  
</t>
  </si>
  <si>
    <t>青蛙小王子</t>
  </si>
  <si>
    <t>劉清彥</t>
  </si>
  <si>
    <t>巴巴文化</t>
  </si>
  <si>
    <t>牙齒獵人</t>
  </si>
  <si>
    <t>曺原希</t>
  </si>
  <si>
    <t>大穎文化</t>
  </si>
  <si>
    <t>我那討人厭的弟弟</t>
  </si>
  <si>
    <t>李朱蕙</t>
  </si>
  <si>
    <t>什麼聲音？AAA-OOO！</t>
  </si>
  <si>
    <t>喬尼．蘭伯特</t>
  </si>
  <si>
    <t>東雨</t>
  </si>
  <si>
    <t>許願星</t>
  </si>
  <si>
    <t>李諾・阿萊默</t>
  </si>
  <si>
    <t>小老鼠別鬧了！</t>
  </si>
  <si>
    <t>粘忘凡</t>
  </si>
  <si>
    <t>小松鼠愛美拉爾德-可以念這本書給我聽嗎？</t>
  </si>
  <si>
    <t>園田惠理</t>
  </si>
  <si>
    <t>走過艱難時刻</t>
  </si>
  <si>
    <t xml:space="preserve">布萊恩利斯 </t>
  </si>
  <si>
    <t>格林</t>
  </si>
  <si>
    <t>青椒超人綠披風</t>
  </si>
  <si>
    <t>佐倉智子  </t>
  </si>
  <si>
    <t>天上飛來的魚</t>
  </si>
  <si>
    <t>劉伯樂</t>
  </si>
  <si>
    <t>森林裡的橡樹</t>
  </si>
  <si>
    <t>高森登志夫</t>
  </si>
  <si>
    <t>三角形</t>
  </si>
  <si>
    <t>麥克．巴奈特</t>
  </si>
  <si>
    <t>鴨子開拖拉機</t>
  </si>
  <si>
    <t>大衛．夏農</t>
  </si>
  <si>
    <t>遠山：牛鈴叮咚咚・馬鈴叮噹噹</t>
  </si>
  <si>
    <t>李如青</t>
  </si>
  <si>
    <t>笨雄，加油！</t>
  </si>
  <si>
    <t>岩井俊雄</t>
  </si>
  <si>
    <t>再來一次，我贊成！</t>
  </si>
  <si>
    <t>艾瑪・媽媽</t>
  </si>
  <si>
    <t>孫心瑜</t>
  </si>
  <si>
    <t>今天的月亮好圓</t>
  </si>
  <si>
    <t>荒井良二</t>
  </si>
  <si>
    <t>一起去動物園</t>
  </si>
  <si>
    <t>林柏廷</t>
  </si>
  <si>
    <t>那是我的！</t>
  </si>
  <si>
    <t>安娜斯卡．艾勒帕茲</t>
  </si>
  <si>
    <t>龍的來信</t>
  </si>
  <si>
    <t>艾瑪．亞略特</t>
  </si>
  <si>
    <t>討厭的颱風</t>
  </si>
  <si>
    <t>王春子</t>
  </si>
  <si>
    <t>閉上眼睛一下下（大方許願版）</t>
  </si>
  <si>
    <t>一起演奏吧</t>
  </si>
  <si>
    <t>安娜・切爾雯絲卡—李德爾</t>
  </si>
  <si>
    <t>GO！尋寶歷險去</t>
  </si>
  <si>
    <t>馬爾．皮特,               伊爾斯佩．格雷厄姆</t>
  </si>
  <si>
    <t>閣林文創</t>
  </si>
  <si>
    <t>毛毛怪追來了</t>
  </si>
  <si>
    <t>露西兒‧杜比西</t>
  </si>
  <si>
    <t>被欺負的小獅子</t>
  </si>
  <si>
    <t>賀德佳．穆勒</t>
  </si>
  <si>
    <t>呼喚我的貓</t>
  </si>
  <si>
    <t>蜜雪兒．羅賓森</t>
  </si>
  <si>
    <t>別來煩我！</t>
  </si>
  <si>
    <t>薇菈‧布洛思寇</t>
  </si>
  <si>
    <t>努力，可以把不可能變可能</t>
  </si>
  <si>
    <t>邊志賢</t>
  </si>
  <si>
    <t>你也不敢自己一個人睡覺嗎？</t>
  </si>
  <si>
    <t>維洛妮卡‧庫奇、          吉內特‧霍夫曼</t>
  </si>
  <si>
    <t>我很厲害，但是我不驕傲</t>
  </si>
  <si>
    <t xml:space="preserve">艾曼紐•斐耶、            米歇爾•侯德瑞格 </t>
  </si>
  <si>
    <t>爺爺的神祕菜園</t>
  </si>
  <si>
    <t>路克．佛庫勒、             雅妮克．馬松</t>
  </si>
  <si>
    <t>最美好而且重要的家人</t>
  </si>
  <si>
    <t>班杰明．福克斯、           伊莉莎白．羅賓斯</t>
  </si>
  <si>
    <t>老樹旅館的故事</t>
  </si>
  <si>
    <t>久保喬</t>
  </si>
  <si>
    <t>即使見不到想念的爸爸……</t>
  </si>
  <si>
    <t>芭絲卡‧芙翁古特</t>
  </si>
  <si>
    <t>小雪人賣冰淇淋</t>
  </si>
  <si>
    <t>約爾格‧希爾伯特</t>
  </si>
  <si>
    <t>海蒂躲貓貓</t>
  </si>
  <si>
    <t>奧拉‧帕克</t>
  </si>
  <si>
    <t>找媽媽</t>
  </si>
  <si>
    <t>克羅德杜柏</t>
  </si>
  <si>
    <t>迪倫當醫生</t>
  </si>
  <si>
    <t>蓋伊帕克里</t>
  </si>
  <si>
    <t>敲敲木的胡桃鉗國王</t>
  </si>
  <si>
    <t>誰來吃午餐（新版）</t>
  </si>
  <si>
    <t>蕾貝卡．寇柏</t>
  </si>
  <si>
    <t>你要前往的地方！Oh, the Places You’ll Go! (中英雙語版)</t>
  </si>
  <si>
    <t>蘇斯</t>
  </si>
  <si>
    <t>親愛的</t>
  </si>
  <si>
    <t>幸佳慧</t>
  </si>
  <si>
    <t>馬拉拉的魔法鉛筆</t>
  </si>
  <si>
    <t>馬拉拉．優薩福扎伊</t>
  </si>
  <si>
    <t>北極熊的一天</t>
  </si>
  <si>
    <t>席拉．海德</t>
  </si>
  <si>
    <t>想自己讀書的納塔莉</t>
  </si>
  <si>
    <t>黛西‧赫斯特</t>
  </si>
  <si>
    <t>北極熊</t>
  </si>
  <si>
    <t>珍妮．戴斯蒙</t>
  </si>
  <si>
    <t>小月亮</t>
  </si>
  <si>
    <t>史都華・克拉克、           尼可拉・克拉克合</t>
  </si>
  <si>
    <t>三采文化</t>
  </si>
  <si>
    <t>安格斯迷路了</t>
  </si>
  <si>
    <t>瑪喬麗‧弗拉克</t>
  </si>
  <si>
    <t>韋伯文化國際</t>
  </si>
  <si>
    <t>小老鼠大勇氣</t>
  </si>
  <si>
    <t>馬克思．卡普蘭</t>
  </si>
  <si>
    <t>哎呀，是書啊！</t>
  </si>
  <si>
    <t>羅倫斯．保利</t>
  </si>
  <si>
    <t>舞吧！自由之舞</t>
  </si>
  <si>
    <t>卡蘿．波士頓．惠特福德</t>
  </si>
  <si>
    <t>歷史現場繪本4：遠方的池塘</t>
  </si>
  <si>
    <t xml:space="preserve">丕寶 </t>
  </si>
  <si>
    <t>海底深潛大冒險</t>
  </si>
  <si>
    <t>露西‧布雲里耶</t>
  </si>
  <si>
    <t>不會很複雜</t>
  </si>
  <si>
    <t>薩繆爾‧利伯洪</t>
  </si>
  <si>
    <t>小斑長得不一樣——小馬來貘的神奇偽裝術</t>
  </si>
  <si>
    <t>劉小屁</t>
  </si>
  <si>
    <t>奧斯卡的小紅船</t>
  </si>
  <si>
    <t>喬‧歐斯特朗迪</t>
  </si>
  <si>
    <t>芙烈達‧卡蘿和她的動物們</t>
  </si>
  <si>
    <t xml:space="preserve">莫妮卡‧布朗  
</t>
  </si>
  <si>
    <t>再見鵜鶘</t>
  </si>
  <si>
    <t>唐．菲力曼</t>
  </si>
  <si>
    <t>最熱烈的掌聲</t>
  </si>
  <si>
    <t>陳怡蓁</t>
  </si>
  <si>
    <t>喀嚓喀嚓 理髮師花椰菜先生</t>
  </si>
  <si>
    <t>福田純子</t>
  </si>
  <si>
    <t>城邦-小光點</t>
  </si>
  <si>
    <t>零用錢大作戰：廣告達人寫給小學生的溝通技巧書</t>
  </si>
  <si>
    <t>天野祐吉</t>
  </si>
  <si>
    <t>學思達小學堂4：陪爸爸上班</t>
  </si>
  <si>
    <t>張輝誠 </t>
  </si>
  <si>
    <t>馴獸師湯姆</t>
  </si>
  <si>
    <t>堤吉比‧費爾德肯卜</t>
  </si>
  <si>
    <t>什麼讓我們快樂？</t>
  </si>
  <si>
    <t>瑪莉高德哈</t>
  </si>
  <si>
    <t>什麼都做得到！？</t>
  </si>
  <si>
    <t>五味太郎</t>
  </si>
  <si>
    <t>我的永恆之船</t>
  </si>
  <si>
    <t>英諾桑提</t>
  </si>
  <si>
    <t>這個故事沒有龍喔</t>
  </si>
  <si>
    <t>露‧卡特、                黛柏拉‧歐萊特</t>
  </si>
  <si>
    <t>采實文化</t>
  </si>
  <si>
    <t>這是水平線</t>
  </si>
  <si>
    <t>谷川俊太郎</t>
  </si>
  <si>
    <t>看見聲音</t>
  </si>
  <si>
    <t>羅馬娜‧洛瑪尼新 、         安德瑞‧雷西夫</t>
  </si>
  <si>
    <t>你的家 我的家</t>
  </si>
  <si>
    <t>陶德．帕爾</t>
  </si>
  <si>
    <t>魚之樂</t>
  </si>
  <si>
    <t>郝廣才</t>
  </si>
  <si>
    <t>國王與國王</t>
  </si>
  <si>
    <t>琳達．德韓, 斯特恩．奈蘭德</t>
  </si>
  <si>
    <t>學思達小學堂5：快一點慢一點</t>
  </si>
  <si>
    <t>科技的奧祕：從螺絲釘到機器人的原理大透視</t>
  </si>
  <si>
    <t>大衛．麥考利, 尼爾．阿德利</t>
  </si>
  <si>
    <t>天氣之書：100個氣象的科學趣聞與關鍵歷史</t>
  </si>
  <si>
    <t>安德魯‧瑞夫金、            麗莎‧麥肯利</t>
  </si>
  <si>
    <t>時報文化</t>
  </si>
  <si>
    <t>月球不可思議(新版)</t>
  </si>
  <si>
    <t>大藪健一</t>
  </si>
  <si>
    <t>阿當，這隻貪吃的貓3</t>
  </si>
  <si>
    <t>亞平</t>
  </si>
  <si>
    <t>狐說八道4：投石問錯鹿</t>
  </si>
  <si>
    <t>劉思源</t>
  </si>
  <si>
    <t>森林小勇士</t>
  </si>
  <si>
    <t>王昭偉</t>
  </si>
  <si>
    <t>【好好讀小學堂】 太陽山的寶藏</t>
  </si>
  <si>
    <t>蔡雅蘭</t>
  </si>
  <si>
    <t>教室裡有鬼―討厭鬼，真討厭？</t>
  </si>
  <si>
    <t>李光福</t>
  </si>
  <si>
    <t>妖怪小學4:妖大王的大祕寶</t>
  </si>
  <si>
    <t>不想說再見</t>
  </si>
  <si>
    <t>佩特莉霞．麥拉克倫</t>
  </si>
  <si>
    <t>書包去遠足</t>
  </si>
  <si>
    <t xml:space="preserve">村上詩子 </t>
  </si>
  <si>
    <t>遊樂園今天不開門</t>
  </si>
  <si>
    <t>戸田和代</t>
  </si>
  <si>
    <t>守護書的貓</t>
  </si>
  <si>
    <t>夏川草介</t>
  </si>
  <si>
    <t>別亂碰！這是我的身體</t>
  </si>
  <si>
    <t>盧慶實</t>
  </si>
  <si>
    <t>超圖解創意寫作：讓孩子輕鬆寫出好故事</t>
  </si>
  <si>
    <t>凱蒂‧戴恩斯, 梅根‧卡勒司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</si>
  <si>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</si>
  <si>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</si>
  <si>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校名：台南市仁德區仁德國小
填表人：註冊組長 許梅儀                          教務主任：楊淑雅                  校長：李培瑜
連絡電話：2794570#712/0937196671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</si>
</sst>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&quot; &quot;#,##0.00&quot; &quot;;&quot;-&quot;#,##0.00&quot; &quot;;&quot; -&quot;00&quot; &quot;;&quot; &quot;@&quot; &quot;"/>
    <numFmt numFmtId="177" formatCode="0&quot; &quot;;[Red]&quot;(&quot;0&quot;)&quot;"/>
    <numFmt numFmtId="178" formatCode="0&quot; &quot;"/>
    <numFmt numFmtId="179" formatCode="0000000000000"/>
    <numFmt numFmtId="180" formatCode="#,##0&quot; &quot;;[Red]&quot;-&quot;#,##0&quot; &quot;"/>
  </numFmts>
  <fonts count="14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PMingLiu"/>
      <family val="1"/>
    </font>
    <font>
      <u/>
      <sz val="12"/>
      <color rgb="FF0563C1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3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177" fontId="7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4" xfId="4" applyFont="1" applyFill="1" applyBorder="1" applyAlignment="1">
      <alignment vertical="center" wrapText="1"/>
    </xf>
    <xf numFmtId="0" fontId="7" fillId="0" borderId="5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horizontal="center" vertical="center"/>
    </xf>
    <xf numFmtId="177" fontId="7" fillId="0" borderId="3" xfId="4" applyNumberFormat="1" applyFont="1" applyFill="1" applyBorder="1" applyAlignment="1">
      <alignment horizontal="left" vertical="center"/>
    </xf>
    <xf numFmtId="0" fontId="7" fillId="0" borderId="3" xfId="4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shrinkToFit="1"/>
    </xf>
    <xf numFmtId="12" fontId="7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7" fontId="7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 shrinkToFit="1"/>
    </xf>
    <xf numFmtId="178" fontId="7" fillId="0" borderId="0" xfId="0" applyNumberFormat="1" applyFont="1" applyAlignment="1">
      <alignment horizontal="left" vertical="center"/>
    </xf>
    <xf numFmtId="180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0" fontId="7" fillId="0" borderId="6" xfId="0" applyFont="1" applyBorder="1" applyAlignment="1">
      <alignment horizontal="left" vertical="center" wrapText="1" shrinkToFit="1"/>
    </xf>
    <xf numFmtId="177" fontId="7" fillId="0" borderId="3" xfId="2" applyNumberFormat="1" applyFont="1" applyFill="1" applyBorder="1" applyAlignment="1">
      <alignment horizontal="left" vertical="center" shrinkToFi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 shrinkToFit="1"/>
    </xf>
    <xf numFmtId="0" fontId="7" fillId="0" borderId="7" xfId="0" applyFont="1" applyBorder="1" applyAlignment="1">
      <alignment horizontal="left" vertical="center" wrapText="1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178" fontId="7" fillId="0" borderId="1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49" fontId="7" fillId="0" borderId="6" xfId="2" applyNumberFormat="1" applyFont="1" applyFill="1" applyBorder="1" applyAlignment="1">
      <alignment horizontal="left" vertical="center" shrinkToFit="1"/>
    </xf>
    <xf numFmtId="0" fontId="7" fillId="0" borderId="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shrinkToFit="1"/>
    </xf>
    <xf numFmtId="177" fontId="7" fillId="0" borderId="2" xfId="2" applyNumberFormat="1" applyFont="1" applyFill="1" applyBorder="1" applyAlignment="1">
      <alignment horizontal="left" vertical="center" shrinkToFit="1"/>
    </xf>
    <xf numFmtId="0" fontId="7" fillId="0" borderId="1" xfId="2" applyFont="1" applyFill="1" applyBorder="1" applyAlignment="1">
      <alignment horizontal="left" vertical="center" wrapText="1"/>
    </xf>
    <xf numFmtId="49" fontId="7" fillId="0" borderId="3" xfId="2" applyNumberFormat="1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wrapText="1" shrinkToFit="1"/>
    </xf>
    <xf numFmtId="177" fontId="7" fillId="0" borderId="1" xfId="2" applyNumberFormat="1" applyFont="1" applyFill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178" fontId="7" fillId="0" borderId="0" xfId="0" applyNumberFormat="1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 shrinkToFit="1"/>
    </xf>
    <xf numFmtId="0" fontId="7" fillId="0" borderId="4" xfId="2" applyFont="1" applyFill="1" applyBorder="1" applyAlignment="1">
      <alignment horizontal="left" vertical="center" wrapText="1"/>
    </xf>
    <xf numFmtId="0" fontId="7" fillId="0" borderId="1" xfId="7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2" fontId="7" fillId="0" borderId="3" xfId="0" applyNumberFormat="1" applyFont="1" applyBorder="1" applyAlignment="1">
      <alignment horizontal="left" vertical="center"/>
    </xf>
    <xf numFmtId="12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2" fontId="7" fillId="0" borderId="1" xfId="0" applyNumberFormat="1" applyFont="1" applyBorder="1" applyAlignment="1">
      <alignment horizontal="left" vertical="center"/>
    </xf>
    <xf numFmtId="12" fontId="7" fillId="0" borderId="1" xfId="0" applyNumberFormat="1" applyFont="1" applyBorder="1" applyAlignment="1">
      <alignment horizontal="left" vertical="center" wrapText="1"/>
    </xf>
    <xf numFmtId="12" fontId="7" fillId="0" borderId="1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77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179" fontId="7" fillId="3" borderId="2" xfId="0" applyNumberFormat="1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left" vertical="center" wrapText="1" shrinkToFit="1"/>
    </xf>
    <xf numFmtId="1" fontId="7" fillId="3" borderId="3" xfId="1" applyNumberFormat="1" applyFont="1" applyFill="1" applyBorder="1" applyAlignment="1">
      <alignment horizontal="left" vertical="center" wrapText="1" shrinkToFit="1"/>
    </xf>
    <xf numFmtId="0" fontId="7" fillId="3" borderId="3" xfId="1" applyFont="1" applyFill="1" applyBorder="1" applyAlignment="1">
      <alignment horizontal="center" vertical="center" wrapText="1" shrinkToFit="1"/>
    </xf>
    <xf numFmtId="179" fontId="7" fillId="3" borderId="3" xfId="0" applyNumberFormat="1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vertical="center" wrapText="1"/>
    </xf>
    <xf numFmtId="12" fontId="7" fillId="0" borderId="8" xfId="0" applyNumberFormat="1" applyFont="1" applyBorder="1" applyAlignment="1">
      <alignment horizontal="center" vertical="center"/>
    </xf>
    <xf numFmtId="177" fontId="7" fillId="0" borderId="0" xfId="4" applyNumberFormat="1" applyFont="1" applyFill="1" applyAlignment="1">
      <alignment horizontal="left"/>
    </xf>
    <xf numFmtId="0" fontId="1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12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>
      <alignment vertical="center"/>
    </xf>
    <xf numFmtId="178" fontId="7" fillId="0" borderId="6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12" fontId="7" fillId="0" borderId="2" xfId="0" applyNumberFormat="1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12" fontId="7" fillId="0" borderId="1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12" fontId="7" fillId="0" borderId="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78" fontId="12" fillId="0" borderId="1" xfId="0" applyNumberFormat="1" applyFont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2" fontId="7" fillId="0" borderId="6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3" xfId="0" applyFont="1" applyBorder="1" applyAlignment="1">
      <alignment vertical="top" wrapText="1"/>
    </xf>
    <xf numFmtId="12" fontId="7" fillId="0" borderId="1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11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vertical="center" wrapText="1"/>
    </xf>
    <xf numFmtId="1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7" applyFont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 wrapText="1"/>
    </xf>
    <xf numFmtId="179" fontId="7" fillId="3" borderId="3" xfId="0" applyNumberFormat="1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</cellXfs>
  <cellStyles count="9">
    <cellStyle name="cf1" xfId="8"/>
    <cellStyle name="一般" xfId="0" builtinId="0" customBuiltin="1"/>
    <cellStyle name="一般 2" xfId="2"/>
    <cellStyle name="一般 2 2" xfId="3"/>
    <cellStyle name="一般 3" xfId="4"/>
    <cellStyle name="一般_訂單1" xfId="1"/>
    <cellStyle name="千分位 2" xfId="5"/>
    <cellStyle name="千分位 2 2" xfId="6"/>
    <cellStyle name="超連結" xfId="7"/>
  </cellStyles>
  <dxfs count="49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Leo+Lionni/adv_author/1/" TargetMode="External"/><Relationship Id="rId13" Type="http://schemas.openxmlformats.org/officeDocument/2006/relationships/hyperlink" Target="https://search.books.com.tw/search/query/key/Michael+Bond%2CR.+W.+Alley/adv_author/1/" TargetMode="External"/><Relationship Id="rId18" Type="http://schemas.openxmlformats.org/officeDocument/2006/relationships/hyperlink" Target="https://search.books.com.tw/search/query/key/Julia+Donaldson/adv_author/1/" TargetMode="External"/><Relationship Id="rId26" Type="http://schemas.openxmlformats.org/officeDocument/2006/relationships/hyperlink" Target="https://search.books.com.tw/search/query/key/Joanna+Cole%2CBruce+Degen/adv_author/1/" TargetMode="External"/><Relationship Id="rId39" Type="http://schemas.openxmlformats.org/officeDocument/2006/relationships/hyperlink" Target="https://www.books.com.tw/web/sys_puballb/books/?pubid=sharppnt" TargetMode="External"/><Relationship Id="rId3" Type="http://schemas.openxmlformats.org/officeDocument/2006/relationships/hyperlink" Target="https://search.books.com.tw/search/query/key/Mo+Willems/adv_author/1/" TargetMode="External"/><Relationship Id="rId21" Type="http://schemas.openxmlformats.org/officeDocument/2006/relationships/hyperlink" Target="https://search.books.com.tw/search/query/key/Jory+John%2CPete+Oswald/adv_author/1/" TargetMode="External"/><Relationship Id="rId34" Type="http://schemas.openxmlformats.org/officeDocument/2006/relationships/hyperlink" Target="https://search.books.com.tw/search/query/key/Geronimo+Stilton/adv_author/1/" TargetMode="External"/><Relationship Id="rId7" Type="http://schemas.openxmlformats.org/officeDocument/2006/relationships/hyperlink" Target="https://search.books.com.tw/search/query/key/Lucy+Cousins/adv_author/1/" TargetMode="External"/><Relationship Id="rId12" Type="http://schemas.openxmlformats.org/officeDocument/2006/relationships/hyperlink" Target="https://search.books.com.tw/search/query/key/Bloomsbury+Publishing/adv_author/1/" TargetMode="External"/><Relationship Id="rId17" Type="http://schemas.openxmlformats.org/officeDocument/2006/relationships/hyperlink" Target="https://search.books.com.tw/search/query/key/Steve+Antony/adv_author/1/" TargetMode="External"/><Relationship Id="rId25" Type="http://schemas.openxmlformats.org/officeDocument/2006/relationships/hyperlink" Target="https://search.books.com.tw/search/query/key/Joanna+Cole%2CBruce+Degen/adv_author/1/" TargetMode="External"/><Relationship Id="rId33" Type="http://schemas.openxmlformats.org/officeDocument/2006/relationships/hyperlink" Target="https://search.books.com.tw/search/query/key/Geronimo+Stilton/adv_author/1/" TargetMode="External"/><Relationship Id="rId38" Type="http://schemas.openxmlformats.org/officeDocument/2006/relationships/hyperlink" Target="https://www.books.com.tw/web/sys_puballb/books/?pubid=sharppnt" TargetMode="External"/><Relationship Id="rId2" Type="http://schemas.openxmlformats.org/officeDocument/2006/relationships/hyperlink" Target="https://search.books.com.tw/exep/prod_search.php?key=Mo+Willems&amp;f=author&amp;loc=P_E191022000000266_author_002" TargetMode="External"/><Relationship Id="rId16" Type="http://schemas.openxmlformats.org/officeDocument/2006/relationships/hyperlink" Target="https://search.books.com.tw/search/query/key/Megan+McDonald%2CErwin+Madrid+%28ILT%29/adv_author/1/" TargetMode="External"/><Relationship Id="rId20" Type="http://schemas.openxmlformats.org/officeDocument/2006/relationships/hyperlink" Target="https://search.books.com.tw/search/query/key/Crockett+Johnson/adv_author/1/" TargetMode="External"/><Relationship Id="rId29" Type="http://schemas.openxmlformats.org/officeDocument/2006/relationships/hyperlink" Target="https://search.books.com.tw/search/query/key/David+Shannon/adv_author/1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Alyssa+Satin+Capucilli%2CPat+Schories+%28ILT%29/adv_author/1/" TargetMode="External"/><Relationship Id="rId6" Type="http://schemas.openxmlformats.org/officeDocument/2006/relationships/hyperlink" Target="https://search.books.com.tw/search/query/key/Lucy+Cousins/adv_author/1/" TargetMode="External"/><Relationship Id="rId11" Type="http://schemas.openxmlformats.org/officeDocument/2006/relationships/hyperlink" Target="https://search.books.com.tw/search/query/key/Walker+Books/adv_author/1/" TargetMode="External"/><Relationship Id="rId24" Type="http://schemas.openxmlformats.org/officeDocument/2006/relationships/hyperlink" Target="https://search.books.com.tw/search/query/key/Readers%2C+Racehorse+For/adv_author/1/" TargetMode="External"/><Relationship Id="rId32" Type="http://schemas.openxmlformats.org/officeDocument/2006/relationships/hyperlink" Target="https://search.books.com.tw/search/query/key/Geronimo+Stilton/adv_author/1/" TargetMode="External"/><Relationship Id="rId37" Type="http://schemas.openxmlformats.org/officeDocument/2006/relationships/hyperlink" Target="https://www.books.com.tw/web/sys_puballb/books/?pubid=sharppnt" TargetMode="External"/><Relationship Id="rId40" Type="http://schemas.openxmlformats.org/officeDocument/2006/relationships/hyperlink" Target="https://www.books.com.tw/web/sys_puballb/books/?pubid=sharppnt" TargetMode="External"/><Relationship Id="rId5" Type="http://schemas.openxmlformats.org/officeDocument/2006/relationships/hyperlink" Target="https://search.books.com.tw/search/query/key/Jory+John%2CBenji+Davies/adv_author/1/" TargetMode="External"/><Relationship Id="rId15" Type="http://schemas.openxmlformats.org/officeDocument/2006/relationships/hyperlink" Target="https://search.books.com.tw/search/query/key/Disney+Book+Group/adv_author/1/" TargetMode="External"/><Relationship Id="rId23" Type="http://schemas.openxmlformats.org/officeDocument/2006/relationships/hyperlink" Target="https://search.books.com.tw/search/query/key/Usborne/adv_author/1/" TargetMode="External"/><Relationship Id="rId28" Type="http://schemas.openxmlformats.org/officeDocument/2006/relationships/hyperlink" Target="https://search.books.com.tw/search/query/key/Tedd+Arnold/adv_author/1/" TargetMode="External"/><Relationship Id="rId36" Type="http://schemas.openxmlformats.org/officeDocument/2006/relationships/hyperlink" Target="https://search.books.com.tw/search/query/key/Gutman%2C+Dan/adv_author/1/" TargetMode="External"/><Relationship Id="rId10" Type="http://schemas.openxmlformats.org/officeDocument/2006/relationships/hyperlink" Target="https://search.books.com.tw/search/query/key/Oliver+Jeffers/adv_author/1/" TargetMode="External"/><Relationship Id="rId19" Type="http://schemas.openxmlformats.org/officeDocument/2006/relationships/hyperlink" Target="https://search.books.com.tw/search/query/key/Seuss/adv_author/1/" TargetMode="External"/><Relationship Id="rId31" Type="http://schemas.openxmlformats.org/officeDocument/2006/relationships/hyperlink" Target="https://search.books.com.tw/search/query/key/Geronimo+Stilton/adv_author/1/" TargetMode="External"/><Relationship Id="rId4" Type="http://schemas.openxmlformats.org/officeDocument/2006/relationships/hyperlink" Target="https://search.books.com.tw/search/query/key/Usborne+Publishing/adv_author/1/" TargetMode="External"/><Relationship Id="rId9" Type="http://schemas.openxmlformats.org/officeDocument/2006/relationships/hyperlink" Target="https://search.books.com.tw/search/query/key/Walker+Books/adv_author/1/" TargetMode="External"/><Relationship Id="rId14" Type="http://schemas.openxmlformats.org/officeDocument/2006/relationships/hyperlink" Target="https://search.books.com.tw/search/query/key/Disney+Book+Group+%28COR%29%2F+Disney+Storybook+Art+Team+%28COR%29/adv_author/1/" TargetMode="External"/><Relationship Id="rId22" Type="http://schemas.openxmlformats.org/officeDocument/2006/relationships/hyperlink" Target="https://search.books.com.tw/search/query/key/Jory+John%2CPete+Oswald/adv_author/1/" TargetMode="External"/><Relationship Id="rId27" Type="http://schemas.openxmlformats.org/officeDocument/2006/relationships/hyperlink" Target="https://search.books.com.tw/search/query/key/Scholastic+Inc/adv_author/1/" TargetMode="External"/><Relationship Id="rId30" Type="http://schemas.openxmlformats.org/officeDocument/2006/relationships/hyperlink" Target="https://search.books.com.tw/search/query/key/Dean%2C+James/adv_author/1/" TargetMode="External"/><Relationship Id="rId35" Type="http://schemas.openxmlformats.org/officeDocument/2006/relationships/hyperlink" Target="https://search.books.com.tw/search/query/key/Geronimo+Stilton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5"/>
  <sheetViews>
    <sheetView tabSelected="1" workbookViewId="0">
      <selection sqref="A1:M1"/>
    </sheetView>
  </sheetViews>
  <sheetFormatPr defaultColWidth="10" defaultRowHeight="16.5"/>
  <cols>
    <col min="1" max="1" width="5.625" customWidth="1"/>
    <col min="2" max="2" width="37.875" style="156" customWidth="1"/>
    <col min="3" max="3" width="28" style="157" customWidth="1"/>
    <col min="4" max="4" width="23.375" style="157" customWidth="1"/>
    <col min="5" max="5" width="8.625" style="158" customWidth="1"/>
    <col min="6" max="6" width="17.875" style="156" customWidth="1"/>
    <col min="7" max="7" width="5.875" style="158" customWidth="1"/>
    <col min="8" max="8" width="13.875" style="158" customWidth="1"/>
    <col min="9" max="9" width="7.75" style="159" customWidth="1"/>
    <col min="10" max="11" width="9.25" style="158" customWidth="1"/>
    <col min="12" max="12" width="11.375" style="158" customWidth="1"/>
    <col min="13" max="13" width="13.375" style="158" customWidth="1"/>
    <col min="14" max="14" width="10" customWidth="1"/>
  </cols>
  <sheetData>
    <row r="1" spans="1:13" ht="25.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5.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39">
      <c r="A3" s="1" t="s">
        <v>2</v>
      </c>
      <c r="B3" s="2" t="s">
        <v>3</v>
      </c>
      <c r="C3" s="3" t="s">
        <v>4</v>
      </c>
      <c r="D3" s="3" t="s">
        <v>5</v>
      </c>
      <c r="E3" s="1" t="s">
        <v>6</v>
      </c>
      <c r="F3" s="1" t="s">
        <v>7</v>
      </c>
      <c r="G3" s="4" t="s">
        <v>8</v>
      </c>
      <c r="H3" s="1" t="s">
        <v>9</v>
      </c>
      <c r="I3" s="1" t="s">
        <v>10</v>
      </c>
      <c r="J3" s="5" t="s">
        <v>11</v>
      </c>
      <c r="K3" s="5" t="s">
        <v>12</v>
      </c>
      <c r="L3" s="5" t="s">
        <v>13</v>
      </c>
      <c r="M3" s="6" t="s">
        <v>14</v>
      </c>
    </row>
    <row r="4" spans="1:13" ht="19.5">
      <c r="A4" s="1">
        <v>1</v>
      </c>
      <c r="B4" s="7" t="s">
        <v>15</v>
      </c>
      <c r="C4" s="8" t="s">
        <v>16</v>
      </c>
      <c r="D4" s="7" t="s">
        <v>17</v>
      </c>
      <c r="E4" s="6" t="s">
        <v>18</v>
      </c>
      <c r="F4" s="9">
        <v>9789865932992</v>
      </c>
      <c r="G4" s="6">
        <v>2</v>
      </c>
      <c r="H4" s="6">
        <v>360</v>
      </c>
      <c r="I4" s="6">
        <f t="shared" ref="I4:I9" si="0">G4*H4</f>
        <v>720</v>
      </c>
      <c r="J4" s="6" t="s">
        <v>19</v>
      </c>
      <c r="K4" s="6" t="s">
        <v>19</v>
      </c>
      <c r="L4" s="10" t="s">
        <v>20</v>
      </c>
      <c r="M4" s="11" t="s">
        <v>21</v>
      </c>
    </row>
    <row r="5" spans="1:13" ht="19.5">
      <c r="A5" s="1">
        <v>2</v>
      </c>
      <c r="B5" s="7" t="s">
        <v>22</v>
      </c>
      <c r="C5" s="8" t="s">
        <v>23</v>
      </c>
      <c r="D5" s="7" t="s">
        <v>24</v>
      </c>
      <c r="E5" s="6" t="s">
        <v>18</v>
      </c>
      <c r="F5" s="9">
        <v>9789860551570</v>
      </c>
      <c r="G5" s="6">
        <v>1</v>
      </c>
      <c r="H5" s="6">
        <v>650</v>
      </c>
      <c r="I5" s="6">
        <f t="shared" si="0"/>
        <v>650</v>
      </c>
      <c r="J5" s="6" t="s">
        <v>19</v>
      </c>
      <c r="K5" s="6" t="s">
        <v>19</v>
      </c>
      <c r="L5" s="10" t="s">
        <v>20</v>
      </c>
      <c r="M5" s="11" t="s">
        <v>21</v>
      </c>
    </row>
    <row r="6" spans="1:13" ht="19.5">
      <c r="A6" s="1">
        <v>3</v>
      </c>
      <c r="B6" s="7" t="s">
        <v>25</v>
      </c>
      <c r="C6" s="8" t="s">
        <v>23</v>
      </c>
      <c r="D6" s="7" t="s">
        <v>24</v>
      </c>
      <c r="E6" s="6" t="s">
        <v>18</v>
      </c>
      <c r="F6" s="9">
        <v>9789860551563</v>
      </c>
      <c r="G6" s="6">
        <v>1</v>
      </c>
      <c r="H6" s="6">
        <v>650</v>
      </c>
      <c r="I6" s="6">
        <f t="shared" si="0"/>
        <v>650</v>
      </c>
      <c r="J6" s="6" t="s">
        <v>19</v>
      </c>
      <c r="K6" s="6" t="s">
        <v>19</v>
      </c>
      <c r="L6" s="10" t="s">
        <v>20</v>
      </c>
      <c r="M6" s="11" t="s">
        <v>21</v>
      </c>
    </row>
    <row r="7" spans="1:13" ht="33">
      <c r="A7" s="1">
        <v>4</v>
      </c>
      <c r="B7" s="7" t="s">
        <v>26</v>
      </c>
      <c r="C7" s="7" t="s">
        <v>27</v>
      </c>
      <c r="D7" s="7" t="s">
        <v>24</v>
      </c>
      <c r="E7" s="6" t="s">
        <v>18</v>
      </c>
      <c r="F7" s="9">
        <v>9789860586657</v>
      </c>
      <c r="G7" s="6">
        <v>1</v>
      </c>
      <c r="H7" s="6">
        <v>650</v>
      </c>
      <c r="I7" s="6">
        <f t="shared" si="0"/>
        <v>650</v>
      </c>
      <c r="J7" s="6" t="s">
        <v>19</v>
      </c>
      <c r="K7" s="6" t="s">
        <v>19</v>
      </c>
      <c r="L7" s="10" t="s">
        <v>20</v>
      </c>
      <c r="M7" s="11" t="s">
        <v>21</v>
      </c>
    </row>
    <row r="8" spans="1:13" ht="19.5">
      <c r="A8" s="1">
        <v>5</v>
      </c>
      <c r="B8" s="7" t="s">
        <v>28</v>
      </c>
      <c r="C8" s="7" t="s">
        <v>29</v>
      </c>
      <c r="D8" s="7" t="s">
        <v>30</v>
      </c>
      <c r="E8" s="6" t="s">
        <v>18</v>
      </c>
      <c r="F8" s="9">
        <v>9789862161128</v>
      </c>
      <c r="G8" s="6">
        <v>1</v>
      </c>
      <c r="H8" s="6">
        <v>690</v>
      </c>
      <c r="I8" s="6">
        <f t="shared" si="0"/>
        <v>690</v>
      </c>
      <c r="J8" s="6" t="s">
        <v>19</v>
      </c>
      <c r="K8" s="6" t="s">
        <v>19</v>
      </c>
      <c r="L8" s="10" t="s">
        <v>20</v>
      </c>
      <c r="M8" s="11" t="s">
        <v>21</v>
      </c>
    </row>
    <row r="9" spans="1:13" ht="19.5">
      <c r="A9" s="1">
        <v>6</v>
      </c>
      <c r="B9" s="7" t="s">
        <v>31</v>
      </c>
      <c r="C9" s="12" t="s">
        <v>29</v>
      </c>
      <c r="D9" s="7" t="s">
        <v>30</v>
      </c>
      <c r="E9" s="6" t="s">
        <v>18</v>
      </c>
      <c r="F9" s="9">
        <v>9789862161135</v>
      </c>
      <c r="G9" s="6">
        <v>1</v>
      </c>
      <c r="H9" s="6">
        <v>690</v>
      </c>
      <c r="I9" s="6">
        <f t="shared" si="0"/>
        <v>690</v>
      </c>
      <c r="J9" s="6" t="s">
        <v>19</v>
      </c>
      <c r="K9" s="6" t="s">
        <v>19</v>
      </c>
      <c r="L9" s="10" t="s">
        <v>20</v>
      </c>
      <c r="M9" s="11" t="s">
        <v>21</v>
      </c>
    </row>
    <row r="10" spans="1:13" ht="19.5">
      <c r="A10" s="1">
        <v>7</v>
      </c>
      <c r="B10" s="13" t="s">
        <v>32</v>
      </c>
      <c r="C10" s="8" t="s">
        <v>33</v>
      </c>
      <c r="D10" s="14" t="s">
        <v>34</v>
      </c>
      <c r="E10" s="15" t="s">
        <v>18</v>
      </c>
      <c r="F10" s="16">
        <v>9789865021016</v>
      </c>
      <c r="G10" s="15">
        <v>1</v>
      </c>
      <c r="H10" s="15">
        <v>480</v>
      </c>
      <c r="I10" s="15">
        <v>480</v>
      </c>
      <c r="J10" s="15" t="s">
        <v>19</v>
      </c>
      <c r="K10" s="15" t="s">
        <v>19</v>
      </c>
      <c r="L10" s="10" t="s">
        <v>20</v>
      </c>
      <c r="M10" s="17" t="s">
        <v>35</v>
      </c>
    </row>
    <row r="11" spans="1:13" ht="19.5">
      <c r="A11" s="1">
        <v>8</v>
      </c>
      <c r="B11" s="13" t="s">
        <v>36</v>
      </c>
      <c r="C11" s="8" t="s">
        <v>37</v>
      </c>
      <c r="D11" s="14" t="s">
        <v>38</v>
      </c>
      <c r="E11" s="15" t="s">
        <v>18</v>
      </c>
      <c r="F11" s="16">
        <v>9789864558568</v>
      </c>
      <c r="G11" s="15">
        <v>1</v>
      </c>
      <c r="H11" s="15">
        <v>320</v>
      </c>
      <c r="I11" s="15">
        <v>320</v>
      </c>
      <c r="J11" s="15" t="s">
        <v>19</v>
      </c>
      <c r="K11" s="15" t="s">
        <v>19</v>
      </c>
      <c r="L11" s="10" t="s">
        <v>20</v>
      </c>
      <c r="M11" s="17" t="s">
        <v>35</v>
      </c>
    </row>
    <row r="12" spans="1:13" ht="33">
      <c r="A12" s="1">
        <v>9</v>
      </c>
      <c r="B12" s="13" t="s">
        <v>39</v>
      </c>
      <c r="C12" s="8" t="s">
        <v>40</v>
      </c>
      <c r="D12" s="14" t="s">
        <v>38</v>
      </c>
      <c r="E12" s="15" t="s">
        <v>18</v>
      </c>
      <c r="F12" s="16">
        <v>9789864559282</v>
      </c>
      <c r="G12" s="15">
        <v>1</v>
      </c>
      <c r="H12" s="15">
        <v>450</v>
      </c>
      <c r="I12" s="15">
        <v>450</v>
      </c>
      <c r="J12" s="15" t="s">
        <v>19</v>
      </c>
      <c r="K12" s="15" t="s">
        <v>19</v>
      </c>
      <c r="L12" s="10" t="s">
        <v>20</v>
      </c>
      <c r="M12" s="17" t="s">
        <v>35</v>
      </c>
    </row>
    <row r="13" spans="1:13" ht="49.5">
      <c r="A13" s="1">
        <v>10</v>
      </c>
      <c r="B13" s="13" t="s">
        <v>41</v>
      </c>
      <c r="C13" s="8" t="s">
        <v>42</v>
      </c>
      <c r="D13" s="14" t="s">
        <v>38</v>
      </c>
      <c r="E13" s="15" t="s">
        <v>18</v>
      </c>
      <c r="F13" s="16">
        <v>9789864558667</v>
      </c>
      <c r="G13" s="15">
        <v>1</v>
      </c>
      <c r="H13" s="15">
        <v>1190</v>
      </c>
      <c r="I13" s="15">
        <v>1190</v>
      </c>
      <c r="J13" s="15" t="s">
        <v>19</v>
      </c>
      <c r="K13" s="15" t="s">
        <v>19</v>
      </c>
      <c r="L13" s="10" t="s">
        <v>20</v>
      </c>
      <c r="M13" s="17" t="s">
        <v>35</v>
      </c>
    </row>
    <row r="14" spans="1:13" ht="33">
      <c r="A14" s="1">
        <v>11</v>
      </c>
      <c r="B14" s="18" t="s">
        <v>43</v>
      </c>
      <c r="C14" s="7" t="s">
        <v>44</v>
      </c>
      <c r="D14" s="7" t="s">
        <v>45</v>
      </c>
      <c r="E14" s="19" t="s">
        <v>18</v>
      </c>
      <c r="F14" s="9">
        <v>9789864061716</v>
      </c>
      <c r="G14" s="6">
        <v>2</v>
      </c>
      <c r="H14" s="6">
        <v>340</v>
      </c>
      <c r="I14" s="6">
        <f t="shared" ref="I14:I45" si="1">PRODUCT(G14:H14)</f>
        <v>680</v>
      </c>
      <c r="J14" s="6" t="s">
        <v>19</v>
      </c>
      <c r="K14" s="6" t="s">
        <v>19</v>
      </c>
      <c r="L14" s="20" t="s">
        <v>20</v>
      </c>
      <c r="M14" s="11" t="s">
        <v>46</v>
      </c>
    </row>
    <row r="15" spans="1:13" ht="33">
      <c r="A15" s="1">
        <v>12</v>
      </c>
      <c r="B15" s="18" t="s">
        <v>47</v>
      </c>
      <c r="C15" s="7" t="s">
        <v>44</v>
      </c>
      <c r="D15" s="7" t="s">
        <v>45</v>
      </c>
      <c r="E15" s="19" t="s">
        <v>18</v>
      </c>
      <c r="F15" s="9">
        <v>9789864061341</v>
      </c>
      <c r="G15" s="6">
        <v>2</v>
      </c>
      <c r="H15" s="6">
        <v>330</v>
      </c>
      <c r="I15" s="6">
        <f t="shared" si="1"/>
        <v>660</v>
      </c>
      <c r="J15" s="6" t="s">
        <v>19</v>
      </c>
      <c r="K15" s="6" t="s">
        <v>19</v>
      </c>
      <c r="L15" s="20" t="s">
        <v>20</v>
      </c>
      <c r="M15" s="11" t="s">
        <v>46</v>
      </c>
    </row>
    <row r="16" spans="1:13" ht="33">
      <c r="A16" s="1">
        <v>13</v>
      </c>
      <c r="B16" s="18" t="s">
        <v>48</v>
      </c>
      <c r="C16" s="7" t="s">
        <v>44</v>
      </c>
      <c r="D16" s="7" t="s">
        <v>45</v>
      </c>
      <c r="E16" s="19" t="s">
        <v>18</v>
      </c>
      <c r="F16" s="9">
        <v>9789864060948</v>
      </c>
      <c r="G16" s="6">
        <v>2</v>
      </c>
      <c r="H16" s="6">
        <v>340</v>
      </c>
      <c r="I16" s="6">
        <f t="shared" si="1"/>
        <v>680</v>
      </c>
      <c r="J16" s="6" t="s">
        <v>19</v>
      </c>
      <c r="K16" s="6" t="s">
        <v>19</v>
      </c>
      <c r="L16" s="20" t="s">
        <v>20</v>
      </c>
      <c r="M16" s="11" t="s">
        <v>46</v>
      </c>
    </row>
    <row r="17" spans="1:13" ht="33">
      <c r="A17" s="1">
        <v>14</v>
      </c>
      <c r="B17" s="18" t="s">
        <v>49</v>
      </c>
      <c r="C17" s="7" t="s">
        <v>44</v>
      </c>
      <c r="D17" s="7" t="s">
        <v>45</v>
      </c>
      <c r="E17" s="19" t="s">
        <v>18</v>
      </c>
      <c r="F17" s="9">
        <v>9789570847741</v>
      </c>
      <c r="G17" s="6">
        <v>2</v>
      </c>
      <c r="H17" s="6">
        <v>350</v>
      </c>
      <c r="I17" s="6">
        <f t="shared" si="1"/>
        <v>700</v>
      </c>
      <c r="J17" s="6" t="s">
        <v>19</v>
      </c>
      <c r="K17" s="6" t="s">
        <v>19</v>
      </c>
      <c r="L17" s="20" t="s">
        <v>20</v>
      </c>
      <c r="M17" s="11" t="s">
        <v>46</v>
      </c>
    </row>
    <row r="18" spans="1:13" ht="34.15" customHeight="1">
      <c r="A18" s="1">
        <v>15</v>
      </c>
      <c r="B18" s="18" t="s">
        <v>50</v>
      </c>
      <c r="C18" s="7" t="s">
        <v>51</v>
      </c>
      <c r="D18" s="7" t="s">
        <v>52</v>
      </c>
      <c r="E18" s="19" t="s">
        <v>18</v>
      </c>
      <c r="F18" s="9">
        <v>9789578423763</v>
      </c>
      <c r="G18" s="6">
        <v>5</v>
      </c>
      <c r="H18" s="6">
        <v>350</v>
      </c>
      <c r="I18" s="6">
        <f t="shared" si="1"/>
        <v>1750</v>
      </c>
      <c r="J18" s="6" t="s">
        <v>19</v>
      </c>
      <c r="K18" s="6" t="s">
        <v>19</v>
      </c>
      <c r="L18" s="20" t="s">
        <v>20</v>
      </c>
      <c r="M18" s="11" t="s">
        <v>46</v>
      </c>
    </row>
    <row r="19" spans="1:13" ht="31.15" customHeight="1">
      <c r="A19" s="1">
        <v>16</v>
      </c>
      <c r="B19" s="18" t="s">
        <v>53</v>
      </c>
      <c r="C19" s="7" t="s">
        <v>54</v>
      </c>
      <c r="D19" s="7" t="s">
        <v>55</v>
      </c>
      <c r="E19" s="19" t="s">
        <v>18</v>
      </c>
      <c r="F19" s="9">
        <v>9789866031687</v>
      </c>
      <c r="G19" s="6">
        <v>2</v>
      </c>
      <c r="H19" s="6">
        <v>340</v>
      </c>
      <c r="I19" s="6">
        <f t="shared" si="1"/>
        <v>680</v>
      </c>
      <c r="J19" s="6" t="s">
        <v>19</v>
      </c>
      <c r="K19" s="6" t="s">
        <v>19</v>
      </c>
      <c r="L19" s="20" t="s">
        <v>20</v>
      </c>
      <c r="M19" s="11" t="s">
        <v>46</v>
      </c>
    </row>
    <row r="20" spans="1:13" ht="29.45" customHeight="1">
      <c r="A20" s="1">
        <v>17</v>
      </c>
      <c r="B20" s="18" t="s">
        <v>56</v>
      </c>
      <c r="C20" s="7" t="s">
        <v>54</v>
      </c>
      <c r="D20" s="7" t="s">
        <v>55</v>
      </c>
      <c r="E20" s="19" t="s">
        <v>18</v>
      </c>
      <c r="F20" s="9">
        <v>9789869708647</v>
      </c>
      <c r="G20" s="6">
        <v>2</v>
      </c>
      <c r="H20" s="6">
        <v>360</v>
      </c>
      <c r="I20" s="6">
        <f t="shared" si="1"/>
        <v>720</v>
      </c>
      <c r="J20" s="6" t="s">
        <v>19</v>
      </c>
      <c r="K20" s="6" t="s">
        <v>19</v>
      </c>
      <c r="L20" s="20" t="s">
        <v>20</v>
      </c>
      <c r="M20" s="11" t="s">
        <v>46</v>
      </c>
    </row>
    <row r="21" spans="1:13" ht="35.450000000000003" customHeight="1">
      <c r="A21" s="1">
        <v>18</v>
      </c>
      <c r="B21" s="18" t="s">
        <v>57</v>
      </c>
      <c r="C21" s="21" t="s">
        <v>58</v>
      </c>
      <c r="D21" s="7" t="s">
        <v>59</v>
      </c>
      <c r="E21" s="19" t="s">
        <v>18</v>
      </c>
      <c r="F21" s="9">
        <v>9789861918570</v>
      </c>
      <c r="G21" s="6">
        <v>1</v>
      </c>
      <c r="H21" s="6">
        <v>600</v>
      </c>
      <c r="I21" s="6">
        <f t="shared" si="1"/>
        <v>600</v>
      </c>
      <c r="J21" s="6" t="s">
        <v>19</v>
      </c>
      <c r="K21" s="6" t="s">
        <v>19</v>
      </c>
      <c r="L21" s="20" t="s">
        <v>20</v>
      </c>
      <c r="M21" s="11" t="s">
        <v>46</v>
      </c>
    </row>
    <row r="22" spans="1:13" ht="33">
      <c r="A22" s="1">
        <v>19</v>
      </c>
      <c r="B22" s="18" t="s">
        <v>60</v>
      </c>
      <c r="C22" s="7" t="s">
        <v>61</v>
      </c>
      <c r="D22" s="7" t="s">
        <v>62</v>
      </c>
      <c r="E22" s="19" t="s">
        <v>18</v>
      </c>
      <c r="F22" s="9">
        <v>9789576938986</v>
      </c>
      <c r="G22" s="6">
        <v>1</v>
      </c>
      <c r="H22" s="6">
        <v>450</v>
      </c>
      <c r="I22" s="6">
        <f t="shared" si="1"/>
        <v>450</v>
      </c>
      <c r="J22" s="6" t="s">
        <v>19</v>
      </c>
      <c r="K22" s="6" t="s">
        <v>19</v>
      </c>
      <c r="L22" s="20" t="s">
        <v>20</v>
      </c>
      <c r="M22" s="11" t="s">
        <v>46</v>
      </c>
    </row>
    <row r="23" spans="1:13" ht="33">
      <c r="A23" s="1">
        <v>20</v>
      </c>
      <c r="B23" s="18" t="s">
        <v>63</v>
      </c>
      <c r="C23" s="7" t="s">
        <v>64</v>
      </c>
      <c r="D23" s="7" t="s">
        <v>62</v>
      </c>
      <c r="E23" s="19" t="s">
        <v>18</v>
      </c>
      <c r="F23" s="9">
        <v>9789576938863</v>
      </c>
      <c r="G23" s="6">
        <v>1</v>
      </c>
      <c r="H23" s="6">
        <v>380</v>
      </c>
      <c r="I23" s="6">
        <f t="shared" si="1"/>
        <v>380</v>
      </c>
      <c r="J23" s="6" t="s">
        <v>19</v>
      </c>
      <c r="K23" s="6" t="s">
        <v>19</v>
      </c>
      <c r="L23" s="20" t="s">
        <v>20</v>
      </c>
      <c r="M23" s="11" t="s">
        <v>46</v>
      </c>
    </row>
    <row r="24" spans="1:13" ht="19.5">
      <c r="A24" s="1">
        <v>21</v>
      </c>
      <c r="B24" s="18" t="s">
        <v>65</v>
      </c>
      <c r="C24" s="7" t="s">
        <v>66</v>
      </c>
      <c r="D24" s="7" t="s">
        <v>67</v>
      </c>
      <c r="E24" s="19" t="s">
        <v>18</v>
      </c>
      <c r="F24" s="9">
        <v>9789863571582</v>
      </c>
      <c r="G24" s="6">
        <v>1</v>
      </c>
      <c r="H24" s="6">
        <v>560</v>
      </c>
      <c r="I24" s="6">
        <f t="shared" si="1"/>
        <v>560</v>
      </c>
      <c r="J24" s="6" t="s">
        <v>19</v>
      </c>
      <c r="K24" s="6" t="s">
        <v>19</v>
      </c>
      <c r="L24" s="20" t="s">
        <v>20</v>
      </c>
      <c r="M24" s="11" t="s">
        <v>46</v>
      </c>
    </row>
    <row r="25" spans="1:13" ht="19.5">
      <c r="A25" s="1">
        <v>22</v>
      </c>
      <c r="B25" s="18" t="s">
        <v>68</v>
      </c>
      <c r="C25" s="7" t="s">
        <v>69</v>
      </c>
      <c r="D25" s="7" t="s">
        <v>70</v>
      </c>
      <c r="E25" s="19" t="s">
        <v>18</v>
      </c>
      <c r="F25" s="9">
        <v>9789545034801</v>
      </c>
      <c r="G25" s="6">
        <v>5</v>
      </c>
      <c r="H25" s="6">
        <v>360</v>
      </c>
      <c r="I25" s="6">
        <f t="shared" si="1"/>
        <v>1800</v>
      </c>
      <c r="J25" s="6" t="s">
        <v>19</v>
      </c>
      <c r="K25" s="6" t="s">
        <v>19</v>
      </c>
      <c r="L25" s="20" t="s">
        <v>20</v>
      </c>
      <c r="M25" s="11" t="s">
        <v>46</v>
      </c>
    </row>
    <row r="26" spans="1:13" ht="49.5">
      <c r="A26" s="1">
        <v>23</v>
      </c>
      <c r="B26" s="18" t="s">
        <v>71</v>
      </c>
      <c r="C26" s="7" t="s">
        <v>72</v>
      </c>
      <c r="D26" s="7" t="s">
        <v>62</v>
      </c>
      <c r="E26" s="19" t="s">
        <v>18</v>
      </c>
      <c r="F26" s="9">
        <v>9576933560</v>
      </c>
      <c r="G26" s="6">
        <v>1</v>
      </c>
      <c r="H26" s="6">
        <v>380</v>
      </c>
      <c r="I26" s="6">
        <f t="shared" si="1"/>
        <v>380</v>
      </c>
      <c r="J26" s="6" t="s">
        <v>19</v>
      </c>
      <c r="K26" s="6" t="s">
        <v>19</v>
      </c>
      <c r="L26" s="20" t="s">
        <v>20</v>
      </c>
      <c r="M26" s="11" t="s">
        <v>46</v>
      </c>
    </row>
    <row r="27" spans="1:13" ht="19.5">
      <c r="A27" s="1">
        <v>24</v>
      </c>
      <c r="B27" s="18" t="s">
        <v>73</v>
      </c>
      <c r="C27" s="12" t="s">
        <v>74</v>
      </c>
      <c r="D27" s="7" t="s">
        <v>62</v>
      </c>
      <c r="E27" s="19" t="s">
        <v>18</v>
      </c>
      <c r="F27" s="9">
        <v>9576936284</v>
      </c>
      <c r="G27" s="6">
        <v>1</v>
      </c>
      <c r="H27" s="6">
        <v>360</v>
      </c>
      <c r="I27" s="6">
        <f t="shared" si="1"/>
        <v>360</v>
      </c>
      <c r="J27" s="6" t="s">
        <v>19</v>
      </c>
      <c r="K27" s="6" t="s">
        <v>19</v>
      </c>
      <c r="L27" s="20" t="s">
        <v>20</v>
      </c>
      <c r="M27" s="11" t="s">
        <v>46</v>
      </c>
    </row>
    <row r="28" spans="1:13" ht="19.5">
      <c r="A28" s="1">
        <v>25</v>
      </c>
      <c r="B28" s="18" t="s">
        <v>75</v>
      </c>
      <c r="C28" s="7" t="s">
        <v>76</v>
      </c>
      <c r="D28" s="22" t="s">
        <v>77</v>
      </c>
      <c r="E28" s="23" t="s">
        <v>78</v>
      </c>
      <c r="F28" s="24">
        <v>9781474974394</v>
      </c>
      <c r="G28" s="4">
        <v>1</v>
      </c>
      <c r="H28" s="4">
        <v>6589</v>
      </c>
      <c r="I28" s="6">
        <f t="shared" si="1"/>
        <v>6589</v>
      </c>
      <c r="J28" s="25" t="s">
        <v>20</v>
      </c>
      <c r="K28" s="6" t="s">
        <v>19</v>
      </c>
      <c r="L28" s="4" t="s">
        <v>19</v>
      </c>
      <c r="M28" s="8"/>
    </row>
    <row r="29" spans="1:13" ht="33">
      <c r="A29" s="1">
        <v>26</v>
      </c>
      <c r="B29" s="7" t="s">
        <v>79</v>
      </c>
      <c r="C29" s="26" t="s">
        <v>80</v>
      </c>
      <c r="D29" s="7" t="s">
        <v>81</v>
      </c>
      <c r="E29" s="23" t="s">
        <v>82</v>
      </c>
      <c r="F29" s="27">
        <v>9780062442437</v>
      </c>
      <c r="G29" s="4">
        <v>1</v>
      </c>
      <c r="H29" s="4">
        <v>3080</v>
      </c>
      <c r="I29" s="6">
        <f t="shared" si="1"/>
        <v>3080</v>
      </c>
      <c r="J29" s="25" t="s">
        <v>20</v>
      </c>
      <c r="K29" s="25" t="s">
        <v>20</v>
      </c>
      <c r="L29" s="4" t="s">
        <v>19</v>
      </c>
      <c r="M29" s="8"/>
    </row>
    <row r="30" spans="1:13" ht="33">
      <c r="A30" s="1">
        <v>27</v>
      </c>
      <c r="B30" s="7" t="s">
        <v>83</v>
      </c>
      <c r="C30" s="7" t="s">
        <v>84</v>
      </c>
      <c r="D30" s="7" t="s">
        <v>85</v>
      </c>
      <c r="E30" s="23" t="s">
        <v>82</v>
      </c>
      <c r="F30" s="28" t="s">
        <v>86</v>
      </c>
      <c r="G30" s="4">
        <v>1</v>
      </c>
      <c r="H30" s="4">
        <v>1505</v>
      </c>
      <c r="I30" s="6">
        <f t="shared" si="1"/>
        <v>1505</v>
      </c>
      <c r="J30" s="25" t="s">
        <v>20</v>
      </c>
      <c r="K30" s="25" t="s">
        <v>20</v>
      </c>
      <c r="L30" s="4" t="s">
        <v>19</v>
      </c>
      <c r="M30" s="8"/>
    </row>
    <row r="31" spans="1:13" ht="19.5">
      <c r="A31" s="1">
        <v>28</v>
      </c>
      <c r="B31" s="7" t="s">
        <v>87</v>
      </c>
      <c r="C31" s="7" t="s">
        <v>88</v>
      </c>
      <c r="D31" s="7" t="s">
        <v>89</v>
      </c>
      <c r="E31" s="23" t="s">
        <v>78</v>
      </c>
      <c r="F31" s="27">
        <v>9781406367461</v>
      </c>
      <c r="G31" s="4">
        <v>1</v>
      </c>
      <c r="H31" s="4">
        <v>2307</v>
      </c>
      <c r="I31" s="6">
        <f t="shared" si="1"/>
        <v>2307</v>
      </c>
      <c r="J31" s="25" t="s">
        <v>20</v>
      </c>
      <c r="K31" s="4" t="s">
        <v>19</v>
      </c>
      <c r="L31" s="4" t="s">
        <v>19</v>
      </c>
      <c r="M31" s="8"/>
    </row>
    <row r="32" spans="1:13" ht="19.5">
      <c r="A32" s="1">
        <v>29</v>
      </c>
      <c r="B32" s="7" t="s">
        <v>90</v>
      </c>
      <c r="C32" s="7" t="s">
        <v>88</v>
      </c>
      <c r="D32" s="7" t="s">
        <v>89</v>
      </c>
      <c r="E32" s="23" t="s">
        <v>78</v>
      </c>
      <c r="F32" s="27">
        <v>9781406364286</v>
      </c>
      <c r="G32" s="4">
        <v>1</v>
      </c>
      <c r="H32" s="4">
        <v>2635</v>
      </c>
      <c r="I32" s="6">
        <f t="shared" si="1"/>
        <v>2635</v>
      </c>
      <c r="J32" s="25" t="s">
        <v>20</v>
      </c>
      <c r="K32" s="4" t="s">
        <v>19</v>
      </c>
      <c r="L32" s="4" t="s">
        <v>19</v>
      </c>
      <c r="M32" s="8"/>
    </row>
    <row r="33" spans="1:13" ht="19.5">
      <c r="A33" s="1">
        <v>30</v>
      </c>
      <c r="B33" s="7" t="s">
        <v>91</v>
      </c>
      <c r="C33" s="7" t="s">
        <v>92</v>
      </c>
      <c r="D33" s="7" t="s">
        <v>93</v>
      </c>
      <c r="E33" s="23" t="s">
        <v>78</v>
      </c>
      <c r="F33" s="27">
        <v>9781409570202</v>
      </c>
      <c r="G33" s="4">
        <v>1</v>
      </c>
      <c r="H33" s="4">
        <v>10973</v>
      </c>
      <c r="I33" s="6">
        <f t="shared" si="1"/>
        <v>10973</v>
      </c>
      <c r="J33" s="25" t="s">
        <v>20</v>
      </c>
      <c r="K33" s="4" t="s">
        <v>19</v>
      </c>
      <c r="L33" s="4" t="s">
        <v>19</v>
      </c>
      <c r="M33" s="8"/>
    </row>
    <row r="34" spans="1:13" ht="19.5">
      <c r="A34" s="1">
        <v>31</v>
      </c>
      <c r="B34" s="7" t="s">
        <v>94</v>
      </c>
      <c r="C34" s="7" t="s">
        <v>95</v>
      </c>
      <c r="D34" s="7" t="s">
        <v>81</v>
      </c>
      <c r="E34" s="23" t="s">
        <v>82</v>
      </c>
      <c r="F34" s="27" t="s">
        <v>96</v>
      </c>
      <c r="G34" s="4">
        <v>1</v>
      </c>
      <c r="H34" s="4">
        <v>1538</v>
      </c>
      <c r="I34" s="6">
        <f t="shared" si="1"/>
        <v>1538</v>
      </c>
      <c r="J34" s="25" t="s">
        <v>20</v>
      </c>
      <c r="K34" s="4" t="s">
        <v>19</v>
      </c>
      <c r="L34" s="4" t="s">
        <v>19</v>
      </c>
      <c r="M34" s="8"/>
    </row>
    <row r="35" spans="1:13" ht="19.5">
      <c r="A35" s="1">
        <v>32</v>
      </c>
      <c r="B35" s="7" t="s">
        <v>97</v>
      </c>
      <c r="C35" s="7" t="s">
        <v>98</v>
      </c>
      <c r="D35" s="7" t="s">
        <v>99</v>
      </c>
      <c r="E35" s="23" t="s">
        <v>78</v>
      </c>
      <c r="F35" s="27">
        <v>9781406389760</v>
      </c>
      <c r="G35" s="4">
        <v>1</v>
      </c>
      <c r="H35" s="4">
        <v>3295</v>
      </c>
      <c r="I35" s="6">
        <f t="shared" si="1"/>
        <v>3295</v>
      </c>
      <c r="J35" s="25" t="s">
        <v>20</v>
      </c>
      <c r="K35" s="4" t="s">
        <v>19</v>
      </c>
      <c r="L35" s="4" t="s">
        <v>19</v>
      </c>
      <c r="M35" s="8"/>
    </row>
    <row r="36" spans="1:13" ht="33">
      <c r="A36" s="1">
        <v>33</v>
      </c>
      <c r="B36" s="7" t="s">
        <v>100</v>
      </c>
      <c r="C36" s="7" t="s">
        <v>98</v>
      </c>
      <c r="D36" s="7" t="s">
        <v>99</v>
      </c>
      <c r="E36" s="23" t="s">
        <v>78</v>
      </c>
      <c r="F36" s="27">
        <v>9781406358346</v>
      </c>
      <c r="G36" s="4">
        <v>1</v>
      </c>
      <c r="H36" s="4">
        <v>1977</v>
      </c>
      <c r="I36" s="6">
        <f t="shared" si="1"/>
        <v>1977</v>
      </c>
      <c r="J36" s="25" t="s">
        <v>20</v>
      </c>
      <c r="K36" s="4" t="s">
        <v>19</v>
      </c>
      <c r="L36" s="4" t="s">
        <v>19</v>
      </c>
      <c r="M36" s="8"/>
    </row>
    <row r="37" spans="1:13" ht="19.5">
      <c r="A37" s="1">
        <v>34</v>
      </c>
      <c r="B37" s="7" t="s">
        <v>101</v>
      </c>
      <c r="C37" s="7" t="s">
        <v>102</v>
      </c>
      <c r="D37" s="7" t="s">
        <v>103</v>
      </c>
      <c r="E37" s="23" t="s">
        <v>82</v>
      </c>
      <c r="F37" s="27">
        <v>9781984875952</v>
      </c>
      <c r="G37" s="4">
        <v>1</v>
      </c>
      <c r="H37" s="4">
        <v>1960</v>
      </c>
      <c r="I37" s="6">
        <f t="shared" si="1"/>
        <v>1960</v>
      </c>
      <c r="J37" s="25" t="s">
        <v>20</v>
      </c>
      <c r="K37" s="4" t="s">
        <v>19</v>
      </c>
      <c r="L37" s="4" t="s">
        <v>19</v>
      </c>
      <c r="M37" s="8"/>
    </row>
    <row r="38" spans="1:13" ht="33">
      <c r="A38" s="1">
        <v>35</v>
      </c>
      <c r="B38" s="7" t="s">
        <v>104</v>
      </c>
      <c r="C38" s="7" t="s">
        <v>89</v>
      </c>
      <c r="D38" s="7" t="s">
        <v>99</v>
      </c>
      <c r="E38" s="23" t="s">
        <v>78</v>
      </c>
      <c r="F38" s="27">
        <v>9781406378597</v>
      </c>
      <c r="G38" s="4">
        <v>1</v>
      </c>
      <c r="H38" s="4">
        <v>3845</v>
      </c>
      <c r="I38" s="6">
        <f t="shared" si="1"/>
        <v>3845</v>
      </c>
      <c r="J38" s="25" t="s">
        <v>20</v>
      </c>
      <c r="K38" s="4" t="s">
        <v>19</v>
      </c>
      <c r="L38" s="4" t="s">
        <v>19</v>
      </c>
      <c r="M38" s="8"/>
    </row>
    <row r="39" spans="1:13" ht="33">
      <c r="A39" s="1">
        <v>36</v>
      </c>
      <c r="B39" s="29" t="s">
        <v>105</v>
      </c>
      <c r="C39" s="7" t="s">
        <v>106</v>
      </c>
      <c r="D39" s="7" t="s">
        <v>107</v>
      </c>
      <c r="E39" s="23" t="s">
        <v>78</v>
      </c>
      <c r="F39" s="27">
        <v>9780007584611</v>
      </c>
      <c r="G39" s="4">
        <v>1</v>
      </c>
      <c r="H39" s="4">
        <v>879</v>
      </c>
      <c r="I39" s="6">
        <f t="shared" si="1"/>
        <v>879</v>
      </c>
      <c r="J39" s="25" t="s">
        <v>20</v>
      </c>
      <c r="K39" s="4" t="s">
        <v>19</v>
      </c>
      <c r="L39" s="4" t="s">
        <v>19</v>
      </c>
      <c r="M39" s="8"/>
    </row>
    <row r="40" spans="1:13" ht="33">
      <c r="A40" s="1">
        <v>37</v>
      </c>
      <c r="B40" s="7" t="s">
        <v>108</v>
      </c>
      <c r="C40" s="7" t="s">
        <v>89</v>
      </c>
      <c r="D40" s="7" t="s">
        <v>99</v>
      </c>
      <c r="E40" s="23" t="s">
        <v>78</v>
      </c>
      <c r="F40" s="27">
        <v>9781406385762</v>
      </c>
      <c r="G40" s="4">
        <v>1</v>
      </c>
      <c r="H40" s="4">
        <v>3845</v>
      </c>
      <c r="I40" s="6">
        <f t="shared" si="1"/>
        <v>3845</v>
      </c>
      <c r="J40" s="25" t="s">
        <v>20</v>
      </c>
      <c r="K40" s="4" t="s">
        <v>19</v>
      </c>
      <c r="L40" s="4" t="s">
        <v>19</v>
      </c>
      <c r="M40" s="8"/>
    </row>
    <row r="41" spans="1:13" ht="33">
      <c r="A41" s="1">
        <v>38</v>
      </c>
      <c r="B41" s="7" t="s">
        <v>109</v>
      </c>
      <c r="C41" s="7" t="s">
        <v>110</v>
      </c>
      <c r="D41" s="7" t="s">
        <v>111</v>
      </c>
      <c r="E41" s="23" t="s">
        <v>78</v>
      </c>
      <c r="F41" s="27" t="s">
        <v>112</v>
      </c>
      <c r="G41" s="4">
        <v>1</v>
      </c>
      <c r="H41" s="4">
        <v>3076</v>
      </c>
      <c r="I41" s="6">
        <f t="shared" si="1"/>
        <v>3076</v>
      </c>
      <c r="J41" s="25" t="s">
        <v>20</v>
      </c>
      <c r="K41" s="4" t="s">
        <v>19</v>
      </c>
      <c r="L41" s="4" t="s">
        <v>19</v>
      </c>
      <c r="M41" s="8"/>
    </row>
    <row r="42" spans="1:13" ht="33">
      <c r="A42" s="1">
        <v>39</v>
      </c>
      <c r="B42" s="7" t="s">
        <v>113</v>
      </c>
      <c r="C42" s="7" t="s">
        <v>114</v>
      </c>
      <c r="D42" s="7" t="s">
        <v>115</v>
      </c>
      <c r="E42" s="23" t="s">
        <v>78</v>
      </c>
      <c r="F42" s="27">
        <v>9780007968213</v>
      </c>
      <c r="G42" s="4">
        <v>1</v>
      </c>
      <c r="H42" s="4">
        <v>3845</v>
      </c>
      <c r="I42" s="6">
        <f t="shared" si="1"/>
        <v>3845</v>
      </c>
      <c r="J42" s="25" t="s">
        <v>20</v>
      </c>
      <c r="K42" s="4" t="s">
        <v>19</v>
      </c>
      <c r="L42" s="4" t="s">
        <v>19</v>
      </c>
      <c r="M42" s="8"/>
    </row>
    <row r="43" spans="1:13" ht="49.5">
      <c r="A43" s="1">
        <v>40</v>
      </c>
      <c r="B43" s="7" t="s">
        <v>116</v>
      </c>
      <c r="C43" s="7" t="s">
        <v>117</v>
      </c>
      <c r="D43" s="7" t="s">
        <v>118</v>
      </c>
      <c r="E43" s="23" t="s">
        <v>82</v>
      </c>
      <c r="F43" s="27">
        <v>9781368042802</v>
      </c>
      <c r="G43" s="4">
        <v>3</v>
      </c>
      <c r="H43" s="4">
        <v>245</v>
      </c>
      <c r="I43" s="6">
        <f t="shared" si="1"/>
        <v>735</v>
      </c>
      <c r="J43" s="4" t="s">
        <v>19</v>
      </c>
      <c r="K43" s="25" t="s">
        <v>20</v>
      </c>
      <c r="L43" s="4" t="s">
        <v>19</v>
      </c>
      <c r="M43" s="8"/>
    </row>
    <row r="44" spans="1:13" ht="19.5">
      <c r="A44" s="1">
        <v>41</v>
      </c>
      <c r="B44" s="7" t="s">
        <v>119</v>
      </c>
      <c r="C44" s="7" t="s">
        <v>120</v>
      </c>
      <c r="D44" s="7" t="s">
        <v>118</v>
      </c>
      <c r="E44" s="23" t="s">
        <v>82</v>
      </c>
      <c r="F44" s="27">
        <v>9781423170648</v>
      </c>
      <c r="G44" s="4">
        <v>3</v>
      </c>
      <c r="H44" s="4">
        <v>245</v>
      </c>
      <c r="I44" s="6">
        <f t="shared" si="1"/>
        <v>735</v>
      </c>
      <c r="J44" s="4" t="s">
        <v>19</v>
      </c>
      <c r="K44" s="25" t="s">
        <v>20</v>
      </c>
      <c r="L44" s="4" t="s">
        <v>19</v>
      </c>
      <c r="M44" s="8"/>
    </row>
    <row r="45" spans="1:13" ht="19.5">
      <c r="A45" s="1">
        <v>42</v>
      </c>
      <c r="B45" s="30" t="s">
        <v>121</v>
      </c>
      <c r="C45" s="7" t="s">
        <v>122</v>
      </c>
      <c r="D45" s="7" t="s">
        <v>123</v>
      </c>
      <c r="E45" s="23" t="s">
        <v>78</v>
      </c>
      <c r="F45" s="27">
        <v>9781529040081</v>
      </c>
      <c r="G45" s="4">
        <v>1</v>
      </c>
      <c r="H45" s="4">
        <v>3076</v>
      </c>
      <c r="I45" s="6">
        <f t="shared" si="1"/>
        <v>3076</v>
      </c>
      <c r="J45" s="25" t="s">
        <v>20</v>
      </c>
      <c r="K45" s="4" t="s">
        <v>19</v>
      </c>
      <c r="L45" s="4" t="s">
        <v>19</v>
      </c>
      <c r="M45" s="8"/>
    </row>
    <row r="46" spans="1:13" ht="34.5">
      <c r="A46" s="1">
        <v>43</v>
      </c>
      <c r="B46" s="30" t="s">
        <v>124</v>
      </c>
      <c r="C46" s="7" t="s">
        <v>125</v>
      </c>
      <c r="D46" s="7" t="s">
        <v>126</v>
      </c>
      <c r="E46" s="23" t="s">
        <v>78</v>
      </c>
      <c r="F46" s="27">
        <v>9781536216387</v>
      </c>
      <c r="G46" s="4">
        <v>1</v>
      </c>
      <c r="H46" s="4">
        <v>2745</v>
      </c>
      <c r="I46" s="6">
        <f t="shared" ref="I46:I77" si="2">PRODUCT(G46:H46)</f>
        <v>2745</v>
      </c>
      <c r="J46" s="25" t="s">
        <v>20</v>
      </c>
      <c r="K46" s="4" t="s">
        <v>19</v>
      </c>
      <c r="L46" s="4" t="s">
        <v>19</v>
      </c>
      <c r="M46" s="8"/>
    </row>
    <row r="47" spans="1:13" ht="33">
      <c r="A47" s="1">
        <v>44</v>
      </c>
      <c r="B47" s="30" t="s">
        <v>127</v>
      </c>
      <c r="C47" s="7" t="s">
        <v>128</v>
      </c>
      <c r="D47" s="7" t="s">
        <v>129</v>
      </c>
      <c r="E47" s="23" t="s">
        <v>78</v>
      </c>
      <c r="F47" s="27">
        <v>9781444956795</v>
      </c>
      <c r="G47" s="4">
        <v>1</v>
      </c>
      <c r="H47" s="4">
        <v>1922</v>
      </c>
      <c r="I47" s="6">
        <f t="shared" si="2"/>
        <v>1922</v>
      </c>
      <c r="J47" s="25" t="s">
        <v>20</v>
      </c>
      <c r="K47" s="4" t="s">
        <v>19</v>
      </c>
      <c r="L47" s="4" t="s">
        <v>19</v>
      </c>
      <c r="M47" s="8"/>
    </row>
    <row r="48" spans="1:13" ht="34.5">
      <c r="A48" s="1">
        <v>45</v>
      </c>
      <c r="B48" s="30" t="s">
        <v>130</v>
      </c>
      <c r="C48" s="7" t="s">
        <v>131</v>
      </c>
      <c r="D48" s="7" t="s">
        <v>132</v>
      </c>
      <c r="E48" s="23" t="s">
        <v>78</v>
      </c>
      <c r="F48" s="27">
        <v>9781529017311</v>
      </c>
      <c r="G48" s="4">
        <v>1</v>
      </c>
      <c r="H48" s="4">
        <v>3790</v>
      </c>
      <c r="I48" s="6">
        <f t="shared" si="2"/>
        <v>3790</v>
      </c>
      <c r="J48" s="25" t="s">
        <v>20</v>
      </c>
      <c r="K48" s="4" t="s">
        <v>19</v>
      </c>
      <c r="L48" s="4" t="s">
        <v>19</v>
      </c>
      <c r="M48" s="8"/>
    </row>
    <row r="49" spans="1:13" ht="33">
      <c r="A49" s="1">
        <v>46</v>
      </c>
      <c r="B49" s="30" t="s">
        <v>133</v>
      </c>
      <c r="C49" s="7" t="s">
        <v>134</v>
      </c>
      <c r="D49" s="7" t="s">
        <v>135</v>
      </c>
      <c r="E49" s="23" t="s">
        <v>78</v>
      </c>
      <c r="F49" s="27">
        <v>9780008239954</v>
      </c>
      <c r="G49" s="4">
        <v>1</v>
      </c>
      <c r="H49" s="4">
        <v>6589</v>
      </c>
      <c r="I49" s="6">
        <f t="shared" si="2"/>
        <v>6589</v>
      </c>
      <c r="J49" s="25" t="s">
        <v>20</v>
      </c>
      <c r="K49" s="4" t="s">
        <v>19</v>
      </c>
      <c r="L49" s="4" t="s">
        <v>19</v>
      </c>
      <c r="M49" s="8"/>
    </row>
    <row r="50" spans="1:13" ht="34.5">
      <c r="A50" s="1">
        <v>47</v>
      </c>
      <c r="B50" s="30" t="s">
        <v>136</v>
      </c>
      <c r="C50" s="7" t="s">
        <v>137</v>
      </c>
      <c r="D50" s="7" t="s">
        <v>81</v>
      </c>
      <c r="E50" s="23" t="s">
        <v>82</v>
      </c>
      <c r="F50" s="27">
        <v>9780062945211</v>
      </c>
      <c r="G50" s="4">
        <v>1</v>
      </c>
      <c r="H50" s="4">
        <v>2973</v>
      </c>
      <c r="I50" s="6">
        <f t="shared" si="2"/>
        <v>2973</v>
      </c>
      <c r="J50" s="25" t="s">
        <v>20</v>
      </c>
      <c r="K50" s="4" t="s">
        <v>19</v>
      </c>
      <c r="L50" s="4" t="s">
        <v>19</v>
      </c>
      <c r="M50" s="8"/>
    </row>
    <row r="51" spans="1:13" ht="19.5">
      <c r="A51" s="1">
        <v>48</v>
      </c>
      <c r="B51" s="30" t="s">
        <v>138</v>
      </c>
      <c r="C51" s="7" t="s">
        <v>139</v>
      </c>
      <c r="D51" s="7" t="s">
        <v>140</v>
      </c>
      <c r="E51" s="23" t="s">
        <v>82</v>
      </c>
      <c r="F51" s="27">
        <v>9780062954527</v>
      </c>
      <c r="G51" s="4">
        <v>1</v>
      </c>
      <c r="H51" s="4">
        <v>665</v>
      </c>
      <c r="I51" s="6">
        <f t="shared" si="2"/>
        <v>665</v>
      </c>
      <c r="J51" s="4" t="s">
        <v>19</v>
      </c>
      <c r="K51" s="4" t="s">
        <v>19</v>
      </c>
      <c r="L51" s="4" t="s">
        <v>19</v>
      </c>
      <c r="M51" s="8"/>
    </row>
    <row r="52" spans="1:13" ht="36.75" customHeight="1">
      <c r="A52" s="1">
        <v>49</v>
      </c>
      <c r="B52" s="30" t="s">
        <v>141</v>
      </c>
      <c r="C52" s="31" t="s">
        <v>142</v>
      </c>
      <c r="D52" s="7" t="s">
        <v>140</v>
      </c>
      <c r="E52" s="23" t="s">
        <v>82</v>
      </c>
      <c r="F52" s="27">
        <v>9780062866004</v>
      </c>
      <c r="G52" s="4">
        <v>1</v>
      </c>
      <c r="H52" s="4">
        <v>630</v>
      </c>
      <c r="I52" s="6">
        <f t="shared" si="2"/>
        <v>630</v>
      </c>
      <c r="J52" s="4" t="s">
        <v>19</v>
      </c>
      <c r="K52" s="4" t="s">
        <v>19</v>
      </c>
      <c r="L52" s="4" t="s">
        <v>19</v>
      </c>
      <c r="M52" s="8"/>
    </row>
    <row r="53" spans="1:13" ht="19.5">
      <c r="A53" s="1">
        <v>50</v>
      </c>
      <c r="B53" s="30" t="s">
        <v>143</v>
      </c>
      <c r="C53" s="7" t="s">
        <v>139</v>
      </c>
      <c r="D53" s="7" t="s">
        <v>140</v>
      </c>
      <c r="E53" s="23" t="s">
        <v>82</v>
      </c>
      <c r="F53" s="27">
        <v>9780062914989</v>
      </c>
      <c r="G53" s="4">
        <v>1</v>
      </c>
      <c r="H53" s="4">
        <v>315</v>
      </c>
      <c r="I53" s="6">
        <f t="shared" si="2"/>
        <v>315</v>
      </c>
      <c r="J53" s="4" t="s">
        <v>19</v>
      </c>
      <c r="K53" s="4" t="s">
        <v>19</v>
      </c>
      <c r="L53" s="4" t="s">
        <v>19</v>
      </c>
      <c r="M53" s="8"/>
    </row>
    <row r="54" spans="1:13" ht="19.5">
      <c r="A54" s="1">
        <v>51</v>
      </c>
      <c r="B54" s="30" t="s">
        <v>144</v>
      </c>
      <c r="C54" s="7" t="s">
        <v>93</v>
      </c>
      <c r="D54" s="7" t="s">
        <v>77</v>
      </c>
      <c r="E54" s="23" t="s">
        <v>78</v>
      </c>
      <c r="F54" s="27">
        <v>9781474974370</v>
      </c>
      <c r="G54" s="4">
        <v>1</v>
      </c>
      <c r="H54" s="4">
        <v>6584</v>
      </c>
      <c r="I54" s="6">
        <f t="shared" si="2"/>
        <v>6584</v>
      </c>
      <c r="J54" s="25" t="s">
        <v>20</v>
      </c>
      <c r="K54" s="4" t="s">
        <v>19</v>
      </c>
      <c r="L54" s="4" t="s">
        <v>19</v>
      </c>
      <c r="M54" s="8"/>
    </row>
    <row r="55" spans="1:13" ht="34.5">
      <c r="A55" s="1">
        <v>52</v>
      </c>
      <c r="B55" s="30" t="s">
        <v>145</v>
      </c>
      <c r="C55" s="7" t="s">
        <v>146</v>
      </c>
      <c r="D55" s="7" t="s">
        <v>147</v>
      </c>
      <c r="E55" s="23" t="s">
        <v>82</v>
      </c>
      <c r="F55" s="27">
        <v>9781631583308</v>
      </c>
      <c r="G55" s="4">
        <v>1</v>
      </c>
      <c r="H55" s="4">
        <v>1400</v>
      </c>
      <c r="I55" s="6">
        <f t="shared" si="2"/>
        <v>1400</v>
      </c>
      <c r="J55" s="25" t="s">
        <v>20</v>
      </c>
      <c r="K55" s="4" t="s">
        <v>19</v>
      </c>
      <c r="L55" s="4" t="s">
        <v>19</v>
      </c>
      <c r="M55" s="8"/>
    </row>
    <row r="56" spans="1:13" ht="34.5">
      <c r="A56" s="1">
        <v>53</v>
      </c>
      <c r="B56" s="30" t="s">
        <v>148</v>
      </c>
      <c r="C56" s="7" t="s">
        <v>149</v>
      </c>
      <c r="D56" s="7" t="s">
        <v>150</v>
      </c>
      <c r="E56" s="23" t="s">
        <v>82</v>
      </c>
      <c r="F56" s="27">
        <v>9789814729048</v>
      </c>
      <c r="G56" s="4">
        <v>1</v>
      </c>
      <c r="H56" s="4">
        <v>1750</v>
      </c>
      <c r="I56" s="6">
        <f t="shared" si="2"/>
        <v>1750</v>
      </c>
      <c r="J56" s="25" t="s">
        <v>20</v>
      </c>
      <c r="K56" s="25" t="s">
        <v>20</v>
      </c>
      <c r="L56" s="4" t="s">
        <v>19</v>
      </c>
      <c r="M56" s="8"/>
    </row>
    <row r="57" spans="1:13" ht="34.5">
      <c r="A57" s="1">
        <v>54</v>
      </c>
      <c r="B57" s="30" t="s">
        <v>151</v>
      </c>
      <c r="C57" s="7" t="s">
        <v>149</v>
      </c>
      <c r="D57" s="7" t="s">
        <v>152</v>
      </c>
      <c r="E57" s="4" t="s">
        <v>153</v>
      </c>
      <c r="F57" s="27">
        <v>9789814729055</v>
      </c>
      <c r="G57" s="4">
        <v>1</v>
      </c>
      <c r="H57" s="4">
        <v>1750</v>
      </c>
      <c r="I57" s="6">
        <f t="shared" si="2"/>
        <v>1750</v>
      </c>
      <c r="J57" s="25" t="s">
        <v>20</v>
      </c>
      <c r="K57" s="25" t="s">
        <v>20</v>
      </c>
      <c r="L57" s="4" t="s">
        <v>19</v>
      </c>
      <c r="M57" s="8"/>
    </row>
    <row r="58" spans="1:13" ht="34.5">
      <c r="A58" s="1">
        <v>55</v>
      </c>
      <c r="B58" s="30" t="s">
        <v>154</v>
      </c>
      <c r="C58" s="7" t="s">
        <v>155</v>
      </c>
      <c r="D58" s="7" t="s">
        <v>156</v>
      </c>
      <c r="E58" s="4" t="s">
        <v>153</v>
      </c>
      <c r="F58" s="27">
        <v>9780545750974</v>
      </c>
      <c r="G58" s="4">
        <v>1</v>
      </c>
      <c r="H58" s="4">
        <v>840</v>
      </c>
      <c r="I58" s="6">
        <f t="shared" si="2"/>
        <v>840</v>
      </c>
      <c r="J58" s="25" t="s">
        <v>20</v>
      </c>
      <c r="K58" s="25" t="s">
        <v>20</v>
      </c>
      <c r="L58" s="4" t="s">
        <v>19</v>
      </c>
      <c r="M58" s="8"/>
    </row>
    <row r="59" spans="1:13" ht="19.5">
      <c r="A59" s="1">
        <v>56</v>
      </c>
      <c r="B59" s="30" t="s">
        <v>157</v>
      </c>
      <c r="C59" s="7" t="s">
        <v>158</v>
      </c>
      <c r="D59" s="7" t="s">
        <v>156</v>
      </c>
      <c r="E59" s="4" t="s">
        <v>153</v>
      </c>
      <c r="F59" s="27">
        <v>9789810975142</v>
      </c>
      <c r="G59" s="4">
        <v>1</v>
      </c>
      <c r="H59" s="4">
        <v>1610</v>
      </c>
      <c r="I59" s="6">
        <f t="shared" si="2"/>
        <v>1610</v>
      </c>
      <c r="J59" s="25" t="s">
        <v>20</v>
      </c>
      <c r="K59" s="4" t="s">
        <v>19</v>
      </c>
      <c r="L59" s="4" t="s">
        <v>19</v>
      </c>
      <c r="M59" s="8"/>
    </row>
    <row r="60" spans="1:13" ht="34.5">
      <c r="A60" s="1">
        <v>57</v>
      </c>
      <c r="B60" s="30" t="s">
        <v>159</v>
      </c>
      <c r="C60" s="7" t="s">
        <v>160</v>
      </c>
      <c r="D60" s="7" t="s">
        <v>156</v>
      </c>
      <c r="E60" s="23" t="s">
        <v>82</v>
      </c>
      <c r="F60" s="27">
        <v>9789811112850</v>
      </c>
      <c r="G60" s="4">
        <v>1</v>
      </c>
      <c r="H60" s="4">
        <v>1295</v>
      </c>
      <c r="I60" s="6">
        <f t="shared" si="2"/>
        <v>1295</v>
      </c>
      <c r="J60" s="25" t="s">
        <v>20</v>
      </c>
      <c r="K60" s="25" t="s">
        <v>20</v>
      </c>
      <c r="L60" s="4" t="s">
        <v>19</v>
      </c>
      <c r="M60" s="8"/>
    </row>
    <row r="61" spans="1:13" ht="51.75">
      <c r="A61" s="1">
        <v>58</v>
      </c>
      <c r="B61" s="30" t="s">
        <v>161</v>
      </c>
      <c r="C61" s="7" t="s">
        <v>162</v>
      </c>
      <c r="D61" s="7" t="s">
        <v>163</v>
      </c>
      <c r="E61" s="23" t="s">
        <v>82</v>
      </c>
      <c r="F61" s="27">
        <v>9780062404527</v>
      </c>
      <c r="G61" s="4">
        <v>1</v>
      </c>
      <c r="H61" s="4">
        <v>455</v>
      </c>
      <c r="I61" s="6">
        <f t="shared" si="2"/>
        <v>455</v>
      </c>
      <c r="J61" s="25" t="s">
        <v>20</v>
      </c>
      <c r="K61" s="4" t="s">
        <v>19</v>
      </c>
      <c r="L61" s="4" t="s">
        <v>19</v>
      </c>
      <c r="M61" s="8"/>
    </row>
    <row r="62" spans="1:13" ht="51.75">
      <c r="A62" s="1">
        <v>59</v>
      </c>
      <c r="B62" s="30" t="s">
        <v>164</v>
      </c>
      <c r="C62" s="7" t="s">
        <v>165</v>
      </c>
      <c r="D62" s="7" t="s">
        <v>156</v>
      </c>
      <c r="E62" s="4" t="s">
        <v>153</v>
      </c>
      <c r="F62" s="27">
        <v>9555717702781</v>
      </c>
      <c r="G62" s="4">
        <v>1</v>
      </c>
      <c r="H62" s="4">
        <v>1750</v>
      </c>
      <c r="I62" s="6">
        <f t="shared" si="2"/>
        <v>1750</v>
      </c>
      <c r="J62" s="25" t="s">
        <v>20</v>
      </c>
      <c r="K62" s="4" t="s">
        <v>19</v>
      </c>
      <c r="L62" s="4" t="s">
        <v>19</v>
      </c>
      <c r="M62" s="8"/>
    </row>
    <row r="63" spans="1:13" ht="51.75">
      <c r="A63" s="1">
        <v>60</v>
      </c>
      <c r="B63" s="30" t="s">
        <v>166</v>
      </c>
      <c r="C63" s="7" t="s">
        <v>165</v>
      </c>
      <c r="D63" s="7" t="s">
        <v>156</v>
      </c>
      <c r="E63" s="4" t="s">
        <v>153</v>
      </c>
      <c r="F63" s="27">
        <v>9555717702798</v>
      </c>
      <c r="G63" s="4">
        <v>1</v>
      </c>
      <c r="H63" s="4">
        <v>1750</v>
      </c>
      <c r="I63" s="6">
        <f t="shared" si="2"/>
        <v>1750</v>
      </c>
      <c r="J63" s="25" t="s">
        <v>20</v>
      </c>
      <c r="K63" s="4" t="s">
        <v>19</v>
      </c>
      <c r="L63" s="4" t="s">
        <v>19</v>
      </c>
      <c r="M63" s="8"/>
    </row>
    <row r="64" spans="1:13" ht="51.75">
      <c r="A64" s="1">
        <v>61</v>
      </c>
      <c r="B64" s="30" t="s">
        <v>167</v>
      </c>
      <c r="C64" s="7" t="s">
        <v>165</v>
      </c>
      <c r="D64" s="7" t="s">
        <v>156</v>
      </c>
      <c r="E64" s="4" t="s">
        <v>153</v>
      </c>
      <c r="F64" s="27">
        <v>9555717702804</v>
      </c>
      <c r="G64" s="4">
        <v>1</v>
      </c>
      <c r="H64" s="4">
        <v>1750</v>
      </c>
      <c r="I64" s="6">
        <f t="shared" si="2"/>
        <v>1750</v>
      </c>
      <c r="J64" s="25" t="s">
        <v>20</v>
      </c>
      <c r="K64" s="4" t="s">
        <v>19</v>
      </c>
      <c r="L64" s="4" t="s">
        <v>19</v>
      </c>
      <c r="M64" s="8"/>
    </row>
    <row r="65" spans="1:13" ht="51.75">
      <c r="A65" s="1">
        <v>62</v>
      </c>
      <c r="B65" s="30" t="s">
        <v>168</v>
      </c>
      <c r="C65" s="7" t="s">
        <v>165</v>
      </c>
      <c r="D65" s="7" t="s">
        <v>156</v>
      </c>
      <c r="E65" s="4" t="s">
        <v>153</v>
      </c>
      <c r="F65" s="27">
        <v>9555717702811</v>
      </c>
      <c r="G65" s="4">
        <v>1</v>
      </c>
      <c r="H65" s="4">
        <v>1750</v>
      </c>
      <c r="I65" s="6">
        <f t="shared" si="2"/>
        <v>1750</v>
      </c>
      <c r="J65" s="25" t="s">
        <v>20</v>
      </c>
      <c r="K65" s="4" t="s">
        <v>19</v>
      </c>
      <c r="L65" s="4" t="s">
        <v>19</v>
      </c>
      <c r="M65" s="8"/>
    </row>
    <row r="66" spans="1:13" ht="51.75">
      <c r="A66" s="1">
        <v>63</v>
      </c>
      <c r="B66" s="30" t="s">
        <v>169</v>
      </c>
      <c r="C66" s="12" t="s">
        <v>165</v>
      </c>
      <c r="D66" s="12" t="s">
        <v>156</v>
      </c>
      <c r="E66" s="4" t="s">
        <v>153</v>
      </c>
      <c r="F66" s="27">
        <v>9555717702828</v>
      </c>
      <c r="G66" s="4">
        <v>1</v>
      </c>
      <c r="H66" s="4">
        <v>1540</v>
      </c>
      <c r="I66" s="6">
        <f t="shared" si="2"/>
        <v>1540</v>
      </c>
      <c r="J66" s="25" t="s">
        <v>20</v>
      </c>
      <c r="K66" s="4" t="s">
        <v>19</v>
      </c>
      <c r="L66" s="4" t="s">
        <v>19</v>
      </c>
      <c r="M66" s="8"/>
    </row>
    <row r="67" spans="1:13" ht="33">
      <c r="A67" s="1">
        <v>64</v>
      </c>
      <c r="B67" s="18" t="s">
        <v>170</v>
      </c>
      <c r="C67" s="8" t="s">
        <v>171</v>
      </c>
      <c r="D67" s="8" t="s">
        <v>172</v>
      </c>
      <c r="E67" s="32" t="s">
        <v>82</v>
      </c>
      <c r="F67" s="33">
        <v>9780142500811</v>
      </c>
      <c r="G67" s="6">
        <v>1</v>
      </c>
      <c r="H67" s="34">
        <v>175</v>
      </c>
      <c r="I67" s="6">
        <f t="shared" si="2"/>
        <v>175</v>
      </c>
      <c r="J67" s="11" t="s">
        <v>19</v>
      </c>
      <c r="K67" s="4" t="s">
        <v>19</v>
      </c>
      <c r="L67" s="4" t="s">
        <v>19</v>
      </c>
      <c r="M67" s="6"/>
    </row>
    <row r="68" spans="1:13" ht="30" customHeight="1">
      <c r="A68" s="1">
        <v>65</v>
      </c>
      <c r="B68" s="7" t="s">
        <v>173</v>
      </c>
      <c r="C68" s="35" t="s">
        <v>174</v>
      </c>
      <c r="D68" s="36" t="s">
        <v>175</v>
      </c>
      <c r="E68" s="23" t="s">
        <v>82</v>
      </c>
      <c r="F68" s="37" t="s">
        <v>176</v>
      </c>
      <c r="G68" s="6">
        <v>1</v>
      </c>
      <c r="H68" s="34">
        <v>140</v>
      </c>
      <c r="I68" s="6">
        <f t="shared" si="2"/>
        <v>140</v>
      </c>
      <c r="J68" s="11" t="s">
        <v>19</v>
      </c>
      <c r="K68" s="4" t="s">
        <v>19</v>
      </c>
      <c r="L68" s="4" t="s">
        <v>19</v>
      </c>
      <c r="M68" s="6"/>
    </row>
    <row r="69" spans="1:13" ht="19.5">
      <c r="A69" s="1">
        <v>66</v>
      </c>
      <c r="B69" s="7" t="s">
        <v>177</v>
      </c>
      <c r="C69" s="38" t="s">
        <v>178</v>
      </c>
      <c r="D69" s="39" t="s">
        <v>175</v>
      </c>
      <c r="E69" s="32" t="s">
        <v>82</v>
      </c>
      <c r="F69" s="37" t="s">
        <v>179</v>
      </c>
      <c r="G69" s="6">
        <v>1</v>
      </c>
      <c r="H69" s="34">
        <v>140</v>
      </c>
      <c r="I69" s="6">
        <f t="shared" si="2"/>
        <v>140</v>
      </c>
      <c r="J69" s="11" t="s">
        <v>19</v>
      </c>
      <c r="K69" s="4" t="s">
        <v>19</v>
      </c>
      <c r="L69" s="4" t="s">
        <v>19</v>
      </c>
      <c r="M69" s="6"/>
    </row>
    <row r="70" spans="1:13" ht="19.5">
      <c r="A70" s="1">
        <v>67</v>
      </c>
      <c r="B70" s="7" t="s">
        <v>180</v>
      </c>
      <c r="C70" s="40" t="s">
        <v>181</v>
      </c>
      <c r="D70" s="8" t="s">
        <v>175</v>
      </c>
      <c r="E70" s="32" t="s">
        <v>82</v>
      </c>
      <c r="F70" s="37" t="s">
        <v>182</v>
      </c>
      <c r="G70" s="6">
        <v>1</v>
      </c>
      <c r="H70" s="34">
        <v>140</v>
      </c>
      <c r="I70" s="6">
        <f t="shared" si="2"/>
        <v>140</v>
      </c>
      <c r="J70" s="11" t="s">
        <v>19</v>
      </c>
      <c r="K70" s="4" t="s">
        <v>19</v>
      </c>
      <c r="L70" s="4" t="s">
        <v>19</v>
      </c>
      <c r="M70" s="6"/>
    </row>
    <row r="71" spans="1:13" ht="19.5">
      <c r="A71" s="1">
        <v>68</v>
      </c>
      <c r="B71" s="7" t="s">
        <v>183</v>
      </c>
      <c r="C71" s="40" t="s">
        <v>184</v>
      </c>
      <c r="D71" s="8" t="s">
        <v>172</v>
      </c>
      <c r="E71" s="32" t="s">
        <v>82</v>
      </c>
      <c r="F71" s="37" t="s">
        <v>185</v>
      </c>
      <c r="G71" s="6">
        <v>1</v>
      </c>
      <c r="H71" s="34">
        <v>175</v>
      </c>
      <c r="I71" s="6">
        <f t="shared" si="2"/>
        <v>175</v>
      </c>
      <c r="J71" s="11" t="s">
        <v>19</v>
      </c>
      <c r="K71" s="4" t="s">
        <v>19</v>
      </c>
      <c r="L71" s="4" t="s">
        <v>19</v>
      </c>
      <c r="M71" s="6"/>
    </row>
    <row r="72" spans="1:13" ht="19.5">
      <c r="A72" s="1">
        <v>69</v>
      </c>
      <c r="B72" s="12" t="s">
        <v>186</v>
      </c>
      <c r="C72" s="41" t="s">
        <v>187</v>
      </c>
      <c r="D72" s="39" t="s">
        <v>172</v>
      </c>
      <c r="E72" s="42" t="s">
        <v>82</v>
      </c>
      <c r="F72" s="33">
        <v>9780448479910</v>
      </c>
      <c r="G72" s="43">
        <v>1</v>
      </c>
      <c r="H72" s="44">
        <v>160</v>
      </c>
      <c r="I72" s="43">
        <f t="shared" si="2"/>
        <v>160</v>
      </c>
      <c r="J72" s="45" t="s">
        <v>19</v>
      </c>
      <c r="K72" s="46" t="s">
        <v>19</v>
      </c>
      <c r="L72" s="4" t="s">
        <v>19</v>
      </c>
      <c r="M72" s="43"/>
    </row>
    <row r="73" spans="1:13" ht="19.5">
      <c r="A73" s="1">
        <v>70</v>
      </c>
      <c r="B73" s="7" t="s">
        <v>188</v>
      </c>
      <c r="C73" s="8" t="s">
        <v>189</v>
      </c>
      <c r="D73" s="8" t="s">
        <v>175</v>
      </c>
      <c r="E73" s="23" t="s">
        <v>82</v>
      </c>
      <c r="F73" s="37" t="s">
        <v>190</v>
      </c>
      <c r="G73" s="6">
        <v>1</v>
      </c>
      <c r="H73" s="34">
        <v>140</v>
      </c>
      <c r="I73" s="6">
        <f t="shared" si="2"/>
        <v>140</v>
      </c>
      <c r="J73" s="11" t="s">
        <v>19</v>
      </c>
      <c r="K73" s="4" t="s">
        <v>19</v>
      </c>
      <c r="L73" s="47" t="s">
        <v>19</v>
      </c>
      <c r="M73" s="6"/>
    </row>
    <row r="74" spans="1:13" ht="39.6" customHeight="1">
      <c r="A74" s="1">
        <v>71</v>
      </c>
      <c r="B74" s="48" t="s">
        <v>191</v>
      </c>
      <c r="C74" s="8" t="s">
        <v>192</v>
      </c>
      <c r="D74" s="38" t="s">
        <v>172</v>
      </c>
      <c r="E74" s="49" t="s">
        <v>82</v>
      </c>
      <c r="F74" s="33">
        <v>9780448487601</v>
      </c>
      <c r="G74" s="50">
        <v>1</v>
      </c>
      <c r="H74" s="51">
        <v>175</v>
      </c>
      <c r="I74" s="50">
        <f t="shared" si="2"/>
        <v>175</v>
      </c>
      <c r="J74" s="11" t="s">
        <v>19</v>
      </c>
      <c r="K74" s="52" t="s">
        <v>19</v>
      </c>
      <c r="L74" s="4" t="s">
        <v>19</v>
      </c>
      <c r="M74" s="6"/>
    </row>
    <row r="75" spans="1:13" ht="39.6" customHeight="1">
      <c r="A75" s="1">
        <v>72</v>
      </c>
      <c r="B75" s="12" t="s">
        <v>193</v>
      </c>
      <c r="C75" s="39" t="s">
        <v>194</v>
      </c>
      <c r="D75" s="39" t="s">
        <v>172</v>
      </c>
      <c r="E75" s="53" t="s">
        <v>82</v>
      </c>
      <c r="F75" s="54">
        <v>9780448463742</v>
      </c>
      <c r="G75" s="55">
        <v>1</v>
      </c>
      <c r="H75" s="44">
        <v>175</v>
      </c>
      <c r="I75" s="6">
        <f t="shared" si="2"/>
        <v>175</v>
      </c>
      <c r="J75" s="11" t="s">
        <v>19</v>
      </c>
      <c r="K75" s="4" t="s">
        <v>19</v>
      </c>
      <c r="L75" s="4" t="s">
        <v>19</v>
      </c>
      <c r="M75" s="6"/>
    </row>
    <row r="76" spans="1:13" ht="19.5">
      <c r="A76" s="1">
        <v>73</v>
      </c>
      <c r="B76" s="7" t="s">
        <v>195</v>
      </c>
      <c r="C76" s="8" t="s">
        <v>196</v>
      </c>
      <c r="D76" s="8" t="s">
        <v>175</v>
      </c>
      <c r="E76" s="23" t="s">
        <v>82</v>
      </c>
      <c r="F76" s="37" t="s">
        <v>197</v>
      </c>
      <c r="G76" s="6">
        <v>1</v>
      </c>
      <c r="H76" s="34">
        <v>140</v>
      </c>
      <c r="I76" s="19">
        <f t="shared" si="2"/>
        <v>140</v>
      </c>
      <c r="J76" s="11" t="s">
        <v>19</v>
      </c>
      <c r="K76" s="4" t="s">
        <v>19</v>
      </c>
      <c r="L76" s="4" t="s">
        <v>19</v>
      </c>
      <c r="M76" s="6"/>
    </row>
    <row r="77" spans="1:13" ht="36" customHeight="1">
      <c r="A77" s="1">
        <v>74</v>
      </c>
      <c r="B77" s="7" t="s">
        <v>198</v>
      </c>
      <c r="C77" s="8" t="s">
        <v>171</v>
      </c>
      <c r="D77" s="8" t="s">
        <v>172</v>
      </c>
      <c r="E77" s="23" t="s">
        <v>82</v>
      </c>
      <c r="F77" s="56">
        <v>9780142404218</v>
      </c>
      <c r="G77" s="6">
        <v>1</v>
      </c>
      <c r="H77" s="34">
        <v>140</v>
      </c>
      <c r="I77" s="19">
        <f t="shared" si="2"/>
        <v>140</v>
      </c>
      <c r="J77" s="11" t="s">
        <v>19</v>
      </c>
      <c r="K77" s="4" t="s">
        <v>19</v>
      </c>
      <c r="L77" s="4" t="s">
        <v>19</v>
      </c>
      <c r="M77" s="6"/>
    </row>
    <row r="78" spans="1:13" ht="19.5">
      <c r="A78" s="1">
        <v>75</v>
      </c>
      <c r="B78" s="7" t="s">
        <v>199</v>
      </c>
      <c r="C78" s="8" t="s">
        <v>200</v>
      </c>
      <c r="D78" s="8" t="s">
        <v>172</v>
      </c>
      <c r="E78" s="23" t="s">
        <v>82</v>
      </c>
      <c r="F78" s="56">
        <v>9780448483368</v>
      </c>
      <c r="G78" s="57">
        <v>1</v>
      </c>
      <c r="H78" s="51">
        <v>160</v>
      </c>
      <c r="I78" s="6">
        <f t="shared" ref="I78:I109" si="3">PRODUCT(G78:H78)</f>
        <v>160</v>
      </c>
      <c r="J78" s="11" t="s">
        <v>19</v>
      </c>
      <c r="K78" s="4" t="s">
        <v>19</v>
      </c>
      <c r="L78" s="4" t="s">
        <v>19</v>
      </c>
      <c r="M78" s="6"/>
    </row>
    <row r="79" spans="1:13" ht="33.6" customHeight="1">
      <c r="A79" s="1">
        <v>76</v>
      </c>
      <c r="B79" s="18" t="s">
        <v>201</v>
      </c>
      <c r="C79" s="8" t="s">
        <v>202</v>
      </c>
      <c r="D79" s="8" t="s">
        <v>203</v>
      </c>
      <c r="E79" s="23" t="s">
        <v>82</v>
      </c>
      <c r="F79" s="56">
        <v>9781402217821</v>
      </c>
      <c r="G79" s="19">
        <v>1</v>
      </c>
      <c r="H79" s="34">
        <v>280</v>
      </c>
      <c r="I79" s="6">
        <f t="shared" si="3"/>
        <v>280</v>
      </c>
      <c r="J79" s="11" t="s">
        <v>19</v>
      </c>
      <c r="K79" s="4" t="s">
        <v>19</v>
      </c>
      <c r="L79" s="4" t="s">
        <v>19</v>
      </c>
      <c r="M79" s="6"/>
    </row>
    <row r="80" spans="1:13" ht="34.15" customHeight="1">
      <c r="A80" s="1">
        <v>77</v>
      </c>
      <c r="B80" s="18" t="s">
        <v>204</v>
      </c>
      <c r="C80" s="8" t="s">
        <v>205</v>
      </c>
      <c r="D80" s="8" t="s">
        <v>206</v>
      </c>
      <c r="E80" s="23" t="s">
        <v>82</v>
      </c>
      <c r="F80" s="56">
        <v>9780062573094</v>
      </c>
      <c r="G80" s="19">
        <v>1</v>
      </c>
      <c r="H80" s="34">
        <v>385</v>
      </c>
      <c r="I80" s="6">
        <f t="shared" si="3"/>
        <v>385</v>
      </c>
      <c r="J80" s="11" t="s">
        <v>19</v>
      </c>
      <c r="K80" s="4" t="s">
        <v>19</v>
      </c>
      <c r="L80" s="4" t="s">
        <v>19</v>
      </c>
      <c r="M80" s="6"/>
    </row>
    <row r="81" spans="1:13" ht="38.450000000000003" customHeight="1">
      <c r="A81" s="1">
        <v>78</v>
      </c>
      <c r="B81" s="58" t="s">
        <v>207</v>
      </c>
      <c r="C81" s="36" t="s">
        <v>208</v>
      </c>
      <c r="D81" s="38" t="s">
        <v>209</v>
      </c>
      <c r="E81" s="49" t="s">
        <v>82</v>
      </c>
      <c r="F81" s="59" t="s">
        <v>210</v>
      </c>
      <c r="G81" s="6">
        <v>1</v>
      </c>
      <c r="H81" s="34">
        <v>245</v>
      </c>
      <c r="I81" s="6">
        <f t="shared" si="3"/>
        <v>245</v>
      </c>
      <c r="J81" s="11" t="s">
        <v>19</v>
      </c>
      <c r="K81" s="20" t="s">
        <v>20</v>
      </c>
      <c r="L81" s="4" t="s">
        <v>19</v>
      </c>
      <c r="M81" s="6"/>
    </row>
    <row r="82" spans="1:13" ht="49.5">
      <c r="A82" s="1">
        <v>79</v>
      </c>
      <c r="B82" s="60" t="s">
        <v>211</v>
      </c>
      <c r="C82" s="12" t="s">
        <v>212</v>
      </c>
      <c r="D82" s="12" t="s">
        <v>206</v>
      </c>
      <c r="E82" s="53" t="s">
        <v>82</v>
      </c>
      <c r="F82" s="54">
        <v>9780061174797</v>
      </c>
      <c r="G82" s="19">
        <v>1</v>
      </c>
      <c r="H82" s="34">
        <v>560</v>
      </c>
      <c r="I82" s="6">
        <f t="shared" si="3"/>
        <v>560</v>
      </c>
      <c r="J82" s="20" t="s">
        <v>20</v>
      </c>
      <c r="K82" s="11" t="s">
        <v>19</v>
      </c>
      <c r="L82" s="4" t="s">
        <v>19</v>
      </c>
      <c r="M82" s="6"/>
    </row>
    <row r="83" spans="1:13" ht="34.9" customHeight="1">
      <c r="A83" s="1">
        <v>80</v>
      </c>
      <c r="B83" s="8" t="s">
        <v>213</v>
      </c>
      <c r="C83" s="8" t="s">
        <v>214</v>
      </c>
      <c r="D83" s="8" t="s">
        <v>215</v>
      </c>
      <c r="E83" s="23" t="s">
        <v>82</v>
      </c>
      <c r="F83" s="56">
        <v>9780547753768</v>
      </c>
      <c r="G83" s="19">
        <v>1</v>
      </c>
      <c r="H83" s="34">
        <v>385</v>
      </c>
      <c r="I83" s="6">
        <f t="shared" si="3"/>
        <v>385</v>
      </c>
      <c r="J83" s="11" t="s">
        <v>19</v>
      </c>
      <c r="K83" s="11" t="s">
        <v>19</v>
      </c>
      <c r="L83" s="4" t="s">
        <v>19</v>
      </c>
      <c r="M83" s="6"/>
    </row>
    <row r="84" spans="1:13" ht="41.45" customHeight="1">
      <c r="A84" s="1">
        <v>81</v>
      </c>
      <c r="B84" s="8" t="s">
        <v>216</v>
      </c>
      <c r="C84" s="8" t="s">
        <v>214</v>
      </c>
      <c r="D84" s="8" t="s">
        <v>215</v>
      </c>
      <c r="E84" s="23" t="s">
        <v>82</v>
      </c>
      <c r="F84" s="56">
        <v>9780547577180</v>
      </c>
      <c r="G84" s="19">
        <v>1</v>
      </c>
      <c r="H84" s="34">
        <v>385</v>
      </c>
      <c r="I84" s="6">
        <f t="shared" si="3"/>
        <v>385</v>
      </c>
      <c r="J84" s="11" t="s">
        <v>19</v>
      </c>
      <c r="K84" s="11" t="s">
        <v>19</v>
      </c>
      <c r="L84" s="4" t="s">
        <v>19</v>
      </c>
      <c r="M84" s="6"/>
    </row>
    <row r="85" spans="1:13" ht="34.15" customHeight="1">
      <c r="A85" s="1">
        <v>82</v>
      </c>
      <c r="B85" s="61" t="s">
        <v>217</v>
      </c>
      <c r="C85" s="8" t="s">
        <v>214</v>
      </c>
      <c r="D85" s="8" t="s">
        <v>215</v>
      </c>
      <c r="E85" s="62" t="s">
        <v>82</v>
      </c>
      <c r="F85" s="63" t="s">
        <v>218</v>
      </c>
      <c r="G85" s="6">
        <v>1</v>
      </c>
      <c r="H85" s="34">
        <v>385</v>
      </c>
      <c r="I85" s="6">
        <f t="shared" si="3"/>
        <v>385</v>
      </c>
      <c r="J85" s="11" t="s">
        <v>19</v>
      </c>
      <c r="K85" s="11" t="s">
        <v>19</v>
      </c>
      <c r="L85" s="4" t="s">
        <v>19</v>
      </c>
      <c r="M85" s="6"/>
    </row>
    <row r="86" spans="1:13" ht="33">
      <c r="A86" s="1">
        <v>83</v>
      </c>
      <c r="B86" s="64" t="s">
        <v>219</v>
      </c>
      <c r="C86" s="38" t="s">
        <v>220</v>
      </c>
      <c r="D86" s="36" t="s">
        <v>221</v>
      </c>
      <c r="E86" s="23" t="s">
        <v>82</v>
      </c>
      <c r="F86" s="65" t="s">
        <v>222</v>
      </c>
      <c r="G86" s="6">
        <v>1</v>
      </c>
      <c r="H86" s="34">
        <v>140</v>
      </c>
      <c r="I86" s="6">
        <f t="shared" si="3"/>
        <v>140</v>
      </c>
      <c r="J86" s="11" t="s">
        <v>19</v>
      </c>
      <c r="K86" s="4" t="s">
        <v>19</v>
      </c>
      <c r="L86" s="4" t="s">
        <v>19</v>
      </c>
      <c r="M86" s="6"/>
    </row>
    <row r="87" spans="1:13" ht="33" customHeight="1">
      <c r="A87" s="1">
        <v>84</v>
      </c>
      <c r="B87" s="8" t="s">
        <v>223</v>
      </c>
      <c r="C87" s="39" t="s">
        <v>224</v>
      </c>
      <c r="D87" s="66" t="s">
        <v>221</v>
      </c>
      <c r="E87" s="42" t="s">
        <v>82</v>
      </c>
      <c r="F87" s="67" t="s">
        <v>225</v>
      </c>
      <c r="G87" s="43">
        <v>1</v>
      </c>
      <c r="H87" s="44">
        <v>200</v>
      </c>
      <c r="I87" s="6">
        <f t="shared" si="3"/>
        <v>200</v>
      </c>
      <c r="J87" s="11" t="s">
        <v>19</v>
      </c>
      <c r="K87" s="4" t="s">
        <v>19</v>
      </c>
      <c r="L87" s="4" t="s">
        <v>19</v>
      </c>
      <c r="M87" s="6"/>
    </row>
    <row r="88" spans="1:13" ht="33">
      <c r="A88" s="1">
        <v>85</v>
      </c>
      <c r="B88" s="61" t="s">
        <v>226</v>
      </c>
      <c r="C88" s="8" t="s">
        <v>227</v>
      </c>
      <c r="D88" s="8" t="s">
        <v>221</v>
      </c>
      <c r="E88" s="23" t="s">
        <v>82</v>
      </c>
      <c r="F88" s="56">
        <v>9781534427136</v>
      </c>
      <c r="G88" s="6">
        <v>1</v>
      </c>
      <c r="H88" s="34">
        <v>4200</v>
      </c>
      <c r="I88" s="19">
        <f t="shared" si="3"/>
        <v>4200</v>
      </c>
      <c r="J88" s="20" t="s">
        <v>20</v>
      </c>
      <c r="K88" s="4" t="s">
        <v>19</v>
      </c>
      <c r="L88" s="4" t="s">
        <v>19</v>
      </c>
      <c r="M88" s="6"/>
    </row>
    <row r="89" spans="1:13" ht="33">
      <c r="A89" s="1">
        <v>86</v>
      </c>
      <c r="B89" s="64" t="s">
        <v>228</v>
      </c>
      <c r="C89" s="38" t="s">
        <v>229</v>
      </c>
      <c r="D89" s="36" t="s">
        <v>221</v>
      </c>
      <c r="E89" s="49" t="s">
        <v>82</v>
      </c>
      <c r="F89" s="59" t="s">
        <v>230</v>
      </c>
      <c r="G89" s="50">
        <v>1</v>
      </c>
      <c r="H89" s="51">
        <v>175</v>
      </c>
      <c r="I89" s="6">
        <f t="shared" si="3"/>
        <v>175</v>
      </c>
      <c r="J89" s="4" t="s">
        <v>19</v>
      </c>
      <c r="K89" s="4" t="s">
        <v>19</v>
      </c>
      <c r="L89" s="4" t="s">
        <v>19</v>
      </c>
      <c r="M89" s="6"/>
    </row>
    <row r="90" spans="1:13" ht="33">
      <c r="A90" s="1">
        <v>87</v>
      </c>
      <c r="B90" s="58" t="s">
        <v>231</v>
      </c>
      <c r="C90" s="8" t="s">
        <v>232</v>
      </c>
      <c r="D90" s="8" t="s">
        <v>221</v>
      </c>
      <c r="E90" s="23" t="s">
        <v>82</v>
      </c>
      <c r="F90" s="65" t="s">
        <v>233</v>
      </c>
      <c r="G90" s="19">
        <v>1</v>
      </c>
      <c r="H90" s="34">
        <v>200</v>
      </c>
      <c r="I90" s="6">
        <f t="shared" si="3"/>
        <v>200</v>
      </c>
      <c r="J90" s="4" t="s">
        <v>19</v>
      </c>
      <c r="K90" s="4" t="s">
        <v>19</v>
      </c>
      <c r="L90" s="4" t="s">
        <v>19</v>
      </c>
      <c r="M90" s="6"/>
    </row>
    <row r="91" spans="1:13" ht="49.5">
      <c r="A91" s="1">
        <v>88</v>
      </c>
      <c r="B91" s="12" t="s">
        <v>234</v>
      </c>
      <c r="C91" s="38" t="s">
        <v>235</v>
      </c>
      <c r="D91" s="66" t="s">
        <v>236</v>
      </c>
      <c r="E91" s="53" t="s">
        <v>82</v>
      </c>
      <c r="F91" s="33">
        <v>9781442435605</v>
      </c>
      <c r="G91" s="43">
        <v>1</v>
      </c>
      <c r="H91" s="44">
        <v>350</v>
      </c>
      <c r="I91" s="43">
        <f t="shared" si="3"/>
        <v>350</v>
      </c>
      <c r="J91" s="46" t="s">
        <v>19</v>
      </c>
      <c r="K91" s="46" t="s">
        <v>19</v>
      </c>
      <c r="L91" s="46" t="s">
        <v>19</v>
      </c>
      <c r="M91" s="43"/>
    </row>
    <row r="92" spans="1:13" ht="33">
      <c r="A92" s="1">
        <v>89</v>
      </c>
      <c r="B92" s="7" t="s">
        <v>237</v>
      </c>
      <c r="C92" s="8" t="s">
        <v>238</v>
      </c>
      <c r="D92" s="8" t="s">
        <v>239</v>
      </c>
      <c r="E92" s="23" t="s">
        <v>82</v>
      </c>
      <c r="F92" s="56">
        <v>9780545261241</v>
      </c>
      <c r="G92" s="6">
        <v>1</v>
      </c>
      <c r="H92" s="34">
        <v>280</v>
      </c>
      <c r="I92" s="6">
        <f t="shared" si="3"/>
        <v>280</v>
      </c>
      <c r="J92" s="4" t="s">
        <v>19</v>
      </c>
      <c r="K92" s="4" t="s">
        <v>19</v>
      </c>
      <c r="L92" s="4" t="s">
        <v>19</v>
      </c>
      <c r="M92" s="6"/>
    </row>
    <row r="93" spans="1:13" ht="33">
      <c r="A93" s="1">
        <v>90</v>
      </c>
      <c r="B93" s="8" t="s">
        <v>240</v>
      </c>
      <c r="C93" s="68" t="s">
        <v>241</v>
      </c>
      <c r="D93" s="68" t="s">
        <v>242</v>
      </c>
      <c r="E93" s="23" t="s">
        <v>82</v>
      </c>
      <c r="F93" s="56">
        <v>9781442474246</v>
      </c>
      <c r="G93" s="6">
        <v>1</v>
      </c>
      <c r="H93" s="34">
        <v>1575</v>
      </c>
      <c r="I93" s="6">
        <f t="shared" si="3"/>
        <v>1575</v>
      </c>
      <c r="J93" s="25" t="s">
        <v>20</v>
      </c>
      <c r="K93" s="4" t="s">
        <v>19</v>
      </c>
      <c r="L93" s="4" t="s">
        <v>19</v>
      </c>
      <c r="M93" s="6"/>
    </row>
    <row r="94" spans="1:13" ht="66">
      <c r="A94" s="1">
        <v>91</v>
      </c>
      <c r="B94" s="7" t="s">
        <v>243</v>
      </c>
      <c r="C94" s="8" t="s">
        <v>244</v>
      </c>
      <c r="D94" s="8" t="s">
        <v>245</v>
      </c>
      <c r="E94" s="32" t="s">
        <v>82</v>
      </c>
      <c r="F94" s="37" t="s">
        <v>246</v>
      </c>
      <c r="G94" s="6">
        <v>1</v>
      </c>
      <c r="H94" s="34">
        <v>245</v>
      </c>
      <c r="I94" s="6">
        <f t="shared" si="3"/>
        <v>245</v>
      </c>
      <c r="J94" s="4" t="s">
        <v>19</v>
      </c>
      <c r="K94" s="4" t="s">
        <v>19</v>
      </c>
      <c r="L94" s="4" t="s">
        <v>19</v>
      </c>
      <c r="M94" s="6"/>
    </row>
    <row r="95" spans="1:13" ht="33">
      <c r="A95" s="1">
        <v>92</v>
      </c>
      <c r="B95" s="7" t="s">
        <v>247</v>
      </c>
      <c r="C95" s="8" t="s">
        <v>171</v>
      </c>
      <c r="D95" s="8" t="s">
        <v>248</v>
      </c>
      <c r="E95" s="32" t="s">
        <v>82</v>
      </c>
      <c r="F95" s="37" t="s">
        <v>249</v>
      </c>
      <c r="G95" s="6">
        <v>1</v>
      </c>
      <c r="H95" s="34">
        <v>245</v>
      </c>
      <c r="I95" s="6">
        <f t="shared" si="3"/>
        <v>245</v>
      </c>
      <c r="J95" s="4" t="s">
        <v>19</v>
      </c>
      <c r="K95" s="4" t="s">
        <v>19</v>
      </c>
      <c r="L95" s="4" t="s">
        <v>19</v>
      </c>
      <c r="M95" s="6"/>
    </row>
    <row r="96" spans="1:13" ht="66">
      <c r="A96" s="1">
        <v>93</v>
      </c>
      <c r="B96" s="7" t="s">
        <v>250</v>
      </c>
      <c r="C96" s="8" t="s">
        <v>251</v>
      </c>
      <c r="D96" s="68" t="s">
        <v>248</v>
      </c>
      <c r="E96" s="32" t="s">
        <v>82</v>
      </c>
      <c r="F96" s="37" t="s">
        <v>252</v>
      </c>
      <c r="G96" s="6">
        <v>1</v>
      </c>
      <c r="H96" s="34">
        <v>245</v>
      </c>
      <c r="I96" s="6">
        <f t="shared" si="3"/>
        <v>245</v>
      </c>
      <c r="J96" s="4" t="s">
        <v>19</v>
      </c>
      <c r="K96" s="4" t="s">
        <v>19</v>
      </c>
      <c r="L96" s="4" t="s">
        <v>19</v>
      </c>
      <c r="M96" s="6"/>
    </row>
    <row r="97" spans="1:13" ht="33">
      <c r="A97" s="1">
        <v>94</v>
      </c>
      <c r="B97" s="7" t="s">
        <v>253</v>
      </c>
      <c r="C97" s="39" t="s">
        <v>254</v>
      </c>
      <c r="D97" s="66" t="s">
        <v>245</v>
      </c>
      <c r="E97" s="42" t="s">
        <v>82</v>
      </c>
      <c r="F97" s="37" t="s">
        <v>255</v>
      </c>
      <c r="G97" s="6">
        <v>1</v>
      </c>
      <c r="H97" s="34">
        <v>210</v>
      </c>
      <c r="I97" s="6">
        <f t="shared" si="3"/>
        <v>210</v>
      </c>
      <c r="J97" s="4" t="s">
        <v>19</v>
      </c>
      <c r="K97" s="4" t="s">
        <v>19</v>
      </c>
      <c r="L97" s="4" t="s">
        <v>19</v>
      </c>
      <c r="M97" s="6"/>
    </row>
    <row r="98" spans="1:13" ht="33">
      <c r="A98" s="1">
        <v>95</v>
      </c>
      <c r="B98" s="8" t="s">
        <v>256</v>
      </c>
      <c r="C98" s="8" t="s">
        <v>257</v>
      </c>
      <c r="D98" s="8" t="s">
        <v>258</v>
      </c>
      <c r="E98" s="69" t="s">
        <v>78</v>
      </c>
      <c r="F98" s="70">
        <v>9780553496802</v>
      </c>
      <c r="G98" s="6">
        <v>1</v>
      </c>
      <c r="H98" s="34">
        <v>245</v>
      </c>
      <c r="I98" s="6">
        <f t="shared" si="3"/>
        <v>245</v>
      </c>
      <c r="J98" s="4" t="s">
        <v>19</v>
      </c>
      <c r="K98" s="4" t="s">
        <v>19</v>
      </c>
      <c r="L98" s="4" t="s">
        <v>19</v>
      </c>
      <c r="M98" s="6"/>
    </row>
    <row r="99" spans="1:13" ht="33">
      <c r="A99" s="1">
        <v>96</v>
      </c>
      <c r="B99" s="58" t="s">
        <v>259</v>
      </c>
      <c r="C99" s="71" t="s">
        <v>260</v>
      </c>
      <c r="D99" s="71" t="s">
        <v>248</v>
      </c>
      <c r="E99" s="62" t="s">
        <v>82</v>
      </c>
      <c r="F99" s="65" t="s">
        <v>261</v>
      </c>
      <c r="G99" s="6">
        <v>1</v>
      </c>
      <c r="H99" s="34">
        <v>175</v>
      </c>
      <c r="I99" s="6">
        <f t="shared" si="3"/>
        <v>175</v>
      </c>
      <c r="J99" s="4" t="s">
        <v>19</v>
      </c>
      <c r="K99" s="4" t="s">
        <v>19</v>
      </c>
      <c r="L99" s="4" t="s">
        <v>19</v>
      </c>
      <c r="M99" s="6"/>
    </row>
    <row r="100" spans="1:13" ht="33">
      <c r="A100" s="1">
        <v>97</v>
      </c>
      <c r="B100" s="58" t="s">
        <v>262</v>
      </c>
      <c r="C100" s="8" t="s">
        <v>260</v>
      </c>
      <c r="D100" s="68" t="s">
        <v>245</v>
      </c>
      <c r="E100" s="32" t="s">
        <v>82</v>
      </c>
      <c r="F100" s="65" t="s">
        <v>263</v>
      </c>
      <c r="G100" s="6">
        <v>1</v>
      </c>
      <c r="H100" s="34">
        <v>175</v>
      </c>
      <c r="I100" s="6">
        <f t="shared" si="3"/>
        <v>175</v>
      </c>
      <c r="J100" s="4" t="s">
        <v>19</v>
      </c>
      <c r="K100" s="4" t="s">
        <v>19</v>
      </c>
      <c r="L100" s="4" t="s">
        <v>19</v>
      </c>
      <c r="M100" s="6"/>
    </row>
    <row r="101" spans="1:13" ht="33">
      <c r="A101" s="1">
        <v>98</v>
      </c>
      <c r="B101" s="26" t="s">
        <v>264</v>
      </c>
      <c r="C101" s="38" t="s">
        <v>260</v>
      </c>
      <c r="D101" s="35" t="s">
        <v>245</v>
      </c>
      <c r="E101" s="23" t="s">
        <v>82</v>
      </c>
      <c r="F101" s="37" t="s">
        <v>265</v>
      </c>
      <c r="G101" s="6">
        <v>1</v>
      </c>
      <c r="H101" s="34">
        <v>175</v>
      </c>
      <c r="I101" s="6">
        <f t="shared" si="3"/>
        <v>175</v>
      </c>
      <c r="J101" s="4" t="s">
        <v>19</v>
      </c>
      <c r="K101" s="4" t="s">
        <v>19</v>
      </c>
      <c r="L101" s="4" t="s">
        <v>19</v>
      </c>
      <c r="M101" s="6"/>
    </row>
    <row r="102" spans="1:13" ht="33">
      <c r="A102" s="1">
        <v>99</v>
      </c>
      <c r="B102" s="7" t="s">
        <v>266</v>
      </c>
      <c r="C102" s="66" t="s">
        <v>267</v>
      </c>
      <c r="D102" s="68" t="s">
        <v>248</v>
      </c>
      <c r="E102" s="23" t="s">
        <v>82</v>
      </c>
      <c r="F102" s="37" t="s">
        <v>268</v>
      </c>
      <c r="G102" s="6">
        <v>1</v>
      </c>
      <c r="H102" s="34">
        <v>175</v>
      </c>
      <c r="I102" s="6">
        <f t="shared" si="3"/>
        <v>175</v>
      </c>
      <c r="J102" s="4" t="s">
        <v>19</v>
      </c>
      <c r="K102" s="4" t="s">
        <v>19</v>
      </c>
      <c r="L102" s="4" t="s">
        <v>19</v>
      </c>
      <c r="M102" s="6"/>
    </row>
    <row r="103" spans="1:13" ht="33">
      <c r="A103" s="1">
        <v>100</v>
      </c>
      <c r="B103" s="18" t="s">
        <v>269</v>
      </c>
      <c r="C103" s="8" t="s">
        <v>270</v>
      </c>
      <c r="D103" s="72" t="s">
        <v>248</v>
      </c>
      <c r="E103" s="23" t="s">
        <v>82</v>
      </c>
      <c r="F103" s="37">
        <v>9780142422274</v>
      </c>
      <c r="G103" s="6">
        <v>1</v>
      </c>
      <c r="H103" s="34">
        <v>175</v>
      </c>
      <c r="I103" s="6">
        <f t="shared" si="3"/>
        <v>175</v>
      </c>
      <c r="J103" s="4" t="s">
        <v>19</v>
      </c>
      <c r="K103" s="4" t="s">
        <v>19</v>
      </c>
      <c r="L103" s="4" t="s">
        <v>19</v>
      </c>
      <c r="M103" s="6"/>
    </row>
    <row r="104" spans="1:13" ht="33">
      <c r="A104" s="1">
        <v>101</v>
      </c>
      <c r="B104" s="73" t="s">
        <v>271</v>
      </c>
      <c r="C104" s="8" t="s">
        <v>270</v>
      </c>
      <c r="D104" s="72" t="s">
        <v>248</v>
      </c>
      <c r="E104" s="23" t="s">
        <v>82</v>
      </c>
      <c r="F104" s="65" t="s">
        <v>272</v>
      </c>
      <c r="G104" s="6">
        <v>1</v>
      </c>
      <c r="H104" s="34">
        <v>175</v>
      </c>
      <c r="I104" s="6">
        <f t="shared" si="3"/>
        <v>175</v>
      </c>
      <c r="J104" s="4" t="s">
        <v>19</v>
      </c>
      <c r="K104" s="4" t="s">
        <v>19</v>
      </c>
      <c r="L104" s="4" t="s">
        <v>19</v>
      </c>
      <c r="M104" s="6"/>
    </row>
    <row r="105" spans="1:13" ht="33">
      <c r="A105" s="1">
        <v>102</v>
      </c>
      <c r="B105" s="58" t="s">
        <v>273</v>
      </c>
      <c r="C105" s="8" t="s">
        <v>270</v>
      </c>
      <c r="D105" s="68" t="s">
        <v>245</v>
      </c>
      <c r="E105" s="23" t="s">
        <v>82</v>
      </c>
      <c r="F105" s="65" t="s">
        <v>274</v>
      </c>
      <c r="G105" s="6">
        <v>1</v>
      </c>
      <c r="H105" s="34">
        <v>175</v>
      </c>
      <c r="I105" s="6">
        <f t="shared" si="3"/>
        <v>175</v>
      </c>
      <c r="J105" s="4" t="s">
        <v>19</v>
      </c>
      <c r="K105" s="4" t="s">
        <v>19</v>
      </c>
      <c r="L105" s="4" t="s">
        <v>19</v>
      </c>
      <c r="M105" s="6"/>
    </row>
    <row r="106" spans="1:13" ht="33">
      <c r="A106" s="1">
        <v>103</v>
      </c>
      <c r="B106" s="7" t="s">
        <v>275</v>
      </c>
      <c r="C106" s="38" t="s">
        <v>276</v>
      </c>
      <c r="D106" s="68" t="s">
        <v>277</v>
      </c>
      <c r="E106" s="53" t="s">
        <v>82</v>
      </c>
      <c r="F106" s="37" t="s">
        <v>278</v>
      </c>
      <c r="G106" s="6">
        <v>1</v>
      </c>
      <c r="H106" s="34">
        <v>175</v>
      </c>
      <c r="I106" s="6">
        <f t="shared" si="3"/>
        <v>175</v>
      </c>
      <c r="J106" s="4" t="s">
        <v>19</v>
      </c>
      <c r="K106" s="4" t="s">
        <v>19</v>
      </c>
      <c r="L106" s="4" t="s">
        <v>19</v>
      </c>
      <c r="M106" s="6"/>
    </row>
    <row r="107" spans="1:13" ht="33">
      <c r="A107" s="1">
        <v>104</v>
      </c>
      <c r="B107" s="38" t="s">
        <v>279</v>
      </c>
      <c r="C107" s="74" t="s">
        <v>280</v>
      </c>
      <c r="D107" s="38" t="s">
        <v>140</v>
      </c>
      <c r="E107" s="23" t="s">
        <v>82</v>
      </c>
      <c r="F107" s="33">
        <v>9780062878922</v>
      </c>
      <c r="G107" s="6">
        <v>1</v>
      </c>
      <c r="H107" s="34">
        <v>2096</v>
      </c>
      <c r="I107" s="6">
        <f t="shared" si="3"/>
        <v>2096</v>
      </c>
      <c r="J107" s="20" t="s">
        <v>20</v>
      </c>
      <c r="K107" s="4" t="s">
        <v>19</v>
      </c>
      <c r="L107" s="4" t="s">
        <v>19</v>
      </c>
      <c r="M107" s="6"/>
    </row>
    <row r="108" spans="1:13" ht="33">
      <c r="A108" s="1">
        <v>105</v>
      </c>
      <c r="B108" s="18" t="s">
        <v>281</v>
      </c>
      <c r="C108" s="8" t="s">
        <v>282</v>
      </c>
      <c r="D108" s="8" t="s">
        <v>283</v>
      </c>
      <c r="E108" s="62" t="s">
        <v>82</v>
      </c>
      <c r="F108" s="37">
        <v>9780440413813</v>
      </c>
      <c r="G108" s="6">
        <v>1</v>
      </c>
      <c r="H108" s="34">
        <v>210</v>
      </c>
      <c r="I108" s="6">
        <f t="shared" si="3"/>
        <v>210</v>
      </c>
      <c r="J108" s="4" t="s">
        <v>19</v>
      </c>
      <c r="K108" s="4" t="s">
        <v>19</v>
      </c>
      <c r="L108" s="4" t="s">
        <v>19</v>
      </c>
      <c r="M108" s="6"/>
    </row>
    <row r="109" spans="1:13" ht="33">
      <c r="A109" s="1">
        <v>106</v>
      </c>
      <c r="B109" s="18" t="s">
        <v>284</v>
      </c>
      <c r="C109" s="8" t="s">
        <v>285</v>
      </c>
      <c r="D109" s="8" t="s">
        <v>283</v>
      </c>
      <c r="E109" s="32" t="s">
        <v>82</v>
      </c>
      <c r="F109" s="37">
        <v>9780440415022</v>
      </c>
      <c r="G109" s="6">
        <v>1</v>
      </c>
      <c r="H109" s="34">
        <v>210</v>
      </c>
      <c r="I109" s="6">
        <f t="shared" si="3"/>
        <v>210</v>
      </c>
      <c r="J109" s="4" t="s">
        <v>19</v>
      </c>
      <c r="K109" s="4" t="s">
        <v>19</v>
      </c>
      <c r="L109" s="4" t="s">
        <v>19</v>
      </c>
      <c r="M109" s="6"/>
    </row>
    <row r="110" spans="1:13" ht="32.450000000000003" customHeight="1">
      <c r="A110" s="1">
        <v>107</v>
      </c>
      <c r="B110" s="18" t="s">
        <v>286</v>
      </c>
      <c r="C110" s="8" t="s">
        <v>282</v>
      </c>
      <c r="D110" s="8" t="s">
        <v>283</v>
      </c>
      <c r="E110" s="32" t="s">
        <v>82</v>
      </c>
      <c r="F110" s="37">
        <v>9780440401681</v>
      </c>
      <c r="G110" s="6">
        <v>1</v>
      </c>
      <c r="H110" s="34">
        <v>210</v>
      </c>
      <c r="I110" s="6">
        <f t="shared" ref="I110:I141" si="4">PRODUCT(G110:H110)</f>
        <v>210</v>
      </c>
      <c r="J110" s="4" t="s">
        <v>19</v>
      </c>
      <c r="K110" s="4" t="s">
        <v>19</v>
      </c>
      <c r="L110" s="4" t="s">
        <v>19</v>
      </c>
      <c r="M110" s="6"/>
    </row>
    <row r="111" spans="1:13" ht="49.5">
      <c r="A111" s="1">
        <v>108</v>
      </c>
      <c r="B111" s="18" t="s">
        <v>287</v>
      </c>
      <c r="C111" s="8" t="s">
        <v>288</v>
      </c>
      <c r="D111" s="8" t="s">
        <v>283</v>
      </c>
      <c r="E111" s="32" t="s">
        <v>82</v>
      </c>
      <c r="F111" s="37">
        <v>9780440412991</v>
      </c>
      <c r="G111" s="6">
        <v>1</v>
      </c>
      <c r="H111" s="34">
        <v>210</v>
      </c>
      <c r="I111" s="6">
        <f t="shared" si="4"/>
        <v>210</v>
      </c>
      <c r="J111" s="4" t="s">
        <v>19</v>
      </c>
      <c r="K111" s="4" t="s">
        <v>19</v>
      </c>
      <c r="L111" s="4" t="s">
        <v>19</v>
      </c>
      <c r="M111" s="6"/>
    </row>
    <row r="112" spans="1:13" ht="33">
      <c r="A112" s="1">
        <v>109</v>
      </c>
      <c r="B112" s="18" t="s">
        <v>289</v>
      </c>
      <c r="C112" s="8" t="s">
        <v>282</v>
      </c>
      <c r="D112" s="8" t="s">
        <v>283</v>
      </c>
      <c r="E112" s="32" t="s">
        <v>82</v>
      </c>
      <c r="F112" s="37">
        <v>9780440400394</v>
      </c>
      <c r="G112" s="6">
        <v>1</v>
      </c>
      <c r="H112" s="34">
        <v>210</v>
      </c>
      <c r="I112" s="6">
        <f t="shared" si="4"/>
        <v>210</v>
      </c>
      <c r="J112" s="4" t="s">
        <v>19</v>
      </c>
      <c r="K112" s="4" t="s">
        <v>19</v>
      </c>
      <c r="L112" s="4" t="s">
        <v>19</v>
      </c>
      <c r="M112" s="6"/>
    </row>
    <row r="113" spans="1:13" ht="33">
      <c r="A113" s="1">
        <v>110</v>
      </c>
      <c r="B113" s="7" t="s">
        <v>290</v>
      </c>
      <c r="C113" s="36" t="s">
        <v>282</v>
      </c>
      <c r="D113" s="39" t="s">
        <v>283</v>
      </c>
      <c r="E113" s="23" t="s">
        <v>82</v>
      </c>
      <c r="F113" s="37">
        <v>9780440403418</v>
      </c>
      <c r="G113" s="6">
        <v>1</v>
      </c>
      <c r="H113" s="34">
        <v>210</v>
      </c>
      <c r="I113" s="6">
        <f t="shared" si="4"/>
        <v>210</v>
      </c>
      <c r="J113" s="4" t="s">
        <v>19</v>
      </c>
      <c r="K113" s="4" t="s">
        <v>19</v>
      </c>
      <c r="L113" s="4" t="s">
        <v>19</v>
      </c>
      <c r="M113" s="6"/>
    </row>
    <row r="114" spans="1:13" ht="49.5">
      <c r="A114" s="1">
        <v>111</v>
      </c>
      <c r="B114" s="18" t="s">
        <v>291</v>
      </c>
      <c r="C114" s="8" t="s">
        <v>292</v>
      </c>
      <c r="D114" s="68" t="s">
        <v>283</v>
      </c>
      <c r="E114" s="32" t="s">
        <v>82</v>
      </c>
      <c r="F114" s="37">
        <v>9780375845482</v>
      </c>
      <c r="G114" s="6">
        <v>1</v>
      </c>
      <c r="H114" s="34">
        <v>210</v>
      </c>
      <c r="I114" s="6">
        <f t="shared" si="4"/>
        <v>210</v>
      </c>
      <c r="J114" s="4" t="s">
        <v>19</v>
      </c>
      <c r="K114" s="4" t="s">
        <v>19</v>
      </c>
      <c r="L114" s="4" t="s">
        <v>19</v>
      </c>
      <c r="M114" s="6"/>
    </row>
    <row r="115" spans="1:13" ht="19.5">
      <c r="A115" s="1">
        <v>112</v>
      </c>
      <c r="B115" s="18" t="s">
        <v>293</v>
      </c>
      <c r="C115" s="8" t="s">
        <v>294</v>
      </c>
      <c r="D115" s="8" t="s">
        <v>295</v>
      </c>
      <c r="E115" s="32" t="s">
        <v>82</v>
      </c>
      <c r="F115" s="37">
        <v>9780440462828</v>
      </c>
      <c r="G115" s="6">
        <v>1</v>
      </c>
      <c r="H115" s="34">
        <v>210</v>
      </c>
      <c r="I115" s="6">
        <f t="shared" si="4"/>
        <v>210</v>
      </c>
      <c r="J115" s="4" t="s">
        <v>19</v>
      </c>
      <c r="K115" s="4" t="s">
        <v>19</v>
      </c>
      <c r="L115" s="4" t="s">
        <v>19</v>
      </c>
      <c r="M115" s="6"/>
    </row>
    <row r="116" spans="1:13" ht="49.5">
      <c r="A116" s="1">
        <v>113</v>
      </c>
      <c r="B116" s="18" t="s">
        <v>296</v>
      </c>
      <c r="C116" s="8" t="s">
        <v>297</v>
      </c>
      <c r="D116" s="8" t="s">
        <v>283</v>
      </c>
      <c r="E116" s="32" t="s">
        <v>82</v>
      </c>
      <c r="F116" s="37">
        <v>9781101934708</v>
      </c>
      <c r="G116" s="6">
        <v>1</v>
      </c>
      <c r="H116" s="34">
        <v>210</v>
      </c>
      <c r="I116" s="6">
        <f t="shared" si="4"/>
        <v>210</v>
      </c>
      <c r="J116" s="4" t="s">
        <v>19</v>
      </c>
      <c r="K116" s="4" t="s">
        <v>19</v>
      </c>
      <c r="L116" s="4" t="s">
        <v>19</v>
      </c>
      <c r="M116" s="6"/>
    </row>
    <row r="117" spans="1:13" ht="33">
      <c r="A117" s="1">
        <v>114</v>
      </c>
      <c r="B117" s="18" t="s">
        <v>298</v>
      </c>
      <c r="C117" s="8" t="s">
        <v>282</v>
      </c>
      <c r="D117" s="8" t="s">
        <v>283</v>
      </c>
      <c r="E117" s="32" t="s">
        <v>82</v>
      </c>
      <c r="F117" s="37">
        <v>9780440461913</v>
      </c>
      <c r="G117" s="6">
        <v>1</v>
      </c>
      <c r="H117" s="34">
        <v>210</v>
      </c>
      <c r="I117" s="6">
        <f t="shared" si="4"/>
        <v>210</v>
      </c>
      <c r="J117" s="4" t="s">
        <v>19</v>
      </c>
      <c r="K117" s="4" t="s">
        <v>19</v>
      </c>
      <c r="L117" s="4" t="s">
        <v>19</v>
      </c>
      <c r="M117" s="6"/>
    </row>
    <row r="118" spans="1:13" ht="33">
      <c r="A118" s="1">
        <v>115</v>
      </c>
      <c r="B118" s="7" t="s">
        <v>299</v>
      </c>
      <c r="C118" s="38" t="s">
        <v>300</v>
      </c>
      <c r="D118" s="8" t="s">
        <v>283</v>
      </c>
      <c r="E118" s="23" t="s">
        <v>82</v>
      </c>
      <c r="F118" s="37" t="s">
        <v>301</v>
      </c>
      <c r="G118" s="6">
        <v>1</v>
      </c>
      <c r="H118" s="34">
        <v>210</v>
      </c>
      <c r="I118" s="6">
        <f t="shared" si="4"/>
        <v>210</v>
      </c>
      <c r="J118" s="4" t="s">
        <v>19</v>
      </c>
      <c r="K118" s="4" t="s">
        <v>19</v>
      </c>
      <c r="L118" s="4" t="s">
        <v>19</v>
      </c>
      <c r="M118" s="6"/>
    </row>
    <row r="119" spans="1:13" ht="33">
      <c r="A119" s="1">
        <v>116</v>
      </c>
      <c r="B119" s="7" t="s">
        <v>302</v>
      </c>
      <c r="C119" s="68" t="s">
        <v>282</v>
      </c>
      <c r="D119" s="8" t="s">
        <v>283</v>
      </c>
      <c r="E119" s="23" t="s">
        <v>82</v>
      </c>
      <c r="F119" s="37" t="s">
        <v>303</v>
      </c>
      <c r="G119" s="6">
        <v>1</v>
      </c>
      <c r="H119" s="34">
        <v>210</v>
      </c>
      <c r="I119" s="6">
        <f t="shared" si="4"/>
        <v>210</v>
      </c>
      <c r="J119" s="4" t="s">
        <v>19</v>
      </c>
      <c r="K119" s="4" t="s">
        <v>19</v>
      </c>
      <c r="L119" s="4" t="s">
        <v>19</v>
      </c>
      <c r="M119" s="6"/>
    </row>
    <row r="120" spans="1:13" ht="49.5">
      <c r="A120" s="1">
        <v>117</v>
      </c>
      <c r="B120" s="7" t="s">
        <v>304</v>
      </c>
      <c r="C120" s="38" t="s">
        <v>305</v>
      </c>
      <c r="D120" s="8" t="s">
        <v>283</v>
      </c>
      <c r="E120" s="23" t="s">
        <v>82</v>
      </c>
      <c r="F120" s="37">
        <v>9780440404668</v>
      </c>
      <c r="G120" s="6">
        <v>1</v>
      </c>
      <c r="H120" s="34">
        <v>210</v>
      </c>
      <c r="I120" s="6">
        <f t="shared" si="4"/>
        <v>210</v>
      </c>
      <c r="J120" s="4" t="s">
        <v>19</v>
      </c>
      <c r="K120" s="4" t="s">
        <v>19</v>
      </c>
      <c r="L120" s="4" t="s">
        <v>19</v>
      </c>
      <c r="M120" s="6"/>
    </row>
    <row r="121" spans="1:13" ht="19.5">
      <c r="A121" s="1">
        <v>118</v>
      </c>
      <c r="B121" s="18" t="s">
        <v>306</v>
      </c>
      <c r="C121" s="8" t="s">
        <v>294</v>
      </c>
      <c r="D121" s="8" t="s">
        <v>283</v>
      </c>
      <c r="E121" s="23" t="s">
        <v>82</v>
      </c>
      <c r="F121" s="37">
        <v>9780440463009</v>
      </c>
      <c r="G121" s="6">
        <v>1</v>
      </c>
      <c r="H121" s="34">
        <v>210</v>
      </c>
      <c r="I121" s="6">
        <f t="shared" si="4"/>
        <v>210</v>
      </c>
      <c r="J121" s="4" t="s">
        <v>19</v>
      </c>
      <c r="K121" s="4" t="s">
        <v>19</v>
      </c>
      <c r="L121" s="4" t="s">
        <v>19</v>
      </c>
      <c r="M121" s="6"/>
    </row>
    <row r="122" spans="1:13" ht="49.5">
      <c r="A122" s="1">
        <v>119</v>
      </c>
      <c r="B122" s="7" t="s">
        <v>307</v>
      </c>
      <c r="C122" s="38" t="s">
        <v>308</v>
      </c>
      <c r="D122" s="8" t="s">
        <v>283</v>
      </c>
      <c r="E122" s="23" t="s">
        <v>82</v>
      </c>
      <c r="F122" s="37">
        <v>9780440410157</v>
      </c>
      <c r="G122" s="6">
        <v>1</v>
      </c>
      <c r="H122" s="34">
        <v>210</v>
      </c>
      <c r="I122" s="6">
        <f t="shared" si="4"/>
        <v>210</v>
      </c>
      <c r="J122" s="4" t="s">
        <v>19</v>
      </c>
      <c r="K122" s="4" t="s">
        <v>19</v>
      </c>
      <c r="L122" s="4" t="s">
        <v>19</v>
      </c>
      <c r="M122" s="6"/>
    </row>
    <row r="123" spans="1:13" ht="33">
      <c r="A123" s="1">
        <v>120</v>
      </c>
      <c r="B123" s="18" t="s">
        <v>309</v>
      </c>
      <c r="C123" s="8" t="s">
        <v>282</v>
      </c>
      <c r="D123" s="8" t="s">
        <v>283</v>
      </c>
      <c r="E123" s="23" t="s">
        <v>82</v>
      </c>
      <c r="F123" s="37">
        <v>9780440462767</v>
      </c>
      <c r="G123" s="6">
        <v>1</v>
      </c>
      <c r="H123" s="34">
        <v>210</v>
      </c>
      <c r="I123" s="6">
        <f t="shared" si="4"/>
        <v>210</v>
      </c>
      <c r="J123" s="4" t="s">
        <v>19</v>
      </c>
      <c r="K123" s="4" t="s">
        <v>19</v>
      </c>
      <c r="L123" s="4" t="s">
        <v>19</v>
      </c>
      <c r="M123" s="6"/>
    </row>
    <row r="124" spans="1:13" ht="33">
      <c r="A124" s="1">
        <v>121</v>
      </c>
      <c r="B124" s="7" t="s">
        <v>310</v>
      </c>
      <c r="C124" s="38" t="s">
        <v>282</v>
      </c>
      <c r="D124" s="8" t="s">
        <v>283</v>
      </c>
      <c r="E124" s="23" t="s">
        <v>82</v>
      </c>
      <c r="F124" s="37">
        <v>9780440462897</v>
      </c>
      <c r="G124" s="6">
        <v>1</v>
      </c>
      <c r="H124" s="34">
        <v>210</v>
      </c>
      <c r="I124" s="6">
        <f t="shared" si="4"/>
        <v>210</v>
      </c>
      <c r="J124" s="4" t="s">
        <v>19</v>
      </c>
      <c r="K124" s="4" t="s">
        <v>19</v>
      </c>
      <c r="L124" s="4" t="s">
        <v>19</v>
      </c>
      <c r="M124" s="6"/>
    </row>
    <row r="125" spans="1:13" ht="33">
      <c r="A125" s="1">
        <v>122</v>
      </c>
      <c r="B125" s="18" t="s">
        <v>311</v>
      </c>
      <c r="C125" s="8" t="s">
        <v>282</v>
      </c>
      <c r="D125" s="8" t="s">
        <v>283</v>
      </c>
      <c r="E125" s="23" t="s">
        <v>82</v>
      </c>
      <c r="F125" s="37">
        <v>9780440409328</v>
      </c>
      <c r="G125" s="6">
        <v>1</v>
      </c>
      <c r="H125" s="34">
        <v>210</v>
      </c>
      <c r="I125" s="6">
        <f t="shared" si="4"/>
        <v>210</v>
      </c>
      <c r="J125" s="4" t="s">
        <v>19</v>
      </c>
      <c r="K125" s="4" t="s">
        <v>19</v>
      </c>
      <c r="L125" s="4" t="s">
        <v>19</v>
      </c>
      <c r="M125" s="6"/>
    </row>
    <row r="126" spans="1:13" ht="49.5">
      <c r="A126" s="1">
        <v>123</v>
      </c>
      <c r="B126" s="7" t="s">
        <v>312</v>
      </c>
      <c r="C126" s="38" t="s">
        <v>305</v>
      </c>
      <c r="D126" s="8" t="s">
        <v>283</v>
      </c>
      <c r="E126" s="23" t="s">
        <v>82</v>
      </c>
      <c r="F126" s="37">
        <v>9780440412694</v>
      </c>
      <c r="G126" s="6">
        <v>1</v>
      </c>
      <c r="H126" s="34">
        <v>210</v>
      </c>
      <c r="I126" s="6">
        <f t="shared" si="4"/>
        <v>210</v>
      </c>
      <c r="J126" s="4" t="s">
        <v>19</v>
      </c>
      <c r="K126" s="4" t="s">
        <v>19</v>
      </c>
      <c r="L126" s="4" t="s">
        <v>19</v>
      </c>
      <c r="M126" s="6"/>
    </row>
    <row r="127" spans="1:13" ht="33">
      <c r="A127" s="1">
        <v>124</v>
      </c>
      <c r="B127" s="18" t="s">
        <v>313</v>
      </c>
      <c r="C127" s="8" t="s">
        <v>282</v>
      </c>
      <c r="D127" s="8" t="s">
        <v>283</v>
      </c>
      <c r="E127" s="23" t="s">
        <v>82</v>
      </c>
      <c r="F127" s="37">
        <v>9780440404385</v>
      </c>
      <c r="G127" s="6">
        <v>1</v>
      </c>
      <c r="H127" s="34">
        <v>210</v>
      </c>
      <c r="I127" s="6">
        <f t="shared" si="4"/>
        <v>210</v>
      </c>
      <c r="J127" s="4" t="s">
        <v>19</v>
      </c>
      <c r="K127" s="4" t="s">
        <v>19</v>
      </c>
      <c r="L127" s="4" t="s">
        <v>19</v>
      </c>
      <c r="M127" s="6"/>
    </row>
    <row r="128" spans="1:13" ht="33">
      <c r="A128" s="1">
        <v>125</v>
      </c>
      <c r="B128" s="7" t="s">
        <v>314</v>
      </c>
      <c r="C128" s="38" t="s">
        <v>282</v>
      </c>
      <c r="D128" s="8" t="s">
        <v>283</v>
      </c>
      <c r="E128" s="23" t="s">
        <v>82</v>
      </c>
      <c r="F128" s="37">
        <v>9780440463023</v>
      </c>
      <c r="G128" s="6">
        <v>1</v>
      </c>
      <c r="H128" s="34">
        <v>210</v>
      </c>
      <c r="I128" s="6">
        <f t="shared" si="4"/>
        <v>210</v>
      </c>
      <c r="J128" s="4" t="s">
        <v>19</v>
      </c>
      <c r="K128" s="4" t="s">
        <v>19</v>
      </c>
      <c r="L128" s="4" t="s">
        <v>19</v>
      </c>
      <c r="M128" s="6"/>
    </row>
    <row r="129" spans="1:13" ht="49.5">
      <c r="A129" s="1">
        <v>126</v>
      </c>
      <c r="B129" s="18" t="s">
        <v>315</v>
      </c>
      <c r="C129" s="8" t="s">
        <v>316</v>
      </c>
      <c r="D129" s="8" t="s">
        <v>283</v>
      </c>
      <c r="E129" s="23" t="s">
        <v>82</v>
      </c>
      <c r="F129" s="37">
        <v>9780440419273</v>
      </c>
      <c r="G129" s="6">
        <v>1</v>
      </c>
      <c r="H129" s="34">
        <v>210</v>
      </c>
      <c r="I129" s="6">
        <f t="shared" si="4"/>
        <v>210</v>
      </c>
      <c r="J129" s="4" t="s">
        <v>19</v>
      </c>
      <c r="K129" s="4" t="s">
        <v>19</v>
      </c>
      <c r="L129" s="4" t="s">
        <v>19</v>
      </c>
      <c r="M129" s="6"/>
    </row>
    <row r="130" spans="1:13" ht="66">
      <c r="A130" s="1">
        <v>127</v>
      </c>
      <c r="B130" s="7" t="s">
        <v>317</v>
      </c>
      <c r="C130" s="38" t="s">
        <v>318</v>
      </c>
      <c r="D130" s="8" t="s">
        <v>283</v>
      </c>
      <c r="E130" s="23" t="s">
        <v>82</v>
      </c>
      <c r="F130" s="37">
        <v>9780440418214</v>
      </c>
      <c r="G130" s="6">
        <v>1</v>
      </c>
      <c r="H130" s="34">
        <v>210</v>
      </c>
      <c r="I130" s="6">
        <f t="shared" si="4"/>
        <v>210</v>
      </c>
      <c r="J130" s="4" t="s">
        <v>19</v>
      </c>
      <c r="K130" s="4" t="s">
        <v>19</v>
      </c>
      <c r="L130" s="4" t="s">
        <v>19</v>
      </c>
      <c r="M130" s="6"/>
    </row>
    <row r="131" spans="1:13" ht="33">
      <c r="A131" s="1">
        <v>128</v>
      </c>
      <c r="B131" s="18" t="s">
        <v>319</v>
      </c>
      <c r="C131" s="8" t="s">
        <v>282</v>
      </c>
      <c r="D131" s="75" t="s">
        <v>283</v>
      </c>
      <c r="E131" s="23" t="s">
        <v>82</v>
      </c>
      <c r="F131" s="37" t="s">
        <v>320</v>
      </c>
      <c r="G131" s="6">
        <v>1</v>
      </c>
      <c r="H131" s="34">
        <v>210</v>
      </c>
      <c r="I131" s="6">
        <f t="shared" si="4"/>
        <v>210</v>
      </c>
      <c r="J131" s="4" t="s">
        <v>19</v>
      </c>
      <c r="K131" s="4" t="s">
        <v>19</v>
      </c>
      <c r="L131" s="4" t="s">
        <v>19</v>
      </c>
      <c r="M131" s="6"/>
    </row>
    <row r="132" spans="1:13" ht="33">
      <c r="A132" s="1">
        <v>129</v>
      </c>
      <c r="B132" s="18" t="s">
        <v>321</v>
      </c>
      <c r="C132" s="8" t="s">
        <v>282</v>
      </c>
      <c r="D132" s="75" t="s">
        <v>283</v>
      </c>
      <c r="E132" s="23" t="s">
        <v>82</v>
      </c>
      <c r="F132" s="37">
        <v>9780440401506</v>
      </c>
      <c r="G132" s="6">
        <v>1</v>
      </c>
      <c r="H132" s="34">
        <v>210</v>
      </c>
      <c r="I132" s="6">
        <f t="shared" si="4"/>
        <v>210</v>
      </c>
      <c r="J132" s="4" t="s">
        <v>19</v>
      </c>
      <c r="K132" s="4" t="s">
        <v>19</v>
      </c>
      <c r="L132" s="4" t="s">
        <v>19</v>
      </c>
      <c r="M132" s="6"/>
    </row>
    <row r="133" spans="1:13" ht="33">
      <c r="A133" s="1">
        <v>130</v>
      </c>
      <c r="B133" s="18" t="s">
        <v>322</v>
      </c>
      <c r="C133" s="8" t="s">
        <v>323</v>
      </c>
      <c r="D133" s="75" t="s">
        <v>283</v>
      </c>
      <c r="E133" s="23" t="s">
        <v>82</v>
      </c>
      <c r="F133" s="37">
        <v>9780440421269</v>
      </c>
      <c r="G133" s="6">
        <v>1</v>
      </c>
      <c r="H133" s="34">
        <v>210</v>
      </c>
      <c r="I133" s="6">
        <f t="shared" si="4"/>
        <v>210</v>
      </c>
      <c r="J133" s="4" t="s">
        <v>19</v>
      </c>
      <c r="K133" s="4" t="s">
        <v>19</v>
      </c>
      <c r="L133" s="4" t="s">
        <v>19</v>
      </c>
      <c r="M133" s="6"/>
    </row>
    <row r="134" spans="1:13" ht="33">
      <c r="A134" s="1">
        <v>131</v>
      </c>
      <c r="B134" s="18" t="s">
        <v>324</v>
      </c>
      <c r="C134" s="8" t="s">
        <v>282</v>
      </c>
      <c r="D134" s="75" t="s">
        <v>283</v>
      </c>
      <c r="E134" s="23" t="s">
        <v>82</v>
      </c>
      <c r="F134" s="37">
        <v>9780440461265</v>
      </c>
      <c r="G134" s="6">
        <v>1</v>
      </c>
      <c r="H134" s="34">
        <v>210</v>
      </c>
      <c r="I134" s="6">
        <f t="shared" si="4"/>
        <v>210</v>
      </c>
      <c r="J134" s="4" t="s">
        <v>19</v>
      </c>
      <c r="K134" s="4" t="s">
        <v>19</v>
      </c>
      <c r="L134" s="4" t="s">
        <v>19</v>
      </c>
      <c r="M134" s="6"/>
    </row>
    <row r="135" spans="1:13" ht="49.5">
      <c r="A135" s="1">
        <v>132</v>
      </c>
      <c r="B135" s="18" t="s">
        <v>325</v>
      </c>
      <c r="C135" s="8" t="s">
        <v>292</v>
      </c>
      <c r="D135" s="72" t="s">
        <v>283</v>
      </c>
      <c r="E135" s="23" t="s">
        <v>82</v>
      </c>
      <c r="F135" s="37">
        <v>9780449810781</v>
      </c>
      <c r="G135" s="6">
        <v>1</v>
      </c>
      <c r="H135" s="34">
        <v>210</v>
      </c>
      <c r="I135" s="6">
        <f t="shared" si="4"/>
        <v>210</v>
      </c>
      <c r="J135" s="4" t="s">
        <v>19</v>
      </c>
      <c r="K135" s="4" t="s">
        <v>19</v>
      </c>
      <c r="L135" s="4" t="s">
        <v>19</v>
      </c>
      <c r="M135" s="6"/>
    </row>
    <row r="136" spans="1:13" ht="19.5">
      <c r="A136" s="1">
        <v>133</v>
      </c>
      <c r="B136" s="38" t="s">
        <v>326</v>
      </c>
      <c r="C136" s="38" t="s">
        <v>327</v>
      </c>
      <c r="D136" s="68" t="s">
        <v>156</v>
      </c>
      <c r="E136" s="23" t="s">
        <v>82</v>
      </c>
      <c r="F136" s="33">
        <v>9781338144314</v>
      </c>
      <c r="G136" s="6">
        <v>1</v>
      </c>
      <c r="H136" s="34">
        <v>873</v>
      </c>
      <c r="I136" s="6">
        <f t="shared" si="4"/>
        <v>873</v>
      </c>
      <c r="J136" s="20" t="s">
        <v>20</v>
      </c>
      <c r="K136" s="4" t="s">
        <v>19</v>
      </c>
      <c r="L136" s="4" t="s">
        <v>19</v>
      </c>
      <c r="M136" s="6"/>
    </row>
    <row r="137" spans="1:13" ht="19.5">
      <c r="A137" s="1">
        <v>134</v>
      </c>
      <c r="B137" s="7" t="s">
        <v>328</v>
      </c>
      <c r="C137" s="68" t="s">
        <v>227</v>
      </c>
      <c r="D137" s="38" t="s">
        <v>329</v>
      </c>
      <c r="E137" s="23" t="s">
        <v>82</v>
      </c>
      <c r="F137" s="37" t="s">
        <v>330</v>
      </c>
      <c r="G137" s="6">
        <v>1</v>
      </c>
      <c r="H137" s="34">
        <v>175</v>
      </c>
      <c r="I137" s="6">
        <f t="shared" si="4"/>
        <v>175</v>
      </c>
      <c r="J137" s="4" t="s">
        <v>19</v>
      </c>
      <c r="K137" s="4" t="s">
        <v>19</v>
      </c>
      <c r="L137" s="4" t="s">
        <v>19</v>
      </c>
      <c r="M137" s="6"/>
    </row>
    <row r="138" spans="1:13" ht="19.5">
      <c r="A138" s="1">
        <v>135</v>
      </c>
      <c r="B138" s="58" t="s">
        <v>331</v>
      </c>
      <c r="C138" s="68" t="s">
        <v>332</v>
      </c>
      <c r="D138" s="68" t="s">
        <v>221</v>
      </c>
      <c r="E138" s="23" t="s">
        <v>82</v>
      </c>
      <c r="F138" s="65" t="s">
        <v>333</v>
      </c>
      <c r="G138" s="6">
        <v>1</v>
      </c>
      <c r="H138" s="34">
        <v>175</v>
      </c>
      <c r="I138" s="6">
        <f t="shared" si="4"/>
        <v>175</v>
      </c>
      <c r="J138" s="4" t="s">
        <v>19</v>
      </c>
      <c r="K138" s="4" t="s">
        <v>19</v>
      </c>
      <c r="L138" s="4" t="s">
        <v>19</v>
      </c>
      <c r="M138" s="6"/>
    </row>
    <row r="139" spans="1:13" ht="19.5">
      <c r="A139" s="1">
        <v>136</v>
      </c>
      <c r="B139" s="58" t="s">
        <v>334</v>
      </c>
      <c r="C139" s="68" t="s">
        <v>332</v>
      </c>
      <c r="D139" s="68" t="s">
        <v>221</v>
      </c>
      <c r="E139" s="23" t="s">
        <v>82</v>
      </c>
      <c r="F139" s="65" t="s">
        <v>335</v>
      </c>
      <c r="G139" s="6">
        <v>1</v>
      </c>
      <c r="H139" s="34">
        <v>175</v>
      </c>
      <c r="I139" s="6">
        <f t="shared" si="4"/>
        <v>175</v>
      </c>
      <c r="J139" s="4" t="s">
        <v>19</v>
      </c>
      <c r="K139" s="4" t="s">
        <v>19</v>
      </c>
      <c r="L139" s="4" t="s">
        <v>19</v>
      </c>
      <c r="M139" s="6"/>
    </row>
    <row r="140" spans="1:13" ht="33">
      <c r="A140" s="1">
        <v>137</v>
      </c>
      <c r="B140" s="58" t="s">
        <v>336</v>
      </c>
      <c r="C140" s="38" t="s">
        <v>337</v>
      </c>
      <c r="D140" s="68" t="s">
        <v>221</v>
      </c>
      <c r="E140" s="23" t="s">
        <v>82</v>
      </c>
      <c r="F140" s="65" t="s">
        <v>338</v>
      </c>
      <c r="G140" s="6">
        <v>1</v>
      </c>
      <c r="H140" s="34">
        <v>175</v>
      </c>
      <c r="I140" s="6">
        <f t="shared" si="4"/>
        <v>175</v>
      </c>
      <c r="J140" s="4" t="s">
        <v>19</v>
      </c>
      <c r="K140" s="4" t="s">
        <v>19</v>
      </c>
      <c r="L140" s="4" t="s">
        <v>19</v>
      </c>
      <c r="M140" s="6"/>
    </row>
    <row r="141" spans="1:13" ht="19.5">
      <c r="A141" s="1">
        <v>138</v>
      </c>
      <c r="B141" s="58" t="s">
        <v>339</v>
      </c>
      <c r="C141" s="68" t="s">
        <v>332</v>
      </c>
      <c r="D141" s="68" t="s">
        <v>221</v>
      </c>
      <c r="E141" s="23" t="s">
        <v>82</v>
      </c>
      <c r="F141" s="65" t="s">
        <v>340</v>
      </c>
      <c r="G141" s="6">
        <v>1</v>
      </c>
      <c r="H141" s="34">
        <v>175</v>
      </c>
      <c r="I141" s="6">
        <f t="shared" si="4"/>
        <v>175</v>
      </c>
      <c r="J141" s="4" t="s">
        <v>19</v>
      </c>
      <c r="K141" s="4" t="s">
        <v>19</v>
      </c>
      <c r="L141" s="4" t="s">
        <v>19</v>
      </c>
      <c r="M141" s="6"/>
    </row>
    <row r="142" spans="1:13" ht="19.5">
      <c r="A142" s="1">
        <v>139</v>
      </c>
      <c r="B142" s="58" t="s">
        <v>341</v>
      </c>
      <c r="C142" s="68" t="s">
        <v>332</v>
      </c>
      <c r="D142" s="68" t="s">
        <v>221</v>
      </c>
      <c r="E142" s="23" t="s">
        <v>82</v>
      </c>
      <c r="F142" s="65" t="s">
        <v>342</v>
      </c>
      <c r="G142" s="6">
        <v>1</v>
      </c>
      <c r="H142" s="34">
        <v>175</v>
      </c>
      <c r="I142" s="6">
        <f t="shared" ref="I142:I173" si="5">PRODUCT(G142:H142)</f>
        <v>175</v>
      </c>
      <c r="J142" s="4" t="s">
        <v>19</v>
      </c>
      <c r="K142" s="4" t="s">
        <v>19</v>
      </c>
      <c r="L142" s="4" t="s">
        <v>19</v>
      </c>
      <c r="M142" s="6"/>
    </row>
    <row r="143" spans="1:13" ht="33">
      <c r="A143" s="1">
        <v>140</v>
      </c>
      <c r="B143" s="58" t="s">
        <v>343</v>
      </c>
      <c r="C143" s="38" t="s">
        <v>337</v>
      </c>
      <c r="D143" s="68" t="s">
        <v>221</v>
      </c>
      <c r="E143" s="23" t="s">
        <v>82</v>
      </c>
      <c r="F143" s="65" t="s">
        <v>344</v>
      </c>
      <c r="G143" s="6">
        <v>1</v>
      </c>
      <c r="H143" s="34">
        <v>175</v>
      </c>
      <c r="I143" s="6">
        <f t="shared" si="5"/>
        <v>175</v>
      </c>
      <c r="J143" s="4" t="s">
        <v>19</v>
      </c>
      <c r="K143" s="4" t="s">
        <v>19</v>
      </c>
      <c r="L143" s="4" t="s">
        <v>19</v>
      </c>
      <c r="M143" s="6"/>
    </row>
    <row r="144" spans="1:13" ht="19.5">
      <c r="A144" s="1">
        <v>141</v>
      </c>
      <c r="B144" s="58" t="s">
        <v>345</v>
      </c>
      <c r="C144" s="68" t="s">
        <v>332</v>
      </c>
      <c r="D144" s="68" t="s">
        <v>221</v>
      </c>
      <c r="E144" s="23" t="s">
        <v>82</v>
      </c>
      <c r="F144" s="65" t="s">
        <v>346</v>
      </c>
      <c r="G144" s="6">
        <v>1</v>
      </c>
      <c r="H144" s="34">
        <v>175</v>
      </c>
      <c r="I144" s="6">
        <f t="shared" si="5"/>
        <v>175</v>
      </c>
      <c r="J144" s="4" t="s">
        <v>19</v>
      </c>
      <c r="K144" s="4" t="s">
        <v>19</v>
      </c>
      <c r="L144" s="4" t="s">
        <v>19</v>
      </c>
      <c r="M144" s="6"/>
    </row>
    <row r="145" spans="1:13" ht="33">
      <c r="A145" s="1">
        <v>142</v>
      </c>
      <c r="B145" s="58" t="s">
        <v>347</v>
      </c>
      <c r="C145" s="38" t="s">
        <v>337</v>
      </c>
      <c r="D145" s="68" t="s">
        <v>221</v>
      </c>
      <c r="E145" s="23" t="s">
        <v>82</v>
      </c>
      <c r="F145" s="65" t="s">
        <v>348</v>
      </c>
      <c r="G145" s="6">
        <v>1</v>
      </c>
      <c r="H145" s="34">
        <v>175</v>
      </c>
      <c r="I145" s="6">
        <f t="shared" si="5"/>
        <v>175</v>
      </c>
      <c r="J145" s="4" t="s">
        <v>19</v>
      </c>
      <c r="K145" s="4" t="s">
        <v>19</v>
      </c>
      <c r="L145" s="4" t="s">
        <v>19</v>
      </c>
      <c r="M145" s="6"/>
    </row>
    <row r="146" spans="1:13" ht="19.5">
      <c r="A146" s="1">
        <v>143</v>
      </c>
      <c r="B146" s="58" t="s">
        <v>349</v>
      </c>
      <c r="C146" s="68" t="s">
        <v>332</v>
      </c>
      <c r="D146" s="68" t="s">
        <v>221</v>
      </c>
      <c r="E146" s="23" t="s">
        <v>82</v>
      </c>
      <c r="F146" s="65" t="s">
        <v>350</v>
      </c>
      <c r="G146" s="6">
        <v>1</v>
      </c>
      <c r="H146" s="34">
        <v>175</v>
      </c>
      <c r="I146" s="6">
        <f t="shared" si="5"/>
        <v>175</v>
      </c>
      <c r="J146" s="4" t="s">
        <v>19</v>
      </c>
      <c r="K146" s="4" t="s">
        <v>19</v>
      </c>
      <c r="L146" s="4" t="s">
        <v>19</v>
      </c>
      <c r="M146" s="6"/>
    </row>
    <row r="147" spans="1:13" ht="33">
      <c r="A147" s="1">
        <v>144</v>
      </c>
      <c r="B147" s="58" t="s">
        <v>351</v>
      </c>
      <c r="C147" s="38" t="s">
        <v>352</v>
      </c>
      <c r="D147" s="68" t="s">
        <v>221</v>
      </c>
      <c r="E147" s="23" t="s">
        <v>82</v>
      </c>
      <c r="F147" s="65" t="s">
        <v>353</v>
      </c>
      <c r="G147" s="6">
        <v>1</v>
      </c>
      <c r="H147" s="34">
        <v>175</v>
      </c>
      <c r="I147" s="6">
        <f t="shared" si="5"/>
        <v>175</v>
      </c>
      <c r="J147" s="4" t="s">
        <v>19</v>
      </c>
      <c r="K147" s="4" t="s">
        <v>19</v>
      </c>
      <c r="L147" s="4" t="s">
        <v>19</v>
      </c>
      <c r="M147" s="6"/>
    </row>
    <row r="148" spans="1:13" ht="33">
      <c r="A148" s="1">
        <v>145</v>
      </c>
      <c r="B148" s="7" t="s">
        <v>354</v>
      </c>
      <c r="C148" s="68" t="s">
        <v>355</v>
      </c>
      <c r="D148" s="38" t="s">
        <v>258</v>
      </c>
      <c r="E148" s="23" t="s">
        <v>82</v>
      </c>
      <c r="F148" s="37" t="s">
        <v>356</v>
      </c>
      <c r="G148" s="6">
        <v>1</v>
      </c>
      <c r="H148" s="34">
        <v>175</v>
      </c>
      <c r="I148" s="6">
        <f t="shared" si="5"/>
        <v>175</v>
      </c>
      <c r="J148" s="4" t="s">
        <v>19</v>
      </c>
      <c r="K148" s="4" t="s">
        <v>19</v>
      </c>
      <c r="L148" s="4" t="s">
        <v>19</v>
      </c>
      <c r="M148" s="6"/>
    </row>
    <row r="149" spans="1:13" ht="33">
      <c r="A149" s="1">
        <v>146</v>
      </c>
      <c r="B149" s="7" t="s">
        <v>357</v>
      </c>
      <c r="C149" s="40" t="s">
        <v>355</v>
      </c>
      <c r="D149" s="8" t="s">
        <v>258</v>
      </c>
      <c r="E149" s="32" t="s">
        <v>82</v>
      </c>
      <c r="F149" s="37">
        <v>9780553512373</v>
      </c>
      <c r="G149" s="6">
        <v>1</v>
      </c>
      <c r="H149" s="34">
        <v>175</v>
      </c>
      <c r="I149" s="6">
        <f t="shared" si="5"/>
        <v>175</v>
      </c>
      <c r="J149" s="4" t="s">
        <v>19</v>
      </c>
      <c r="K149" s="4" t="s">
        <v>19</v>
      </c>
      <c r="L149" s="4" t="s">
        <v>19</v>
      </c>
      <c r="M149" s="6"/>
    </row>
    <row r="150" spans="1:13" ht="33">
      <c r="A150" s="1">
        <v>147</v>
      </c>
      <c r="B150" s="58" t="s">
        <v>358</v>
      </c>
      <c r="C150" s="38" t="s">
        <v>359</v>
      </c>
      <c r="D150" s="8" t="s">
        <v>258</v>
      </c>
      <c r="E150" s="23" t="s">
        <v>82</v>
      </c>
      <c r="F150" s="65" t="s">
        <v>360</v>
      </c>
      <c r="G150" s="6">
        <v>1</v>
      </c>
      <c r="H150" s="34">
        <v>175</v>
      </c>
      <c r="I150" s="6">
        <v>175</v>
      </c>
      <c r="J150" s="4" t="s">
        <v>19</v>
      </c>
      <c r="K150" s="4" t="s">
        <v>19</v>
      </c>
      <c r="L150" s="4" t="s">
        <v>19</v>
      </c>
      <c r="M150" s="6"/>
    </row>
    <row r="151" spans="1:13" ht="33">
      <c r="A151" s="1">
        <v>148</v>
      </c>
      <c r="B151" s="73" t="s">
        <v>361</v>
      </c>
      <c r="C151" s="8" t="s">
        <v>362</v>
      </c>
      <c r="D151" s="8" t="s">
        <v>258</v>
      </c>
      <c r="E151" s="23" t="s">
        <v>82</v>
      </c>
      <c r="F151" s="65" t="s">
        <v>363</v>
      </c>
      <c r="G151" s="6">
        <v>1</v>
      </c>
      <c r="H151" s="34">
        <v>175</v>
      </c>
      <c r="I151" s="6">
        <f t="shared" ref="I151:I182" si="6">PRODUCT(G151:H151)</f>
        <v>175</v>
      </c>
      <c r="J151" s="4" t="s">
        <v>19</v>
      </c>
      <c r="K151" s="4" t="s">
        <v>19</v>
      </c>
      <c r="L151" s="4" t="s">
        <v>19</v>
      </c>
      <c r="M151" s="6"/>
    </row>
    <row r="152" spans="1:13" ht="33">
      <c r="A152" s="1">
        <v>149</v>
      </c>
      <c r="B152" s="58" t="s">
        <v>364</v>
      </c>
      <c r="C152" s="38" t="s">
        <v>365</v>
      </c>
      <c r="D152" s="8" t="s">
        <v>258</v>
      </c>
      <c r="E152" s="23" t="s">
        <v>82</v>
      </c>
      <c r="F152" s="65" t="s">
        <v>366</v>
      </c>
      <c r="G152" s="6">
        <v>1</v>
      </c>
      <c r="H152" s="34">
        <v>175</v>
      </c>
      <c r="I152" s="6">
        <f t="shared" si="6"/>
        <v>175</v>
      </c>
      <c r="J152" s="4" t="s">
        <v>19</v>
      </c>
      <c r="K152" s="4" t="s">
        <v>19</v>
      </c>
      <c r="L152" s="4" t="s">
        <v>19</v>
      </c>
      <c r="M152" s="6"/>
    </row>
    <row r="153" spans="1:13" ht="33">
      <c r="A153" s="1">
        <v>150</v>
      </c>
      <c r="B153" s="58" t="s">
        <v>367</v>
      </c>
      <c r="C153" s="68" t="s">
        <v>368</v>
      </c>
      <c r="D153" s="38" t="s">
        <v>369</v>
      </c>
      <c r="E153" s="23" t="s">
        <v>82</v>
      </c>
      <c r="F153" s="65" t="s">
        <v>370</v>
      </c>
      <c r="G153" s="6">
        <v>1</v>
      </c>
      <c r="H153" s="34">
        <v>175</v>
      </c>
      <c r="I153" s="6">
        <f t="shared" si="6"/>
        <v>175</v>
      </c>
      <c r="J153" s="4" t="s">
        <v>19</v>
      </c>
      <c r="K153" s="4" t="s">
        <v>19</v>
      </c>
      <c r="L153" s="4" t="s">
        <v>19</v>
      </c>
      <c r="M153" s="6"/>
    </row>
    <row r="154" spans="1:13" ht="33">
      <c r="A154" s="1">
        <v>151</v>
      </c>
      <c r="B154" s="58" t="s">
        <v>371</v>
      </c>
      <c r="C154" s="38" t="s">
        <v>372</v>
      </c>
      <c r="D154" s="8" t="s">
        <v>258</v>
      </c>
      <c r="E154" s="32" t="s">
        <v>82</v>
      </c>
      <c r="F154" s="65" t="s">
        <v>373</v>
      </c>
      <c r="G154" s="6">
        <v>1</v>
      </c>
      <c r="H154" s="34">
        <v>175</v>
      </c>
      <c r="I154" s="6">
        <f t="shared" si="6"/>
        <v>175</v>
      </c>
      <c r="J154" s="4" t="s">
        <v>19</v>
      </c>
      <c r="K154" s="4" t="s">
        <v>19</v>
      </c>
      <c r="L154" s="4" t="s">
        <v>19</v>
      </c>
      <c r="M154" s="6"/>
    </row>
    <row r="155" spans="1:13" ht="33">
      <c r="A155" s="1">
        <v>152</v>
      </c>
      <c r="B155" s="58" t="s">
        <v>374</v>
      </c>
      <c r="C155" s="40" t="s">
        <v>375</v>
      </c>
      <c r="D155" s="8" t="s">
        <v>258</v>
      </c>
      <c r="E155" s="32" t="s">
        <v>82</v>
      </c>
      <c r="F155" s="65" t="s">
        <v>376</v>
      </c>
      <c r="G155" s="6">
        <v>1</v>
      </c>
      <c r="H155" s="34">
        <v>175</v>
      </c>
      <c r="I155" s="6">
        <f t="shared" si="6"/>
        <v>175</v>
      </c>
      <c r="J155" s="4" t="s">
        <v>19</v>
      </c>
      <c r="K155" s="4" t="s">
        <v>19</v>
      </c>
      <c r="L155" s="4" t="s">
        <v>19</v>
      </c>
      <c r="M155" s="6"/>
    </row>
    <row r="156" spans="1:13" ht="33">
      <c r="A156" s="1">
        <v>153</v>
      </c>
      <c r="B156" s="58" t="s">
        <v>377</v>
      </c>
      <c r="C156" s="38" t="s">
        <v>378</v>
      </c>
      <c r="D156" s="8" t="s">
        <v>258</v>
      </c>
      <c r="E156" s="23" t="s">
        <v>82</v>
      </c>
      <c r="F156" s="65" t="s">
        <v>379</v>
      </c>
      <c r="G156" s="6">
        <v>1</v>
      </c>
      <c r="H156" s="34">
        <v>175</v>
      </c>
      <c r="I156" s="6">
        <f t="shared" si="6"/>
        <v>175</v>
      </c>
      <c r="J156" s="4" t="s">
        <v>19</v>
      </c>
      <c r="K156" s="4" t="s">
        <v>19</v>
      </c>
      <c r="L156" s="4" t="s">
        <v>19</v>
      </c>
      <c r="M156" s="6"/>
    </row>
    <row r="157" spans="1:13" ht="33">
      <c r="A157" s="1">
        <v>154</v>
      </c>
      <c r="B157" s="58" t="s">
        <v>380</v>
      </c>
      <c r="C157" s="68" t="s">
        <v>381</v>
      </c>
      <c r="D157" s="38" t="s">
        <v>369</v>
      </c>
      <c r="E157" s="23" t="s">
        <v>82</v>
      </c>
      <c r="F157" s="65" t="s">
        <v>382</v>
      </c>
      <c r="G157" s="6">
        <v>1</v>
      </c>
      <c r="H157" s="34">
        <v>175</v>
      </c>
      <c r="I157" s="6">
        <f t="shared" si="6"/>
        <v>175</v>
      </c>
      <c r="J157" s="4" t="s">
        <v>19</v>
      </c>
      <c r="K157" s="4" t="s">
        <v>19</v>
      </c>
      <c r="L157" s="4" t="s">
        <v>19</v>
      </c>
      <c r="M157" s="6"/>
    </row>
    <row r="158" spans="1:13" ht="28.5">
      <c r="A158" s="1">
        <v>155</v>
      </c>
      <c r="B158" s="76" t="s">
        <v>383</v>
      </c>
      <c r="C158" s="24" t="s">
        <v>384</v>
      </c>
      <c r="D158" s="24" t="s">
        <v>385</v>
      </c>
      <c r="E158" s="77" t="s">
        <v>18</v>
      </c>
      <c r="F158" s="76">
        <v>9789577624888</v>
      </c>
      <c r="G158" s="6">
        <v>2</v>
      </c>
      <c r="H158" s="6">
        <v>300</v>
      </c>
      <c r="I158" s="6">
        <f t="shared" si="6"/>
        <v>600</v>
      </c>
      <c r="J158" s="19" t="s">
        <v>19</v>
      </c>
      <c r="K158" s="6" t="s">
        <v>19</v>
      </c>
      <c r="L158" s="78" t="s">
        <v>19</v>
      </c>
      <c r="M158" s="79" t="s">
        <v>386</v>
      </c>
    </row>
    <row r="159" spans="1:13" ht="28.5">
      <c r="A159" s="1">
        <v>156</v>
      </c>
      <c r="B159" s="76" t="s">
        <v>387</v>
      </c>
      <c r="C159" s="24" t="s">
        <v>388</v>
      </c>
      <c r="D159" s="24" t="s">
        <v>389</v>
      </c>
      <c r="E159" s="77" t="s">
        <v>18</v>
      </c>
      <c r="F159" s="76">
        <v>9789865730390</v>
      </c>
      <c r="G159" s="6">
        <v>2</v>
      </c>
      <c r="H159" s="6">
        <v>320</v>
      </c>
      <c r="I159" s="6">
        <f t="shared" si="6"/>
        <v>640</v>
      </c>
      <c r="J159" s="19" t="s">
        <v>19</v>
      </c>
      <c r="K159" s="6" t="s">
        <v>19</v>
      </c>
      <c r="L159" s="6" t="s">
        <v>19</v>
      </c>
      <c r="M159" s="79" t="s">
        <v>386</v>
      </c>
    </row>
    <row r="160" spans="1:13" ht="28.5">
      <c r="A160" s="1">
        <v>157</v>
      </c>
      <c r="B160" s="76" t="s">
        <v>390</v>
      </c>
      <c r="C160" s="24" t="s">
        <v>391</v>
      </c>
      <c r="D160" s="24" t="s">
        <v>392</v>
      </c>
      <c r="E160" s="77" t="s">
        <v>18</v>
      </c>
      <c r="F160" s="76">
        <v>9789864793839</v>
      </c>
      <c r="G160" s="6">
        <v>1</v>
      </c>
      <c r="H160" s="6">
        <v>300</v>
      </c>
      <c r="I160" s="6">
        <f t="shared" si="6"/>
        <v>300</v>
      </c>
      <c r="J160" s="19" t="s">
        <v>19</v>
      </c>
      <c r="K160" s="6" t="s">
        <v>19</v>
      </c>
      <c r="L160" s="6" t="s">
        <v>19</v>
      </c>
      <c r="M160" s="79" t="s">
        <v>386</v>
      </c>
    </row>
    <row r="161" spans="1:13" ht="28.5">
      <c r="A161" s="1">
        <v>158</v>
      </c>
      <c r="B161" s="76" t="s">
        <v>393</v>
      </c>
      <c r="C161" s="24" t="s">
        <v>394</v>
      </c>
      <c r="D161" s="24" t="s">
        <v>395</v>
      </c>
      <c r="E161" s="77" t="s">
        <v>18</v>
      </c>
      <c r="F161" s="76">
        <v>9789573280590</v>
      </c>
      <c r="G161" s="6">
        <v>2</v>
      </c>
      <c r="H161" s="6">
        <v>280</v>
      </c>
      <c r="I161" s="6">
        <f t="shared" si="6"/>
        <v>560</v>
      </c>
      <c r="J161" s="19" t="s">
        <v>19</v>
      </c>
      <c r="K161" s="6" t="s">
        <v>19</v>
      </c>
      <c r="L161" s="6" t="s">
        <v>19</v>
      </c>
      <c r="M161" s="79" t="s">
        <v>386</v>
      </c>
    </row>
    <row r="162" spans="1:13" ht="28.5">
      <c r="A162" s="1">
        <v>159</v>
      </c>
      <c r="B162" s="76" t="s">
        <v>396</v>
      </c>
      <c r="C162" s="24" t="s">
        <v>397</v>
      </c>
      <c r="D162" s="24" t="s">
        <v>392</v>
      </c>
      <c r="E162" s="77" t="s">
        <v>18</v>
      </c>
      <c r="F162" s="76">
        <v>9789864794928</v>
      </c>
      <c r="G162" s="6">
        <v>2</v>
      </c>
      <c r="H162" s="6">
        <v>350</v>
      </c>
      <c r="I162" s="6">
        <f t="shared" si="6"/>
        <v>700</v>
      </c>
      <c r="J162" s="19" t="s">
        <v>19</v>
      </c>
      <c r="K162" s="6" t="s">
        <v>19</v>
      </c>
      <c r="L162" s="6" t="s">
        <v>19</v>
      </c>
      <c r="M162" s="79" t="s">
        <v>386</v>
      </c>
    </row>
    <row r="163" spans="1:13" ht="28.5">
      <c r="A163" s="1">
        <v>160</v>
      </c>
      <c r="B163" s="76" t="s">
        <v>398</v>
      </c>
      <c r="C163" s="24" t="s">
        <v>399</v>
      </c>
      <c r="D163" s="24" t="s">
        <v>400</v>
      </c>
      <c r="E163" s="77" t="s">
        <v>18</v>
      </c>
      <c r="F163" s="76">
        <v>9789866215834</v>
      </c>
      <c r="G163" s="6">
        <v>2</v>
      </c>
      <c r="H163" s="6">
        <v>300</v>
      </c>
      <c r="I163" s="6">
        <f t="shared" si="6"/>
        <v>600</v>
      </c>
      <c r="J163" s="19" t="s">
        <v>19</v>
      </c>
      <c r="K163" s="6" t="s">
        <v>19</v>
      </c>
      <c r="L163" s="6" t="s">
        <v>19</v>
      </c>
      <c r="M163" s="79" t="s">
        <v>386</v>
      </c>
    </row>
    <row r="164" spans="1:13" ht="28.5">
      <c r="A164" s="1">
        <v>161</v>
      </c>
      <c r="B164" s="76" t="s">
        <v>401</v>
      </c>
      <c r="C164" s="24" t="s">
        <v>402</v>
      </c>
      <c r="D164" s="24" t="s">
        <v>403</v>
      </c>
      <c r="E164" s="77" t="s">
        <v>18</v>
      </c>
      <c r="F164" s="76">
        <v>9789865876395</v>
      </c>
      <c r="G164" s="6">
        <v>2</v>
      </c>
      <c r="H164" s="6">
        <v>300</v>
      </c>
      <c r="I164" s="6">
        <f t="shared" si="6"/>
        <v>600</v>
      </c>
      <c r="J164" s="19" t="s">
        <v>19</v>
      </c>
      <c r="K164" s="6" t="s">
        <v>19</v>
      </c>
      <c r="L164" s="6" t="s">
        <v>19</v>
      </c>
      <c r="M164" s="79" t="s">
        <v>386</v>
      </c>
    </row>
    <row r="165" spans="1:13" ht="28.5">
      <c r="A165" s="1">
        <v>162</v>
      </c>
      <c r="B165" s="76" t="s">
        <v>404</v>
      </c>
      <c r="C165" s="24" t="s">
        <v>405</v>
      </c>
      <c r="D165" s="24" t="s">
        <v>406</v>
      </c>
      <c r="E165" s="77" t="s">
        <v>18</v>
      </c>
      <c r="F165" s="76">
        <v>9789862116272</v>
      </c>
      <c r="G165" s="6">
        <v>2</v>
      </c>
      <c r="H165" s="6">
        <v>350</v>
      </c>
      <c r="I165" s="6">
        <f t="shared" si="6"/>
        <v>700</v>
      </c>
      <c r="J165" s="19" t="s">
        <v>19</v>
      </c>
      <c r="K165" s="6" t="s">
        <v>19</v>
      </c>
      <c r="L165" s="6" t="s">
        <v>19</v>
      </c>
      <c r="M165" s="79" t="s">
        <v>386</v>
      </c>
    </row>
    <row r="166" spans="1:13" ht="28.5">
      <c r="A166" s="1">
        <v>163</v>
      </c>
      <c r="B166" s="76" t="s">
        <v>407</v>
      </c>
      <c r="C166" s="24" t="s">
        <v>408</v>
      </c>
      <c r="D166" s="24" t="s">
        <v>409</v>
      </c>
      <c r="E166" s="77" t="s">
        <v>18</v>
      </c>
      <c r="F166" s="76">
        <v>9789869674454</v>
      </c>
      <c r="G166" s="6">
        <v>2</v>
      </c>
      <c r="H166" s="6">
        <v>350</v>
      </c>
      <c r="I166" s="6">
        <f t="shared" si="6"/>
        <v>700</v>
      </c>
      <c r="J166" s="19" t="s">
        <v>19</v>
      </c>
      <c r="K166" s="6" t="s">
        <v>19</v>
      </c>
      <c r="L166" s="6" t="s">
        <v>19</v>
      </c>
      <c r="M166" s="79" t="s">
        <v>386</v>
      </c>
    </row>
    <row r="167" spans="1:13" ht="28.5">
      <c r="A167" s="1">
        <v>164</v>
      </c>
      <c r="B167" s="76" t="s">
        <v>410</v>
      </c>
      <c r="C167" s="24" t="s">
        <v>411</v>
      </c>
      <c r="D167" s="24" t="s">
        <v>412</v>
      </c>
      <c r="E167" s="77" t="s">
        <v>18</v>
      </c>
      <c r="F167" s="76">
        <v>9789865664206</v>
      </c>
      <c r="G167" s="6">
        <v>1</v>
      </c>
      <c r="H167" s="6">
        <v>270</v>
      </c>
      <c r="I167" s="6">
        <f t="shared" si="6"/>
        <v>270</v>
      </c>
      <c r="J167" s="19" t="s">
        <v>19</v>
      </c>
      <c r="K167" s="6" t="s">
        <v>19</v>
      </c>
      <c r="L167" s="6" t="s">
        <v>19</v>
      </c>
      <c r="M167" s="79" t="s">
        <v>386</v>
      </c>
    </row>
    <row r="168" spans="1:13" ht="29.45" customHeight="1">
      <c r="A168" s="1">
        <v>165</v>
      </c>
      <c r="B168" s="76" t="s">
        <v>413</v>
      </c>
      <c r="C168" s="24" t="s">
        <v>414</v>
      </c>
      <c r="D168" s="24" t="s">
        <v>412</v>
      </c>
      <c r="E168" s="77" t="s">
        <v>18</v>
      </c>
      <c r="F168" s="76">
        <v>9789865664237</v>
      </c>
      <c r="G168" s="6">
        <v>1</v>
      </c>
      <c r="H168" s="6">
        <v>270</v>
      </c>
      <c r="I168" s="6">
        <f t="shared" si="6"/>
        <v>270</v>
      </c>
      <c r="J168" s="19" t="s">
        <v>19</v>
      </c>
      <c r="K168" s="6" t="s">
        <v>19</v>
      </c>
      <c r="L168" s="6" t="s">
        <v>19</v>
      </c>
      <c r="M168" s="79" t="s">
        <v>386</v>
      </c>
    </row>
    <row r="169" spans="1:13" ht="28.5">
      <c r="A169" s="1">
        <v>166</v>
      </c>
      <c r="B169" s="76" t="s">
        <v>415</v>
      </c>
      <c r="C169" s="24" t="s">
        <v>416</v>
      </c>
      <c r="D169" s="24" t="s">
        <v>412</v>
      </c>
      <c r="E169" s="77" t="s">
        <v>18</v>
      </c>
      <c r="F169" s="76">
        <v>9789865664282</v>
      </c>
      <c r="G169" s="6">
        <v>2</v>
      </c>
      <c r="H169" s="6">
        <v>270</v>
      </c>
      <c r="I169" s="6">
        <f t="shared" si="6"/>
        <v>540</v>
      </c>
      <c r="J169" s="19" t="s">
        <v>19</v>
      </c>
      <c r="K169" s="6" t="s">
        <v>19</v>
      </c>
      <c r="L169" s="6" t="s">
        <v>19</v>
      </c>
      <c r="M169" s="79" t="s">
        <v>386</v>
      </c>
    </row>
    <row r="170" spans="1:13" ht="28.5">
      <c r="A170" s="1">
        <v>167</v>
      </c>
      <c r="B170" s="76" t="s">
        <v>417</v>
      </c>
      <c r="C170" s="24" t="s">
        <v>416</v>
      </c>
      <c r="D170" s="24" t="s">
        <v>412</v>
      </c>
      <c r="E170" s="77" t="s">
        <v>18</v>
      </c>
      <c r="F170" s="33">
        <v>9789865664336</v>
      </c>
      <c r="G170" s="6">
        <v>2</v>
      </c>
      <c r="H170" s="6">
        <v>270</v>
      </c>
      <c r="I170" s="6">
        <f t="shared" si="6"/>
        <v>540</v>
      </c>
      <c r="J170" s="19" t="s">
        <v>19</v>
      </c>
      <c r="K170" s="6" t="s">
        <v>19</v>
      </c>
      <c r="L170" s="6" t="s">
        <v>19</v>
      </c>
      <c r="M170" s="79" t="s">
        <v>386</v>
      </c>
    </row>
    <row r="171" spans="1:13" ht="28.5">
      <c r="A171" s="1">
        <v>168</v>
      </c>
      <c r="B171" s="76" t="s">
        <v>418</v>
      </c>
      <c r="C171" s="24" t="s">
        <v>419</v>
      </c>
      <c r="D171" s="24" t="s">
        <v>420</v>
      </c>
      <c r="E171" s="77" t="s">
        <v>18</v>
      </c>
      <c r="F171" s="76">
        <v>9789862743089</v>
      </c>
      <c r="G171" s="6">
        <v>2</v>
      </c>
      <c r="H171" s="6">
        <v>299</v>
      </c>
      <c r="I171" s="6">
        <f t="shared" si="6"/>
        <v>598</v>
      </c>
      <c r="J171" s="19" t="s">
        <v>19</v>
      </c>
      <c r="K171" s="6" t="s">
        <v>19</v>
      </c>
      <c r="L171" s="6" t="s">
        <v>19</v>
      </c>
      <c r="M171" s="79" t="s">
        <v>386</v>
      </c>
    </row>
    <row r="172" spans="1:13" ht="28.5">
      <c r="A172" s="1">
        <v>169</v>
      </c>
      <c r="B172" s="76" t="s">
        <v>421</v>
      </c>
      <c r="C172" s="24" t="s">
        <v>422</v>
      </c>
      <c r="D172" s="24" t="s">
        <v>389</v>
      </c>
      <c r="E172" s="77" t="s">
        <v>18</v>
      </c>
      <c r="F172" s="76">
        <v>9789865730895</v>
      </c>
      <c r="G172" s="6">
        <v>2</v>
      </c>
      <c r="H172" s="6">
        <v>320</v>
      </c>
      <c r="I172" s="6">
        <f t="shared" si="6"/>
        <v>640</v>
      </c>
      <c r="J172" s="19" t="s">
        <v>19</v>
      </c>
      <c r="K172" s="6" t="s">
        <v>19</v>
      </c>
      <c r="L172" s="6" t="s">
        <v>19</v>
      </c>
      <c r="M172" s="79" t="s">
        <v>386</v>
      </c>
    </row>
    <row r="173" spans="1:13" ht="28.5">
      <c r="A173" s="1">
        <v>170</v>
      </c>
      <c r="B173" s="76" t="s">
        <v>423</v>
      </c>
      <c r="C173" s="24" t="s">
        <v>424</v>
      </c>
      <c r="D173" s="24" t="s">
        <v>425</v>
      </c>
      <c r="E173" s="77" t="s">
        <v>18</v>
      </c>
      <c r="F173" s="76">
        <v>9789864402564</v>
      </c>
      <c r="G173" s="6">
        <v>2</v>
      </c>
      <c r="H173" s="6">
        <v>320</v>
      </c>
      <c r="I173" s="6">
        <f t="shared" si="6"/>
        <v>640</v>
      </c>
      <c r="J173" s="19" t="s">
        <v>19</v>
      </c>
      <c r="K173" s="6" t="s">
        <v>19</v>
      </c>
      <c r="L173" s="6" t="s">
        <v>19</v>
      </c>
      <c r="M173" s="79" t="s">
        <v>386</v>
      </c>
    </row>
    <row r="174" spans="1:13" ht="28.5">
      <c r="A174" s="1">
        <v>171</v>
      </c>
      <c r="B174" s="76" t="s">
        <v>426</v>
      </c>
      <c r="C174" s="24" t="s">
        <v>427</v>
      </c>
      <c r="D174" s="24" t="s">
        <v>70</v>
      </c>
      <c r="E174" s="77" t="s">
        <v>18</v>
      </c>
      <c r="F174" s="76">
        <v>9789579095075</v>
      </c>
      <c r="G174" s="6">
        <v>2</v>
      </c>
      <c r="H174" s="6">
        <v>280</v>
      </c>
      <c r="I174" s="6">
        <f t="shared" si="6"/>
        <v>560</v>
      </c>
      <c r="J174" s="19" t="s">
        <v>19</v>
      </c>
      <c r="K174" s="6" t="s">
        <v>19</v>
      </c>
      <c r="L174" s="6" t="s">
        <v>19</v>
      </c>
      <c r="M174" s="79" t="s">
        <v>386</v>
      </c>
    </row>
    <row r="175" spans="1:13" ht="33">
      <c r="A175" s="1">
        <v>172</v>
      </c>
      <c r="B175" s="76" t="s">
        <v>428</v>
      </c>
      <c r="C175" s="24" t="s">
        <v>429</v>
      </c>
      <c r="D175" s="24" t="s">
        <v>70</v>
      </c>
      <c r="E175" s="77" t="s">
        <v>18</v>
      </c>
      <c r="F175" s="76">
        <v>9789869498340</v>
      </c>
      <c r="G175" s="6">
        <v>2</v>
      </c>
      <c r="H175" s="6">
        <v>300</v>
      </c>
      <c r="I175" s="6">
        <f t="shared" si="6"/>
        <v>600</v>
      </c>
      <c r="J175" s="19" t="s">
        <v>19</v>
      </c>
      <c r="K175" s="6" t="s">
        <v>19</v>
      </c>
      <c r="L175" s="6" t="s">
        <v>19</v>
      </c>
      <c r="M175" s="79" t="s">
        <v>386</v>
      </c>
    </row>
    <row r="176" spans="1:13" ht="28.5">
      <c r="A176" s="1">
        <v>173</v>
      </c>
      <c r="B176" s="76" t="s">
        <v>430</v>
      </c>
      <c r="C176" s="24" t="s">
        <v>431</v>
      </c>
      <c r="D176" s="24" t="s">
        <v>406</v>
      </c>
      <c r="E176" s="77" t="s">
        <v>18</v>
      </c>
      <c r="F176" s="76">
        <v>9789862117484</v>
      </c>
      <c r="G176" s="6">
        <v>2</v>
      </c>
      <c r="H176" s="6">
        <v>300</v>
      </c>
      <c r="I176" s="6">
        <f t="shared" si="6"/>
        <v>600</v>
      </c>
      <c r="J176" s="19" t="s">
        <v>19</v>
      </c>
      <c r="K176" s="6" t="s">
        <v>19</v>
      </c>
      <c r="L176" s="6" t="s">
        <v>19</v>
      </c>
      <c r="M176" s="79" t="s">
        <v>386</v>
      </c>
    </row>
    <row r="177" spans="1:13" ht="28.5">
      <c r="A177" s="1">
        <v>174</v>
      </c>
      <c r="B177" s="76" t="s">
        <v>432</v>
      </c>
      <c r="C177" s="24" t="s">
        <v>433</v>
      </c>
      <c r="D177" s="24" t="s">
        <v>409</v>
      </c>
      <c r="E177" s="77" t="s">
        <v>18</v>
      </c>
      <c r="F177" s="76">
        <v>9789869550864</v>
      </c>
      <c r="G177" s="6">
        <v>2</v>
      </c>
      <c r="H177" s="6">
        <v>360</v>
      </c>
      <c r="I177" s="6">
        <f t="shared" si="6"/>
        <v>720</v>
      </c>
      <c r="J177" s="19" t="s">
        <v>19</v>
      </c>
      <c r="K177" s="6" t="s">
        <v>19</v>
      </c>
      <c r="L177" s="6" t="s">
        <v>19</v>
      </c>
      <c r="M177" s="79" t="s">
        <v>386</v>
      </c>
    </row>
    <row r="178" spans="1:13" ht="28.5">
      <c r="A178" s="1">
        <v>175</v>
      </c>
      <c r="B178" s="76" t="s">
        <v>434</v>
      </c>
      <c r="C178" s="24" t="s">
        <v>435</v>
      </c>
      <c r="D178" s="24" t="s">
        <v>385</v>
      </c>
      <c r="E178" s="77" t="s">
        <v>18</v>
      </c>
      <c r="F178" s="76">
        <v>9789577626097</v>
      </c>
      <c r="G178" s="6">
        <v>2</v>
      </c>
      <c r="H178" s="6">
        <v>280</v>
      </c>
      <c r="I178" s="6">
        <f t="shared" si="6"/>
        <v>560</v>
      </c>
      <c r="J178" s="19" t="s">
        <v>19</v>
      </c>
      <c r="K178" s="6" t="s">
        <v>19</v>
      </c>
      <c r="L178" s="6" t="s">
        <v>19</v>
      </c>
      <c r="M178" s="79" t="s">
        <v>386</v>
      </c>
    </row>
    <row r="179" spans="1:13" ht="28.5">
      <c r="A179" s="1">
        <v>176</v>
      </c>
      <c r="B179" s="76" t="s">
        <v>436</v>
      </c>
      <c r="C179" s="24" t="s">
        <v>437</v>
      </c>
      <c r="D179" s="24" t="s">
        <v>385</v>
      </c>
      <c r="E179" s="77" t="s">
        <v>18</v>
      </c>
      <c r="F179" s="76">
        <v>9789577626042</v>
      </c>
      <c r="G179" s="6">
        <v>2</v>
      </c>
      <c r="H179" s="6">
        <v>250</v>
      </c>
      <c r="I179" s="6">
        <f t="shared" si="6"/>
        <v>500</v>
      </c>
      <c r="J179" s="19" t="s">
        <v>19</v>
      </c>
      <c r="K179" s="6" t="s">
        <v>19</v>
      </c>
      <c r="L179" s="6" t="s">
        <v>19</v>
      </c>
      <c r="M179" s="79" t="s">
        <v>386</v>
      </c>
    </row>
    <row r="180" spans="1:13" ht="28.5">
      <c r="A180" s="1">
        <v>177</v>
      </c>
      <c r="B180" s="76" t="s">
        <v>438</v>
      </c>
      <c r="C180" s="24" t="s">
        <v>439</v>
      </c>
      <c r="D180" s="24" t="s">
        <v>420</v>
      </c>
      <c r="E180" s="77" t="s">
        <v>18</v>
      </c>
      <c r="F180" s="76">
        <v>9789862743362</v>
      </c>
      <c r="G180" s="6">
        <v>2</v>
      </c>
      <c r="H180" s="6">
        <v>220</v>
      </c>
      <c r="I180" s="6">
        <f t="shared" si="6"/>
        <v>440</v>
      </c>
      <c r="J180" s="19" t="s">
        <v>19</v>
      </c>
      <c r="K180" s="6" t="s">
        <v>19</v>
      </c>
      <c r="L180" s="6" t="s">
        <v>19</v>
      </c>
      <c r="M180" s="79" t="s">
        <v>386</v>
      </c>
    </row>
    <row r="181" spans="1:13" ht="28.5">
      <c r="A181" s="1">
        <v>178</v>
      </c>
      <c r="B181" s="76" t="s">
        <v>440</v>
      </c>
      <c r="C181" s="24" t="s">
        <v>441</v>
      </c>
      <c r="D181" s="24" t="s">
        <v>420</v>
      </c>
      <c r="E181" s="77" t="s">
        <v>18</v>
      </c>
      <c r="F181" s="76">
        <v>9789862744222</v>
      </c>
      <c r="G181" s="6">
        <v>2</v>
      </c>
      <c r="H181" s="6">
        <v>280</v>
      </c>
      <c r="I181" s="6">
        <f t="shared" si="6"/>
        <v>560</v>
      </c>
      <c r="J181" s="19" t="s">
        <v>19</v>
      </c>
      <c r="K181" s="6" t="s">
        <v>19</v>
      </c>
      <c r="L181" s="6" t="s">
        <v>19</v>
      </c>
      <c r="M181" s="79" t="s">
        <v>386</v>
      </c>
    </row>
    <row r="182" spans="1:13" ht="28.5">
      <c r="A182" s="1">
        <v>179</v>
      </c>
      <c r="B182" s="80" t="s">
        <v>442</v>
      </c>
      <c r="C182" s="81" t="s">
        <v>443</v>
      </c>
      <c r="D182" s="81" t="s">
        <v>444</v>
      </c>
      <c r="E182" s="82" t="s">
        <v>18</v>
      </c>
      <c r="F182" s="80">
        <v>9789577518071</v>
      </c>
      <c r="G182" s="43">
        <v>2</v>
      </c>
      <c r="H182" s="43">
        <v>280</v>
      </c>
      <c r="I182" s="6">
        <f t="shared" si="6"/>
        <v>560</v>
      </c>
      <c r="J182" s="19" t="s">
        <v>19</v>
      </c>
      <c r="K182" s="6" t="s">
        <v>19</v>
      </c>
      <c r="L182" s="6" t="s">
        <v>19</v>
      </c>
      <c r="M182" s="79" t="s">
        <v>386</v>
      </c>
    </row>
    <row r="183" spans="1:13" ht="28.5">
      <c r="A183" s="1">
        <v>180</v>
      </c>
      <c r="B183" s="76" t="s">
        <v>445</v>
      </c>
      <c r="C183" s="24" t="s">
        <v>446</v>
      </c>
      <c r="D183" s="24" t="s">
        <v>447</v>
      </c>
      <c r="E183" s="77" t="s">
        <v>18</v>
      </c>
      <c r="F183" s="76">
        <v>9789861898131</v>
      </c>
      <c r="G183" s="6">
        <v>1</v>
      </c>
      <c r="H183" s="6">
        <v>280</v>
      </c>
      <c r="I183" s="6">
        <f t="shared" ref="I183:I214" si="7">PRODUCT(G183:H183)</f>
        <v>280</v>
      </c>
      <c r="J183" s="19" t="s">
        <v>19</v>
      </c>
      <c r="K183" s="6" t="s">
        <v>19</v>
      </c>
      <c r="L183" s="6" t="s">
        <v>19</v>
      </c>
      <c r="M183" s="79" t="s">
        <v>386</v>
      </c>
    </row>
    <row r="184" spans="1:13" ht="28.5">
      <c r="A184" s="1">
        <v>181</v>
      </c>
      <c r="B184" s="76" t="s">
        <v>448</v>
      </c>
      <c r="C184" s="24" t="s">
        <v>449</v>
      </c>
      <c r="D184" s="24" t="s">
        <v>392</v>
      </c>
      <c r="E184" s="77" t="s">
        <v>18</v>
      </c>
      <c r="F184" s="76">
        <v>9789864794010</v>
      </c>
      <c r="G184" s="6">
        <v>2</v>
      </c>
      <c r="H184" s="6">
        <v>300</v>
      </c>
      <c r="I184" s="6">
        <f t="shared" si="7"/>
        <v>600</v>
      </c>
      <c r="J184" s="19" t="s">
        <v>19</v>
      </c>
      <c r="K184" s="6" t="s">
        <v>19</v>
      </c>
      <c r="L184" s="6" t="s">
        <v>19</v>
      </c>
      <c r="M184" s="79" t="s">
        <v>386</v>
      </c>
    </row>
    <row r="185" spans="1:13" ht="28.5">
      <c r="A185" s="1">
        <v>182</v>
      </c>
      <c r="B185" s="76" t="s">
        <v>450</v>
      </c>
      <c r="C185" s="24" t="s">
        <v>451</v>
      </c>
      <c r="D185" s="24" t="s">
        <v>400</v>
      </c>
      <c r="E185" s="77" t="s">
        <v>18</v>
      </c>
      <c r="F185" s="76">
        <v>9789866215698</v>
      </c>
      <c r="G185" s="6">
        <v>2</v>
      </c>
      <c r="H185" s="6">
        <v>280</v>
      </c>
      <c r="I185" s="6">
        <f t="shared" si="7"/>
        <v>560</v>
      </c>
      <c r="J185" s="19" t="s">
        <v>19</v>
      </c>
      <c r="K185" s="6" t="s">
        <v>19</v>
      </c>
      <c r="L185" s="6" t="s">
        <v>19</v>
      </c>
      <c r="M185" s="79" t="s">
        <v>386</v>
      </c>
    </row>
    <row r="186" spans="1:13" ht="28.5">
      <c r="A186" s="1">
        <v>183</v>
      </c>
      <c r="B186" s="76" t="s">
        <v>452</v>
      </c>
      <c r="C186" s="24" t="s">
        <v>453</v>
      </c>
      <c r="D186" s="24" t="s">
        <v>400</v>
      </c>
      <c r="E186" s="77" t="s">
        <v>18</v>
      </c>
      <c r="F186" s="76">
        <v>9789866215391</v>
      </c>
      <c r="G186" s="6">
        <v>2</v>
      </c>
      <c r="H186" s="6">
        <v>270</v>
      </c>
      <c r="I186" s="6">
        <f t="shared" si="7"/>
        <v>540</v>
      </c>
      <c r="J186" s="19" t="s">
        <v>19</v>
      </c>
      <c r="K186" s="6" t="s">
        <v>19</v>
      </c>
      <c r="L186" s="6" t="s">
        <v>19</v>
      </c>
      <c r="M186" s="79" t="s">
        <v>386</v>
      </c>
    </row>
    <row r="187" spans="1:13" ht="28.5">
      <c r="A187" s="1">
        <v>184</v>
      </c>
      <c r="B187" s="76" t="s">
        <v>454</v>
      </c>
      <c r="C187" s="24" t="s">
        <v>455</v>
      </c>
      <c r="D187" s="24" t="s">
        <v>456</v>
      </c>
      <c r="E187" s="77" t="s">
        <v>18</v>
      </c>
      <c r="F187" s="76">
        <v>9789865876456</v>
      </c>
      <c r="G187" s="6">
        <v>2</v>
      </c>
      <c r="H187" s="6">
        <v>280</v>
      </c>
      <c r="I187" s="6">
        <f t="shared" si="7"/>
        <v>560</v>
      </c>
      <c r="J187" s="19" t="s">
        <v>19</v>
      </c>
      <c r="K187" s="6" t="s">
        <v>19</v>
      </c>
      <c r="L187" s="6" t="s">
        <v>19</v>
      </c>
      <c r="M187" s="79" t="s">
        <v>386</v>
      </c>
    </row>
    <row r="188" spans="1:13" ht="28.5">
      <c r="A188" s="1">
        <v>185</v>
      </c>
      <c r="B188" s="76" t="s">
        <v>457</v>
      </c>
      <c r="C188" s="24" t="s">
        <v>458</v>
      </c>
      <c r="D188" s="24" t="s">
        <v>459</v>
      </c>
      <c r="E188" s="77" t="s">
        <v>18</v>
      </c>
      <c r="F188" s="76">
        <v>9789861615363</v>
      </c>
      <c r="G188" s="6">
        <v>2</v>
      </c>
      <c r="H188" s="6">
        <v>280</v>
      </c>
      <c r="I188" s="6">
        <f t="shared" si="7"/>
        <v>560</v>
      </c>
      <c r="J188" s="19" t="s">
        <v>19</v>
      </c>
      <c r="K188" s="6" t="s">
        <v>19</v>
      </c>
      <c r="L188" s="6" t="s">
        <v>19</v>
      </c>
      <c r="M188" s="79" t="s">
        <v>386</v>
      </c>
    </row>
    <row r="189" spans="1:13" ht="28.5">
      <c r="A189" s="1">
        <v>186</v>
      </c>
      <c r="B189" s="76" t="s">
        <v>460</v>
      </c>
      <c r="C189" s="24" t="s">
        <v>461</v>
      </c>
      <c r="D189" s="24" t="s">
        <v>412</v>
      </c>
      <c r="E189" s="77" t="s">
        <v>18</v>
      </c>
      <c r="F189" s="76">
        <v>9789865664398</v>
      </c>
      <c r="G189" s="6">
        <v>2</v>
      </c>
      <c r="H189" s="6">
        <v>270</v>
      </c>
      <c r="I189" s="6">
        <f t="shared" si="7"/>
        <v>540</v>
      </c>
      <c r="J189" s="19" t="s">
        <v>19</v>
      </c>
      <c r="K189" s="6" t="s">
        <v>19</v>
      </c>
      <c r="L189" s="6" t="s">
        <v>19</v>
      </c>
      <c r="M189" s="79" t="s">
        <v>386</v>
      </c>
    </row>
    <row r="190" spans="1:13" ht="28.5">
      <c r="A190" s="1">
        <v>187</v>
      </c>
      <c r="B190" s="76" t="s">
        <v>462</v>
      </c>
      <c r="C190" s="24" t="s">
        <v>463</v>
      </c>
      <c r="D190" s="24" t="s">
        <v>406</v>
      </c>
      <c r="E190" s="77" t="s">
        <v>18</v>
      </c>
      <c r="F190" s="76">
        <v>9789862116838</v>
      </c>
      <c r="G190" s="6">
        <v>2</v>
      </c>
      <c r="H190" s="6">
        <v>280</v>
      </c>
      <c r="I190" s="6">
        <f t="shared" si="7"/>
        <v>560</v>
      </c>
      <c r="J190" s="19" t="s">
        <v>19</v>
      </c>
      <c r="K190" s="6" t="s">
        <v>19</v>
      </c>
      <c r="L190" s="6" t="s">
        <v>19</v>
      </c>
      <c r="M190" s="79" t="s">
        <v>386</v>
      </c>
    </row>
    <row r="191" spans="1:13" ht="28.5">
      <c r="A191" s="1">
        <v>188</v>
      </c>
      <c r="B191" s="76" t="s">
        <v>464</v>
      </c>
      <c r="C191" s="24" t="s">
        <v>465</v>
      </c>
      <c r="D191" s="24" t="s">
        <v>406</v>
      </c>
      <c r="E191" s="77" t="s">
        <v>18</v>
      </c>
      <c r="F191" s="76">
        <v>9789862117279</v>
      </c>
      <c r="G191" s="6">
        <v>2</v>
      </c>
      <c r="H191" s="6">
        <v>280</v>
      </c>
      <c r="I191" s="6">
        <f t="shared" si="7"/>
        <v>560</v>
      </c>
      <c r="J191" s="19" t="s">
        <v>19</v>
      </c>
      <c r="K191" s="6" t="s">
        <v>19</v>
      </c>
      <c r="L191" s="6" t="s">
        <v>19</v>
      </c>
      <c r="M191" s="79" t="s">
        <v>386</v>
      </c>
    </row>
    <row r="192" spans="1:13" ht="28.5">
      <c r="A192" s="1">
        <v>189</v>
      </c>
      <c r="B192" s="76" t="s">
        <v>466</v>
      </c>
      <c r="C192" s="24" t="s">
        <v>467</v>
      </c>
      <c r="D192" s="24" t="s">
        <v>406</v>
      </c>
      <c r="E192" s="77" t="s">
        <v>18</v>
      </c>
      <c r="F192" s="76">
        <v>9789862116432</v>
      </c>
      <c r="G192" s="6">
        <v>2</v>
      </c>
      <c r="H192" s="6">
        <v>280</v>
      </c>
      <c r="I192" s="6">
        <f t="shared" si="7"/>
        <v>560</v>
      </c>
      <c r="J192" s="19" t="s">
        <v>19</v>
      </c>
      <c r="K192" s="6" t="s">
        <v>19</v>
      </c>
      <c r="L192" s="6" t="s">
        <v>19</v>
      </c>
      <c r="M192" s="79" t="s">
        <v>386</v>
      </c>
    </row>
    <row r="193" spans="1:13" ht="28.5">
      <c r="A193" s="1">
        <v>190</v>
      </c>
      <c r="B193" s="76" t="s">
        <v>468</v>
      </c>
      <c r="C193" s="24" t="s">
        <v>469</v>
      </c>
      <c r="D193" s="24" t="s">
        <v>470</v>
      </c>
      <c r="E193" s="77" t="s">
        <v>18</v>
      </c>
      <c r="F193" s="76">
        <v>9789869517720</v>
      </c>
      <c r="G193" s="6">
        <v>2</v>
      </c>
      <c r="H193" s="6">
        <v>320</v>
      </c>
      <c r="I193" s="6">
        <f t="shared" si="7"/>
        <v>640</v>
      </c>
      <c r="J193" s="19" t="s">
        <v>19</v>
      </c>
      <c r="K193" s="6" t="s">
        <v>19</v>
      </c>
      <c r="L193" s="6" t="s">
        <v>19</v>
      </c>
      <c r="M193" s="79" t="s">
        <v>386</v>
      </c>
    </row>
    <row r="194" spans="1:13" ht="28.5">
      <c r="A194" s="1">
        <v>191</v>
      </c>
      <c r="B194" s="76" t="s">
        <v>471</v>
      </c>
      <c r="C194" s="24" t="s">
        <v>472</v>
      </c>
      <c r="D194" s="24" t="s">
        <v>385</v>
      </c>
      <c r="E194" s="77" t="s">
        <v>18</v>
      </c>
      <c r="F194" s="76">
        <v>9789577626080</v>
      </c>
      <c r="G194" s="6">
        <v>2</v>
      </c>
      <c r="H194" s="6">
        <v>300</v>
      </c>
      <c r="I194" s="6">
        <f t="shared" si="7"/>
        <v>600</v>
      </c>
      <c r="J194" s="19" t="s">
        <v>19</v>
      </c>
      <c r="K194" s="6" t="s">
        <v>19</v>
      </c>
      <c r="L194" s="6" t="s">
        <v>19</v>
      </c>
      <c r="M194" s="79" t="s">
        <v>386</v>
      </c>
    </row>
    <row r="195" spans="1:13" ht="28.5">
      <c r="A195" s="1">
        <v>192</v>
      </c>
      <c r="B195" s="76" t="s">
        <v>473</v>
      </c>
      <c r="C195" s="24" t="s">
        <v>474</v>
      </c>
      <c r="D195" s="24" t="s">
        <v>385</v>
      </c>
      <c r="E195" s="77" t="s">
        <v>18</v>
      </c>
      <c r="F195" s="76">
        <v>9789577625939</v>
      </c>
      <c r="G195" s="6">
        <v>1</v>
      </c>
      <c r="H195" s="6">
        <v>280</v>
      </c>
      <c r="I195" s="6">
        <f t="shared" si="7"/>
        <v>280</v>
      </c>
      <c r="J195" s="19" t="s">
        <v>19</v>
      </c>
      <c r="K195" s="6" t="s">
        <v>19</v>
      </c>
      <c r="L195" s="6" t="s">
        <v>19</v>
      </c>
      <c r="M195" s="79" t="s">
        <v>386</v>
      </c>
    </row>
    <row r="196" spans="1:13" ht="28.5">
      <c r="A196" s="1">
        <v>193</v>
      </c>
      <c r="B196" s="76" t="s">
        <v>475</v>
      </c>
      <c r="C196" s="24" t="s">
        <v>476</v>
      </c>
      <c r="D196" s="24" t="s">
        <v>477</v>
      </c>
      <c r="E196" s="77" t="s">
        <v>18</v>
      </c>
      <c r="F196" s="76">
        <v>9789571364803</v>
      </c>
      <c r="G196" s="6">
        <v>2</v>
      </c>
      <c r="H196" s="6">
        <v>280</v>
      </c>
      <c r="I196" s="6">
        <f t="shared" si="7"/>
        <v>560</v>
      </c>
      <c r="J196" s="19" t="s">
        <v>19</v>
      </c>
      <c r="K196" s="6" t="s">
        <v>19</v>
      </c>
      <c r="L196" s="6" t="s">
        <v>19</v>
      </c>
      <c r="M196" s="79" t="s">
        <v>386</v>
      </c>
    </row>
    <row r="197" spans="1:13" ht="28.5">
      <c r="A197" s="1">
        <v>194</v>
      </c>
      <c r="B197" s="76" t="s">
        <v>478</v>
      </c>
      <c r="C197" s="24" t="s">
        <v>479</v>
      </c>
      <c r="D197" s="24" t="s">
        <v>420</v>
      </c>
      <c r="E197" s="77" t="s">
        <v>18</v>
      </c>
      <c r="F197" s="76">
        <v>9789862743713</v>
      </c>
      <c r="G197" s="6">
        <v>2</v>
      </c>
      <c r="H197" s="6">
        <v>280</v>
      </c>
      <c r="I197" s="6">
        <f t="shared" si="7"/>
        <v>560</v>
      </c>
      <c r="J197" s="19" t="s">
        <v>19</v>
      </c>
      <c r="K197" s="6" t="s">
        <v>19</v>
      </c>
      <c r="L197" s="6" t="s">
        <v>19</v>
      </c>
      <c r="M197" s="79" t="s">
        <v>386</v>
      </c>
    </row>
    <row r="198" spans="1:13" ht="28.5">
      <c r="A198" s="1">
        <v>195</v>
      </c>
      <c r="B198" s="76" t="s">
        <v>480</v>
      </c>
      <c r="C198" s="24" t="s">
        <v>481</v>
      </c>
      <c r="D198" s="24" t="s">
        <v>444</v>
      </c>
      <c r="E198" s="77" t="s">
        <v>18</v>
      </c>
      <c r="F198" s="76">
        <v>9789577518231</v>
      </c>
      <c r="G198" s="6">
        <v>2</v>
      </c>
      <c r="H198" s="6">
        <v>230</v>
      </c>
      <c r="I198" s="6">
        <f t="shared" si="7"/>
        <v>460</v>
      </c>
      <c r="J198" s="19" t="s">
        <v>19</v>
      </c>
      <c r="K198" s="6" t="s">
        <v>19</v>
      </c>
      <c r="L198" s="6" t="s">
        <v>19</v>
      </c>
      <c r="M198" s="79" t="s">
        <v>386</v>
      </c>
    </row>
    <row r="199" spans="1:13" ht="28.5">
      <c r="A199" s="1">
        <v>196</v>
      </c>
      <c r="B199" s="76" t="s">
        <v>482</v>
      </c>
      <c r="C199" s="24" t="s">
        <v>483</v>
      </c>
      <c r="D199" s="24" t="s">
        <v>395</v>
      </c>
      <c r="E199" s="77" t="s">
        <v>18</v>
      </c>
      <c r="F199" s="76">
        <v>9789573279921</v>
      </c>
      <c r="G199" s="6">
        <v>2</v>
      </c>
      <c r="H199" s="6">
        <v>270</v>
      </c>
      <c r="I199" s="6">
        <f t="shared" si="7"/>
        <v>540</v>
      </c>
      <c r="J199" s="19" t="s">
        <v>19</v>
      </c>
      <c r="K199" s="6" t="s">
        <v>19</v>
      </c>
      <c r="L199" s="6" t="s">
        <v>19</v>
      </c>
      <c r="M199" s="79" t="s">
        <v>386</v>
      </c>
    </row>
    <row r="200" spans="1:13" ht="28.5">
      <c r="A200" s="1">
        <v>197</v>
      </c>
      <c r="B200" s="76" t="s">
        <v>484</v>
      </c>
      <c r="C200" s="24" t="s">
        <v>485</v>
      </c>
      <c r="D200" s="24" t="s">
        <v>389</v>
      </c>
      <c r="E200" s="77" t="s">
        <v>18</v>
      </c>
      <c r="F200" s="76">
        <v>9789865730314</v>
      </c>
      <c r="G200" s="6">
        <v>2</v>
      </c>
      <c r="H200" s="6">
        <v>280</v>
      </c>
      <c r="I200" s="6">
        <f t="shared" si="7"/>
        <v>560</v>
      </c>
      <c r="J200" s="19" t="s">
        <v>19</v>
      </c>
      <c r="K200" s="6" t="s">
        <v>19</v>
      </c>
      <c r="L200" s="6" t="s">
        <v>19</v>
      </c>
      <c r="M200" s="79" t="s">
        <v>386</v>
      </c>
    </row>
    <row r="201" spans="1:13" ht="28.5">
      <c r="A201" s="1">
        <v>198</v>
      </c>
      <c r="B201" s="76" t="s">
        <v>486</v>
      </c>
      <c r="C201" s="24" t="s">
        <v>388</v>
      </c>
      <c r="D201" s="24" t="s">
        <v>389</v>
      </c>
      <c r="E201" s="77" t="s">
        <v>18</v>
      </c>
      <c r="F201" s="76">
        <v>9789865730581</v>
      </c>
      <c r="G201" s="6">
        <v>2</v>
      </c>
      <c r="H201" s="6">
        <v>320</v>
      </c>
      <c r="I201" s="6">
        <f t="shared" si="7"/>
        <v>640</v>
      </c>
      <c r="J201" s="19" t="s">
        <v>19</v>
      </c>
      <c r="K201" s="6" t="s">
        <v>19</v>
      </c>
      <c r="L201" s="6" t="s">
        <v>19</v>
      </c>
      <c r="M201" s="79" t="s">
        <v>386</v>
      </c>
    </row>
    <row r="202" spans="1:13" ht="28.5">
      <c r="A202" s="1">
        <v>199</v>
      </c>
      <c r="B202" s="76" t="s">
        <v>487</v>
      </c>
      <c r="C202" s="24" t="s">
        <v>488</v>
      </c>
      <c r="D202" s="24" t="s">
        <v>489</v>
      </c>
      <c r="E202" s="77" t="s">
        <v>18</v>
      </c>
      <c r="F202" s="76">
        <v>9789869685108</v>
      </c>
      <c r="G202" s="6">
        <v>2</v>
      </c>
      <c r="H202" s="6">
        <v>350</v>
      </c>
      <c r="I202" s="6">
        <f t="shared" si="7"/>
        <v>700</v>
      </c>
      <c r="J202" s="19" t="s">
        <v>19</v>
      </c>
      <c r="K202" s="6" t="s">
        <v>19</v>
      </c>
      <c r="L202" s="6" t="s">
        <v>19</v>
      </c>
      <c r="M202" s="79" t="s">
        <v>386</v>
      </c>
    </row>
    <row r="203" spans="1:13" ht="28.5">
      <c r="A203" s="1">
        <v>200</v>
      </c>
      <c r="B203" s="83" t="s">
        <v>490</v>
      </c>
      <c r="C203" s="24" t="s">
        <v>491</v>
      </c>
      <c r="D203" s="24" t="s">
        <v>447</v>
      </c>
      <c r="E203" s="77" t="s">
        <v>18</v>
      </c>
      <c r="F203" s="76">
        <v>9789861898636</v>
      </c>
      <c r="G203" s="6">
        <v>2</v>
      </c>
      <c r="H203" s="6">
        <v>300</v>
      </c>
      <c r="I203" s="6">
        <f t="shared" si="7"/>
        <v>600</v>
      </c>
      <c r="J203" s="19" t="s">
        <v>19</v>
      </c>
      <c r="K203" s="6" t="s">
        <v>19</v>
      </c>
      <c r="L203" s="6" t="s">
        <v>19</v>
      </c>
      <c r="M203" s="79" t="s">
        <v>386</v>
      </c>
    </row>
    <row r="204" spans="1:13" ht="28.5">
      <c r="A204" s="1">
        <v>201</v>
      </c>
      <c r="B204" s="76" t="s">
        <v>492</v>
      </c>
      <c r="C204" s="24" t="s">
        <v>493</v>
      </c>
      <c r="D204" s="24" t="s">
        <v>447</v>
      </c>
      <c r="E204" s="77" t="s">
        <v>18</v>
      </c>
      <c r="F204" s="76">
        <v>9789861895918</v>
      </c>
      <c r="G204" s="6">
        <v>2</v>
      </c>
      <c r="H204" s="6">
        <v>280</v>
      </c>
      <c r="I204" s="6">
        <f t="shared" si="7"/>
        <v>560</v>
      </c>
      <c r="J204" s="19" t="s">
        <v>19</v>
      </c>
      <c r="K204" s="6" t="s">
        <v>19</v>
      </c>
      <c r="L204" s="6" t="s">
        <v>19</v>
      </c>
      <c r="M204" s="79" t="s">
        <v>386</v>
      </c>
    </row>
    <row r="205" spans="1:13" ht="28.5">
      <c r="A205" s="1">
        <v>202</v>
      </c>
      <c r="B205" s="76" t="s">
        <v>494</v>
      </c>
      <c r="C205" s="24" t="s">
        <v>495</v>
      </c>
      <c r="D205" s="24" t="s">
        <v>425</v>
      </c>
      <c r="E205" s="77" t="s">
        <v>18</v>
      </c>
      <c r="F205" s="76">
        <v>9789864400836</v>
      </c>
      <c r="G205" s="6">
        <v>2</v>
      </c>
      <c r="H205" s="6">
        <v>280</v>
      </c>
      <c r="I205" s="6">
        <f t="shared" si="7"/>
        <v>560</v>
      </c>
      <c r="J205" s="19" t="s">
        <v>19</v>
      </c>
      <c r="K205" s="6" t="s">
        <v>19</v>
      </c>
      <c r="L205" s="6" t="s">
        <v>19</v>
      </c>
      <c r="M205" s="79" t="s">
        <v>386</v>
      </c>
    </row>
    <row r="206" spans="1:13" ht="28.5">
      <c r="A206" s="1">
        <v>203</v>
      </c>
      <c r="B206" s="76" t="s">
        <v>496</v>
      </c>
      <c r="C206" s="24" t="s">
        <v>497</v>
      </c>
      <c r="D206" s="24" t="s">
        <v>425</v>
      </c>
      <c r="E206" s="77" t="s">
        <v>18</v>
      </c>
      <c r="F206" s="76">
        <v>9789864401499</v>
      </c>
      <c r="G206" s="6">
        <v>2</v>
      </c>
      <c r="H206" s="6">
        <v>300</v>
      </c>
      <c r="I206" s="6">
        <f t="shared" si="7"/>
        <v>600</v>
      </c>
      <c r="J206" s="19" t="s">
        <v>19</v>
      </c>
      <c r="K206" s="6" t="s">
        <v>19</v>
      </c>
      <c r="L206" s="6" t="s">
        <v>19</v>
      </c>
      <c r="M206" s="79" t="s">
        <v>386</v>
      </c>
    </row>
    <row r="207" spans="1:13" ht="28.5">
      <c r="A207" s="1">
        <v>204</v>
      </c>
      <c r="B207" s="76" t="s">
        <v>498</v>
      </c>
      <c r="C207" s="24" t="s">
        <v>499</v>
      </c>
      <c r="D207" s="24" t="s">
        <v>400</v>
      </c>
      <c r="E207" s="77" t="s">
        <v>18</v>
      </c>
      <c r="F207" s="76">
        <v>9789866215773</v>
      </c>
      <c r="G207" s="6">
        <v>2</v>
      </c>
      <c r="H207" s="6">
        <v>300</v>
      </c>
      <c r="I207" s="6">
        <f t="shared" si="7"/>
        <v>600</v>
      </c>
      <c r="J207" s="19" t="s">
        <v>19</v>
      </c>
      <c r="K207" s="6" t="s">
        <v>19</v>
      </c>
      <c r="L207" s="6" t="s">
        <v>19</v>
      </c>
      <c r="M207" s="79" t="s">
        <v>386</v>
      </c>
    </row>
    <row r="208" spans="1:13" ht="28.5">
      <c r="A208" s="1">
        <v>205</v>
      </c>
      <c r="B208" s="76" t="s">
        <v>500</v>
      </c>
      <c r="C208" s="24" t="s">
        <v>501</v>
      </c>
      <c r="D208" s="24" t="s">
        <v>502</v>
      </c>
      <c r="E208" s="77" t="s">
        <v>18</v>
      </c>
      <c r="F208" s="76">
        <v>9789863381396</v>
      </c>
      <c r="G208" s="6">
        <v>2</v>
      </c>
      <c r="H208" s="6">
        <v>280</v>
      </c>
      <c r="I208" s="6">
        <f t="shared" si="7"/>
        <v>560</v>
      </c>
      <c r="J208" s="19" t="s">
        <v>19</v>
      </c>
      <c r="K208" s="6" t="s">
        <v>19</v>
      </c>
      <c r="L208" s="6" t="s">
        <v>19</v>
      </c>
      <c r="M208" s="79" t="s">
        <v>386</v>
      </c>
    </row>
    <row r="209" spans="1:13" ht="28.5">
      <c r="A209" s="1">
        <v>206</v>
      </c>
      <c r="B209" s="76" t="s">
        <v>503</v>
      </c>
      <c r="C209" s="24" t="s">
        <v>504</v>
      </c>
      <c r="D209" s="24" t="s">
        <v>502</v>
      </c>
      <c r="E209" s="77" t="s">
        <v>18</v>
      </c>
      <c r="F209" s="76">
        <v>9789863382065</v>
      </c>
      <c r="G209" s="6">
        <v>2</v>
      </c>
      <c r="H209" s="6">
        <v>280</v>
      </c>
      <c r="I209" s="6">
        <f t="shared" si="7"/>
        <v>560</v>
      </c>
      <c r="J209" s="19" t="s">
        <v>19</v>
      </c>
      <c r="K209" s="6" t="s">
        <v>19</v>
      </c>
      <c r="L209" s="6" t="s">
        <v>19</v>
      </c>
      <c r="M209" s="79" t="s">
        <v>386</v>
      </c>
    </row>
    <row r="210" spans="1:13" ht="28.5">
      <c r="A210" s="1">
        <v>207</v>
      </c>
      <c r="B210" s="76" t="s">
        <v>505</v>
      </c>
      <c r="C210" s="24" t="s">
        <v>506</v>
      </c>
      <c r="D210" s="24" t="s">
        <v>459</v>
      </c>
      <c r="E210" s="77" t="s">
        <v>18</v>
      </c>
      <c r="F210" s="76">
        <v>9789861615899</v>
      </c>
      <c r="G210" s="6">
        <v>2</v>
      </c>
      <c r="H210" s="6">
        <v>280</v>
      </c>
      <c r="I210" s="6">
        <f t="shared" si="7"/>
        <v>560</v>
      </c>
      <c r="J210" s="19" t="s">
        <v>19</v>
      </c>
      <c r="K210" s="6" t="s">
        <v>19</v>
      </c>
      <c r="L210" s="6" t="s">
        <v>19</v>
      </c>
      <c r="M210" s="79" t="s">
        <v>386</v>
      </c>
    </row>
    <row r="211" spans="1:13" ht="28.5">
      <c r="A211" s="1">
        <v>208</v>
      </c>
      <c r="B211" s="76" t="s">
        <v>507</v>
      </c>
      <c r="C211" s="24" t="s">
        <v>506</v>
      </c>
      <c r="D211" s="24" t="s">
        <v>459</v>
      </c>
      <c r="E211" s="77" t="s">
        <v>18</v>
      </c>
      <c r="F211" s="76">
        <v>9789861615813</v>
      </c>
      <c r="G211" s="6">
        <v>2</v>
      </c>
      <c r="H211" s="6">
        <v>280</v>
      </c>
      <c r="I211" s="6">
        <f t="shared" si="7"/>
        <v>560</v>
      </c>
      <c r="J211" s="19" t="s">
        <v>19</v>
      </c>
      <c r="K211" s="6" t="s">
        <v>19</v>
      </c>
      <c r="L211" s="6" t="s">
        <v>19</v>
      </c>
      <c r="M211" s="79" t="s">
        <v>386</v>
      </c>
    </row>
    <row r="212" spans="1:13" ht="28.5">
      <c r="A212" s="1">
        <v>209</v>
      </c>
      <c r="B212" s="76" t="s">
        <v>508</v>
      </c>
      <c r="C212" s="24" t="s">
        <v>509</v>
      </c>
      <c r="D212" s="24" t="s">
        <v>70</v>
      </c>
      <c r="E212" s="77" t="s">
        <v>18</v>
      </c>
      <c r="F212" s="76">
        <v>9789579095808</v>
      </c>
      <c r="G212" s="6">
        <v>2</v>
      </c>
      <c r="H212" s="6">
        <v>300</v>
      </c>
      <c r="I212" s="6">
        <f t="shared" si="7"/>
        <v>600</v>
      </c>
      <c r="J212" s="19" t="s">
        <v>19</v>
      </c>
      <c r="K212" s="6" t="s">
        <v>19</v>
      </c>
      <c r="L212" s="6" t="s">
        <v>19</v>
      </c>
      <c r="M212" s="79" t="s">
        <v>386</v>
      </c>
    </row>
    <row r="213" spans="1:13" ht="28.5">
      <c r="A213" s="1">
        <v>210</v>
      </c>
      <c r="B213" s="76" t="s">
        <v>510</v>
      </c>
      <c r="C213" s="24" t="s">
        <v>511</v>
      </c>
      <c r="D213" s="24" t="s">
        <v>406</v>
      </c>
      <c r="E213" s="77" t="s">
        <v>18</v>
      </c>
      <c r="F213" s="76">
        <v>9789862114995</v>
      </c>
      <c r="G213" s="6">
        <v>2</v>
      </c>
      <c r="H213" s="6">
        <v>290</v>
      </c>
      <c r="I213" s="6">
        <f t="shared" si="7"/>
        <v>580</v>
      </c>
      <c r="J213" s="19" t="s">
        <v>19</v>
      </c>
      <c r="K213" s="6" t="s">
        <v>19</v>
      </c>
      <c r="L213" s="6" t="s">
        <v>19</v>
      </c>
      <c r="M213" s="79" t="s">
        <v>386</v>
      </c>
    </row>
    <row r="214" spans="1:13" ht="28.5">
      <c r="A214" s="1">
        <v>211</v>
      </c>
      <c r="B214" s="76" t="s">
        <v>512</v>
      </c>
      <c r="C214" s="24" t="s">
        <v>513</v>
      </c>
      <c r="D214" s="24" t="s">
        <v>406</v>
      </c>
      <c r="E214" s="77" t="s">
        <v>18</v>
      </c>
      <c r="F214" s="76">
        <v>9789862118856</v>
      </c>
      <c r="G214" s="6">
        <v>2</v>
      </c>
      <c r="H214" s="6">
        <v>320</v>
      </c>
      <c r="I214" s="6">
        <f t="shared" si="7"/>
        <v>640</v>
      </c>
      <c r="J214" s="19" t="s">
        <v>19</v>
      </c>
      <c r="K214" s="6" t="s">
        <v>19</v>
      </c>
      <c r="L214" s="6" t="s">
        <v>19</v>
      </c>
      <c r="M214" s="79" t="s">
        <v>386</v>
      </c>
    </row>
    <row r="215" spans="1:13" ht="28.5">
      <c r="A215" s="1">
        <v>212</v>
      </c>
      <c r="B215" s="76" t="s">
        <v>514</v>
      </c>
      <c r="C215" s="24" t="s">
        <v>515</v>
      </c>
      <c r="D215" s="24" t="s">
        <v>406</v>
      </c>
      <c r="E215" s="77" t="s">
        <v>18</v>
      </c>
      <c r="F215" s="76">
        <v>9789862115244</v>
      </c>
      <c r="G215" s="6">
        <v>2</v>
      </c>
      <c r="H215" s="6">
        <v>320</v>
      </c>
      <c r="I215" s="6">
        <f t="shared" ref="I215:I246" si="8">PRODUCT(G215:H215)</f>
        <v>640</v>
      </c>
      <c r="J215" s="19" t="s">
        <v>19</v>
      </c>
      <c r="K215" s="6" t="s">
        <v>19</v>
      </c>
      <c r="L215" s="6" t="s">
        <v>19</v>
      </c>
      <c r="M215" s="79" t="s">
        <v>386</v>
      </c>
    </row>
    <row r="216" spans="1:13" ht="28.5">
      <c r="A216" s="1">
        <v>213</v>
      </c>
      <c r="B216" s="76" t="s">
        <v>516</v>
      </c>
      <c r="C216" s="24" t="s">
        <v>517</v>
      </c>
      <c r="D216" s="24" t="s">
        <v>470</v>
      </c>
      <c r="E216" s="77" t="s">
        <v>18</v>
      </c>
      <c r="F216" s="76">
        <v>9789869343879</v>
      </c>
      <c r="G216" s="6">
        <v>1</v>
      </c>
      <c r="H216" s="6">
        <v>300</v>
      </c>
      <c r="I216" s="6">
        <f t="shared" si="8"/>
        <v>300</v>
      </c>
      <c r="J216" s="19" t="s">
        <v>19</v>
      </c>
      <c r="K216" s="6" t="s">
        <v>19</v>
      </c>
      <c r="L216" s="6" t="s">
        <v>19</v>
      </c>
      <c r="M216" s="79" t="s">
        <v>386</v>
      </c>
    </row>
    <row r="217" spans="1:13" ht="28.5">
      <c r="A217" s="1">
        <v>214</v>
      </c>
      <c r="B217" s="76" t="s">
        <v>518</v>
      </c>
      <c r="C217" s="24" t="s">
        <v>519</v>
      </c>
      <c r="D217" s="24" t="s">
        <v>470</v>
      </c>
      <c r="E217" s="77" t="s">
        <v>18</v>
      </c>
      <c r="F217" s="76">
        <v>9789869628686</v>
      </c>
      <c r="G217" s="6">
        <v>2</v>
      </c>
      <c r="H217" s="6">
        <v>300</v>
      </c>
      <c r="I217" s="6">
        <f t="shared" si="8"/>
        <v>600</v>
      </c>
      <c r="J217" s="19" t="s">
        <v>19</v>
      </c>
      <c r="K217" s="6" t="s">
        <v>19</v>
      </c>
      <c r="L217" s="6" t="s">
        <v>19</v>
      </c>
      <c r="M217" s="79" t="s">
        <v>386</v>
      </c>
    </row>
    <row r="218" spans="1:13" ht="28.5">
      <c r="A218" s="1">
        <v>215</v>
      </c>
      <c r="B218" s="76" t="s">
        <v>520</v>
      </c>
      <c r="C218" s="24" t="s">
        <v>521</v>
      </c>
      <c r="D218" s="24" t="s">
        <v>522</v>
      </c>
      <c r="E218" s="77" t="s">
        <v>18</v>
      </c>
      <c r="F218" s="76">
        <v>9789865863579</v>
      </c>
      <c r="G218" s="6">
        <v>2</v>
      </c>
      <c r="H218" s="6">
        <v>280</v>
      </c>
      <c r="I218" s="6">
        <f t="shared" si="8"/>
        <v>560</v>
      </c>
      <c r="J218" s="19" t="s">
        <v>19</v>
      </c>
      <c r="K218" s="6" t="s">
        <v>19</v>
      </c>
      <c r="L218" s="6" t="s">
        <v>19</v>
      </c>
      <c r="M218" s="79" t="s">
        <v>386</v>
      </c>
    </row>
    <row r="219" spans="1:13" ht="28.5">
      <c r="A219" s="1">
        <v>216</v>
      </c>
      <c r="B219" s="76" t="s">
        <v>523</v>
      </c>
      <c r="C219" s="24" t="s">
        <v>524</v>
      </c>
      <c r="D219" s="24" t="s">
        <v>522</v>
      </c>
      <c r="E219" s="77" t="s">
        <v>18</v>
      </c>
      <c r="F219" s="76">
        <v>9789869383486</v>
      </c>
      <c r="G219" s="6">
        <v>2</v>
      </c>
      <c r="H219" s="6">
        <v>280</v>
      </c>
      <c r="I219" s="6">
        <f t="shared" si="8"/>
        <v>560</v>
      </c>
      <c r="J219" s="19" t="s">
        <v>19</v>
      </c>
      <c r="K219" s="6" t="s">
        <v>19</v>
      </c>
      <c r="L219" s="6" t="s">
        <v>19</v>
      </c>
      <c r="M219" s="79" t="s">
        <v>386</v>
      </c>
    </row>
    <row r="220" spans="1:13" ht="28.5">
      <c r="A220" s="1">
        <v>217</v>
      </c>
      <c r="B220" s="76" t="s">
        <v>525</v>
      </c>
      <c r="C220" s="24" t="s">
        <v>526</v>
      </c>
      <c r="D220" s="24" t="s">
        <v>395</v>
      </c>
      <c r="E220" s="77" t="s">
        <v>18</v>
      </c>
      <c r="F220" s="76">
        <v>9789573278184</v>
      </c>
      <c r="G220" s="6">
        <v>2</v>
      </c>
      <c r="H220" s="6">
        <v>280</v>
      </c>
      <c r="I220" s="6">
        <f t="shared" si="8"/>
        <v>560</v>
      </c>
      <c r="J220" s="19" t="s">
        <v>19</v>
      </c>
      <c r="K220" s="6" t="s">
        <v>19</v>
      </c>
      <c r="L220" s="6" t="s">
        <v>19</v>
      </c>
      <c r="M220" s="79" t="s">
        <v>386</v>
      </c>
    </row>
    <row r="221" spans="1:13" ht="28.5">
      <c r="A221" s="1">
        <v>218</v>
      </c>
      <c r="B221" s="76" t="s">
        <v>527</v>
      </c>
      <c r="C221" s="24" t="s">
        <v>528</v>
      </c>
      <c r="D221" s="24" t="s">
        <v>529</v>
      </c>
      <c r="E221" s="77" t="s">
        <v>18</v>
      </c>
      <c r="F221" s="76">
        <v>9789866608971</v>
      </c>
      <c r="G221" s="6">
        <v>2</v>
      </c>
      <c r="H221" s="6">
        <v>290</v>
      </c>
      <c r="I221" s="6">
        <f t="shared" si="8"/>
        <v>580</v>
      </c>
      <c r="J221" s="19" t="s">
        <v>19</v>
      </c>
      <c r="K221" s="6" t="s">
        <v>19</v>
      </c>
      <c r="L221" s="6" t="s">
        <v>19</v>
      </c>
      <c r="M221" s="79" t="s">
        <v>386</v>
      </c>
    </row>
    <row r="222" spans="1:13" ht="28.5">
      <c r="A222" s="1">
        <v>219</v>
      </c>
      <c r="B222" s="76" t="s">
        <v>530</v>
      </c>
      <c r="C222" s="24" t="s">
        <v>531</v>
      </c>
      <c r="D222" s="24" t="s">
        <v>395</v>
      </c>
      <c r="E222" s="77" t="s">
        <v>18</v>
      </c>
      <c r="F222" s="76">
        <v>9789573281740</v>
      </c>
      <c r="G222" s="6">
        <v>2</v>
      </c>
      <c r="H222" s="6">
        <v>300</v>
      </c>
      <c r="I222" s="6">
        <f t="shared" si="8"/>
        <v>600</v>
      </c>
      <c r="J222" s="19" t="s">
        <v>19</v>
      </c>
      <c r="K222" s="6" t="s">
        <v>19</v>
      </c>
      <c r="L222" s="6" t="s">
        <v>19</v>
      </c>
      <c r="M222" s="79" t="s">
        <v>386</v>
      </c>
    </row>
    <row r="223" spans="1:13" ht="28.5">
      <c r="A223" s="1">
        <v>220</v>
      </c>
      <c r="B223" s="76" t="s">
        <v>532</v>
      </c>
      <c r="C223" s="24" t="s">
        <v>533</v>
      </c>
      <c r="D223" s="24" t="s">
        <v>447</v>
      </c>
      <c r="E223" s="77" t="s">
        <v>18</v>
      </c>
      <c r="F223" s="76">
        <v>9789861898612</v>
      </c>
      <c r="G223" s="6">
        <v>2</v>
      </c>
      <c r="H223" s="6">
        <v>300</v>
      </c>
      <c r="I223" s="6">
        <f t="shared" si="8"/>
        <v>600</v>
      </c>
      <c r="J223" s="19" t="s">
        <v>19</v>
      </c>
      <c r="K223" s="6" t="s">
        <v>19</v>
      </c>
      <c r="L223" s="6" t="s">
        <v>19</v>
      </c>
      <c r="M223" s="79" t="s">
        <v>386</v>
      </c>
    </row>
    <row r="224" spans="1:13" ht="28.5">
      <c r="A224" s="1">
        <v>221</v>
      </c>
      <c r="B224" s="76" t="s">
        <v>534</v>
      </c>
      <c r="C224" s="24" t="s">
        <v>535</v>
      </c>
      <c r="D224" s="24" t="s">
        <v>447</v>
      </c>
      <c r="E224" s="77" t="s">
        <v>18</v>
      </c>
      <c r="F224" s="76">
        <v>9789861897493</v>
      </c>
      <c r="G224" s="6">
        <v>2</v>
      </c>
      <c r="H224" s="6">
        <v>280</v>
      </c>
      <c r="I224" s="6">
        <f t="shared" si="8"/>
        <v>560</v>
      </c>
      <c r="J224" s="19" t="s">
        <v>19</v>
      </c>
      <c r="K224" s="6" t="s">
        <v>19</v>
      </c>
      <c r="L224" s="6" t="s">
        <v>19</v>
      </c>
      <c r="M224" s="79" t="s">
        <v>386</v>
      </c>
    </row>
    <row r="225" spans="1:13" ht="28.5">
      <c r="A225" s="1">
        <v>222</v>
      </c>
      <c r="B225" s="76" t="s">
        <v>536</v>
      </c>
      <c r="C225" s="24" t="s">
        <v>537</v>
      </c>
      <c r="D225" s="24" t="s">
        <v>400</v>
      </c>
      <c r="E225" s="77" t="s">
        <v>18</v>
      </c>
      <c r="F225" s="76">
        <v>9789866215650</v>
      </c>
      <c r="G225" s="6">
        <v>2</v>
      </c>
      <c r="H225" s="6">
        <v>280</v>
      </c>
      <c r="I225" s="6">
        <f t="shared" si="8"/>
        <v>560</v>
      </c>
      <c r="J225" s="19" t="s">
        <v>19</v>
      </c>
      <c r="K225" s="6" t="s">
        <v>19</v>
      </c>
      <c r="L225" s="6" t="s">
        <v>19</v>
      </c>
      <c r="M225" s="79" t="s">
        <v>386</v>
      </c>
    </row>
    <row r="226" spans="1:13" ht="28.5">
      <c r="A226" s="1">
        <v>223</v>
      </c>
      <c r="B226" s="76" t="s">
        <v>538</v>
      </c>
      <c r="C226" s="24" t="s">
        <v>439</v>
      </c>
      <c r="D226" s="24" t="s">
        <v>400</v>
      </c>
      <c r="E226" s="77" t="s">
        <v>18</v>
      </c>
      <c r="F226" s="76">
        <v>9789866215056</v>
      </c>
      <c r="G226" s="6">
        <v>1</v>
      </c>
      <c r="H226" s="6">
        <v>280</v>
      </c>
      <c r="I226" s="6">
        <f t="shared" si="8"/>
        <v>280</v>
      </c>
      <c r="J226" s="19" t="s">
        <v>19</v>
      </c>
      <c r="K226" s="6" t="s">
        <v>19</v>
      </c>
      <c r="L226" s="6" t="s">
        <v>19</v>
      </c>
      <c r="M226" s="79" t="s">
        <v>386</v>
      </c>
    </row>
    <row r="227" spans="1:13" ht="28.5">
      <c r="A227" s="1">
        <v>224</v>
      </c>
      <c r="B227" s="76" t="s">
        <v>539</v>
      </c>
      <c r="C227" s="24" t="s">
        <v>540</v>
      </c>
      <c r="D227" s="24" t="s">
        <v>406</v>
      </c>
      <c r="E227" s="77" t="s">
        <v>18</v>
      </c>
      <c r="F227" s="76">
        <v>9789862115312</v>
      </c>
      <c r="G227" s="6">
        <v>2</v>
      </c>
      <c r="H227" s="6">
        <v>280</v>
      </c>
      <c r="I227" s="6">
        <f t="shared" si="8"/>
        <v>560</v>
      </c>
      <c r="J227" s="19" t="s">
        <v>19</v>
      </c>
      <c r="K227" s="6" t="s">
        <v>19</v>
      </c>
      <c r="L227" s="6" t="s">
        <v>19</v>
      </c>
      <c r="M227" s="79" t="s">
        <v>386</v>
      </c>
    </row>
    <row r="228" spans="1:13" ht="28.5">
      <c r="A228" s="1">
        <v>225</v>
      </c>
      <c r="B228" s="76" t="s">
        <v>541</v>
      </c>
      <c r="C228" s="24" t="s">
        <v>542</v>
      </c>
      <c r="D228" s="24" t="s">
        <v>543</v>
      </c>
      <c r="E228" s="77" t="s">
        <v>18</v>
      </c>
      <c r="F228" s="76">
        <v>9789860545760</v>
      </c>
      <c r="G228" s="6">
        <v>2</v>
      </c>
      <c r="H228" s="6">
        <v>280</v>
      </c>
      <c r="I228" s="6">
        <f t="shared" si="8"/>
        <v>560</v>
      </c>
      <c r="J228" s="19" t="s">
        <v>19</v>
      </c>
      <c r="K228" s="6" t="s">
        <v>19</v>
      </c>
      <c r="L228" s="6" t="s">
        <v>19</v>
      </c>
      <c r="M228" s="79" t="s">
        <v>386</v>
      </c>
    </row>
    <row r="229" spans="1:13" ht="28.5">
      <c r="A229" s="1">
        <v>226</v>
      </c>
      <c r="B229" s="76" t="s">
        <v>544</v>
      </c>
      <c r="C229" s="24" t="s">
        <v>545</v>
      </c>
      <c r="D229" s="24" t="s">
        <v>529</v>
      </c>
      <c r="E229" s="77" t="s">
        <v>18</v>
      </c>
      <c r="F229" s="76">
        <v>9789866608926</v>
      </c>
      <c r="G229" s="6">
        <v>1</v>
      </c>
      <c r="H229" s="6">
        <v>310</v>
      </c>
      <c r="I229" s="6">
        <f t="shared" si="8"/>
        <v>310</v>
      </c>
      <c r="J229" s="19" t="s">
        <v>19</v>
      </c>
      <c r="K229" s="6" t="s">
        <v>19</v>
      </c>
      <c r="L229" s="6" t="s">
        <v>19</v>
      </c>
      <c r="M229" s="79" t="s">
        <v>386</v>
      </c>
    </row>
    <row r="230" spans="1:13" ht="28.5">
      <c r="A230" s="1">
        <v>227</v>
      </c>
      <c r="B230" s="76" t="s">
        <v>546</v>
      </c>
      <c r="C230" s="24" t="s">
        <v>547</v>
      </c>
      <c r="D230" s="24" t="s">
        <v>70</v>
      </c>
      <c r="E230" s="77" t="s">
        <v>18</v>
      </c>
      <c r="F230" s="76">
        <v>9789869563093</v>
      </c>
      <c r="G230" s="6">
        <v>2</v>
      </c>
      <c r="H230" s="6">
        <v>260</v>
      </c>
      <c r="I230" s="6">
        <f t="shared" si="8"/>
        <v>520</v>
      </c>
      <c r="J230" s="19" t="s">
        <v>19</v>
      </c>
      <c r="K230" s="6" t="s">
        <v>19</v>
      </c>
      <c r="L230" s="6" t="s">
        <v>19</v>
      </c>
      <c r="M230" s="79" t="s">
        <v>386</v>
      </c>
    </row>
    <row r="231" spans="1:13" ht="28.5">
      <c r="A231" s="1">
        <v>228</v>
      </c>
      <c r="B231" s="76" t="s">
        <v>548</v>
      </c>
      <c r="C231" s="24" t="s">
        <v>549</v>
      </c>
      <c r="D231" s="24" t="s">
        <v>470</v>
      </c>
      <c r="E231" s="77" t="s">
        <v>18</v>
      </c>
      <c r="F231" s="76">
        <v>9789869677813</v>
      </c>
      <c r="G231" s="6">
        <v>2</v>
      </c>
      <c r="H231" s="6">
        <v>320</v>
      </c>
      <c r="I231" s="6">
        <f t="shared" si="8"/>
        <v>640</v>
      </c>
      <c r="J231" s="19" t="s">
        <v>19</v>
      </c>
      <c r="K231" s="6" t="s">
        <v>19</v>
      </c>
      <c r="L231" s="6" t="s">
        <v>19</v>
      </c>
      <c r="M231" s="79" t="s">
        <v>386</v>
      </c>
    </row>
    <row r="232" spans="1:13" ht="28.5">
      <c r="A232" s="1">
        <v>229</v>
      </c>
      <c r="B232" s="76" t="s">
        <v>550</v>
      </c>
      <c r="C232" s="24" t="s">
        <v>551</v>
      </c>
      <c r="D232" s="24" t="s">
        <v>552</v>
      </c>
      <c r="E232" s="77" t="s">
        <v>18</v>
      </c>
      <c r="F232" s="76">
        <v>9789864271108</v>
      </c>
      <c r="G232" s="6">
        <v>2</v>
      </c>
      <c r="H232" s="6">
        <v>260</v>
      </c>
      <c r="I232" s="6">
        <f t="shared" si="8"/>
        <v>520</v>
      </c>
      <c r="J232" s="19" t="s">
        <v>19</v>
      </c>
      <c r="K232" s="6" t="s">
        <v>19</v>
      </c>
      <c r="L232" s="6" t="s">
        <v>19</v>
      </c>
      <c r="M232" s="79" t="s">
        <v>386</v>
      </c>
    </row>
    <row r="233" spans="1:13" ht="28.5">
      <c r="A233" s="1">
        <v>230</v>
      </c>
      <c r="B233" s="76" t="s">
        <v>553</v>
      </c>
      <c r="C233" s="24" t="s">
        <v>554</v>
      </c>
      <c r="D233" s="24" t="s">
        <v>409</v>
      </c>
      <c r="E233" s="77" t="s">
        <v>18</v>
      </c>
      <c r="F233" s="76">
        <v>9789869486163</v>
      </c>
      <c r="G233" s="6">
        <v>2</v>
      </c>
      <c r="H233" s="6">
        <v>350</v>
      </c>
      <c r="I233" s="6">
        <f t="shared" si="8"/>
        <v>700</v>
      </c>
      <c r="J233" s="19" t="s">
        <v>19</v>
      </c>
      <c r="K233" s="6" t="s">
        <v>19</v>
      </c>
      <c r="L233" s="6" t="s">
        <v>19</v>
      </c>
      <c r="M233" s="79" t="s">
        <v>386</v>
      </c>
    </row>
    <row r="234" spans="1:13" ht="28.5">
      <c r="A234" s="1">
        <v>231</v>
      </c>
      <c r="B234" s="76" t="s">
        <v>555</v>
      </c>
      <c r="C234" s="24" t="s">
        <v>556</v>
      </c>
      <c r="D234" s="24" t="s">
        <v>543</v>
      </c>
      <c r="E234" s="77" t="s">
        <v>18</v>
      </c>
      <c r="F234" s="76">
        <v>9789860545753</v>
      </c>
      <c r="G234" s="6">
        <v>2</v>
      </c>
      <c r="H234" s="6">
        <v>280</v>
      </c>
      <c r="I234" s="6">
        <f t="shared" si="8"/>
        <v>560</v>
      </c>
      <c r="J234" s="19" t="s">
        <v>19</v>
      </c>
      <c r="K234" s="6" t="s">
        <v>19</v>
      </c>
      <c r="L234" s="6" t="s">
        <v>19</v>
      </c>
      <c r="M234" s="79" t="s">
        <v>386</v>
      </c>
    </row>
    <row r="235" spans="1:13" ht="28.5">
      <c r="A235" s="1">
        <v>232</v>
      </c>
      <c r="B235" s="76" t="s">
        <v>557</v>
      </c>
      <c r="C235" s="24" t="s">
        <v>558</v>
      </c>
      <c r="D235" s="24" t="s">
        <v>412</v>
      </c>
      <c r="E235" s="77" t="s">
        <v>18</v>
      </c>
      <c r="F235" s="76">
        <v>9789865664374</v>
      </c>
      <c r="G235" s="6">
        <v>2</v>
      </c>
      <c r="H235" s="6">
        <v>270</v>
      </c>
      <c r="I235" s="6">
        <f t="shared" si="8"/>
        <v>540</v>
      </c>
      <c r="J235" s="19" t="s">
        <v>19</v>
      </c>
      <c r="K235" s="6" t="s">
        <v>19</v>
      </c>
      <c r="L235" s="6" t="s">
        <v>19</v>
      </c>
      <c r="M235" s="79" t="s">
        <v>386</v>
      </c>
    </row>
    <row r="236" spans="1:13" ht="28.5">
      <c r="A236" s="1">
        <v>233</v>
      </c>
      <c r="B236" s="76" t="s">
        <v>559</v>
      </c>
      <c r="C236" s="24" t="s">
        <v>560</v>
      </c>
      <c r="D236" s="24" t="s">
        <v>420</v>
      </c>
      <c r="E236" s="77" t="s">
        <v>18</v>
      </c>
      <c r="F236" s="76">
        <v>9789862743690</v>
      </c>
      <c r="G236" s="6">
        <v>2</v>
      </c>
      <c r="H236" s="6">
        <v>280</v>
      </c>
      <c r="I236" s="6">
        <f t="shared" si="8"/>
        <v>560</v>
      </c>
      <c r="J236" s="19" t="s">
        <v>19</v>
      </c>
      <c r="K236" s="6" t="s">
        <v>19</v>
      </c>
      <c r="L236" s="6" t="s">
        <v>19</v>
      </c>
      <c r="M236" s="79" t="s">
        <v>386</v>
      </c>
    </row>
    <row r="237" spans="1:13" ht="28.5">
      <c r="A237" s="1">
        <v>234</v>
      </c>
      <c r="B237" s="76" t="s">
        <v>561</v>
      </c>
      <c r="C237" s="24" t="s">
        <v>560</v>
      </c>
      <c r="D237" s="24" t="s">
        <v>420</v>
      </c>
      <c r="E237" s="77" t="s">
        <v>18</v>
      </c>
      <c r="F237" s="76">
        <v>9789862743720</v>
      </c>
      <c r="G237" s="6">
        <v>2</v>
      </c>
      <c r="H237" s="6">
        <v>280</v>
      </c>
      <c r="I237" s="6">
        <f t="shared" si="8"/>
        <v>560</v>
      </c>
      <c r="J237" s="19" t="s">
        <v>19</v>
      </c>
      <c r="K237" s="6" t="s">
        <v>19</v>
      </c>
      <c r="L237" s="6" t="s">
        <v>19</v>
      </c>
      <c r="M237" s="79" t="s">
        <v>386</v>
      </c>
    </row>
    <row r="238" spans="1:13" ht="28.5">
      <c r="A238" s="1">
        <v>235</v>
      </c>
      <c r="B238" s="76" t="s">
        <v>562</v>
      </c>
      <c r="C238" s="24" t="s">
        <v>563</v>
      </c>
      <c r="D238" s="24" t="s">
        <v>395</v>
      </c>
      <c r="E238" s="77" t="s">
        <v>18</v>
      </c>
      <c r="F238" s="76">
        <v>9789573278085</v>
      </c>
      <c r="G238" s="6">
        <v>2</v>
      </c>
      <c r="H238" s="6">
        <v>270</v>
      </c>
      <c r="I238" s="6">
        <f t="shared" si="8"/>
        <v>540</v>
      </c>
      <c r="J238" s="19" t="s">
        <v>19</v>
      </c>
      <c r="K238" s="6" t="s">
        <v>19</v>
      </c>
      <c r="L238" s="6" t="s">
        <v>19</v>
      </c>
      <c r="M238" s="79" t="s">
        <v>386</v>
      </c>
    </row>
    <row r="239" spans="1:13" ht="28.5">
      <c r="A239" s="1">
        <v>236</v>
      </c>
      <c r="B239" s="76" t="s">
        <v>564</v>
      </c>
      <c r="C239" s="24" t="s">
        <v>565</v>
      </c>
      <c r="D239" s="24" t="s">
        <v>425</v>
      </c>
      <c r="E239" s="77" t="s">
        <v>18</v>
      </c>
      <c r="F239" s="76">
        <v>9789864402076</v>
      </c>
      <c r="G239" s="6">
        <v>2</v>
      </c>
      <c r="H239" s="6">
        <v>300</v>
      </c>
      <c r="I239" s="6">
        <f t="shared" si="8"/>
        <v>600</v>
      </c>
      <c r="J239" s="19" t="s">
        <v>19</v>
      </c>
      <c r="K239" s="6" t="s">
        <v>19</v>
      </c>
      <c r="L239" s="6" t="s">
        <v>19</v>
      </c>
      <c r="M239" s="79" t="s">
        <v>386</v>
      </c>
    </row>
    <row r="240" spans="1:13" ht="28.5">
      <c r="A240" s="1">
        <v>237</v>
      </c>
      <c r="B240" s="76" t="s">
        <v>566</v>
      </c>
      <c r="C240" s="24" t="s">
        <v>567</v>
      </c>
      <c r="D240" s="24" t="s">
        <v>392</v>
      </c>
      <c r="E240" s="77" t="s">
        <v>18</v>
      </c>
      <c r="F240" s="76">
        <v>9789864795178</v>
      </c>
      <c r="G240" s="6">
        <v>2</v>
      </c>
      <c r="H240" s="6">
        <v>320</v>
      </c>
      <c r="I240" s="6">
        <f t="shared" si="8"/>
        <v>640</v>
      </c>
      <c r="J240" s="19" t="s">
        <v>19</v>
      </c>
      <c r="K240" s="6" t="s">
        <v>19</v>
      </c>
      <c r="L240" s="6" t="s">
        <v>19</v>
      </c>
      <c r="M240" s="79" t="s">
        <v>386</v>
      </c>
    </row>
    <row r="241" spans="1:13" ht="28.5">
      <c r="A241" s="1">
        <v>238</v>
      </c>
      <c r="B241" s="76" t="s">
        <v>568</v>
      </c>
      <c r="C241" s="24" t="s">
        <v>569</v>
      </c>
      <c r="D241" s="24" t="s">
        <v>392</v>
      </c>
      <c r="E241" s="77" t="s">
        <v>18</v>
      </c>
      <c r="F241" s="76">
        <v>9789864790852</v>
      </c>
      <c r="G241" s="6">
        <v>1</v>
      </c>
      <c r="H241" s="6">
        <v>260</v>
      </c>
      <c r="I241" s="6">
        <f t="shared" si="8"/>
        <v>260</v>
      </c>
      <c r="J241" s="19" t="s">
        <v>19</v>
      </c>
      <c r="K241" s="6" t="s">
        <v>19</v>
      </c>
      <c r="L241" s="6" t="s">
        <v>19</v>
      </c>
      <c r="M241" s="79" t="s">
        <v>386</v>
      </c>
    </row>
    <row r="242" spans="1:13" ht="19.5">
      <c r="A242" s="1">
        <v>239</v>
      </c>
      <c r="B242" s="7" t="s">
        <v>570</v>
      </c>
      <c r="C242" s="7" t="s">
        <v>388</v>
      </c>
      <c r="D242" s="7" t="s">
        <v>389</v>
      </c>
      <c r="E242" s="6" t="s">
        <v>18</v>
      </c>
      <c r="F242" s="9">
        <v>9789865730499</v>
      </c>
      <c r="G242" s="6">
        <v>30</v>
      </c>
      <c r="H242" s="6">
        <v>320</v>
      </c>
      <c r="I242" s="6">
        <f t="shared" ref="I242:I257" si="9">G242*H242</f>
        <v>9600</v>
      </c>
      <c r="J242" s="19" t="s">
        <v>19</v>
      </c>
      <c r="K242" s="6" t="s">
        <v>19</v>
      </c>
      <c r="L242" s="6" t="s">
        <v>19</v>
      </c>
      <c r="M242" s="84" t="s">
        <v>571</v>
      </c>
    </row>
    <row r="243" spans="1:13" ht="19.5">
      <c r="A243" s="1">
        <v>240</v>
      </c>
      <c r="B243" s="7" t="s">
        <v>572</v>
      </c>
      <c r="C243" s="7" t="s">
        <v>573</v>
      </c>
      <c r="D243" s="7" t="s">
        <v>574</v>
      </c>
      <c r="E243" s="6" t="s">
        <v>18</v>
      </c>
      <c r="F243" s="9">
        <v>9789573285519</v>
      </c>
      <c r="G243" s="6">
        <v>30</v>
      </c>
      <c r="H243" s="6">
        <v>360</v>
      </c>
      <c r="I243" s="6">
        <f t="shared" si="9"/>
        <v>10800</v>
      </c>
      <c r="J243" s="19" t="s">
        <v>19</v>
      </c>
      <c r="K243" s="6" t="s">
        <v>19</v>
      </c>
      <c r="L243" s="6" t="s">
        <v>19</v>
      </c>
      <c r="M243" s="84" t="s">
        <v>571</v>
      </c>
    </row>
    <row r="244" spans="1:13" ht="19.5">
      <c r="A244" s="1">
        <v>241</v>
      </c>
      <c r="B244" s="7" t="s">
        <v>575</v>
      </c>
      <c r="C244" s="7" t="s">
        <v>576</v>
      </c>
      <c r="D244" s="7" t="s">
        <v>577</v>
      </c>
      <c r="E244" s="6" t="s">
        <v>18</v>
      </c>
      <c r="F244" s="9">
        <v>9789864272396</v>
      </c>
      <c r="G244" s="6">
        <v>30</v>
      </c>
      <c r="H244" s="6">
        <v>260</v>
      </c>
      <c r="I244" s="6">
        <f t="shared" si="9"/>
        <v>7800</v>
      </c>
      <c r="J244" s="19" t="s">
        <v>19</v>
      </c>
      <c r="K244" s="6" t="s">
        <v>19</v>
      </c>
      <c r="L244" s="6" t="s">
        <v>19</v>
      </c>
      <c r="M244" s="84" t="s">
        <v>571</v>
      </c>
    </row>
    <row r="245" spans="1:13" ht="19.5">
      <c r="A245" s="1">
        <v>242</v>
      </c>
      <c r="B245" s="12" t="s">
        <v>578</v>
      </c>
      <c r="C245" s="12" t="s">
        <v>579</v>
      </c>
      <c r="D245" s="12" t="s">
        <v>580</v>
      </c>
      <c r="E245" s="6" t="s">
        <v>18</v>
      </c>
      <c r="F245" s="9">
        <v>9789869690089</v>
      </c>
      <c r="G245" s="6">
        <v>30</v>
      </c>
      <c r="H245" s="6">
        <v>280</v>
      </c>
      <c r="I245" s="6">
        <f t="shared" si="9"/>
        <v>8400</v>
      </c>
      <c r="J245" s="19" t="s">
        <v>19</v>
      </c>
      <c r="K245" s="6" t="s">
        <v>19</v>
      </c>
      <c r="L245" s="6" t="s">
        <v>19</v>
      </c>
      <c r="M245" s="84" t="s">
        <v>571</v>
      </c>
    </row>
    <row r="246" spans="1:13" ht="19.5">
      <c r="A246" s="1">
        <v>243</v>
      </c>
      <c r="B246" s="7" t="s">
        <v>581</v>
      </c>
      <c r="C246" s="7" t="s">
        <v>582</v>
      </c>
      <c r="D246" s="7" t="s">
        <v>583</v>
      </c>
      <c r="E246" s="55" t="s">
        <v>18</v>
      </c>
      <c r="F246" s="85">
        <v>9789579125123</v>
      </c>
      <c r="G246" s="43">
        <v>30</v>
      </c>
      <c r="H246" s="43">
        <v>290</v>
      </c>
      <c r="I246" s="43">
        <f t="shared" si="9"/>
        <v>8700</v>
      </c>
      <c r="J246" s="55" t="s">
        <v>19</v>
      </c>
      <c r="K246" s="43" t="s">
        <v>19</v>
      </c>
      <c r="L246" s="43" t="s">
        <v>19</v>
      </c>
      <c r="M246" s="86" t="s">
        <v>571</v>
      </c>
    </row>
    <row r="247" spans="1:13" ht="19.5">
      <c r="A247" s="1">
        <v>244</v>
      </c>
      <c r="B247" s="26" t="s">
        <v>584</v>
      </c>
      <c r="C247" s="26" t="s">
        <v>585</v>
      </c>
      <c r="D247" s="26" t="s">
        <v>586</v>
      </c>
      <c r="E247" s="6" t="s">
        <v>18</v>
      </c>
      <c r="F247" s="9">
        <v>9789864431014</v>
      </c>
      <c r="G247" s="6">
        <v>1</v>
      </c>
      <c r="H247" s="6">
        <v>450</v>
      </c>
      <c r="I247" s="6">
        <f t="shared" si="9"/>
        <v>450</v>
      </c>
      <c r="J247" s="19" t="s">
        <v>19</v>
      </c>
      <c r="K247" s="6" t="s">
        <v>19</v>
      </c>
      <c r="L247" s="6" t="s">
        <v>19</v>
      </c>
      <c r="M247" s="6" t="s">
        <v>21</v>
      </c>
    </row>
    <row r="248" spans="1:13" ht="19.5">
      <c r="A248" s="1">
        <v>245</v>
      </c>
      <c r="B248" s="7" t="s">
        <v>587</v>
      </c>
      <c r="C248" s="7" t="s">
        <v>588</v>
      </c>
      <c r="D248" s="7" t="s">
        <v>589</v>
      </c>
      <c r="E248" s="6" t="s">
        <v>18</v>
      </c>
      <c r="F248" s="9">
        <v>9789866150074</v>
      </c>
      <c r="G248" s="6">
        <v>1</v>
      </c>
      <c r="H248" s="6">
        <v>280</v>
      </c>
      <c r="I248" s="6">
        <f t="shared" si="9"/>
        <v>280</v>
      </c>
      <c r="J248" s="19" t="s">
        <v>19</v>
      </c>
      <c r="K248" s="6" t="s">
        <v>19</v>
      </c>
      <c r="L248" s="6" t="s">
        <v>19</v>
      </c>
      <c r="M248" s="6" t="s">
        <v>21</v>
      </c>
    </row>
    <row r="249" spans="1:13" ht="19.5">
      <c r="A249" s="1">
        <v>246</v>
      </c>
      <c r="B249" s="7" t="s">
        <v>590</v>
      </c>
      <c r="C249" s="7" t="s">
        <v>591</v>
      </c>
      <c r="D249" s="7" t="s">
        <v>592</v>
      </c>
      <c r="E249" s="6" t="s">
        <v>18</v>
      </c>
      <c r="F249" s="33">
        <v>9789860454185</v>
      </c>
      <c r="G249" s="6">
        <v>1</v>
      </c>
      <c r="H249" s="6">
        <v>340</v>
      </c>
      <c r="I249" s="6">
        <f t="shared" si="9"/>
        <v>340</v>
      </c>
      <c r="J249" s="19" t="s">
        <v>19</v>
      </c>
      <c r="K249" s="6" t="s">
        <v>19</v>
      </c>
      <c r="L249" s="6" t="s">
        <v>19</v>
      </c>
      <c r="M249" s="6" t="s">
        <v>21</v>
      </c>
    </row>
    <row r="250" spans="1:13" ht="27.75" customHeight="1">
      <c r="A250" s="1">
        <v>247</v>
      </c>
      <c r="B250" s="7" t="s">
        <v>593</v>
      </c>
      <c r="C250" s="7" t="s">
        <v>594</v>
      </c>
      <c r="D250" s="7" t="s">
        <v>24</v>
      </c>
      <c r="E250" s="6" t="s">
        <v>18</v>
      </c>
      <c r="F250" s="9">
        <v>9789860389616</v>
      </c>
      <c r="G250" s="6">
        <v>1</v>
      </c>
      <c r="H250" s="6">
        <v>350</v>
      </c>
      <c r="I250" s="6">
        <f t="shared" si="9"/>
        <v>350</v>
      </c>
      <c r="J250" s="19" t="s">
        <v>19</v>
      </c>
      <c r="K250" s="6" t="s">
        <v>19</v>
      </c>
      <c r="L250" s="6" t="s">
        <v>19</v>
      </c>
      <c r="M250" s="6" t="s">
        <v>21</v>
      </c>
    </row>
    <row r="251" spans="1:13" ht="33">
      <c r="A251" s="1">
        <v>248</v>
      </c>
      <c r="B251" s="7" t="s">
        <v>595</v>
      </c>
      <c r="C251" s="7" t="s">
        <v>596</v>
      </c>
      <c r="D251" s="7" t="s">
        <v>597</v>
      </c>
      <c r="E251" s="6" t="s">
        <v>18</v>
      </c>
      <c r="F251" s="9">
        <v>9789864013609</v>
      </c>
      <c r="G251" s="6">
        <v>1</v>
      </c>
      <c r="H251" s="6">
        <v>350</v>
      </c>
      <c r="I251" s="6">
        <f t="shared" si="9"/>
        <v>350</v>
      </c>
      <c r="J251" s="19" t="s">
        <v>19</v>
      </c>
      <c r="K251" s="6" t="s">
        <v>19</v>
      </c>
      <c r="L251" s="6" t="s">
        <v>19</v>
      </c>
      <c r="M251" s="6" t="s">
        <v>21</v>
      </c>
    </row>
    <row r="252" spans="1:13" ht="27.75" customHeight="1">
      <c r="A252" s="1">
        <v>249</v>
      </c>
      <c r="B252" s="7" t="s">
        <v>598</v>
      </c>
      <c r="C252" s="7" t="s">
        <v>599</v>
      </c>
      <c r="D252" s="7" t="s">
        <v>600</v>
      </c>
      <c r="E252" s="6" t="s">
        <v>18</v>
      </c>
      <c r="F252" s="9">
        <v>9789862623039</v>
      </c>
      <c r="G252" s="6">
        <v>1</v>
      </c>
      <c r="H252" s="6">
        <v>300</v>
      </c>
      <c r="I252" s="6">
        <f t="shared" si="9"/>
        <v>300</v>
      </c>
      <c r="J252" s="19" t="s">
        <v>19</v>
      </c>
      <c r="K252" s="6" t="s">
        <v>19</v>
      </c>
      <c r="L252" s="6" t="s">
        <v>19</v>
      </c>
      <c r="M252" s="6" t="s">
        <v>21</v>
      </c>
    </row>
    <row r="253" spans="1:13" ht="19.5">
      <c r="A253" s="1">
        <v>250</v>
      </c>
      <c r="B253" s="7" t="s">
        <v>601</v>
      </c>
      <c r="C253" s="7" t="s">
        <v>602</v>
      </c>
      <c r="D253" s="7" t="s">
        <v>603</v>
      </c>
      <c r="E253" s="6" t="s">
        <v>18</v>
      </c>
      <c r="F253" s="85">
        <v>4718016028562</v>
      </c>
      <c r="G253" s="6">
        <v>1</v>
      </c>
      <c r="H253" s="6">
        <v>650</v>
      </c>
      <c r="I253" s="6">
        <f t="shared" si="9"/>
        <v>650</v>
      </c>
      <c r="J253" s="19" t="s">
        <v>19</v>
      </c>
      <c r="K253" s="6" t="s">
        <v>19</v>
      </c>
      <c r="L253" s="6" t="s">
        <v>19</v>
      </c>
      <c r="M253" s="6" t="s">
        <v>21</v>
      </c>
    </row>
    <row r="254" spans="1:13" ht="19.5">
      <c r="A254" s="1">
        <v>251</v>
      </c>
      <c r="B254" s="7" t="s">
        <v>604</v>
      </c>
      <c r="C254" s="7" t="s">
        <v>605</v>
      </c>
      <c r="D254" s="7" t="s">
        <v>606</v>
      </c>
      <c r="E254" s="78" t="s">
        <v>18</v>
      </c>
      <c r="F254" s="56">
        <v>9789572875834</v>
      </c>
      <c r="G254" s="19">
        <v>1</v>
      </c>
      <c r="H254" s="6">
        <v>350</v>
      </c>
      <c r="I254" s="6">
        <f t="shared" si="9"/>
        <v>350</v>
      </c>
      <c r="J254" s="19" t="s">
        <v>19</v>
      </c>
      <c r="K254" s="6" t="s">
        <v>19</v>
      </c>
      <c r="L254" s="6" t="s">
        <v>19</v>
      </c>
      <c r="M254" s="6" t="s">
        <v>21</v>
      </c>
    </row>
    <row r="255" spans="1:13" ht="33">
      <c r="A255" s="1">
        <v>252</v>
      </c>
      <c r="B255" s="83" t="s">
        <v>607</v>
      </c>
      <c r="C255" s="83" t="s">
        <v>608</v>
      </c>
      <c r="D255" s="83" t="s">
        <v>609</v>
      </c>
      <c r="E255" s="87" t="s">
        <v>18</v>
      </c>
      <c r="F255" s="88">
        <v>9789869654937</v>
      </c>
      <c r="G255" s="87">
        <v>2</v>
      </c>
      <c r="H255" s="87">
        <v>1280</v>
      </c>
      <c r="I255" s="87">
        <f t="shared" si="9"/>
        <v>2560</v>
      </c>
      <c r="J255" s="89" t="s">
        <v>20</v>
      </c>
      <c r="K255" s="6" t="s">
        <v>19</v>
      </c>
      <c r="L255" s="6" t="s">
        <v>19</v>
      </c>
      <c r="M255" s="4" t="s">
        <v>610</v>
      </c>
    </row>
    <row r="256" spans="1:13" ht="33">
      <c r="A256" s="1">
        <v>253</v>
      </c>
      <c r="B256" s="90" t="s">
        <v>611</v>
      </c>
      <c r="C256" s="83" t="s">
        <v>612</v>
      </c>
      <c r="D256" s="83" t="s">
        <v>613</v>
      </c>
      <c r="E256" s="87" t="s">
        <v>18</v>
      </c>
      <c r="F256" s="91">
        <v>4713510947654</v>
      </c>
      <c r="G256" s="87">
        <v>2</v>
      </c>
      <c r="H256" s="92">
        <v>1050</v>
      </c>
      <c r="I256" s="87">
        <f t="shared" si="9"/>
        <v>2100</v>
      </c>
      <c r="J256" s="89" t="s">
        <v>20</v>
      </c>
      <c r="K256" s="6" t="s">
        <v>19</v>
      </c>
      <c r="L256" s="6" t="s">
        <v>19</v>
      </c>
      <c r="M256" s="4" t="s">
        <v>610</v>
      </c>
    </row>
    <row r="257" spans="1:13" ht="33">
      <c r="A257" s="1">
        <v>254</v>
      </c>
      <c r="B257" s="83" t="s">
        <v>614</v>
      </c>
      <c r="C257" s="83" t="s">
        <v>615</v>
      </c>
      <c r="D257" s="83" t="s">
        <v>616</v>
      </c>
      <c r="E257" s="87" t="s">
        <v>18</v>
      </c>
      <c r="F257" s="93">
        <v>9789869720311</v>
      </c>
      <c r="G257" s="87">
        <v>2</v>
      </c>
      <c r="H257" s="87">
        <v>1269</v>
      </c>
      <c r="I257" s="87">
        <f t="shared" si="9"/>
        <v>2538</v>
      </c>
      <c r="J257" s="89" t="s">
        <v>20</v>
      </c>
      <c r="K257" s="6" t="s">
        <v>19</v>
      </c>
      <c r="L257" s="6" t="s">
        <v>19</v>
      </c>
      <c r="M257" s="4" t="s">
        <v>610</v>
      </c>
    </row>
    <row r="258" spans="1:13" ht="19.5">
      <c r="A258" s="1">
        <v>255</v>
      </c>
      <c r="B258" s="39" t="s">
        <v>617</v>
      </c>
      <c r="C258" s="39" t="s">
        <v>618</v>
      </c>
      <c r="D258" s="94" t="s">
        <v>619</v>
      </c>
      <c r="E258" s="95" t="s">
        <v>18</v>
      </c>
      <c r="F258" s="96">
        <v>4712966358946</v>
      </c>
      <c r="G258" s="6">
        <v>3</v>
      </c>
      <c r="H258" s="19">
        <v>560</v>
      </c>
      <c r="I258" s="6">
        <f t="shared" ref="I258:I289" si="10">PRODUCT(G258:H258)</f>
        <v>1680</v>
      </c>
      <c r="J258" s="10" t="s">
        <v>20</v>
      </c>
      <c r="K258" s="6" t="s">
        <v>19</v>
      </c>
      <c r="L258" s="6" t="s">
        <v>19</v>
      </c>
      <c r="M258" s="97"/>
    </row>
    <row r="259" spans="1:13" ht="19.5">
      <c r="A259" s="1">
        <v>256</v>
      </c>
      <c r="B259" s="98" t="s">
        <v>620</v>
      </c>
      <c r="C259" s="8" t="s">
        <v>618</v>
      </c>
      <c r="D259" s="99" t="s">
        <v>619</v>
      </c>
      <c r="E259" s="77" t="s">
        <v>18</v>
      </c>
      <c r="F259" s="9">
        <v>4712966359394</v>
      </c>
      <c r="G259" s="19">
        <v>3</v>
      </c>
      <c r="H259" s="19">
        <v>560</v>
      </c>
      <c r="I259" s="6">
        <f t="shared" si="10"/>
        <v>1680</v>
      </c>
      <c r="J259" s="10" t="s">
        <v>20</v>
      </c>
      <c r="K259" s="6" t="s">
        <v>19</v>
      </c>
      <c r="L259" s="6" t="s">
        <v>19</v>
      </c>
      <c r="M259" s="97"/>
    </row>
    <row r="260" spans="1:13" ht="19.5">
      <c r="A260" s="1">
        <v>257</v>
      </c>
      <c r="B260" s="39" t="s">
        <v>621</v>
      </c>
      <c r="C260" s="8" t="s">
        <v>618</v>
      </c>
      <c r="D260" s="99" t="s">
        <v>619</v>
      </c>
      <c r="E260" s="77" t="s">
        <v>18</v>
      </c>
      <c r="F260" s="56">
        <v>4711228580651</v>
      </c>
      <c r="G260" s="19">
        <v>3</v>
      </c>
      <c r="H260" s="19">
        <v>635</v>
      </c>
      <c r="I260" s="6">
        <f t="shared" si="10"/>
        <v>1905</v>
      </c>
      <c r="J260" s="10" t="s">
        <v>20</v>
      </c>
      <c r="K260" s="6" t="s">
        <v>19</v>
      </c>
      <c r="L260" s="6" t="s">
        <v>19</v>
      </c>
      <c r="M260" s="97"/>
    </row>
    <row r="261" spans="1:13" ht="19.5">
      <c r="A261" s="1">
        <v>258</v>
      </c>
      <c r="B261" s="8" t="s">
        <v>622</v>
      </c>
      <c r="C261" s="100" t="s">
        <v>618</v>
      </c>
      <c r="D261" s="94" t="s">
        <v>619</v>
      </c>
      <c r="E261" s="82" t="s">
        <v>18</v>
      </c>
      <c r="F261" s="54">
        <v>4711228581610</v>
      </c>
      <c r="G261" s="55">
        <v>3</v>
      </c>
      <c r="H261" s="19">
        <v>675</v>
      </c>
      <c r="I261" s="6">
        <f t="shared" si="10"/>
        <v>2025</v>
      </c>
      <c r="J261" s="10" t="s">
        <v>20</v>
      </c>
      <c r="K261" s="6" t="s">
        <v>19</v>
      </c>
      <c r="L261" s="6" t="s">
        <v>19</v>
      </c>
      <c r="M261" s="97"/>
    </row>
    <row r="262" spans="1:13" ht="19.5">
      <c r="A262" s="1">
        <v>259</v>
      </c>
      <c r="B262" s="8" t="s">
        <v>623</v>
      </c>
      <c r="C262" s="75" t="s">
        <v>624</v>
      </c>
      <c r="D262" s="8" t="s">
        <v>613</v>
      </c>
      <c r="E262" s="77" t="s">
        <v>18</v>
      </c>
      <c r="F262" s="56">
        <v>4713510948347</v>
      </c>
      <c r="G262" s="6">
        <v>2</v>
      </c>
      <c r="H262" s="19">
        <v>2240</v>
      </c>
      <c r="I262" s="6">
        <f t="shared" si="10"/>
        <v>4480</v>
      </c>
      <c r="J262" s="10" t="s">
        <v>20</v>
      </c>
      <c r="K262" s="6" t="s">
        <v>19</v>
      </c>
      <c r="L262" s="6" t="s">
        <v>19</v>
      </c>
      <c r="M262" s="97"/>
    </row>
    <row r="263" spans="1:13" ht="19.5">
      <c r="A263" s="1">
        <v>260</v>
      </c>
      <c r="B263" s="8" t="s">
        <v>625</v>
      </c>
      <c r="C263" s="75" t="s">
        <v>624</v>
      </c>
      <c r="D263" s="8" t="s">
        <v>613</v>
      </c>
      <c r="E263" s="77" t="s">
        <v>18</v>
      </c>
      <c r="F263" s="56">
        <v>4713510948354</v>
      </c>
      <c r="G263" s="6">
        <v>2</v>
      </c>
      <c r="H263" s="19">
        <v>2240</v>
      </c>
      <c r="I263" s="6">
        <f t="shared" si="10"/>
        <v>4480</v>
      </c>
      <c r="J263" s="10" t="s">
        <v>20</v>
      </c>
      <c r="K263" s="6" t="s">
        <v>19</v>
      </c>
      <c r="L263" s="6" t="s">
        <v>19</v>
      </c>
      <c r="M263" s="97"/>
    </row>
    <row r="264" spans="1:13" ht="19.5">
      <c r="A264" s="1">
        <v>261</v>
      </c>
      <c r="B264" s="8" t="s">
        <v>626</v>
      </c>
      <c r="C264" s="100" t="s">
        <v>624</v>
      </c>
      <c r="D264" s="39" t="s">
        <v>613</v>
      </c>
      <c r="E264" s="82" t="s">
        <v>18</v>
      </c>
      <c r="F264" s="33">
        <v>4713510948361</v>
      </c>
      <c r="G264" s="101">
        <v>2</v>
      </c>
      <c r="H264" s="19">
        <v>2240</v>
      </c>
      <c r="I264" s="6">
        <f t="shared" si="10"/>
        <v>4480</v>
      </c>
      <c r="J264" s="10" t="s">
        <v>20</v>
      </c>
      <c r="K264" s="6" t="s">
        <v>19</v>
      </c>
      <c r="L264" s="6" t="s">
        <v>19</v>
      </c>
      <c r="M264" s="97"/>
    </row>
    <row r="265" spans="1:13" ht="19.5">
      <c r="A265" s="1">
        <v>262</v>
      </c>
      <c r="B265" s="8" t="s">
        <v>627</v>
      </c>
      <c r="C265" s="75" t="s">
        <v>624</v>
      </c>
      <c r="D265" s="8" t="s">
        <v>613</v>
      </c>
      <c r="E265" s="77" t="s">
        <v>18</v>
      </c>
      <c r="F265" s="54">
        <v>4713510948408</v>
      </c>
      <c r="G265" s="6">
        <v>2</v>
      </c>
      <c r="H265" s="19">
        <v>2240</v>
      </c>
      <c r="I265" s="6">
        <f t="shared" si="10"/>
        <v>4480</v>
      </c>
      <c r="J265" s="10" t="s">
        <v>20</v>
      </c>
      <c r="K265" s="6" t="s">
        <v>19</v>
      </c>
      <c r="L265" s="6" t="s">
        <v>19</v>
      </c>
      <c r="M265" s="97"/>
    </row>
    <row r="266" spans="1:13" ht="19.5">
      <c r="A266" s="1">
        <v>263</v>
      </c>
      <c r="B266" s="8" t="s">
        <v>628</v>
      </c>
      <c r="C266" s="75" t="s">
        <v>629</v>
      </c>
      <c r="D266" s="8" t="s">
        <v>630</v>
      </c>
      <c r="E266" s="102" t="s">
        <v>18</v>
      </c>
      <c r="F266" s="103" t="s">
        <v>631</v>
      </c>
      <c r="G266" s="19">
        <v>2</v>
      </c>
      <c r="H266" s="19">
        <v>1800</v>
      </c>
      <c r="I266" s="6">
        <f t="shared" si="10"/>
        <v>3600</v>
      </c>
      <c r="J266" s="10" t="s">
        <v>20</v>
      </c>
      <c r="K266" s="6" t="s">
        <v>19</v>
      </c>
      <c r="L266" s="6" t="s">
        <v>19</v>
      </c>
      <c r="M266" s="97"/>
    </row>
    <row r="267" spans="1:13" ht="19.5">
      <c r="A267" s="1">
        <v>264</v>
      </c>
      <c r="B267" s="8" t="s">
        <v>632</v>
      </c>
      <c r="C267" s="100" t="s">
        <v>633</v>
      </c>
      <c r="D267" s="12" t="s">
        <v>70</v>
      </c>
      <c r="E267" s="82" t="s">
        <v>18</v>
      </c>
      <c r="F267" s="104">
        <v>4717211025864</v>
      </c>
      <c r="G267" s="43">
        <v>2</v>
      </c>
      <c r="H267" s="43">
        <v>1120</v>
      </c>
      <c r="I267" s="55">
        <f t="shared" si="10"/>
        <v>2240</v>
      </c>
      <c r="J267" s="10" t="s">
        <v>20</v>
      </c>
      <c r="K267" s="6" t="s">
        <v>19</v>
      </c>
      <c r="L267" s="6" t="s">
        <v>19</v>
      </c>
      <c r="M267" s="1"/>
    </row>
    <row r="268" spans="1:13" ht="19.5">
      <c r="A268" s="1">
        <v>265</v>
      </c>
      <c r="B268" s="39" t="s">
        <v>634</v>
      </c>
      <c r="C268" s="100" t="s">
        <v>635</v>
      </c>
      <c r="D268" s="12" t="s">
        <v>70</v>
      </c>
      <c r="E268" s="82" t="s">
        <v>18</v>
      </c>
      <c r="F268" s="54">
        <v>4717211024102</v>
      </c>
      <c r="G268" s="43">
        <v>2</v>
      </c>
      <c r="H268" s="6">
        <v>1040</v>
      </c>
      <c r="I268" s="6">
        <f t="shared" si="10"/>
        <v>2080</v>
      </c>
      <c r="J268" s="105" t="s">
        <v>20</v>
      </c>
      <c r="K268" s="6" t="s">
        <v>19</v>
      </c>
      <c r="L268" s="6" t="s">
        <v>19</v>
      </c>
      <c r="M268" s="1"/>
    </row>
    <row r="269" spans="1:13" ht="19.5">
      <c r="A269" s="1">
        <v>266</v>
      </c>
      <c r="B269" s="39" t="s">
        <v>636</v>
      </c>
      <c r="C269" s="39" t="s">
        <v>637</v>
      </c>
      <c r="D269" s="39" t="s">
        <v>574</v>
      </c>
      <c r="E269" s="82" t="s">
        <v>18</v>
      </c>
      <c r="F269" s="54">
        <v>4719025008699</v>
      </c>
      <c r="G269" s="43">
        <v>2</v>
      </c>
      <c r="H269" s="55">
        <v>1400</v>
      </c>
      <c r="I269" s="43">
        <f t="shared" si="10"/>
        <v>2800</v>
      </c>
      <c r="J269" s="105" t="s">
        <v>20</v>
      </c>
      <c r="K269" s="6" t="s">
        <v>19</v>
      </c>
      <c r="L269" s="6" t="s">
        <v>19</v>
      </c>
      <c r="M269" s="1"/>
    </row>
    <row r="270" spans="1:13" ht="19.5">
      <c r="A270" s="1">
        <v>267</v>
      </c>
      <c r="B270" s="8" t="s">
        <v>638</v>
      </c>
      <c r="C270" s="106" t="s">
        <v>639</v>
      </c>
      <c r="D270" s="106" t="s">
        <v>640</v>
      </c>
      <c r="E270" s="77" t="s">
        <v>18</v>
      </c>
      <c r="F270" s="56">
        <v>9789863420538</v>
      </c>
      <c r="G270" s="6">
        <v>3</v>
      </c>
      <c r="H270" s="19">
        <v>1200</v>
      </c>
      <c r="I270" s="6">
        <f t="shared" si="10"/>
        <v>3600</v>
      </c>
      <c r="J270" s="105" t="s">
        <v>20</v>
      </c>
      <c r="K270" s="6" t="s">
        <v>19</v>
      </c>
      <c r="L270" s="6" t="s">
        <v>19</v>
      </c>
      <c r="M270" s="1"/>
    </row>
    <row r="271" spans="1:13" ht="19.5">
      <c r="A271" s="1">
        <v>268</v>
      </c>
      <c r="B271" s="8" t="s">
        <v>641</v>
      </c>
      <c r="C271" s="106" t="s">
        <v>639</v>
      </c>
      <c r="D271" s="106" t="s">
        <v>640</v>
      </c>
      <c r="E271" s="77" t="s">
        <v>18</v>
      </c>
      <c r="F271" s="56">
        <v>9789863423607</v>
      </c>
      <c r="G271" s="6">
        <v>3</v>
      </c>
      <c r="H271" s="57">
        <v>1200</v>
      </c>
      <c r="I271" s="50">
        <f t="shared" si="10"/>
        <v>3600</v>
      </c>
      <c r="J271" s="105" t="s">
        <v>20</v>
      </c>
      <c r="K271" s="6" t="s">
        <v>19</v>
      </c>
      <c r="L271" s="6" t="s">
        <v>19</v>
      </c>
      <c r="M271" s="1"/>
    </row>
    <row r="272" spans="1:13" ht="19.5">
      <c r="A272" s="1">
        <v>269</v>
      </c>
      <c r="B272" s="8" t="s">
        <v>642</v>
      </c>
      <c r="C272" s="106" t="s">
        <v>639</v>
      </c>
      <c r="D272" s="106" t="s">
        <v>640</v>
      </c>
      <c r="E272" s="77" t="s">
        <v>18</v>
      </c>
      <c r="F272" s="56">
        <v>4710415385611</v>
      </c>
      <c r="G272" s="6">
        <v>3</v>
      </c>
      <c r="H272" s="57">
        <v>1200</v>
      </c>
      <c r="I272" s="50">
        <f t="shared" si="10"/>
        <v>3600</v>
      </c>
      <c r="J272" s="105" t="s">
        <v>20</v>
      </c>
      <c r="K272" s="6" t="s">
        <v>19</v>
      </c>
      <c r="L272" s="6" t="s">
        <v>19</v>
      </c>
      <c r="M272" s="1"/>
    </row>
    <row r="273" spans="1:13" ht="19.5">
      <c r="A273" s="1">
        <v>270</v>
      </c>
      <c r="B273" s="8" t="s">
        <v>643</v>
      </c>
      <c r="C273" s="106" t="s">
        <v>639</v>
      </c>
      <c r="D273" s="106" t="s">
        <v>640</v>
      </c>
      <c r="E273" s="77" t="s">
        <v>18</v>
      </c>
      <c r="F273" s="56">
        <v>4710415386113</v>
      </c>
      <c r="G273" s="57">
        <v>3</v>
      </c>
      <c r="H273" s="57">
        <v>1200</v>
      </c>
      <c r="I273" s="50">
        <f t="shared" si="10"/>
        <v>3600</v>
      </c>
      <c r="J273" s="105" t="s">
        <v>20</v>
      </c>
      <c r="K273" s="6" t="s">
        <v>19</v>
      </c>
      <c r="L273" s="6" t="s">
        <v>19</v>
      </c>
      <c r="M273" s="1"/>
    </row>
    <row r="274" spans="1:13" ht="19.5">
      <c r="A274" s="1">
        <v>271</v>
      </c>
      <c r="B274" s="8" t="s">
        <v>644</v>
      </c>
      <c r="C274" s="106" t="s">
        <v>639</v>
      </c>
      <c r="D274" s="106" t="s">
        <v>640</v>
      </c>
      <c r="E274" s="77" t="s">
        <v>18</v>
      </c>
      <c r="F274" s="56">
        <v>4710415386427</v>
      </c>
      <c r="G274" s="57">
        <v>3</v>
      </c>
      <c r="H274" s="57">
        <v>1200</v>
      </c>
      <c r="I274" s="50">
        <f t="shared" si="10"/>
        <v>3600</v>
      </c>
      <c r="J274" s="105" t="s">
        <v>20</v>
      </c>
      <c r="K274" s="6" t="s">
        <v>19</v>
      </c>
      <c r="L274" s="6" t="s">
        <v>19</v>
      </c>
      <c r="M274" s="1"/>
    </row>
    <row r="275" spans="1:13" ht="19.5">
      <c r="A275" s="1">
        <v>272</v>
      </c>
      <c r="B275" s="71" t="s">
        <v>645</v>
      </c>
      <c r="C275" s="107" t="s">
        <v>624</v>
      </c>
      <c r="D275" s="71" t="s">
        <v>613</v>
      </c>
      <c r="E275" s="108" t="s">
        <v>18</v>
      </c>
      <c r="F275" s="109">
        <v>9789864797356</v>
      </c>
      <c r="G275" s="57">
        <v>2</v>
      </c>
      <c r="H275" s="57">
        <v>320</v>
      </c>
      <c r="I275" s="50">
        <f t="shared" si="10"/>
        <v>640</v>
      </c>
      <c r="J275" s="6" t="s">
        <v>19</v>
      </c>
      <c r="K275" s="6" t="s">
        <v>19</v>
      </c>
      <c r="L275" s="6" t="s">
        <v>19</v>
      </c>
      <c r="M275" s="97"/>
    </row>
    <row r="276" spans="1:13" ht="19.5">
      <c r="A276" s="1">
        <v>273</v>
      </c>
      <c r="B276" s="8" t="s">
        <v>646</v>
      </c>
      <c r="C276" s="75" t="s">
        <v>624</v>
      </c>
      <c r="D276" s="8" t="s">
        <v>613</v>
      </c>
      <c r="E276" s="77" t="s">
        <v>18</v>
      </c>
      <c r="F276" s="56">
        <v>9789864797363</v>
      </c>
      <c r="G276" s="19">
        <v>2</v>
      </c>
      <c r="H276" s="19">
        <v>320</v>
      </c>
      <c r="I276" s="6">
        <f t="shared" si="10"/>
        <v>640</v>
      </c>
      <c r="J276" s="6" t="s">
        <v>19</v>
      </c>
      <c r="K276" s="6" t="s">
        <v>19</v>
      </c>
      <c r="L276" s="6" t="s">
        <v>19</v>
      </c>
      <c r="M276" s="97"/>
    </row>
    <row r="277" spans="1:13" ht="19.5">
      <c r="A277" s="1">
        <v>274</v>
      </c>
      <c r="B277" s="29" t="s">
        <v>647</v>
      </c>
      <c r="C277" s="7" t="s">
        <v>648</v>
      </c>
      <c r="D277" s="7" t="s">
        <v>70</v>
      </c>
      <c r="E277" s="77" t="s">
        <v>18</v>
      </c>
      <c r="F277" s="56">
        <v>9789575031503</v>
      </c>
      <c r="G277" s="6">
        <v>3</v>
      </c>
      <c r="H277" s="6">
        <v>280</v>
      </c>
      <c r="I277" s="6">
        <f t="shared" si="10"/>
        <v>840</v>
      </c>
      <c r="J277" s="6" t="s">
        <v>19</v>
      </c>
      <c r="K277" s="6" t="s">
        <v>19</v>
      </c>
      <c r="L277" s="6" t="s">
        <v>19</v>
      </c>
      <c r="M277" s="1"/>
    </row>
    <row r="278" spans="1:13" ht="19.5">
      <c r="A278" s="1">
        <v>275</v>
      </c>
      <c r="B278" s="7" t="s">
        <v>649</v>
      </c>
      <c r="C278" s="7" t="s">
        <v>648</v>
      </c>
      <c r="D278" s="7" t="s">
        <v>70</v>
      </c>
      <c r="E278" s="77" t="s">
        <v>18</v>
      </c>
      <c r="F278" s="56">
        <v>9789575031381</v>
      </c>
      <c r="G278" s="6">
        <v>3</v>
      </c>
      <c r="H278" s="6">
        <v>280</v>
      </c>
      <c r="I278" s="6">
        <f t="shared" si="10"/>
        <v>840</v>
      </c>
      <c r="J278" s="6" t="s">
        <v>19</v>
      </c>
      <c r="K278" s="6" t="s">
        <v>19</v>
      </c>
      <c r="L278" s="6" t="s">
        <v>19</v>
      </c>
      <c r="M278" s="1"/>
    </row>
    <row r="279" spans="1:13" ht="19.5">
      <c r="A279" s="1">
        <v>276</v>
      </c>
      <c r="B279" s="29" t="s">
        <v>650</v>
      </c>
      <c r="C279" s="7" t="s">
        <v>648</v>
      </c>
      <c r="D279" s="7" t="s">
        <v>70</v>
      </c>
      <c r="E279" s="77" t="s">
        <v>18</v>
      </c>
      <c r="F279" s="56">
        <v>9789575031282</v>
      </c>
      <c r="G279" s="6">
        <v>3</v>
      </c>
      <c r="H279" s="6">
        <v>280</v>
      </c>
      <c r="I279" s="6">
        <f t="shared" si="10"/>
        <v>840</v>
      </c>
      <c r="J279" s="6" t="s">
        <v>19</v>
      </c>
      <c r="K279" s="6" t="s">
        <v>19</v>
      </c>
      <c r="L279" s="6" t="s">
        <v>19</v>
      </c>
      <c r="M279" s="1"/>
    </row>
    <row r="280" spans="1:13" ht="19.5">
      <c r="A280" s="1">
        <v>277</v>
      </c>
      <c r="B280" s="29" t="s">
        <v>651</v>
      </c>
      <c r="C280" s="7" t="s">
        <v>648</v>
      </c>
      <c r="D280" s="7" t="s">
        <v>70</v>
      </c>
      <c r="E280" s="77" t="s">
        <v>18</v>
      </c>
      <c r="F280" s="56">
        <v>9789862419663</v>
      </c>
      <c r="G280" s="6">
        <v>3</v>
      </c>
      <c r="H280" s="6">
        <v>280</v>
      </c>
      <c r="I280" s="6">
        <f t="shared" si="10"/>
        <v>840</v>
      </c>
      <c r="J280" s="6" t="s">
        <v>19</v>
      </c>
      <c r="K280" s="6" t="s">
        <v>19</v>
      </c>
      <c r="L280" s="6" t="s">
        <v>19</v>
      </c>
      <c r="M280" s="1"/>
    </row>
    <row r="281" spans="1:13" ht="33">
      <c r="A281" s="1">
        <v>278</v>
      </c>
      <c r="B281" s="7" t="s">
        <v>652</v>
      </c>
      <c r="C281" s="7" t="s">
        <v>648</v>
      </c>
      <c r="D281" s="7" t="s">
        <v>70</v>
      </c>
      <c r="E281" s="77" t="s">
        <v>18</v>
      </c>
      <c r="F281" s="56">
        <v>9789575034610</v>
      </c>
      <c r="G281" s="6">
        <v>3</v>
      </c>
      <c r="H281" s="6">
        <v>280</v>
      </c>
      <c r="I281" s="6">
        <f t="shared" si="10"/>
        <v>840</v>
      </c>
      <c r="J281" s="6" t="s">
        <v>19</v>
      </c>
      <c r="K281" s="6" t="s">
        <v>19</v>
      </c>
      <c r="L281" s="6" t="s">
        <v>19</v>
      </c>
      <c r="M281" s="1"/>
    </row>
    <row r="282" spans="1:13" ht="19.5">
      <c r="A282" s="1">
        <v>279</v>
      </c>
      <c r="B282" s="7" t="s">
        <v>653</v>
      </c>
      <c r="C282" s="7" t="s">
        <v>648</v>
      </c>
      <c r="D282" s="7" t="s">
        <v>70</v>
      </c>
      <c r="E282" s="77" t="s">
        <v>18</v>
      </c>
      <c r="F282" s="56">
        <v>9789575034450</v>
      </c>
      <c r="G282" s="6">
        <v>3</v>
      </c>
      <c r="H282" s="6">
        <v>280</v>
      </c>
      <c r="I282" s="6">
        <f t="shared" si="10"/>
        <v>840</v>
      </c>
      <c r="J282" s="6" t="s">
        <v>19</v>
      </c>
      <c r="K282" s="6" t="s">
        <v>19</v>
      </c>
      <c r="L282" s="6" t="s">
        <v>19</v>
      </c>
      <c r="M282" s="1"/>
    </row>
    <row r="283" spans="1:13" ht="19.5">
      <c r="A283" s="1">
        <v>280</v>
      </c>
      <c r="B283" s="7" t="s">
        <v>654</v>
      </c>
      <c r="C283" s="7" t="s">
        <v>648</v>
      </c>
      <c r="D283" s="7" t="s">
        <v>70</v>
      </c>
      <c r="E283" s="77" t="s">
        <v>18</v>
      </c>
      <c r="F283" s="56">
        <v>9789575034627</v>
      </c>
      <c r="G283" s="6">
        <v>3</v>
      </c>
      <c r="H283" s="6">
        <v>280</v>
      </c>
      <c r="I283" s="6">
        <f t="shared" si="10"/>
        <v>840</v>
      </c>
      <c r="J283" s="6" t="s">
        <v>19</v>
      </c>
      <c r="K283" s="6" t="s">
        <v>19</v>
      </c>
      <c r="L283" s="6" t="s">
        <v>19</v>
      </c>
      <c r="M283" s="1"/>
    </row>
    <row r="284" spans="1:13" ht="19.5">
      <c r="A284" s="1">
        <v>281</v>
      </c>
      <c r="B284" s="110" t="s">
        <v>655</v>
      </c>
      <c r="C284" s="31" t="s">
        <v>648</v>
      </c>
      <c r="D284" s="111" t="s">
        <v>70</v>
      </c>
      <c r="E284" s="112" t="s">
        <v>18</v>
      </c>
      <c r="F284" s="33">
        <v>9789575034597</v>
      </c>
      <c r="G284" s="50">
        <v>3</v>
      </c>
      <c r="H284" s="101">
        <v>280</v>
      </c>
      <c r="I284" s="50">
        <f t="shared" si="10"/>
        <v>840</v>
      </c>
      <c r="J284" s="57" t="s">
        <v>19</v>
      </c>
      <c r="K284" s="101" t="s">
        <v>19</v>
      </c>
      <c r="L284" s="113" t="s">
        <v>19</v>
      </c>
      <c r="M284" s="114"/>
    </row>
    <row r="285" spans="1:13" ht="33">
      <c r="A285" s="1">
        <v>282</v>
      </c>
      <c r="B285" s="26" t="s">
        <v>656</v>
      </c>
      <c r="C285" s="60" t="s">
        <v>648</v>
      </c>
      <c r="D285" s="12" t="s">
        <v>70</v>
      </c>
      <c r="E285" s="95" t="s">
        <v>18</v>
      </c>
      <c r="F285" s="56">
        <v>9789575031879</v>
      </c>
      <c r="G285" s="6">
        <v>3</v>
      </c>
      <c r="H285" s="6">
        <v>280</v>
      </c>
      <c r="I285" s="6">
        <f t="shared" si="10"/>
        <v>840</v>
      </c>
      <c r="J285" s="19" t="s">
        <v>19</v>
      </c>
      <c r="K285" s="6" t="s">
        <v>19</v>
      </c>
      <c r="L285" s="6" t="s">
        <v>19</v>
      </c>
      <c r="M285" s="114"/>
    </row>
    <row r="286" spans="1:13" ht="19.5">
      <c r="A286" s="1">
        <v>283</v>
      </c>
      <c r="B286" s="29" t="s">
        <v>657</v>
      </c>
      <c r="C286" s="115" t="s">
        <v>648</v>
      </c>
      <c r="D286" s="7" t="s">
        <v>70</v>
      </c>
      <c r="E286" s="116" t="s">
        <v>18</v>
      </c>
      <c r="F286" s="56">
        <v>9789575031947</v>
      </c>
      <c r="G286" s="6">
        <v>3</v>
      </c>
      <c r="H286" s="6">
        <v>260</v>
      </c>
      <c r="I286" s="6">
        <f t="shared" si="10"/>
        <v>780</v>
      </c>
      <c r="J286" s="19" t="s">
        <v>19</v>
      </c>
      <c r="K286" s="6" t="s">
        <v>19</v>
      </c>
      <c r="L286" s="6" t="s">
        <v>19</v>
      </c>
      <c r="M286" s="1"/>
    </row>
    <row r="287" spans="1:13" ht="33">
      <c r="A287" s="1">
        <v>284</v>
      </c>
      <c r="B287" s="12" t="s">
        <v>658</v>
      </c>
      <c r="C287" s="117" t="s">
        <v>648</v>
      </c>
      <c r="D287" s="12" t="s">
        <v>70</v>
      </c>
      <c r="E287" s="95" t="s">
        <v>18</v>
      </c>
      <c r="F287" s="54">
        <v>9789575031954</v>
      </c>
      <c r="G287" s="6">
        <v>3</v>
      </c>
      <c r="H287" s="43">
        <v>260</v>
      </c>
      <c r="I287" s="6">
        <f t="shared" si="10"/>
        <v>780</v>
      </c>
      <c r="J287" s="55" t="s">
        <v>19</v>
      </c>
      <c r="K287" s="43" t="s">
        <v>19</v>
      </c>
      <c r="L287" s="43" t="s">
        <v>19</v>
      </c>
      <c r="M287" s="1"/>
    </row>
    <row r="288" spans="1:13" ht="33">
      <c r="A288" s="1">
        <v>285</v>
      </c>
      <c r="B288" s="7" t="s">
        <v>659</v>
      </c>
      <c r="C288" s="7" t="s">
        <v>648</v>
      </c>
      <c r="D288" s="7" t="s">
        <v>70</v>
      </c>
      <c r="E288" s="77" t="s">
        <v>18</v>
      </c>
      <c r="F288" s="56">
        <v>9789575031961</v>
      </c>
      <c r="G288" s="6">
        <v>3</v>
      </c>
      <c r="H288" s="6">
        <v>250</v>
      </c>
      <c r="I288" s="6">
        <f t="shared" si="10"/>
        <v>750</v>
      </c>
      <c r="J288" s="6" t="s">
        <v>19</v>
      </c>
      <c r="K288" s="6" t="s">
        <v>19</v>
      </c>
      <c r="L288" s="6" t="s">
        <v>19</v>
      </c>
      <c r="M288" s="118"/>
    </row>
    <row r="289" spans="1:13" ht="19.5">
      <c r="A289" s="1">
        <v>286</v>
      </c>
      <c r="B289" s="29" t="s">
        <v>660</v>
      </c>
      <c r="C289" s="7" t="s">
        <v>648</v>
      </c>
      <c r="D289" s="7" t="s">
        <v>70</v>
      </c>
      <c r="E289" s="77" t="s">
        <v>18</v>
      </c>
      <c r="F289" s="56">
        <v>9789575031992</v>
      </c>
      <c r="G289" s="6">
        <v>3</v>
      </c>
      <c r="H289" s="6">
        <v>250</v>
      </c>
      <c r="I289" s="6">
        <f t="shared" si="10"/>
        <v>750</v>
      </c>
      <c r="J289" s="57" t="s">
        <v>19</v>
      </c>
      <c r="K289" s="50" t="s">
        <v>19</v>
      </c>
      <c r="L289" s="50" t="s">
        <v>19</v>
      </c>
      <c r="M289" s="1"/>
    </row>
    <row r="290" spans="1:13" ht="19.5">
      <c r="A290" s="1">
        <v>287</v>
      </c>
      <c r="B290" s="110" t="s">
        <v>661</v>
      </c>
      <c r="C290" s="7" t="s">
        <v>648</v>
      </c>
      <c r="D290" s="7" t="s">
        <v>70</v>
      </c>
      <c r="E290" s="77" t="s">
        <v>18</v>
      </c>
      <c r="F290" s="109">
        <v>9789575031978</v>
      </c>
      <c r="G290" s="6">
        <v>3</v>
      </c>
      <c r="H290" s="6">
        <v>250</v>
      </c>
      <c r="I290" s="6">
        <f t="shared" ref="I290:I321" si="11">PRODUCT(G290:H290)</f>
        <v>750</v>
      </c>
      <c r="J290" s="119" t="s">
        <v>19</v>
      </c>
      <c r="K290" s="101" t="s">
        <v>19</v>
      </c>
      <c r="L290" s="101" t="s">
        <v>19</v>
      </c>
      <c r="M290" s="1"/>
    </row>
    <row r="291" spans="1:13" ht="19.5">
      <c r="A291" s="1">
        <v>288</v>
      </c>
      <c r="B291" s="120" t="s">
        <v>662</v>
      </c>
      <c r="C291" s="12" t="s">
        <v>648</v>
      </c>
      <c r="D291" s="12" t="s">
        <v>70</v>
      </c>
      <c r="E291" s="82" t="s">
        <v>18</v>
      </c>
      <c r="F291" s="54">
        <v>9789575031985</v>
      </c>
      <c r="G291" s="6">
        <v>3</v>
      </c>
      <c r="H291" s="43">
        <v>250</v>
      </c>
      <c r="I291" s="6">
        <f t="shared" si="11"/>
        <v>750</v>
      </c>
      <c r="J291" s="6" t="s">
        <v>19</v>
      </c>
      <c r="K291" s="6" t="s">
        <v>19</v>
      </c>
      <c r="L291" s="6" t="s">
        <v>19</v>
      </c>
      <c r="M291" s="121"/>
    </row>
    <row r="292" spans="1:13" ht="20.25" customHeight="1">
      <c r="A292" s="1">
        <v>289</v>
      </c>
      <c r="B292" s="29" t="s">
        <v>663</v>
      </c>
      <c r="C292" s="7" t="s">
        <v>542</v>
      </c>
      <c r="D292" s="12" t="s">
        <v>70</v>
      </c>
      <c r="E292" s="82" t="s">
        <v>18</v>
      </c>
      <c r="F292" s="56">
        <v>9789575031183</v>
      </c>
      <c r="G292" s="6">
        <v>3</v>
      </c>
      <c r="H292" s="6">
        <v>280</v>
      </c>
      <c r="I292" s="6">
        <f t="shared" si="11"/>
        <v>840</v>
      </c>
      <c r="J292" s="6" t="s">
        <v>19</v>
      </c>
      <c r="K292" s="6" t="s">
        <v>19</v>
      </c>
      <c r="L292" s="6" t="s">
        <v>19</v>
      </c>
      <c r="M292" s="118"/>
    </row>
    <row r="293" spans="1:13" ht="19.5">
      <c r="A293" s="1">
        <v>290</v>
      </c>
      <c r="B293" s="122" t="s">
        <v>664</v>
      </c>
      <c r="C293" s="7" t="s">
        <v>665</v>
      </c>
      <c r="D293" s="12" t="s">
        <v>70</v>
      </c>
      <c r="E293" s="82" t="s">
        <v>18</v>
      </c>
      <c r="F293" s="56">
        <v>9789575031169</v>
      </c>
      <c r="G293" s="6">
        <v>3</v>
      </c>
      <c r="H293" s="6">
        <v>280</v>
      </c>
      <c r="I293" s="6">
        <f t="shared" si="11"/>
        <v>840</v>
      </c>
      <c r="J293" s="6" t="s">
        <v>19</v>
      </c>
      <c r="K293" s="6" t="s">
        <v>19</v>
      </c>
      <c r="L293" s="6" t="s">
        <v>19</v>
      </c>
      <c r="M293" s="118"/>
    </row>
    <row r="294" spans="1:13" ht="19.5">
      <c r="A294" s="1">
        <v>291</v>
      </c>
      <c r="B294" s="29" t="s">
        <v>666</v>
      </c>
      <c r="C294" s="7" t="s">
        <v>665</v>
      </c>
      <c r="D294" s="12" t="s">
        <v>70</v>
      </c>
      <c r="E294" s="82" t="s">
        <v>18</v>
      </c>
      <c r="F294" s="56">
        <v>9789575031190</v>
      </c>
      <c r="G294" s="6">
        <v>3</v>
      </c>
      <c r="H294" s="6">
        <v>280</v>
      </c>
      <c r="I294" s="6">
        <f t="shared" si="11"/>
        <v>840</v>
      </c>
      <c r="J294" s="6" t="s">
        <v>19</v>
      </c>
      <c r="K294" s="6" t="s">
        <v>19</v>
      </c>
      <c r="L294" s="6" t="s">
        <v>19</v>
      </c>
      <c r="M294" s="118"/>
    </row>
    <row r="295" spans="1:13" ht="19.5">
      <c r="A295" s="1">
        <v>292</v>
      </c>
      <c r="B295" s="29" t="s">
        <v>667</v>
      </c>
      <c r="C295" s="7" t="s">
        <v>668</v>
      </c>
      <c r="D295" s="12" t="s">
        <v>669</v>
      </c>
      <c r="E295" s="82" t="s">
        <v>18</v>
      </c>
      <c r="F295" s="56">
        <v>9789863381679</v>
      </c>
      <c r="G295" s="6">
        <v>3</v>
      </c>
      <c r="H295" s="6">
        <v>230</v>
      </c>
      <c r="I295" s="6">
        <f t="shared" si="11"/>
        <v>690</v>
      </c>
      <c r="J295" s="6" t="s">
        <v>19</v>
      </c>
      <c r="K295" s="6" t="s">
        <v>19</v>
      </c>
      <c r="L295" s="6" t="s">
        <v>19</v>
      </c>
      <c r="M295" s="1"/>
    </row>
    <row r="296" spans="1:13" ht="19.5">
      <c r="A296" s="1">
        <v>293</v>
      </c>
      <c r="B296" s="31" t="s">
        <v>670</v>
      </c>
      <c r="C296" s="12" t="s">
        <v>668</v>
      </c>
      <c r="D296" s="12" t="s">
        <v>669</v>
      </c>
      <c r="E296" s="82" t="s">
        <v>18</v>
      </c>
      <c r="F296" s="33">
        <v>9789863381693</v>
      </c>
      <c r="G296" s="43">
        <v>3</v>
      </c>
      <c r="H296" s="6">
        <v>230</v>
      </c>
      <c r="I296" s="6">
        <f t="shared" si="11"/>
        <v>690</v>
      </c>
      <c r="J296" s="6" t="s">
        <v>19</v>
      </c>
      <c r="K296" s="6" t="s">
        <v>19</v>
      </c>
      <c r="L296" s="6" t="s">
        <v>19</v>
      </c>
      <c r="M296" s="1"/>
    </row>
    <row r="297" spans="1:13" ht="19.5">
      <c r="A297" s="1">
        <v>294</v>
      </c>
      <c r="B297" s="39" t="s">
        <v>671</v>
      </c>
      <c r="C297" s="39" t="s">
        <v>672</v>
      </c>
      <c r="D297" s="12" t="s">
        <v>613</v>
      </c>
      <c r="E297" s="82" t="s">
        <v>18</v>
      </c>
      <c r="F297" s="54">
        <v>9789864793532</v>
      </c>
      <c r="G297" s="55">
        <v>3</v>
      </c>
      <c r="H297" s="55">
        <v>280</v>
      </c>
      <c r="I297" s="43">
        <f t="shared" si="11"/>
        <v>840</v>
      </c>
      <c r="J297" s="43" t="s">
        <v>19</v>
      </c>
      <c r="K297" s="43" t="s">
        <v>19</v>
      </c>
      <c r="L297" s="43" t="s">
        <v>19</v>
      </c>
      <c r="M297" s="1"/>
    </row>
    <row r="298" spans="1:13" ht="19.5">
      <c r="A298" s="1">
        <v>295</v>
      </c>
      <c r="B298" s="39" t="s">
        <v>673</v>
      </c>
      <c r="C298" s="39" t="s">
        <v>672</v>
      </c>
      <c r="D298" s="12" t="s">
        <v>613</v>
      </c>
      <c r="E298" s="82" t="s">
        <v>18</v>
      </c>
      <c r="F298" s="123">
        <v>9789864796045</v>
      </c>
      <c r="G298" s="6">
        <v>3</v>
      </c>
      <c r="H298" s="6">
        <v>280</v>
      </c>
      <c r="I298" s="6">
        <f t="shared" si="11"/>
        <v>840</v>
      </c>
      <c r="J298" s="6" t="s">
        <v>19</v>
      </c>
      <c r="K298" s="6" t="s">
        <v>19</v>
      </c>
      <c r="L298" s="6" t="s">
        <v>19</v>
      </c>
      <c r="M298" s="118"/>
    </row>
    <row r="299" spans="1:13" ht="19.5">
      <c r="A299" s="1">
        <v>296</v>
      </c>
      <c r="B299" s="8" t="s">
        <v>674</v>
      </c>
      <c r="C299" s="106" t="s">
        <v>675</v>
      </c>
      <c r="D299" s="7" t="s">
        <v>613</v>
      </c>
      <c r="E299" s="77" t="s">
        <v>18</v>
      </c>
      <c r="F299" s="56">
        <v>9789864797547</v>
      </c>
      <c r="G299" s="57">
        <v>3</v>
      </c>
      <c r="H299" s="57">
        <v>300</v>
      </c>
      <c r="I299" s="50">
        <f t="shared" si="11"/>
        <v>900</v>
      </c>
      <c r="J299" s="6" t="s">
        <v>19</v>
      </c>
      <c r="K299" s="6" t="s">
        <v>19</v>
      </c>
      <c r="L299" s="6" t="s">
        <v>19</v>
      </c>
      <c r="M299" s="118"/>
    </row>
    <row r="300" spans="1:13" ht="19.5">
      <c r="A300" s="1">
        <v>297</v>
      </c>
      <c r="B300" s="8" t="s">
        <v>676</v>
      </c>
      <c r="C300" s="106" t="s">
        <v>675</v>
      </c>
      <c r="D300" s="7" t="s">
        <v>613</v>
      </c>
      <c r="E300" s="77" t="s">
        <v>18</v>
      </c>
      <c r="F300" s="56">
        <v>9789864792085</v>
      </c>
      <c r="G300" s="57">
        <v>3</v>
      </c>
      <c r="H300" s="57">
        <v>260</v>
      </c>
      <c r="I300" s="50">
        <f t="shared" si="11"/>
        <v>780</v>
      </c>
      <c r="J300" s="6" t="s">
        <v>19</v>
      </c>
      <c r="K300" s="6" t="s">
        <v>19</v>
      </c>
      <c r="L300" s="6" t="s">
        <v>19</v>
      </c>
      <c r="M300" s="118"/>
    </row>
    <row r="301" spans="1:13" ht="19.5">
      <c r="A301" s="1">
        <v>298</v>
      </c>
      <c r="B301" s="8" t="s">
        <v>677</v>
      </c>
      <c r="C301" s="106" t="s">
        <v>675</v>
      </c>
      <c r="D301" s="7" t="s">
        <v>613</v>
      </c>
      <c r="E301" s="77" t="s">
        <v>18</v>
      </c>
      <c r="F301" s="56">
        <v>9789864790876</v>
      </c>
      <c r="G301" s="57">
        <v>3</v>
      </c>
      <c r="H301" s="57">
        <v>260</v>
      </c>
      <c r="I301" s="50">
        <f t="shared" si="11"/>
        <v>780</v>
      </c>
      <c r="J301" s="6" t="s">
        <v>19</v>
      </c>
      <c r="K301" s="6" t="s">
        <v>19</v>
      </c>
      <c r="L301" s="6" t="s">
        <v>19</v>
      </c>
      <c r="M301" s="118"/>
    </row>
    <row r="302" spans="1:13" ht="19.5">
      <c r="A302" s="1">
        <v>299</v>
      </c>
      <c r="B302" s="98" t="s">
        <v>678</v>
      </c>
      <c r="C302" s="98" t="s">
        <v>679</v>
      </c>
      <c r="D302" s="98" t="s">
        <v>680</v>
      </c>
      <c r="E302" s="77" t="s">
        <v>18</v>
      </c>
      <c r="F302" s="124" t="s">
        <v>681</v>
      </c>
      <c r="G302" s="57">
        <v>3</v>
      </c>
      <c r="H302" s="57">
        <v>250</v>
      </c>
      <c r="I302" s="50">
        <f t="shared" si="11"/>
        <v>750</v>
      </c>
      <c r="J302" s="50" t="s">
        <v>19</v>
      </c>
      <c r="K302" s="50" t="s">
        <v>19</v>
      </c>
      <c r="L302" s="50" t="s">
        <v>19</v>
      </c>
      <c r="M302" s="1"/>
    </row>
    <row r="303" spans="1:13" ht="19.5">
      <c r="A303" s="1">
        <v>300</v>
      </c>
      <c r="B303" s="125" t="s">
        <v>682</v>
      </c>
      <c r="C303" s="125" t="s">
        <v>542</v>
      </c>
      <c r="D303" s="125" t="s">
        <v>680</v>
      </c>
      <c r="E303" s="126" t="s">
        <v>18</v>
      </c>
      <c r="F303" s="127" t="s">
        <v>683</v>
      </c>
      <c r="G303" s="6">
        <v>3</v>
      </c>
      <c r="H303" s="19">
        <v>250</v>
      </c>
      <c r="I303" s="6">
        <f t="shared" si="11"/>
        <v>750</v>
      </c>
      <c r="J303" s="6" t="s">
        <v>19</v>
      </c>
      <c r="K303" s="6" t="s">
        <v>19</v>
      </c>
      <c r="L303" s="6" t="s">
        <v>19</v>
      </c>
      <c r="M303" s="1"/>
    </row>
    <row r="304" spans="1:13" ht="19.5">
      <c r="A304" s="1">
        <v>301</v>
      </c>
      <c r="B304" s="98" t="s">
        <v>684</v>
      </c>
      <c r="C304" s="98" t="s">
        <v>685</v>
      </c>
      <c r="D304" s="98" t="s">
        <v>680</v>
      </c>
      <c r="E304" s="82" t="s">
        <v>18</v>
      </c>
      <c r="F304" s="124" t="s">
        <v>686</v>
      </c>
      <c r="G304" s="6">
        <v>3</v>
      </c>
      <c r="H304" s="19">
        <v>250</v>
      </c>
      <c r="I304" s="6">
        <f t="shared" si="11"/>
        <v>750</v>
      </c>
      <c r="J304" s="6" t="s">
        <v>19</v>
      </c>
      <c r="K304" s="6" t="s">
        <v>19</v>
      </c>
      <c r="L304" s="6" t="s">
        <v>19</v>
      </c>
      <c r="M304" s="1"/>
    </row>
    <row r="305" spans="1:13" ht="19.5">
      <c r="A305" s="1">
        <v>302</v>
      </c>
      <c r="B305" s="98" t="s">
        <v>687</v>
      </c>
      <c r="C305" s="98" t="s">
        <v>542</v>
      </c>
      <c r="D305" s="98" t="s">
        <v>680</v>
      </c>
      <c r="E305" s="82" t="s">
        <v>18</v>
      </c>
      <c r="F305" s="124" t="s">
        <v>688</v>
      </c>
      <c r="G305" s="6">
        <v>3</v>
      </c>
      <c r="H305" s="19">
        <v>250</v>
      </c>
      <c r="I305" s="6">
        <f t="shared" si="11"/>
        <v>750</v>
      </c>
      <c r="J305" s="6" t="s">
        <v>19</v>
      </c>
      <c r="K305" s="6" t="s">
        <v>19</v>
      </c>
      <c r="L305" s="6" t="s">
        <v>19</v>
      </c>
      <c r="M305" s="1"/>
    </row>
    <row r="306" spans="1:13" ht="21" customHeight="1">
      <c r="A306" s="1">
        <v>303</v>
      </c>
      <c r="B306" s="98" t="s">
        <v>689</v>
      </c>
      <c r="C306" s="98" t="s">
        <v>690</v>
      </c>
      <c r="D306" s="98" t="s">
        <v>680</v>
      </c>
      <c r="E306" s="82" t="s">
        <v>18</v>
      </c>
      <c r="F306" s="124" t="s">
        <v>691</v>
      </c>
      <c r="G306" s="6">
        <v>3</v>
      </c>
      <c r="H306" s="19">
        <v>250</v>
      </c>
      <c r="I306" s="6">
        <f t="shared" si="11"/>
        <v>750</v>
      </c>
      <c r="J306" s="6" t="s">
        <v>19</v>
      </c>
      <c r="K306" s="6" t="s">
        <v>19</v>
      </c>
      <c r="L306" s="6" t="s">
        <v>19</v>
      </c>
      <c r="M306" s="1"/>
    </row>
    <row r="307" spans="1:13" ht="19.5">
      <c r="A307" s="1">
        <v>304</v>
      </c>
      <c r="B307" s="98" t="s">
        <v>692</v>
      </c>
      <c r="C307" s="98" t="s">
        <v>693</v>
      </c>
      <c r="D307" s="98" t="s">
        <v>680</v>
      </c>
      <c r="E307" s="82" t="s">
        <v>18</v>
      </c>
      <c r="F307" s="124" t="s">
        <v>694</v>
      </c>
      <c r="G307" s="6">
        <v>3</v>
      </c>
      <c r="H307" s="19">
        <v>250</v>
      </c>
      <c r="I307" s="6">
        <f t="shared" si="11"/>
        <v>750</v>
      </c>
      <c r="J307" s="6" t="s">
        <v>19</v>
      </c>
      <c r="K307" s="6" t="s">
        <v>19</v>
      </c>
      <c r="L307" s="6" t="s">
        <v>19</v>
      </c>
      <c r="M307" s="1"/>
    </row>
    <row r="308" spans="1:13" ht="19.5">
      <c r="A308" s="1">
        <v>305</v>
      </c>
      <c r="B308" s="98" t="s">
        <v>695</v>
      </c>
      <c r="C308" s="98" t="s">
        <v>696</v>
      </c>
      <c r="D308" s="98" t="s">
        <v>680</v>
      </c>
      <c r="E308" s="82" t="s">
        <v>18</v>
      </c>
      <c r="F308" s="124" t="s">
        <v>697</v>
      </c>
      <c r="G308" s="6">
        <v>3</v>
      </c>
      <c r="H308" s="19">
        <v>250</v>
      </c>
      <c r="I308" s="6">
        <f t="shared" si="11"/>
        <v>750</v>
      </c>
      <c r="J308" s="6" t="s">
        <v>19</v>
      </c>
      <c r="K308" s="6" t="s">
        <v>19</v>
      </c>
      <c r="L308" s="6" t="s">
        <v>19</v>
      </c>
      <c r="M308" s="97"/>
    </row>
    <row r="309" spans="1:13" ht="19.5">
      <c r="A309" s="1">
        <v>306</v>
      </c>
      <c r="B309" s="98" t="s">
        <v>698</v>
      </c>
      <c r="C309" s="98" t="s">
        <v>542</v>
      </c>
      <c r="D309" s="98" t="s">
        <v>680</v>
      </c>
      <c r="E309" s="82" t="s">
        <v>18</v>
      </c>
      <c r="F309" s="124" t="s">
        <v>699</v>
      </c>
      <c r="G309" s="6">
        <v>3</v>
      </c>
      <c r="H309" s="19">
        <v>220</v>
      </c>
      <c r="I309" s="6">
        <f t="shared" si="11"/>
        <v>660</v>
      </c>
      <c r="J309" s="6" t="s">
        <v>19</v>
      </c>
      <c r="K309" s="6" t="s">
        <v>19</v>
      </c>
      <c r="L309" s="6" t="s">
        <v>19</v>
      </c>
      <c r="M309" s="1"/>
    </row>
    <row r="310" spans="1:13" ht="19.5" customHeight="1">
      <c r="A310" s="1">
        <v>307</v>
      </c>
      <c r="B310" s="98" t="s">
        <v>700</v>
      </c>
      <c r="C310" s="98" t="s">
        <v>679</v>
      </c>
      <c r="D310" s="98" t="s">
        <v>680</v>
      </c>
      <c r="E310" s="82" t="s">
        <v>18</v>
      </c>
      <c r="F310" s="124" t="s">
        <v>701</v>
      </c>
      <c r="G310" s="6">
        <v>3</v>
      </c>
      <c r="H310" s="19">
        <v>220</v>
      </c>
      <c r="I310" s="6">
        <f t="shared" si="11"/>
        <v>660</v>
      </c>
      <c r="J310" s="6" t="s">
        <v>19</v>
      </c>
      <c r="K310" s="6" t="s">
        <v>19</v>
      </c>
      <c r="L310" s="6" t="s">
        <v>19</v>
      </c>
      <c r="M310" s="97"/>
    </row>
    <row r="311" spans="1:13" ht="19.5">
      <c r="A311" s="1">
        <v>308</v>
      </c>
      <c r="B311" s="98" t="s">
        <v>702</v>
      </c>
      <c r="C311" s="98" t="s">
        <v>696</v>
      </c>
      <c r="D311" s="98" t="s">
        <v>680</v>
      </c>
      <c r="E311" s="82" t="s">
        <v>18</v>
      </c>
      <c r="F311" s="124" t="s">
        <v>703</v>
      </c>
      <c r="G311" s="6">
        <v>3</v>
      </c>
      <c r="H311" s="19">
        <v>220</v>
      </c>
      <c r="I311" s="6">
        <f t="shared" si="11"/>
        <v>660</v>
      </c>
      <c r="J311" s="6" t="s">
        <v>19</v>
      </c>
      <c r="K311" s="6" t="s">
        <v>19</v>
      </c>
      <c r="L311" s="6" t="s">
        <v>19</v>
      </c>
      <c r="M311" s="1"/>
    </row>
    <row r="312" spans="1:13" ht="19.5">
      <c r="A312" s="1">
        <v>309</v>
      </c>
      <c r="B312" s="98" t="s">
        <v>704</v>
      </c>
      <c r="C312" s="98" t="s">
        <v>705</v>
      </c>
      <c r="D312" s="98" t="s">
        <v>680</v>
      </c>
      <c r="E312" s="82" t="s">
        <v>18</v>
      </c>
      <c r="F312" s="124" t="s">
        <v>706</v>
      </c>
      <c r="G312" s="6">
        <v>3</v>
      </c>
      <c r="H312" s="19">
        <v>220</v>
      </c>
      <c r="I312" s="6">
        <f t="shared" si="11"/>
        <v>660</v>
      </c>
      <c r="J312" s="6" t="s">
        <v>19</v>
      </c>
      <c r="K312" s="6" t="s">
        <v>19</v>
      </c>
      <c r="L312" s="6" t="s">
        <v>19</v>
      </c>
      <c r="M312" s="97"/>
    </row>
    <row r="313" spans="1:13" ht="19.5">
      <c r="A313" s="1">
        <v>310</v>
      </c>
      <c r="B313" s="98" t="s">
        <v>707</v>
      </c>
      <c r="C313" s="98" t="s">
        <v>685</v>
      </c>
      <c r="D313" s="98" t="s">
        <v>680</v>
      </c>
      <c r="E313" s="82" t="s">
        <v>18</v>
      </c>
      <c r="F313" s="124" t="s">
        <v>708</v>
      </c>
      <c r="G313" s="6">
        <v>3</v>
      </c>
      <c r="H313" s="19">
        <v>220</v>
      </c>
      <c r="I313" s="6">
        <f t="shared" si="11"/>
        <v>660</v>
      </c>
      <c r="J313" s="6" t="s">
        <v>19</v>
      </c>
      <c r="K313" s="6" t="s">
        <v>19</v>
      </c>
      <c r="L313" s="6" t="s">
        <v>19</v>
      </c>
      <c r="M313" s="1"/>
    </row>
    <row r="314" spans="1:13" ht="19.5">
      <c r="A314" s="1">
        <v>311</v>
      </c>
      <c r="B314" s="98" t="s">
        <v>709</v>
      </c>
      <c r="C314" s="98" t="s">
        <v>675</v>
      </c>
      <c r="D314" s="98" t="s">
        <v>680</v>
      </c>
      <c r="E314" s="82" t="s">
        <v>18</v>
      </c>
      <c r="F314" s="124" t="s">
        <v>710</v>
      </c>
      <c r="G314" s="6">
        <v>3</v>
      </c>
      <c r="H314" s="19">
        <v>250</v>
      </c>
      <c r="I314" s="6">
        <f t="shared" si="11"/>
        <v>750</v>
      </c>
      <c r="J314" s="6" t="s">
        <v>19</v>
      </c>
      <c r="K314" s="6" t="s">
        <v>19</v>
      </c>
      <c r="L314" s="6" t="s">
        <v>19</v>
      </c>
      <c r="M314" s="97"/>
    </row>
    <row r="315" spans="1:13" ht="19.5">
      <c r="A315" s="1">
        <v>312</v>
      </c>
      <c r="B315" s="98" t="s">
        <v>711</v>
      </c>
      <c r="C315" s="98" t="s">
        <v>675</v>
      </c>
      <c r="D315" s="98" t="s">
        <v>680</v>
      </c>
      <c r="E315" s="82" t="s">
        <v>18</v>
      </c>
      <c r="F315" s="124" t="s">
        <v>712</v>
      </c>
      <c r="G315" s="6">
        <v>3</v>
      </c>
      <c r="H315" s="19">
        <v>250</v>
      </c>
      <c r="I315" s="6">
        <f t="shared" si="11"/>
        <v>750</v>
      </c>
      <c r="J315" s="6" t="s">
        <v>19</v>
      </c>
      <c r="K315" s="6" t="s">
        <v>19</v>
      </c>
      <c r="L315" s="6" t="s">
        <v>19</v>
      </c>
      <c r="M315" s="1"/>
    </row>
    <row r="316" spans="1:13" ht="19.5">
      <c r="A316" s="1">
        <v>313</v>
      </c>
      <c r="B316" s="98" t="s">
        <v>713</v>
      </c>
      <c r="C316" s="98" t="s">
        <v>714</v>
      </c>
      <c r="D316" s="98" t="s">
        <v>680</v>
      </c>
      <c r="E316" s="82" t="s">
        <v>18</v>
      </c>
      <c r="F316" s="124" t="s">
        <v>715</v>
      </c>
      <c r="G316" s="6">
        <v>3</v>
      </c>
      <c r="H316" s="19">
        <v>250</v>
      </c>
      <c r="I316" s="6">
        <f t="shared" si="11"/>
        <v>750</v>
      </c>
      <c r="J316" s="6" t="s">
        <v>19</v>
      </c>
      <c r="K316" s="6" t="s">
        <v>19</v>
      </c>
      <c r="L316" s="6" t="s">
        <v>19</v>
      </c>
      <c r="M316" s="97"/>
    </row>
    <row r="317" spans="1:13" s="128" customFormat="1" ht="21" customHeight="1">
      <c r="A317" s="1">
        <v>314</v>
      </c>
      <c r="B317" s="98" t="s">
        <v>716</v>
      </c>
      <c r="C317" s="98" t="s">
        <v>717</v>
      </c>
      <c r="D317" s="98" t="s">
        <v>680</v>
      </c>
      <c r="E317" s="82" t="s">
        <v>18</v>
      </c>
      <c r="F317" s="124" t="s">
        <v>718</v>
      </c>
      <c r="G317" s="6">
        <v>1</v>
      </c>
      <c r="H317" s="19">
        <v>260</v>
      </c>
      <c r="I317" s="6">
        <f t="shared" si="11"/>
        <v>260</v>
      </c>
      <c r="J317" s="6" t="s">
        <v>19</v>
      </c>
      <c r="K317" s="6" t="s">
        <v>19</v>
      </c>
      <c r="L317" s="6" t="s">
        <v>19</v>
      </c>
      <c r="M317" s="1"/>
    </row>
    <row r="318" spans="1:13" ht="19.5">
      <c r="A318" s="1">
        <v>315</v>
      </c>
      <c r="B318" s="98" t="s">
        <v>719</v>
      </c>
      <c r="C318" s="98" t="s">
        <v>720</v>
      </c>
      <c r="D318" s="98" t="s">
        <v>680</v>
      </c>
      <c r="E318" s="82" t="s">
        <v>18</v>
      </c>
      <c r="F318" s="124" t="s">
        <v>721</v>
      </c>
      <c r="G318" s="6">
        <v>2</v>
      </c>
      <c r="H318" s="19">
        <v>260</v>
      </c>
      <c r="I318" s="6">
        <f t="shared" si="11"/>
        <v>520</v>
      </c>
      <c r="J318" s="6" t="s">
        <v>19</v>
      </c>
      <c r="K318" s="6" t="s">
        <v>19</v>
      </c>
      <c r="L318" s="6" t="s">
        <v>19</v>
      </c>
      <c r="M318" s="97"/>
    </row>
    <row r="319" spans="1:13" ht="22.5" customHeight="1">
      <c r="A319" s="1">
        <v>316</v>
      </c>
      <c r="B319" s="129" t="s">
        <v>722</v>
      </c>
      <c r="C319" s="98" t="s">
        <v>723</v>
      </c>
      <c r="D319" s="98" t="s">
        <v>680</v>
      </c>
      <c r="E319" s="82" t="s">
        <v>18</v>
      </c>
      <c r="F319" s="124" t="s">
        <v>724</v>
      </c>
      <c r="G319" s="6">
        <v>2</v>
      </c>
      <c r="H319" s="19">
        <v>260</v>
      </c>
      <c r="I319" s="6">
        <f t="shared" si="11"/>
        <v>520</v>
      </c>
      <c r="J319" s="6" t="s">
        <v>19</v>
      </c>
      <c r="K319" s="6" t="s">
        <v>19</v>
      </c>
      <c r="L319" s="6" t="s">
        <v>19</v>
      </c>
      <c r="M319" s="1"/>
    </row>
    <row r="320" spans="1:13" ht="19.5">
      <c r="A320" s="1">
        <v>317</v>
      </c>
      <c r="B320" s="8" t="s">
        <v>725</v>
      </c>
      <c r="C320" s="7" t="s">
        <v>726</v>
      </c>
      <c r="D320" s="98" t="s">
        <v>680</v>
      </c>
      <c r="E320" s="82" t="s">
        <v>18</v>
      </c>
      <c r="F320" s="28" t="s">
        <v>727</v>
      </c>
      <c r="G320" s="6">
        <v>3</v>
      </c>
      <c r="H320" s="19">
        <v>250</v>
      </c>
      <c r="I320" s="6">
        <f t="shared" si="11"/>
        <v>750</v>
      </c>
      <c r="J320" s="6" t="s">
        <v>19</v>
      </c>
      <c r="K320" s="6" t="s">
        <v>19</v>
      </c>
      <c r="L320" s="6" t="s">
        <v>19</v>
      </c>
      <c r="M320" s="97"/>
    </row>
    <row r="321" spans="1:13" ht="21" customHeight="1">
      <c r="A321" s="1">
        <v>318</v>
      </c>
      <c r="B321" s="8" t="s">
        <v>728</v>
      </c>
      <c r="C321" s="7" t="s">
        <v>729</v>
      </c>
      <c r="D321" s="98" t="s">
        <v>680</v>
      </c>
      <c r="E321" s="82" t="s">
        <v>18</v>
      </c>
      <c r="F321" s="28" t="s">
        <v>730</v>
      </c>
      <c r="G321" s="6">
        <v>2</v>
      </c>
      <c r="H321" s="19">
        <v>250</v>
      </c>
      <c r="I321" s="6">
        <f t="shared" si="11"/>
        <v>500</v>
      </c>
      <c r="J321" s="6" t="s">
        <v>19</v>
      </c>
      <c r="K321" s="6" t="s">
        <v>19</v>
      </c>
      <c r="L321" s="6" t="s">
        <v>19</v>
      </c>
      <c r="M321" s="1"/>
    </row>
    <row r="322" spans="1:13" ht="19.5">
      <c r="A322" s="1">
        <v>319</v>
      </c>
      <c r="B322" s="8" t="s">
        <v>731</v>
      </c>
      <c r="C322" s="7" t="s">
        <v>717</v>
      </c>
      <c r="D322" s="98" t="s">
        <v>680</v>
      </c>
      <c r="E322" s="82" t="s">
        <v>18</v>
      </c>
      <c r="F322" s="28" t="s">
        <v>732</v>
      </c>
      <c r="G322" s="6">
        <v>3</v>
      </c>
      <c r="H322" s="19">
        <v>250</v>
      </c>
      <c r="I322" s="6">
        <f t="shared" ref="I322:I353" si="12">PRODUCT(G322:H322)</f>
        <v>750</v>
      </c>
      <c r="J322" s="6" t="s">
        <v>19</v>
      </c>
      <c r="K322" s="6" t="s">
        <v>19</v>
      </c>
      <c r="L322" s="6" t="s">
        <v>19</v>
      </c>
      <c r="M322" s="97"/>
    </row>
    <row r="323" spans="1:13" ht="19.5">
      <c r="A323" s="1">
        <v>320</v>
      </c>
      <c r="B323" s="8" t="s">
        <v>733</v>
      </c>
      <c r="C323" s="7" t="s">
        <v>696</v>
      </c>
      <c r="D323" s="98" t="s">
        <v>680</v>
      </c>
      <c r="E323" s="82" t="s">
        <v>18</v>
      </c>
      <c r="F323" s="28" t="s">
        <v>734</v>
      </c>
      <c r="G323" s="6">
        <v>3</v>
      </c>
      <c r="H323" s="19">
        <v>220</v>
      </c>
      <c r="I323" s="6">
        <f t="shared" si="12"/>
        <v>660</v>
      </c>
      <c r="J323" s="6" t="s">
        <v>19</v>
      </c>
      <c r="K323" s="6" t="s">
        <v>19</v>
      </c>
      <c r="L323" s="6" t="s">
        <v>19</v>
      </c>
      <c r="M323" s="1"/>
    </row>
    <row r="324" spans="1:13" ht="19.5">
      <c r="A324" s="1">
        <v>321</v>
      </c>
      <c r="B324" s="8" t="s">
        <v>735</v>
      </c>
      <c r="C324" s="7" t="s">
        <v>696</v>
      </c>
      <c r="D324" s="98" t="s">
        <v>680</v>
      </c>
      <c r="E324" s="82" t="s">
        <v>18</v>
      </c>
      <c r="F324" s="28" t="s">
        <v>736</v>
      </c>
      <c r="G324" s="6">
        <v>3</v>
      </c>
      <c r="H324" s="19">
        <v>220</v>
      </c>
      <c r="I324" s="6">
        <f t="shared" si="12"/>
        <v>660</v>
      </c>
      <c r="J324" s="6" t="s">
        <v>19</v>
      </c>
      <c r="K324" s="6" t="s">
        <v>19</v>
      </c>
      <c r="L324" s="6" t="s">
        <v>19</v>
      </c>
      <c r="M324" s="97"/>
    </row>
    <row r="325" spans="1:13" ht="19.5">
      <c r="A325" s="1">
        <v>322</v>
      </c>
      <c r="B325" s="130" t="s">
        <v>737</v>
      </c>
      <c r="C325" s="8" t="s">
        <v>693</v>
      </c>
      <c r="D325" s="98" t="s">
        <v>680</v>
      </c>
      <c r="E325" s="82" t="s">
        <v>18</v>
      </c>
      <c r="F325" s="28" t="s">
        <v>738</v>
      </c>
      <c r="G325" s="6">
        <v>3</v>
      </c>
      <c r="H325" s="19">
        <v>260</v>
      </c>
      <c r="I325" s="6">
        <f t="shared" si="12"/>
        <v>780</v>
      </c>
      <c r="J325" s="6" t="s">
        <v>19</v>
      </c>
      <c r="K325" s="6" t="s">
        <v>19</v>
      </c>
      <c r="L325" s="6" t="s">
        <v>19</v>
      </c>
      <c r="M325" s="1"/>
    </row>
    <row r="326" spans="1:13" ht="19.5">
      <c r="A326" s="1">
        <v>323</v>
      </c>
      <c r="B326" s="130" t="s">
        <v>739</v>
      </c>
      <c r="C326" s="8" t="s">
        <v>693</v>
      </c>
      <c r="D326" s="98" t="s">
        <v>680</v>
      </c>
      <c r="E326" s="82" t="s">
        <v>18</v>
      </c>
      <c r="F326" s="28" t="s">
        <v>740</v>
      </c>
      <c r="G326" s="6">
        <v>3</v>
      </c>
      <c r="H326" s="19">
        <v>250</v>
      </c>
      <c r="I326" s="6">
        <f t="shared" si="12"/>
        <v>750</v>
      </c>
      <c r="J326" s="6" t="s">
        <v>19</v>
      </c>
      <c r="K326" s="6" t="s">
        <v>19</v>
      </c>
      <c r="L326" s="6" t="s">
        <v>19</v>
      </c>
      <c r="M326" s="97"/>
    </row>
    <row r="327" spans="1:13" ht="19.5">
      <c r="A327" s="1">
        <v>324</v>
      </c>
      <c r="B327" s="130" t="s">
        <v>741</v>
      </c>
      <c r="C327" s="7" t="s">
        <v>742</v>
      </c>
      <c r="D327" s="98" t="s">
        <v>680</v>
      </c>
      <c r="E327" s="82" t="s">
        <v>18</v>
      </c>
      <c r="F327" s="28" t="s">
        <v>743</v>
      </c>
      <c r="G327" s="6">
        <v>3</v>
      </c>
      <c r="H327" s="19">
        <v>250</v>
      </c>
      <c r="I327" s="6">
        <f t="shared" si="12"/>
        <v>750</v>
      </c>
      <c r="J327" s="6" t="s">
        <v>19</v>
      </c>
      <c r="K327" s="6" t="s">
        <v>19</v>
      </c>
      <c r="L327" s="6" t="s">
        <v>19</v>
      </c>
      <c r="M327" s="1"/>
    </row>
    <row r="328" spans="1:13" s="131" customFormat="1" ht="19.5">
      <c r="A328" s="1">
        <v>325</v>
      </c>
      <c r="B328" s="98" t="s">
        <v>744</v>
      </c>
      <c r="C328" s="98" t="s">
        <v>745</v>
      </c>
      <c r="D328" s="98" t="s">
        <v>680</v>
      </c>
      <c r="E328" s="82" t="s">
        <v>18</v>
      </c>
      <c r="F328" s="124" t="s">
        <v>746</v>
      </c>
      <c r="G328" s="6">
        <v>3</v>
      </c>
      <c r="H328" s="19">
        <v>260</v>
      </c>
      <c r="I328" s="6">
        <f t="shared" si="12"/>
        <v>780</v>
      </c>
      <c r="J328" s="6" t="s">
        <v>19</v>
      </c>
      <c r="K328" s="6" t="s">
        <v>19</v>
      </c>
      <c r="L328" s="6" t="s">
        <v>19</v>
      </c>
      <c r="M328" s="97"/>
    </row>
    <row r="329" spans="1:13" ht="19.5">
      <c r="A329" s="1">
        <v>326</v>
      </c>
      <c r="B329" s="98" t="s">
        <v>747</v>
      </c>
      <c r="C329" s="98" t="s">
        <v>748</v>
      </c>
      <c r="D329" s="98" t="s">
        <v>680</v>
      </c>
      <c r="E329" s="82" t="s">
        <v>18</v>
      </c>
      <c r="F329" s="124" t="s">
        <v>749</v>
      </c>
      <c r="G329" s="6">
        <v>3</v>
      </c>
      <c r="H329" s="19">
        <v>260</v>
      </c>
      <c r="I329" s="6">
        <f t="shared" si="12"/>
        <v>780</v>
      </c>
      <c r="J329" s="6" t="s">
        <v>19</v>
      </c>
      <c r="K329" s="6" t="s">
        <v>19</v>
      </c>
      <c r="L329" s="6" t="s">
        <v>19</v>
      </c>
      <c r="M329" s="1"/>
    </row>
    <row r="330" spans="1:13" ht="21.75" customHeight="1">
      <c r="A330" s="1">
        <v>327</v>
      </c>
      <c r="B330" s="132" t="s">
        <v>750</v>
      </c>
      <c r="C330" s="7" t="s">
        <v>685</v>
      </c>
      <c r="D330" s="98" t="s">
        <v>680</v>
      </c>
      <c r="E330" s="133" t="s">
        <v>18</v>
      </c>
      <c r="F330" s="134" t="s">
        <v>751</v>
      </c>
      <c r="G330" s="135">
        <v>3</v>
      </c>
      <c r="H330" s="136">
        <v>260</v>
      </c>
      <c r="I330" s="135">
        <f t="shared" si="12"/>
        <v>780</v>
      </c>
      <c r="J330" s="135" t="s">
        <v>19</v>
      </c>
      <c r="K330" s="135" t="s">
        <v>19</v>
      </c>
      <c r="L330" s="135" t="s">
        <v>19</v>
      </c>
      <c r="M330" s="137"/>
    </row>
    <row r="331" spans="1:13" ht="19.5">
      <c r="A331" s="1">
        <v>328</v>
      </c>
      <c r="B331" s="98" t="s">
        <v>752</v>
      </c>
      <c r="C331" s="138" t="s">
        <v>726</v>
      </c>
      <c r="D331" s="98" t="s">
        <v>680</v>
      </c>
      <c r="E331" s="82" t="s">
        <v>18</v>
      </c>
      <c r="F331" s="124" t="s">
        <v>753</v>
      </c>
      <c r="G331" s="6">
        <v>3</v>
      </c>
      <c r="H331" s="19">
        <v>290</v>
      </c>
      <c r="I331" s="6">
        <f t="shared" si="12"/>
        <v>870</v>
      </c>
      <c r="J331" s="6" t="s">
        <v>19</v>
      </c>
      <c r="K331" s="6" t="s">
        <v>19</v>
      </c>
      <c r="L331" s="6" t="s">
        <v>19</v>
      </c>
      <c r="M331" s="1"/>
    </row>
    <row r="332" spans="1:13" ht="19.5">
      <c r="A332" s="1">
        <v>329</v>
      </c>
      <c r="B332" s="98" t="s">
        <v>754</v>
      </c>
      <c r="C332" s="138" t="s">
        <v>726</v>
      </c>
      <c r="D332" s="98" t="s">
        <v>680</v>
      </c>
      <c r="E332" s="82" t="s">
        <v>18</v>
      </c>
      <c r="F332" s="124" t="s">
        <v>755</v>
      </c>
      <c r="G332" s="6">
        <v>3</v>
      </c>
      <c r="H332" s="19">
        <v>290</v>
      </c>
      <c r="I332" s="6">
        <f t="shared" si="12"/>
        <v>870</v>
      </c>
      <c r="J332" s="6" t="s">
        <v>19</v>
      </c>
      <c r="K332" s="6" t="s">
        <v>19</v>
      </c>
      <c r="L332" s="6" t="s">
        <v>19</v>
      </c>
      <c r="M332" s="97"/>
    </row>
    <row r="333" spans="1:13" ht="19.5">
      <c r="A333" s="1">
        <v>330</v>
      </c>
      <c r="B333" s="98" t="s">
        <v>756</v>
      </c>
      <c r="C333" s="138" t="s">
        <v>742</v>
      </c>
      <c r="D333" s="98" t="s">
        <v>680</v>
      </c>
      <c r="E333" s="82" t="s">
        <v>18</v>
      </c>
      <c r="F333" s="124" t="s">
        <v>757</v>
      </c>
      <c r="G333" s="6">
        <v>1</v>
      </c>
      <c r="H333" s="19">
        <v>299</v>
      </c>
      <c r="I333" s="6">
        <f t="shared" si="12"/>
        <v>299</v>
      </c>
      <c r="J333" s="6" t="s">
        <v>19</v>
      </c>
      <c r="K333" s="6" t="s">
        <v>19</v>
      </c>
      <c r="L333" s="6" t="s">
        <v>19</v>
      </c>
      <c r="M333" s="1"/>
    </row>
    <row r="334" spans="1:13" ht="19.5">
      <c r="A334" s="1">
        <v>331</v>
      </c>
      <c r="B334" s="98" t="s">
        <v>758</v>
      </c>
      <c r="C334" s="138" t="s">
        <v>742</v>
      </c>
      <c r="D334" s="98" t="s">
        <v>680</v>
      </c>
      <c r="E334" s="82" t="s">
        <v>18</v>
      </c>
      <c r="F334" s="124" t="s">
        <v>759</v>
      </c>
      <c r="G334" s="6">
        <v>2</v>
      </c>
      <c r="H334" s="19">
        <v>280</v>
      </c>
      <c r="I334" s="6">
        <f t="shared" si="12"/>
        <v>560</v>
      </c>
      <c r="J334" s="6" t="s">
        <v>19</v>
      </c>
      <c r="K334" s="6" t="s">
        <v>19</v>
      </c>
      <c r="L334" s="6" t="s">
        <v>19</v>
      </c>
      <c r="M334" s="97"/>
    </row>
    <row r="335" spans="1:13" ht="19.5">
      <c r="A335" s="1">
        <v>332</v>
      </c>
      <c r="B335" s="98" t="s">
        <v>760</v>
      </c>
      <c r="C335" s="138" t="s">
        <v>742</v>
      </c>
      <c r="D335" s="98" t="s">
        <v>680</v>
      </c>
      <c r="E335" s="82" t="s">
        <v>18</v>
      </c>
      <c r="F335" s="124" t="s">
        <v>761</v>
      </c>
      <c r="G335" s="6">
        <v>2</v>
      </c>
      <c r="H335" s="19">
        <v>299</v>
      </c>
      <c r="I335" s="6">
        <f t="shared" si="12"/>
        <v>598</v>
      </c>
      <c r="J335" s="6" t="s">
        <v>19</v>
      </c>
      <c r="K335" s="6" t="s">
        <v>19</v>
      </c>
      <c r="L335" s="6" t="s">
        <v>19</v>
      </c>
      <c r="M335" s="1"/>
    </row>
    <row r="336" spans="1:13" ht="19.5">
      <c r="A336" s="1">
        <v>333</v>
      </c>
      <c r="B336" s="98" t="s">
        <v>762</v>
      </c>
      <c r="C336" s="98" t="s">
        <v>556</v>
      </c>
      <c r="D336" s="98" t="s">
        <v>680</v>
      </c>
      <c r="E336" s="82" t="s">
        <v>18</v>
      </c>
      <c r="F336" s="124" t="s">
        <v>763</v>
      </c>
      <c r="G336" s="6">
        <v>3</v>
      </c>
      <c r="H336" s="19">
        <v>290</v>
      </c>
      <c r="I336" s="6">
        <f t="shared" si="12"/>
        <v>870</v>
      </c>
      <c r="J336" s="6" t="s">
        <v>19</v>
      </c>
      <c r="K336" s="6" t="s">
        <v>19</v>
      </c>
      <c r="L336" s="6" t="s">
        <v>19</v>
      </c>
      <c r="M336" s="97"/>
    </row>
    <row r="337" spans="1:13" ht="33">
      <c r="A337" s="1">
        <v>334</v>
      </c>
      <c r="B337" s="98" t="s">
        <v>764</v>
      </c>
      <c r="C337" s="98" t="s">
        <v>765</v>
      </c>
      <c r="D337" s="7" t="s">
        <v>766</v>
      </c>
      <c r="E337" s="82" t="s">
        <v>18</v>
      </c>
      <c r="F337" s="33">
        <v>9789577516350</v>
      </c>
      <c r="G337" s="6">
        <v>3</v>
      </c>
      <c r="H337" s="19">
        <v>220</v>
      </c>
      <c r="I337" s="6">
        <f t="shared" si="12"/>
        <v>660</v>
      </c>
      <c r="J337" s="6" t="s">
        <v>19</v>
      </c>
      <c r="K337" s="6" t="s">
        <v>19</v>
      </c>
      <c r="L337" s="6" t="s">
        <v>19</v>
      </c>
      <c r="M337" s="97"/>
    </row>
    <row r="338" spans="1:13" ht="19.5">
      <c r="A338" s="1">
        <v>335</v>
      </c>
      <c r="B338" s="98" t="s">
        <v>767</v>
      </c>
      <c r="C338" s="7" t="s">
        <v>768</v>
      </c>
      <c r="D338" s="7" t="s">
        <v>522</v>
      </c>
      <c r="E338" s="82" t="s">
        <v>18</v>
      </c>
      <c r="F338" s="139" t="s">
        <v>769</v>
      </c>
      <c r="G338" s="6">
        <v>3</v>
      </c>
      <c r="H338" s="19">
        <v>320</v>
      </c>
      <c r="I338" s="6">
        <f t="shared" si="12"/>
        <v>960</v>
      </c>
      <c r="J338" s="6" t="s">
        <v>19</v>
      </c>
      <c r="K338" s="6" t="s">
        <v>19</v>
      </c>
      <c r="L338" s="6" t="s">
        <v>19</v>
      </c>
      <c r="M338" s="97"/>
    </row>
    <row r="339" spans="1:13" ht="19.5">
      <c r="A339" s="1">
        <v>336</v>
      </c>
      <c r="B339" s="140" t="s">
        <v>770</v>
      </c>
      <c r="C339" s="141" t="s">
        <v>771</v>
      </c>
      <c r="D339" s="12" t="s">
        <v>613</v>
      </c>
      <c r="E339" s="82" t="s">
        <v>18</v>
      </c>
      <c r="F339" s="124" t="s">
        <v>772</v>
      </c>
      <c r="G339" s="6">
        <v>3</v>
      </c>
      <c r="H339" s="19">
        <v>360</v>
      </c>
      <c r="I339" s="6">
        <f t="shared" si="12"/>
        <v>1080</v>
      </c>
      <c r="J339" s="6" t="s">
        <v>19</v>
      </c>
      <c r="K339" s="6" t="s">
        <v>19</v>
      </c>
      <c r="L339" s="6" t="s">
        <v>19</v>
      </c>
      <c r="M339" s="97"/>
    </row>
    <row r="340" spans="1:13" ht="33">
      <c r="A340" s="1">
        <v>337</v>
      </c>
      <c r="B340" s="98" t="s">
        <v>773</v>
      </c>
      <c r="C340" s="98" t="s">
        <v>774</v>
      </c>
      <c r="D340" s="7" t="s">
        <v>613</v>
      </c>
      <c r="E340" s="77" t="s">
        <v>18</v>
      </c>
      <c r="F340" s="142" t="s">
        <v>775</v>
      </c>
      <c r="G340" s="6">
        <v>2</v>
      </c>
      <c r="H340" s="19">
        <v>220</v>
      </c>
      <c r="I340" s="6">
        <f t="shared" si="12"/>
        <v>440</v>
      </c>
      <c r="J340" s="6" t="s">
        <v>19</v>
      </c>
      <c r="K340" s="6" t="s">
        <v>19</v>
      </c>
      <c r="L340" s="6" t="s">
        <v>19</v>
      </c>
      <c r="M340" s="97"/>
    </row>
    <row r="341" spans="1:13" ht="33">
      <c r="A341" s="1">
        <v>338</v>
      </c>
      <c r="B341" s="143" t="s">
        <v>776</v>
      </c>
      <c r="C341" s="143" t="s">
        <v>777</v>
      </c>
      <c r="D341" s="143" t="s">
        <v>778</v>
      </c>
      <c r="E341" s="144" t="s">
        <v>18</v>
      </c>
      <c r="F341" s="109">
        <v>9789862138786</v>
      </c>
      <c r="G341" s="144">
        <v>2</v>
      </c>
      <c r="H341" s="87">
        <v>380</v>
      </c>
      <c r="I341" s="6">
        <f t="shared" si="12"/>
        <v>760</v>
      </c>
      <c r="J341" s="6" t="s">
        <v>19</v>
      </c>
      <c r="K341" s="6" t="s">
        <v>19</v>
      </c>
      <c r="L341" s="6" t="s">
        <v>19</v>
      </c>
      <c r="M341" s="83" t="s">
        <v>779</v>
      </c>
    </row>
    <row r="342" spans="1:13" ht="33">
      <c r="A342" s="1">
        <v>339</v>
      </c>
      <c r="B342" s="83" t="s">
        <v>780</v>
      </c>
      <c r="C342" s="83" t="s">
        <v>781</v>
      </c>
      <c r="D342" s="83" t="s">
        <v>766</v>
      </c>
      <c r="E342" s="145" t="s">
        <v>18</v>
      </c>
      <c r="F342" s="146">
        <v>9789577518163</v>
      </c>
      <c r="G342" s="87">
        <v>2</v>
      </c>
      <c r="H342" s="87">
        <v>300</v>
      </c>
      <c r="I342" s="6">
        <f t="shared" si="12"/>
        <v>600</v>
      </c>
      <c r="J342" s="6" t="s">
        <v>19</v>
      </c>
      <c r="K342" s="6" t="s">
        <v>19</v>
      </c>
      <c r="L342" s="6" t="s">
        <v>19</v>
      </c>
      <c r="M342" s="147" t="s">
        <v>779</v>
      </c>
    </row>
    <row r="343" spans="1:13" ht="33">
      <c r="A343" s="1">
        <v>340</v>
      </c>
      <c r="B343" s="83" t="s">
        <v>782</v>
      </c>
      <c r="C343" s="83" t="s">
        <v>723</v>
      </c>
      <c r="D343" s="83" t="s">
        <v>613</v>
      </c>
      <c r="E343" s="145" t="s">
        <v>18</v>
      </c>
      <c r="F343" s="146">
        <v>9789864795468</v>
      </c>
      <c r="G343" s="87">
        <v>2</v>
      </c>
      <c r="H343" s="87">
        <v>280</v>
      </c>
      <c r="I343" s="6">
        <f t="shared" si="12"/>
        <v>560</v>
      </c>
      <c r="J343" s="6" t="s">
        <v>19</v>
      </c>
      <c r="K343" s="6" t="s">
        <v>19</v>
      </c>
      <c r="L343" s="6" t="s">
        <v>19</v>
      </c>
      <c r="M343" s="147" t="s">
        <v>779</v>
      </c>
    </row>
    <row r="344" spans="1:13" ht="33">
      <c r="A344" s="1">
        <v>341</v>
      </c>
      <c r="B344" s="83" t="s">
        <v>783</v>
      </c>
      <c r="C344" s="83" t="s">
        <v>567</v>
      </c>
      <c r="D344" s="83" t="s">
        <v>613</v>
      </c>
      <c r="E344" s="145" t="s">
        <v>18</v>
      </c>
      <c r="F344" s="146">
        <v>9789864795710</v>
      </c>
      <c r="G344" s="87">
        <v>2</v>
      </c>
      <c r="H344" s="87">
        <v>320</v>
      </c>
      <c r="I344" s="6">
        <f t="shared" si="12"/>
        <v>640</v>
      </c>
      <c r="J344" s="6" t="s">
        <v>19</v>
      </c>
      <c r="K344" s="6" t="s">
        <v>19</v>
      </c>
      <c r="L344" s="6" t="s">
        <v>19</v>
      </c>
      <c r="M344" s="147" t="s">
        <v>779</v>
      </c>
    </row>
    <row r="345" spans="1:13" ht="33">
      <c r="A345" s="1">
        <v>342</v>
      </c>
      <c r="B345" s="83" t="s">
        <v>784</v>
      </c>
      <c r="C345" s="83" t="s">
        <v>785</v>
      </c>
      <c r="D345" s="83" t="s">
        <v>70</v>
      </c>
      <c r="E345" s="145" t="s">
        <v>18</v>
      </c>
      <c r="F345" s="146">
        <v>9789579095648</v>
      </c>
      <c r="G345" s="87">
        <v>2</v>
      </c>
      <c r="H345" s="87">
        <v>480</v>
      </c>
      <c r="I345" s="6">
        <f t="shared" si="12"/>
        <v>960</v>
      </c>
      <c r="J345" s="6" t="s">
        <v>19</v>
      </c>
      <c r="K345" s="6" t="s">
        <v>19</v>
      </c>
      <c r="L345" s="6" t="s">
        <v>19</v>
      </c>
      <c r="M345" s="147" t="s">
        <v>779</v>
      </c>
    </row>
    <row r="346" spans="1:13" ht="33">
      <c r="A346" s="1">
        <v>343</v>
      </c>
      <c r="B346" s="83" t="s">
        <v>786</v>
      </c>
      <c r="C346" s="83" t="s">
        <v>787</v>
      </c>
      <c r="D346" s="83" t="s">
        <v>788</v>
      </c>
      <c r="E346" s="87" t="s">
        <v>18</v>
      </c>
      <c r="F346" s="93">
        <v>9789863382041</v>
      </c>
      <c r="G346" s="87">
        <v>2</v>
      </c>
      <c r="H346" s="87">
        <v>300</v>
      </c>
      <c r="I346" s="6">
        <f t="shared" si="12"/>
        <v>600</v>
      </c>
      <c r="J346" s="6" t="s">
        <v>19</v>
      </c>
      <c r="K346" s="6" t="s">
        <v>19</v>
      </c>
      <c r="L346" s="6" t="s">
        <v>19</v>
      </c>
      <c r="M346" s="4" t="s">
        <v>610</v>
      </c>
    </row>
    <row r="347" spans="1:13" ht="33">
      <c r="A347" s="1">
        <v>344</v>
      </c>
      <c r="B347" s="83" t="s">
        <v>789</v>
      </c>
      <c r="C347" s="83" t="s">
        <v>790</v>
      </c>
      <c r="D347" s="83" t="s">
        <v>613</v>
      </c>
      <c r="E347" s="87" t="s">
        <v>18</v>
      </c>
      <c r="F347" s="93">
        <v>9789864793860</v>
      </c>
      <c r="G347" s="87">
        <v>2</v>
      </c>
      <c r="H347" s="87">
        <v>360</v>
      </c>
      <c r="I347" s="6">
        <f t="shared" si="12"/>
        <v>720</v>
      </c>
      <c r="J347" s="6" t="s">
        <v>19</v>
      </c>
      <c r="K347" s="6" t="s">
        <v>19</v>
      </c>
      <c r="L347" s="6" t="s">
        <v>19</v>
      </c>
      <c r="M347" s="4" t="s">
        <v>610</v>
      </c>
    </row>
    <row r="348" spans="1:13" ht="33">
      <c r="A348" s="1">
        <v>345</v>
      </c>
      <c r="B348" s="83" t="s">
        <v>791</v>
      </c>
      <c r="C348" s="83" t="s">
        <v>792</v>
      </c>
      <c r="D348" s="83" t="s">
        <v>522</v>
      </c>
      <c r="E348" s="87" t="s">
        <v>18</v>
      </c>
      <c r="F348" s="93">
        <v>9789578640610</v>
      </c>
      <c r="G348" s="87">
        <v>2</v>
      </c>
      <c r="H348" s="87">
        <v>300</v>
      </c>
      <c r="I348" s="6">
        <f t="shared" si="12"/>
        <v>600</v>
      </c>
      <c r="J348" s="6" t="s">
        <v>19</v>
      </c>
      <c r="K348" s="6" t="s">
        <v>19</v>
      </c>
      <c r="L348" s="6" t="s">
        <v>19</v>
      </c>
      <c r="M348" s="4" t="s">
        <v>610</v>
      </c>
    </row>
    <row r="349" spans="1:13" ht="33">
      <c r="A349" s="1">
        <v>346</v>
      </c>
      <c r="B349" s="83" t="s">
        <v>793</v>
      </c>
      <c r="C349" s="83" t="s">
        <v>794</v>
      </c>
      <c r="D349" s="83" t="s">
        <v>425</v>
      </c>
      <c r="E349" s="87" t="s">
        <v>18</v>
      </c>
      <c r="F349" s="93">
        <v>9789864401727</v>
      </c>
      <c r="G349" s="87">
        <v>2</v>
      </c>
      <c r="H349" s="87">
        <v>320</v>
      </c>
      <c r="I349" s="6">
        <f t="shared" si="12"/>
        <v>640</v>
      </c>
      <c r="J349" s="6" t="s">
        <v>19</v>
      </c>
      <c r="K349" s="6" t="s">
        <v>19</v>
      </c>
      <c r="L349" s="6" t="s">
        <v>19</v>
      </c>
      <c r="M349" s="4" t="s">
        <v>610</v>
      </c>
    </row>
    <row r="350" spans="1:13" ht="33">
      <c r="A350" s="1">
        <v>347</v>
      </c>
      <c r="B350" s="83" t="s">
        <v>795</v>
      </c>
      <c r="C350" s="83" t="s">
        <v>796</v>
      </c>
      <c r="D350" s="83" t="s">
        <v>797</v>
      </c>
      <c r="E350" s="87" t="s">
        <v>18</v>
      </c>
      <c r="F350" s="93">
        <v>9789865876517</v>
      </c>
      <c r="G350" s="87">
        <v>2</v>
      </c>
      <c r="H350" s="87">
        <v>280</v>
      </c>
      <c r="I350" s="6">
        <f t="shared" si="12"/>
        <v>560</v>
      </c>
      <c r="J350" s="6" t="s">
        <v>19</v>
      </c>
      <c r="K350" s="6" t="s">
        <v>19</v>
      </c>
      <c r="L350" s="6" t="s">
        <v>19</v>
      </c>
      <c r="M350" s="4" t="s">
        <v>610</v>
      </c>
    </row>
    <row r="351" spans="1:13" ht="33">
      <c r="A351" s="1">
        <v>348</v>
      </c>
      <c r="B351" s="83" t="s">
        <v>798</v>
      </c>
      <c r="C351" s="83" t="s">
        <v>799</v>
      </c>
      <c r="D351" s="83" t="s">
        <v>800</v>
      </c>
      <c r="E351" s="87" t="s">
        <v>18</v>
      </c>
      <c r="F351" s="93">
        <v>9789571463865</v>
      </c>
      <c r="G351" s="87">
        <v>2</v>
      </c>
      <c r="H351" s="87">
        <v>329</v>
      </c>
      <c r="I351" s="6">
        <f t="shared" si="12"/>
        <v>658</v>
      </c>
      <c r="J351" s="6" t="s">
        <v>19</v>
      </c>
      <c r="K351" s="6" t="s">
        <v>19</v>
      </c>
      <c r="L351" s="6" t="s">
        <v>19</v>
      </c>
      <c r="M351" s="4" t="s">
        <v>610</v>
      </c>
    </row>
    <row r="352" spans="1:13" ht="33">
      <c r="A352" s="1">
        <v>349</v>
      </c>
      <c r="B352" s="83" t="s">
        <v>801</v>
      </c>
      <c r="C352" s="83" t="s">
        <v>802</v>
      </c>
      <c r="D352" s="83" t="s">
        <v>803</v>
      </c>
      <c r="E352" s="87" t="s">
        <v>18</v>
      </c>
      <c r="F352" s="93">
        <v>9789862118429</v>
      </c>
      <c r="G352" s="87">
        <v>2</v>
      </c>
      <c r="H352" s="87">
        <v>350</v>
      </c>
      <c r="I352" s="6">
        <f t="shared" si="12"/>
        <v>700</v>
      </c>
      <c r="J352" s="6" t="s">
        <v>19</v>
      </c>
      <c r="K352" s="6" t="s">
        <v>19</v>
      </c>
      <c r="L352" s="6" t="s">
        <v>19</v>
      </c>
      <c r="M352" s="4" t="s">
        <v>610</v>
      </c>
    </row>
    <row r="353" spans="1:13" ht="33">
      <c r="A353" s="1">
        <v>350</v>
      </c>
      <c r="B353" s="83" t="s">
        <v>804</v>
      </c>
      <c r="C353" s="83" t="s">
        <v>805</v>
      </c>
      <c r="D353" s="83" t="s">
        <v>389</v>
      </c>
      <c r="E353" s="87" t="s">
        <v>18</v>
      </c>
      <c r="F353" s="93">
        <v>9789869634021</v>
      </c>
      <c r="G353" s="87">
        <v>2</v>
      </c>
      <c r="H353" s="87">
        <v>380</v>
      </c>
      <c r="I353" s="6">
        <f t="shared" si="12"/>
        <v>760</v>
      </c>
      <c r="J353" s="6" t="s">
        <v>19</v>
      </c>
      <c r="K353" s="6" t="s">
        <v>19</v>
      </c>
      <c r="L353" s="6" t="s">
        <v>19</v>
      </c>
      <c r="M353" s="4" t="s">
        <v>610</v>
      </c>
    </row>
    <row r="354" spans="1:13" ht="33">
      <c r="A354" s="1">
        <v>351</v>
      </c>
      <c r="B354" s="83" t="s">
        <v>806</v>
      </c>
      <c r="C354" s="83" t="s">
        <v>807</v>
      </c>
      <c r="D354" s="83" t="s">
        <v>389</v>
      </c>
      <c r="E354" s="87" t="s">
        <v>18</v>
      </c>
      <c r="F354" s="93">
        <v>9789865730918</v>
      </c>
      <c r="G354" s="87">
        <v>2</v>
      </c>
      <c r="H354" s="87">
        <v>340</v>
      </c>
      <c r="I354" s="6">
        <f t="shared" ref="I354:I385" si="13">PRODUCT(G354:H354)</f>
        <v>680</v>
      </c>
      <c r="J354" s="6" t="s">
        <v>19</v>
      </c>
      <c r="K354" s="6" t="s">
        <v>19</v>
      </c>
      <c r="L354" s="6" t="s">
        <v>19</v>
      </c>
      <c r="M354" s="4" t="s">
        <v>610</v>
      </c>
    </row>
    <row r="355" spans="1:13" ht="33">
      <c r="A355" s="1">
        <v>352</v>
      </c>
      <c r="B355" s="83" t="s">
        <v>808</v>
      </c>
      <c r="C355" s="83" t="s">
        <v>809</v>
      </c>
      <c r="D355" s="83" t="s">
        <v>810</v>
      </c>
      <c r="E355" s="87" t="s">
        <v>18</v>
      </c>
      <c r="F355" s="93">
        <v>9789861615790</v>
      </c>
      <c r="G355" s="87">
        <v>2</v>
      </c>
      <c r="H355" s="87">
        <v>320</v>
      </c>
      <c r="I355" s="6">
        <f t="shared" si="13"/>
        <v>640</v>
      </c>
      <c r="J355" s="6" t="s">
        <v>19</v>
      </c>
      <c r="K355" s="6" t="s">
        <v>19</v>
      </c>
      <c r="L355" s="6" t="s">
        <v>19</v>
      </c>
      <c r="M355" s="4" t="s">
        <v>610</v>
      </c>
    </row>
    <row r="356" spans="1:13" ht="33">
      <c r="A356" s="1">
        <v>353</v>
      </c>
      <c r="B356" s="83" t="s">
        <v>811</v>
      </c>
      <c r="C356" s="83" t="s">
        <v>812</v>
      </c>
      <c r="D356" s="83" t="s">
        <v>810</v>
      </c>
      <c r="E356" s="87" t="s">
        <v>18</v>
      </c>
      <c r="F356" s="93">
        <v>9789861615776</v>
      </c>
      <c r="G356" s="87">
        <v>2</v>
      </c>
      <c r="H356" s="87">
        <v>250</v>
      </c>
      <c r="I356" s="6">
        <f t="shared" si="13"/>
        <v>500</v>
      </c>
      <c r="J356" s="6" t="s">
        <v>19</v>
      </c>
      <c r="K356" s="6" t="s">
        <v>19</v>
      </c>
      <c r="L356" s="6" t="s">
        <v>19</v>
      </c>
      <c r="M356" s="4" t="s">
        <v>610</v>
      </c>
    </row>
    <row r="357" spans="1:13" ht="33">
      <c r="A357" s="1">
        <v>354</v>
      </c>
      <c r="B357" s="83" t="s">
        <v>813</v>
      </c>
      <c r="C357" s="83" t="s">
        <v>814</v>
      </c>
      <c r="D357" s="83" t="s">
        <v>815</v>
      </c>
      <c r="E357" s="87" t="s">
        <v>18</v>
      </c>
      <c r="F357" s="93">
        <v>9789577626332</v>
      </c>
      <c r="G357" s="87">
        <v>2</v>
      </c>
      <c r="H357" s="87">
        <v>300</v>
      </c>
      <c r="I357" s="6">
        <f t="shared" si="13"/>
        <v>600</v>
      </c>
      <c r="J357" s="6" t="s">
        <v>19</v>
      </c>
      <c r="K357" s="6" t="s">
        <v>19</v>
      </c>
      <c r="L357" s="6" t="s">
        <v>19</v>
      </c>
      <c r="M357" s="4" t="s">
        <v>610</v>
      </c>
    </row>
    <row r="358" spans="1:13" ht="33">
      <c r="A358" s="1">
        <v>355</v>
      </c>
      <c r="B358" s="83" t="s">
        <v>816</v>
      </c>
      <c r="C358" s="83" t="s">
        <v>817</v>
      </c>
      <c r="D358" s="83" t="s">
        <v>815</v>
      </c>
      <c r="E358" s="87" t="s">
        <v>18</v>
      </c>
      <c r="F358" s="93">
        <v>9789577626363</v>
      </c>
      <c r="G358" s="87">
        <v>2</v>
      </c>
      <c r="H358" s="87">
        <v>360</v>
      </c>
      <c r="I358" s="6">
        <f t="shared" si="13"/>
        <v>720</v>
      </c>
      <c r="J358" s="6" t="s">
        <v>19</v>
      </c>
      <c r="K358" s="6" t="s">
        <v>19</v>
      </c>
      <c r="L358" s="6" t="s">
        <v>19</v>
      </c>
      <c r="M358" s="4" t="s">
        <v>610</v>
      </c>
    </row>
    <row r="359" spans="1:13" ht="33">
      <c r="A359" s="1">
        <v>356</v>
      </c>
      <c r="B359" s="83" t="s">
        <v>818</v>
      </c>
      <c r="C359" s="83" t="s">
        <v>819</v>
      </c>
      <c r="D359" s="83" t="s">
        <v>70</v>
      </c>
      <c r="E359" s="87" t="s">
        <v>18</v>
      </c>
      <c r="F359" s="93">
        <v>9789579095112</v>
      </c>
      <c r="G359" s="87">
        <v>2</v>
      </c>
      <c r="H359" s="87">
        <v>300</v>
      </c>
      <c r="I359" s="6">
        <f t="shared" si="13"/>
        <v>600</v>
      </c>
      <c r="J359" s="6" t="s">
        <v>19</v>
      </c>
      <c r="K359" s="6" t="s">
        <v>19</v>
      </c>
      <c r="L359" s="6" t="s">
        <v>19</v>
      </c>
      <c r="M359" s="4" t="s">
        <v>610</v>
      </c>
    </row>
    <row r="360" spans="1:13" ht="33">
      <c r="A360" s="1">
        <v>357</v>
      </c>
      <c r="B360" s="83" t="s">
        <v>820</v>
      </c>
      <c r="C360" s="83" t="s">
        <v>821</v>
      </c>
      <c r="D360" s="83" t="s">
        <v>70</v>
      </c>
      <c r="E360" s="87" t="s">
        <v>18</v>
      </c>
      <c r="F360" s="93">
        <v>9789575030155</v>
      </c>
      <c r="G360" s="87">
        <v>2</v>
      </c>
      <c r="H360" s="87">
        <v>300</v>
      </c>
      <c r="I360" s="6">
        <f t="shared" si="13"/>
        <v>600</v>
      </c>
      <c r="J360" s="6" t="s">
        <v>19</v>
      </c>
      <c r="K360" s="6" t="s">
        <v>19</v>
      </c>
      <c r="L360" s="6" t="s">
        <v>19</v>
      </c>
      <c r="M360" s="4" t="s">
        <v>610</v>
      </c>
    </row>
    <row r="361" spans="1:13" ht="33">
      <c r="A361" s="1">
        <v>358</v>
      </c>
      <c r="B361" s="83" t="s">
        <v>822</v>
      </c>
      <c r="C361" s="83" t="s">
        <v>823</v>
      </c>
      <c r="D361" s="83" t="s">
        <v>613</v>
      </c>
      <c r="E361" s="87" t="s">
        <v>18</v>
      </c>
      <c r="F361" s="93">
        <v>9789864794072</v>
      </c>
      <c r="G361" s="87">
        <v>2</v>
      </c>
      <c r="H361" s="87">
        <v>380</v>
      </c>
      <c r="I361" s="6">
        <f t="shared" si="13"/>
        <v>760</v>
      </c>
      <c r="J361" s="6" t="s">
        <v>19</v>
      </c>
      <c r="K361" s="6" t="s">
        <v>19</v>
      </c>
      <c r="L361" s="6" t="s">
        <v>19</v>
      </c>
      <c r="M361" s="4" t="s">
        <v>610</v>
      </c>
    </row>
    <row r="362" spans="1:13" ht="33">
      <c r="A362" s="1">
        <v>359</v>
      </c>
      <c r="B362" s="83" t="s">
        <v>824</v>
      </c>
      <c r="C362" s="83" t="s">
        <v>825</v>
      </c>
      <c r="D362" s="83" t="s">
        <v>613</v>
      </c>
      <c r="E362" s="87" t="s">
        <v>18</v>
      </c>
      <c r="F362" s="93">
        <v>9789864793631</v>
      </c>
      <c r="G362" s="87">
        <v>2</v>
      </c>
      <c r="H362" s="87">
        <v>320</v>
      </c>
      <c r="I362" s="6">
        <f t="shared" si="13"/>
        <v>640</v>
      </c>
      <c r="J362" s="6" t="s">
        <v>19</v>
      </c>
      <c r="K362" s="6" t="s">
        <v>19</v>
      </c>
      <c r="L362" s="6" t="s">
        <v>19</v>
      </c>
      <c r="M362" s="4" t="s">
        <v>610</v>
      </c>
    </row>
    <row r="363" spans="1:13" ht="33">
      <c r="A363" s="1">
        <v>360</v>
      </c>
      <c r="B363" s="83" t="s">
        <v>826</v>
      </c>
      <c r="C363" s="83" t="s">
        <v>827</v>
      </c>
      <c r="D363" s="83" t="s">
        <v>828</v>
      </c>
      <c r="E363" s="87" t="s">
        <v>18</v>
      </c>
      <c r="F363" s="93">
        <v>9789869629379</v>
      </c>
      <c r="G363" s="87">
        <v>2</v>
      </c>
      <c r="H363" s="87">
        <v>300</v>
      </c>
      <c r="I363" s="6">
        <f t="shared" si="13"/>
        <v>600</v>
      </c>
      <c r="J363" s="6" t="s">
        <v>19</v>
      </c>
      <c r="K363" s="6" t="s">
        <v>19</v>
      </c>
      <c r="L363" s="6" t="s">
        <v>19</v>
      </c>
      <c r="M363" s="4" t="s">
        <v>610</v>
      </c>
    </row>
    <row r="364" spans="1:13" ht="33">
      <c r="A364" s="1">
        <v>361</v>
      </c>
      <c r="B364" s="83" t="s">
        <v>829</v>
      </c>
      <c r="C364" s="83" t="s">
        <v>830</v>
      </c>
      <c r="D364" s="83" t="s">
        <v>831</v>
      </c>
      <c r="E364" s="87" t="s">
        <v>18</v>
      </c>
      <c r="F364" s="93">
        <v>9789579125215</v>
      </c>
      <c r="G364" s="87">
        <v>2</v>
      </c>
      <c r="H364" s="87">
        <v>300</v>
      </c>
      <c r="I364" s="6">
        <f t="shared" si="13"/>
        <v>600</v>
      </c>
      <c r="J364" s="6" t="s">
        <v>19</v>
      </c>
      <c r="K364" s="6" t="s">
        <v>19</v>
      </c>
      <c r="L364" s="6" t="s">
        <v>19</v>
      </c>
      <c r="M364" s="4" t="s">
        <v>610</v>
      </c>
    </row>
    <row r="365" spans="1:13" ht="33">
      <c r="A365" s="1">
        <v>362</v>
      </c>
      <c r="B365" s="83" t="s">
        <v>832</v>
      </c>
      <c r="C365" s="83" t="s">
        <v>833</v>
      </c>
      <c r="D365" s="83" t="s">
        <v>831</v>
      </c>
      <c r="E365" s="87" t="s">
        <v>18</v>
      </c>
      <c r="F365" s="93">
        <v>9789869570169</v>
      </c>
      <c r="G365" s="87">
        <v>2</v>
      </c>
      <c r="H365" s="87">
        <v>300</v>
      </c>
      <c r="I365" s="6">
        <f t="shared" si="13"/>
        <v>600</v>
      </c>
      <c r="J365" s="6" t="s">
        <v>19</v>
      </c>
      <c r="K365" s="6" t="s">
        <v>19</v>
      </c>
      <c r="L365" s="6" t="s">
        <v>19</v>
      </c>
      <c r="M365" s="4" t="s">
        <v>610</v>
      </c>
    </row>
    <row r="366" spans="1:13" ht="33">
      <c r="A366" s="1">
        <v>363</v>
      </c>
      <c r="B366" s="83" t="s">
        <v>834</v>
      </c>
      <c r="C366" s="83" t="s">
        <v>835</v>
      </c>
      <c r="D366" s="83" t="s">
        <v>836</v>
      </c>
      <c r="E366" s="87" t="s">
        <v>18</v>
      </c>
      <c r="F366" s="93">
        <v>9789869593212</v>
      </c>
      <c r="G366" s="87">
        <v>2</v>
      </c>
      <c r="H366" s="87">
        <v>280</v>
      </c>
      <c r="I366" s="6">
        <f t="shared" si="13"/>
        <v>560</v>
      </c>
      <c r="J366" s="6" t="s">
        <v>19</v>
      </c>
      <c r="K366" s="6" t="s">
        <v>19</v>
      </c>
      <c r="L366" s="6" t="s">
        <v>19</v>
      </c>
      <c r="M366" s="4" t="s">
        <v>610</v>
      </c>
    </row>
    <row r="367" spans="1:13" ht="33">
      <c r="A367" s="1">
        <v>364</v>
      </c>
      <c r="B367" s="83" t="s">
        <v>837</v>
      </c>
      <c r="C367" s="83" t="s">
        <v>838</v>
      </c>
      <c r="D367" s="83" t="s">
        <v>788</v>
      </c>
      <c r="E367" s="87" t="s">
        <v>18</v>
      </c>
      <c r="F367" s="93">
        <v>9789863382003</v>
      </c>
      <c r="G367" s="87">
        <v>2</v>
      </c>
      <c r="H367" s="87">
        <v>280</v>
      </c>
      <c r="I367" s="6">
        <f t="shared" si="13"/>
        <v>560</v>
      </c>
      <c r="J367" s="6" t="s">
        <v>19</v>
      </c>
      <c r="K367" s="6" t="s">
        <v>19</v>
      </c>
      <c r="L367" s="6" t="s">
        <v>19</v>
      </c>
      <c r="M367" s="4" t="s">
        <v>610</v>
      </c>
    </row>
    <row r="368" spans="1:13" ht="33">
      <c r="A368" s="1">
        <v>365</v>
      </c>
      <c r="B368" s="83" t="s">
        <v>839</v>
      </c>
      <c r="C368" s="83" t="s">
        <v>840</v>
      </c>
      <c r="D368" s="83" t="s">
        <v>788</v>
      </c>
      <c r="E368" s="87" t="s">
        <v>18</v>
      </c>
      <c r="F368" s="93">
        <v>9789863382195</v>
      </c>
      <c r="G368" s="87">
        <v>2</v>
      </c>
      <c r="H368" s="87">
        <v>280</v>
      </c>
      <c r="I368" s="6">
        <f t="shared" si="13"/>
        <v>560</v>
      </c>
      <c r="J368" s="6" t="s">
        <v>19</v>
      </c>
      <c r="K368" s="6" t="s">
        <v>19</v>
      </c>
      <c r="L368" s="6" t="s">
        <v>19</v>
      </c>
      <c r="M368" s="4" t="s">
        <v>610</v>
      </c>
    </row>
    <row r="369" spans="1:13" ht="33">
      <c r="A369" s="1">
        <v>366</v>
      </c>
      <c r="B369" s="83" t="s">
        <v>841</v>
      </c>
      <c r="C369" s="83" t="s">
        <v>842</v>
      </c>
      <c r="D369" s="83" t="s">
        <v>788</v>
      </c>
      <c r="E369" s="87" t="s">
        <v>18</v>
      </c>
      <c r="F369" s="93">
        <v>9789863381945</v>
      </c>
      <c r="G369" s="87">
        <v>2</v>
      </c>
      <c r="H369" s="87">
        <v>280</v>
      </c>
      <c r="I369" s="6">
        <f t="shared" si="13"/>
        <v>560</v>
      </c>
      <c r="J369" s="6" t="s">
        <v>19</v>
      </c>
      <c r="K369" s="6" t="s">
        <v>19</v>
      </c>
      <c r="L369" s="6" t="s">
        <v>19</v>
      </c>
      <c r="M369" s="4" t="s">
        <v>610</v>
      </c>
    </row>
    <row r="370" spans="1:13" ht="33">
      <c r="A370" s="1">
        <v>367</v>
      </c>
      <c r="B370" s="83" t="s">
        <v>843</v>
      </c>
      <c r="C370" s="83" t="s">
        <v>844</v>
      </c>
      <c r="D370" s="83" t="s">
        <v>845</v>
      </c>
      <c r="E370" s="87" t="s">
        <v>18</v>
      </c>
      <c r="F370" s="93">
        <v>9789861898810</v>
      </c>
      <c r="G370" s="87">
        <v>2</v>
      </c>
      <c r="H370" s="87">
        <v>320</v>
      </c>
      <c r="I370" s="6">
        <f t="shared" si="13"/>
        <v>640</v>
      </c>
      <c r="J370" s="6" t="s">
        <v>19</v>
      </c>
      <c r="K370" s="6" t="s">
        <v>19</v>
      </c>
      <c r="L370" s="6" t="s">
        <v>19</v>
      </c>
      <c r="M370" s="4" t="s">
        <v>610</v>
      </c>
    </row>
    <row r="371" spans="1:13" ht="33">
      <c r="A371" s="1">
        <v>368</v>
      </c>
      <c r="B371" s="83" t="s">
        <v>846</v>
      </c>
      <c r="C371" s="31" t="s">
        <v>847</v>
      </c>
      <c r="D371" s="83" t="s">
        <v>522</v>
      </c>
      <c r="E371" s="87" t="s">
        <v>18</v>
      </c>
      <c r="F371" s="93">
        <v>9789578640504</v>
      </c>
      <c r="G371" s="87">
        <v>2</v>
      </c>
      <c r="H371" s="87">
        <v>300</v>
      </c>
      <c r="I371" s="6">
        <f t="shared" si="13"/>
        <v>600</v>
      </c>
      <c r="J371" s="6" t="s">
        <v>19</v>
      </c>
      <c r="K371" s="6" t="s">
        <v>19</v>
      </c>
      <c r="L371" s="6" t="s">
        <v>19</v>
      </c>
      <c r="M371" s="4" t="s">
        <v>610</v>
      </c>
    </row>
    <row r="372" spans="1:13" ht="33">
      <c r="A372" s="1">
        <v>369</v>
      </c>
      <c r="B372" s="83" t="s">
        <v>848</v>
      </c>
      <c r="C372" s="83" t="s">
        <v>849</v>
      </c>
      <c r="D372" s="83" t="s">
        <v>470</v>
      </c>
      <c r="E372" s="87" t="s">
        <v>18</v>
      </c>
      <c r="F372" s="93">
        <v>9789869628662</v>
      </c>
      <c r="G372" s="87">
        <v>2</v>
      </c>
      <c r="H372" s="87">
        <v>320</v>
      </c>
      <c r="I372" s="6">
        <f t="shared" si="13"/>
        <v>640</v>
      </c>
      <c r="J372" s="6" t="s">
        <v>19</v>
      </c>
      <c r="K372" s="6" t="s">
        <v>19</v>
      </c>
      <c r="L372" s="6" t="s">
        <v>19</v>
      </c>
      <c r="M372" s="4" t="s">
        <v>610</v>
      </c>
    </row>
    <row r="373" spans="1:13" ht="33">
      <c r="A373" s="1">
        <v>370</v>
      </c>
      <c r="B373" s="83" t="s">
        <v>850</v>
      </c>
      <c r="C373" s="83" t="s">
        <v>851</v>
      </c>
      <c r="D373" s="83" t="s">
        <v>470</v>
      </c>
      <c r="E373" s="87" t="s">
        <v>18</v>
      </c>
      <c r="F373" s="93">
        <v>9789869628624</v>
      </c>
      <c r="G373" s="87">
        <v>2</v>
      </c>
      <c r="H373" s="87">
        <v>320</v>
      </c>
      <c r="I373" s="6">
        <f t="shared" si="13"/>
        <v>640</v>
      </c>
      <c r="J373" s="6" t="s">
        <v>19</v>
      </c>
      <c r="K373" s="6" t="s">
        <v>19</v>
      </c>
      <c r="L373" s="6" t="s">
        <v>19</v>
      </c>
      <c r="M373" s="4" t="s">
        <v>610</v>
      </c>
    </row>
    <row r="374" spans="1:13" ht="33">
      <c r="A374" s="1">
        <v>371</v>
      </c>
      <c r="B374" s="83" t="s">
        <v>852</v>
      </c>
      <c r="C374" s="83" t="s">
        <v>853</v>
      </c>
      <c r="D374" s="83" t="s">
        <v>425</v>
      </c>
      <c r="E374" s="87" t="s">
        <v>18</v>
      </c>
      <c r="F374" s="93">
        <v>9789864401857</v>
      </c>
      <c r="G374" s="87">
        <v>2</v>
      </c>
      <c r="H374" s="87">
        <v>320</v>
      </c>
      <c r="I374" s="6">
        <f t="shared" si="13"/>
        <v>640</v>
      </c>
      <c r="J374" s="6" t="s">
        <v>19</v>
      </c>
      <c r="K374" s="6" t="s">
        <v>19</v>
      </c>
      <c r="L374" s="6" t="s">
        <v>19</v>
      </c>
      <c r="M374" s="4" t="s">
        <v>610</v>
      </c>
    </row>
    <row r="375" spans="1:13" ht="33">
      <c r="A375" s="1">
        <v>372</v>
      </c>
      <c r="B375" s="83" t="s">
        <v>854</v>
      </c>
      <c r="C375" s="83" t="s">
        <v>855</v>
      </c>
      <c r="D375" s="83" t="s">
        <v>803</v>
      </c>
      <c r="E375" s="87" t="s">
        <v>18</v>
      </c>
      <c r="F375" s="93">
        <v>9789862118160</v>
      </c>
      <c r="G375" s="87">
        <v>2</v>
      </c>
      <c r="H375" s="87">
        <v>320</v>
      </c>
      <c r="I375" s="6">
        <f t="shared" si="13"/>
        <v>640</v>
      </c>
      <c r="J375" s="6" t="s">
        <v>19</v>
      </c>
      <c r="K375" s="6" t="s">
        <v>19</v>
      </c>
      <c r="L375" s="6" t="s">
        <v>19</v>
      </c>
      <c r="M375" s="4" t="s">
        <v>610</v>
      </c>
    </row>
    <row r="376" spans="1:13" ht="33">
      <c r="A376" s="1">
        <v>373</v>
      </c>
      <c r="B376" s="83" t="s">
        <v>856</v>
      </c>
      <c r="C376" s="83" t="s">
        <v>857</v>
      </c>
      <c r="D376" s="83" t="s">
        <v>803</v>
      </c>
      <c r="E376" s="87" t="s">
        <v>18</v>
      </c>
      <c r="F376" s="93">
        <v>9789862118771</v>
      </c>
      <c r="G376" s="87">
        <v>2</v>
      </c>
      <c r="H376" s="87">
        <v>360</v>
      </c>
      <c r="I376" s="6">
        <f t="shared" si="13"/>
        <v>720</v>
      </c>
      <c r="J376" s="6" t="s">
        <v>19</v>
      </c>
      <c r="K376" s="6" t="s">
        <v>19</v>
      </c>
      <c r="L376" s="6" t="s">
        <v>19</v>
      </c>
      <c r="M376" s="4" t="s">
        <v>610</v>
      </c>
    </row>
    <row r="377" spans="1:13" ht="33">
      <c r="A377" s="1">
        <v>374</v>
      </c>
      <c r="B377" s="83" t="s">
        <v>858</v>
      </c>
      <c r="C377" s="83" t="s">
        <v>859</v>
      </c>
      <c r="D377" s="83" t="s">
        <v>803</v>
      </c>
      <c r="E377" s="87" t="s">
        <v>18</v>
      </c>
      <c r="F377" s="93">
        <v>9789862118283</v>
      </c>
      <c r="G377" s="87">
        <v>2</v>
      </c>
      <c r="H377" s="87">
        <v>320</v>
      </c>
      <c r="I377" s="6">
        <f t="shared" si="13"/>
        <v>640</v>
      </c>
      <c r="J377" s="6" t="s">
        <v>19</v>
      </c>
      <c r="K377" s="6" t="s">
        <v>19</v>
      </c>
      <c r="L377" s="6" t="s">
        <v>19</v>
      </c>
      <c r="M377" s="4" t="s">
        <v>610</v>
      </c>
    </row>
    <row r="378" spans="1:13" ht="33">
      <c r="A378" s="1">
        <v>375</v>
      </c>
      <c r="B378" s="83" t="s">
        <v>860</v>
      </c>
      <c r="C378" s="83" t="s">
        <v>416</v>
      </c>
      <c r="D378" s="83" t="s">
        <v>803</v>
      </c>
      <c r="E378" s="87" t="s">
        <v>18</v>
      </c>
      <c r="F378" s="93">
        <v>9789862118672</v>
      </c>
      <c r="G378" s="87">
        <v>2</v>
      </c>
      <c r="H378" s="87">
        <v>320</v>
      </c>
      <c r="I378" s="6">
        <f t="shared" si="13"/>
        <v>640</v>
      </c>
      <c r="J378" s="6" t="s">
        <v>19</v>
      </c>
      <c r="K378" s="6" t="s">
        <v>19</v>
      </c>
      <c r="L378" s="6" t="s">
        <v>19</v>
      </c>
      <c r="M378" s="4" t="s">
        <v>610</v>
      </c>
    </row>
    <row r="379" spans="1:13" ht="33">
      <c r="A379" s="1">
        <v>376</v>
      </c>
      <c r="B379" s="83" t="s">
        <v>861</v>
      </c>
      <c r="C379" s="83" t="s">
        <v>862</v>
      </c>
      <c r="D379" s="83" t="s">
        <v>803</v>
      </c>
      <c r="E379" s="87" t="s">
        <v>18</v>
      </c>
      <c r="F379" s="93">
        <v>9789862118177</v>
      </c>
      <c r="G379" s="87">
        <v>2</v>
      </c>
      <c r="H379" s="87">
        <v>320</v>
      </c>
      <c r="I379" s="6">
        <f t="shared" si="13"/>
        <v>640</v>
      </c>
      <c r="J379" s="6" t="s">
        <v>19</v>
      </c>
      <c r="K379" s="6" t="s">
        <v>19</v>
      </c>
      <c r="L379" s="6" t="s">
        <v>19</v>
      </c>
      <c r="M379" s="4" t="s">
        <v>610</v>
      </c>
    </row>
    <row r="380" spans="1:13" ht="33">
      <c r="A380" s="1">
        <v>377</v>
      </c>
      <c r="B380" s="83" t="s">
        <v>863</v>
      </c>
      <c r="C380" s="83" t="s">
        <v>864</v>
      </c>
      <c r="D380" s="83" t="s">
        <v>574</v>
      </c>
      <c r="E380" s="87" t="s">
        <v>18</v>
      </c>
      <c r="F380" s="93">
        <v>9789573282280</v>
      </c>
      <c r="G380" s="87">
        <v>2</v>
      </c>
      <c r="H380" s="87">
        <v>300</v>
      </c>
      <c r="I380" s="6">
        <f t="shared" si="13"/>
        <v>600</v>
      </c>
      <c r="J380" s="6" t="s">
        <v>19</v>
      </c>
      <c r="K380" s="6" t="s">
        <v>19</v>
      </c>
      <c r="L380" s="6" t="s">
        <v>19</v>
      </c>
      <c r="M380" s="4" t="s">
        <v>610</v>
      </c>
    </row>
    <row r="381" spans="1:13" ht="33">
      <c r="A381" s="1">
        <v>378</v>
      </c>
      <c r="B381" s="83" t="s">
        <v>865</v>
      </c>
      <c r="C381" s="83" t="s">
        <v>866</v>
      </c>
      <c r="D381" s="83" t="s">
        <v>574</v>
      </c>
      <c r="E381" s="87" t="s">
        <v>18</v>
      </c>
      <c r="F381" s="93">
        <v>9789573283188</v>
      </c>
      <c r="G381" s="87">
        <v>2</v>
      </c>
      <c r="H381" s="87">
        <v>280</v>
      </c>
      <c r="I381" s="6">
        <f t="shared" si="13"/>
        <v>560</v>
      </c>
      <c r="J381" s="6" t="s">
        <v>19</v>
      </c>
      <c r="K381" s="6" t="s">
        <v>19</v>
      </c>
      <c r="L381" s="6" t="s">
        <v>19</v>
      </c>
      <c r="M381" s="4" t="s">
        <v>610</v>
      </c>
    </row>
    <row r="382" spans="1:13" ht="33">
      <c r="A382" s="1">
        <v>379</v>
      </c>
      <c r="B382" s="83" t="s">
        <v>867</v>
      </c>
      <c r="C382" s="83" t="s">
        <v>868</v>
      </c>
      <c r="D382" s="83" t="s">
        <v>574</v>
      </c>
      <c r="E382" s="87" t="s">
        <v>18</v>
      </c>
      <c r="F382" s="93">
        <v>9789573280699</v>
      </c>
      <c r="G382" s="87">
        <v>2</v>
      </c>
      <c r="H382" s="87">
        <v>280</v>
      </c>
      <c r="I382" s="6">
        <f t="shared" si="13"/>
        <v>560</v>
      </c>
      <c r="J382" s="6" t="s">
        <v>19</v>
      </c>
      <c r="K382" s="6" t="s">
        <v>19</v>
      </c>
      <c r="L382" s="6" t="s">
        <v>19</v>
      </c>
      <c r="M382" s="4" t="s">
        <v>610</v>
      </c>
    </row>
    <row r="383" spans="1:13" ht="33">
      <c r="A383" s="1">
        <v>380</v>
      </c>
      <c r="B383" s="83" t="s">
        <v>869</v>
      </c>
      <c r="C383" s="83" t="s">
        <v>870</v>
      </c>
      <c r="D383" s="83" t="s">
        <v>574</v>
      </c>
      <c r="E383" s="87" t="s">
        <v>18</v>
      </c>
      <c r="F383" s="93">
        <v>9789573283027</v>
      </c>
      <c r="G383" s="87">
        <v>2</v>
      </c>
      <c r="H383" s="87">
        <v>350</v>
      </c>
      <c r="I383" s="6">
        <f t="shared" si="13"/>
        <v>700</v>
      </c>
      <c r="J383" s="6" t="s">
        <v>19</v>
      </c>
      <c r="K383" s="6" t="s">
        <v>19</v>
      </c>
      <c r="L383" s="6" t="s">
        <v>19</v>
      </c>
      <c r="M383" s="4" t="s">
        <v>610</v>
      </c>
    </row>
    <row r="384" spans="1:13" ht="33">
      <c r="A384" s="1">
        <v>381</v>
      </c>
      <c r="B384" s="83" t="s">
        <v>871</v>
      </c>
      <c r="C384" s="83" t="s">
        <v>872</v>
      </c>
      <c r="D384" s="83" t="s">
        <v>574</v>
      </c>
      <c r="E384" s="87" t="s">
        <v>18</v>
      </c>
      <c r="F384" s="93">
        <v>9789573283737</v>
      </c>
      <c r="G384" s="87">
        <v>2</v>
      </c>
      <c r="H384" s="87">
        <v>380</v>
      </c>
      <c r="I384" s="6">
        <f t="shared" si="13"/>
        <v>760</v>
      </c>
      <c r="J384" s="6" t="s">
        <v>19</v>
      </c>
      <c r="K384" s="6" t="s">
        <v>19</v>
      </c>
      <c r="L384" s="6" t="s">
        <v>19</v>
      </c>
      <c r="M384" s="4" t="s">
        <v>610</v>
      </c>
    </row>
    <row r="385" spans="1:13" ht="33">
      <c r="A385" s="1">
        <v>382</v>
      </c>
      <c r="B385" s="83" t="s">
        <v>873</v>
      </c>
      <c r="C385" s="83" t="s">
        <v>777</v>
      </c>
      <c r="D385" s="83" t="s">
        <v>778</v>
      </c>
      <c r="E385" s="87" t="s">
        <v>18</v>
      </c>
      <c r="F385" s="93">
        <v>9789862139233</v>
      </c>
      <c r="G385" s="87">
        <v>2</v>
      </c>
      <c r="H385" s="87">
        <v>480</v>
      </c>
      <c r="I385" s="6">
        <f t="shared" si="13"/>
        <v>960</v>
      </c>
      <c r="J385" s="6" t="s">
        <v>19</v>
      </c>
      <c r="K385" s="6" t="s">
        <v>19</v>
      </c>
      <c r="L385" s="6" t="s">
        <v>19</v>
      </c>
      <c r="M385" s="4" t="s">
        <v>610</v>
      </c>
    </row>
    <row r="386" spans="1:13" ht="33">
      <c r="A386" s="1">
        <v>383</v>
      </c>
      <c r="B386" s="83" t="s">
        <v>874</v>
      </c>
      <c r="C386" s="83" t="s">
        <v>875</v>
      </c>
      <c r="D386" s="83" t="s">
        <v>778</v>
      </c>
      <c r="E386" s="87" t="s">
        <v>18</v>
      </c>
      <c r="F386" s="93">
        <v>9789862139370</v>
      </c>
      <c r="G386" s="87">
        <v>2</v>
      </c>
      <c r="H386" s="87">
        <v>550</v>
      </c>
      <c r="I386" s="6">
        <f t="shared" ref="I386:I417" si="14">PRODUCT(G386:H386)</f>
        <v>1100</v>
      </c>
      <c r="J386" s="6" t="s">
        <v>19</v>
      </c>
      <c r="K386" s="6" t="s">
        <v>19</v>
      </c>
      <c r="L386" s="6" t="s">
        <v>19</v>
      </c>
      <c r="M386" s="4" t="s">
        <v>610</v>
      </c>
    </row>
    <row r="387" spans="1:13" ht="33">
      <c r="A387" s="1">
        <v>384</v>
      </c>
      <c r="B387" s="83" t="s">
        <v>876</v>
      </c>
      <c r="C387" s="83" t="s">
        <v>877</v>
      </c>
      <c r="D387" s="83" t="s">
        <v>878</v>
      </c>
      <c r="E387" s="87" t="s">
        <v>18</v>
      </c>
      <c r="F387" s="93">
        <v>9789862927786</v>
      </c>
      <c r="G387" s="87">
        <v>2</v>
      </c>
      <c r="H387" s="87">
        <v>600</v>
      </c>
      <c r="I387" s="6">
        <f t="shared" si="14"/>
        <v>1200</v>
      </c>
      <c r="J387" s="6" t="s">
        <v>19</v>
      </c>
      <c r="K387" s="6" t="s">
        <v>19</v>
      </c>
      <c r="L387" s="6" t="s">
        <v>19</v>
      </c>
      <c r="M387" s="4" t="s">
        <v>610</v>
      </c>
    </row>
    <row r="388" spans="1:13" ht="33">
      <c r="A388" s="1">
        <v>385</v>
      </c>
      <c r="B388" s="83" t="s">
        <v>879</v>
      </c>
      <c r="C388" s="83" t="s">
        <v>880</v>
      </c>
      <c r="D388" s="83" t="s">
        <v>878</v>
      </c>
      <c r="E388" s="87" t="s">
        <v>18</v>
      </c>
      <c r="F388" s="93">
        <v>9789862927588</v>
      </c>
      <c r="G388" s="87">
        <v>2</v>
      </c>
      <c r="H388" s="87">
        <v>600</v>
      </c>
      <c r="I388" s="6">
        <f t="shared" si="14"/>
        <v>1200</v>
      </c>
      <c r="J388" s="6" t="s">
        <v>19</v>
      </c>
      <c r="K388" s="6" t="s">
        <v>19</v>
      </c>
      <c r="L388" s="6" t="s">
        <v>19</v>
      </c>
      <c r="M388" s="4" t="s">
        <v>610</v>
      </c>
    </row>
    <row r="389" spans="1:13" ht="33">
      <c r="A389" s="1">
        <v>386</v>
      </c>
      <c r="B389" s="83" t="s">
        <v>881</v>
      </c>
      <c r="C389" s="83" t="s">
        <v>882</v>
      </c>
      <c r="D389" s="83" t="s">
        <v>878</v>
      </c>
      <c r="E389" s="87" t="s">
        <v>18</v>
      </c>
      <c r="F389" s="93">
        <v>9789862927304</v>
      </c>
      <c r="G389" s="87">
        <v>2</v>
      </c>
      <c r="H389" s="87">
        <v>320</v>
      </c>
      <c r="I389" s="6">
        <f t="shared" si="14"/>
        <v>640</v>
      </c>
      <c r="J389" s="6" t="s">
        <v>19</v>
      </c>
      <c r="K389" s="6" t="s">
        <v>19</v>
      </c>
      <c r="L389" s="6" t="s">
        <v>19</v>
      </c>
      <c r="M389" s="4" t="s">
        <v>610</v>
      </c>
    </row>
    <row r="390" spans="1:13" ht="33">
      <c r="A390" s="1">
        <v>387</v>
      </c>
      <c r="B390" s="83" t="s">
        <v>883</v>
      </c>
      <c r="C390" s="83" t="s">
        <v>884</v>
      </c>
      <c r="D390" s="83" t="s">
        <v>385</v>
      </c>
      <c r="E390" s="87" t="s">
        <v>18</v>
      </c>
      <c r="F390" s="93">
        <v>9789577626424</v>
      </c>
      <c r="G390" s="87">
        <v>2</v>
      </c>
      <c r="H390" s="87">
        <v>300</v>
      </c>
      <c r="I390" s="6">
        <f t="shared" si="14"/>
        <v>600</v>
      </c>
      <c r="J390" s="6" t="s">
        <v>19</v>
      </c>
      <c r="K390" s="6" t="s">
        <v>19</v>
      </c>
      <c r="L390" s="6" t="s">
        <v>19</v>
      </c>
      <c r="M390" s="4" t="s">
        <v>610</v>
      </c>
    </row>
    <row r="391" spans="1:13" ht="33">
      <c r="A391" s="1">
        <v>388</v>
      </c>
      <c r="B391" s="83" t="s">
        <v>885</v>
      </c>
      <c r="C391" s="83" t="s">
        <v>886</v>
      </c>
      <c r="D391" s="83" t="s">
        <v>70</v>
      </c>
      <c r="E391" s="87" t="s">
        <v>18</v>
      </c>
      <c r="F391" s="93">
        <v>9789579095884</v>
      </c>
      <c r="G391" s="87">
        <v>2</v>
      </c>
      <c r="H391" s="87">
        <v>300</v>
      </c>
      <c r="I391" s="6">
        <f t="shared" si="14"/>
        <v>600</v>
      </c>
      <c r="J391" s="6" t="s">
        <v>19</v>
      </c>
      <c r="K391" s="6" t="s">
        <v>19</v>
      </c>
      <c r="L391" s="6" t="s">
        <v>19</v>
      </c>
      <c r="M391" s="4" t="s">
        <v>610</v>
      </c>
    </row>
    <row r="392" spans="1:13" ht="33">
      <c r="A392" s="1">
        <v>389</v>
      </c>
      <c r="B392" s="83" t="s">
        <v>887</v>
      </c>
      <c r="C392" s="83" t="s">
        <v>888</v>
      </c>
      <c r="D392" s="83" t="s">
        <v>831</v>
      </c>
      <c r="E392" s="87" t="s">
        <v>18</v>
      </c>
      <c r="F392" s="93">
        <v>9789579125192</v>
      </c>
      <c r="G392" s="87">
        <v>2</v>
      </c>
      <c r="H392" s="87">
        <v>300</v>
      </c>
      <c r="I392" s="6">
        <f t="shared" si="14"/>
        <v>600</v>
      </c>
      <c r="J392" s="6" t="s">
        <v>19</v>
      </c>
      <c r="K392" s="6" t="s">
        <v>19</v>
      </c>
      <c r="L392" s="6" t="s">
        <v>19</v>
      </c>
      <c r="M392" s="4" t="s">
        <v>610</v>
      </c>
    </row>
    <row r="393" spans="1:13" ht="33">
      <c r="A393" s="1">
        <v>390</v>
      </c>
      <c r="B393" s="83" t="s">
        <v>889</v>
      </c>
      <c r="C393" s="83" t="s">
        <v>890</v>
      </c>
      <c r="D393" s="83" t="s">
        <v>831</v>
      </c>
      <c r="E393" s="87" t="s">
        <v>18</v>
      </c>
      <c r="F393" s="93">
        <v>9789579125055</v>
      </c>
      <c r="G393" s="87">
        <v>2</v>
      </c>
      <c r="H393" s="87">
        <v>290</v>
      </c>
      <c r="I393" s="6">
        <f t="shared" si="14"/>
        <v>580</v>
      </c>
      <c r="J393" s="6" t="s">
        <v>19</v>
      </c>
      <c r="K393" s="6" t="s">
        <v>19</v>
      </c>
      <c r="L393" s="6" t="s">
        <v>19</v>
      </c>
      <c r="M393" s="4" t="s">
        <v>610</v>
      </c>
    </row>
    <row r="394" spans="1:13" ht="33">
      <c r="A394" s="1">
        <v>391</v>
      </c>
      <c r="B394" s="83" t="s">
        <v>891</v>
      </c>
      <c r="C394" s="83" t="s">
        <v>892</v>
      </c>
      <c r="D394" s="83" t="s">
        <v>831</v>
      </c>
      <c r="E394" s="87" t="s">
        <v>18</v>
      </c>
      <c r="F394" s="93">
        <v>9789869570183</v>
      </c>
      <c r="G394" s="87">
        <v>2</v>
      </c>
      <c r="H394" s="87">
        <v>300</v>
      </c>
      <c r="I394" s="6">
        <f t="shared" si="14"/>
        <v>600</v>
      </c>
      <c r="J394" s="6" t="s">
        <v>19</v>
      </c>
      <c r="K394" s="6" t="s">
        <v>19</v>
      </c>
      <c r="L394" s="6" t="s">
        <v>19</v>
      </c>
      <c r="M394" s="4" t="s">
        <v>610</v>
      </c>
    </row>
    <row r="395" spans="1:13" ht="33">
      <c r="A395" s="1">
        <v>392</v>
      </c>
      <c r="B395" s="83" t="s">
        <v>893</v>
      </c>
      <c r="C395" s="83" t="s">
        <v>894</v>
      </c>
      <c r="D395" s="83" t="s">
        <v>831</v>
      </c>
      <c r="E395" s="87" t="s">
        <v>18</v>
      </c>
      <c r="F395" s="93">
        <v>9789869570145</v>
      </c>
      <c r="G395" s="87">
        <v>2</v>
      </c>
      <c r="H395" s="87">
        <v>290</v>
      </c>
      <c r="I395" s="87">
        <f t="shared" ref="I395:I426" si="15">G395*H395</f>
        <v>580</v>
      </c>
      <c r="J395" s="6" t="s">
        <v>19</v>
      </c>
      <c r="K395" s="6" t="s">
        <v>19</v>
      </c>
      <c r="L395" s="6" t="s">
        <v>19</v>
      </c>
      <c r="M395" s="4" t="s">
        <v>610</v>
      </c>
    </row>
    <row r="396" spans="1:13" ht="33">
      <c r="A396" s="1">
        <v>393</v>
      </c>
      <c r="B396" s="83" t="s">
        <v>895</v>
      </c>
      <c r="C396" s="83" t="s">
        <v>896</v>
      </c>
      <c r="D396" s="83" t="s">
        <v>831</v>
      </c>
      <c r="E396" s="87" t="s">
        <v>18</v>
      </c>
      <c r="F396" s="93">
        <v>9789579125062</v>
      </c>
      <c r="G396" s="87">
        <v>2</v>
      </c>
      <c r="H396" s="87">
        <v>300</v>
      </c>
      <c r="I396" s="87">
        <f t="shared" si="15"/>
        <v>600</v>
      </c>
      <c r="J396" s="6" t="s">
        <v>19</v>
      </c>
      <c r="K396" s="6" t="s">
        <v>19</v>
      </c>
      <c r="L396" s="6" t="s">
        <v>19</v>
      </c>
      <c r="M396" s="4" t="s">
        <v>610</v>
      </c>
    </row>
    <row r="397" spans="1:13" ht="33">
      <c r="A397" s="1">
        <v>394</v>
      </c>
      <c r="B397" s="83" t="s">
        <v>897</v>
      </c>
      <c r="C397" s="83" t="s">
        <v>898</v>
      </c>
      <c r="D397" s="83" t="s">
        <v>831</v>
      </c>
      <c r="E397" s="87" t="s">
        <v>18</v>
      </c>
      <c r="F397" s="93">
        <v>9789579125253</v>
      </c>
      <c r="G397" s="87">
        <v>2</v>
      </c>
      <c r="H397" s="87">
        <v>290</v>
      </c>
      <c r="I397" s="87">
        <f t="shared" si="15"/>
        <v>580</v>
      </c>
      <c r="J397" s="6" t="s">
        <v>19</v>
      </c>
      <c r="K397" s="6" t="s">
        <v>19</v>
      </c>
      <c r="L397" s="6" t="s">
        <v>19</v>
      </c>
      <c r="M397" s="4" t="s">
        <v>610</v>
      </c>
    </row>
    <row r="398" spans="1:13" ht="33">
      <c r="A398" s="1">
        <v>395</v>
      </c>
      <c r="B398" s="83" t="s">
        <v>899</v>
      </c>
      <c r="C398" s="83" t="s">
        <v>900</v>
      </c>
      <c r="D398" s="83" t="s">
        <v>831</v>
      </c>
      <c r="E398" s="87" t="s">
        <v>18</v>
      </c>
      <c r="F398" s="93">
        <v>9789579125079</v>
      </c>
      <c r="G398" s="87">
        <v>2</v>
      </c>
      <c r="H398" s="87">
        <v>290</v>
      </c>
      <c r="I398" s="87">
        <f t="shared" si="15"/>
        <v>580</v>
      </c>
      <c r="J398" s="6" t="s">
        <v>19</v>
      </c>
      <c r="K398" s="6" t="s">
        <v>19</v>
      </c>
      <c r="L398" s="6" t="s">
        <v>19</v>
      </c>
      <c r="M398" s="4" t="s">
        <v>610</v>
      </c>
    </row>
    <row r="399" spans="1:13" ht="33">
      <c r="A399" s="1">
        <v>396</v>
      </c>
      <c r="B399" s="83" t="s">
        <v>901</v>
      </c>
      <c r="C399" s="83" t="s">
        <v>902</v>
      </c>
      <c r="D399" s="83" t="s">
        <v>836</v>
      </c>
      <c r="E399" s="87" t="s">
        <v>18</v>
      </c>
      <c r="F399" s="93">
        <v>9789869532389</v>
      </c>
      <c r="G399" s="87">
        <v>2</v>
      </c>
      <c r="H399" s="87">
        <v>280</v>
      </c>
      <c r="I399" s="87">
        <f t="shared" si="15"/>
        <v>560</v>
      </c>
      <c r="J399" s="6" t="s">
        <v>19</v>
      </c>
      <c r="K399" s="6" t="s">
        <v>19</v>
      </c>
      <c r="L399" s="6" t="s">
        <v>19</v>
      </c>
      <c r="M399" s="4" t="s">
        <v>610</v>
      </c>
    </row>
    <row r="400" spans="1:13" ht="33">
      <c r="A400" s="1">
        <v>397</v>
      </c>
      <c r="B400" s="83" t="s">
        <v>903</v>
      </c>
      <c r="C400" s="83" t="s">
        <v>904</v>
      </c>
      <c r="D400" s="83" t="s">
        <v>836</v>
      </c>
      <c r="E400" s="87" t="s">
        <v>18</v>
      </c>
      <c r="F400" s="93">
        <v>9789575213459</v>
      </c>
      <c r="G400" s="87">
        <v>2</v>
      </c>
      <c r="H400" s="87">
        <v>280</v>
      </c>
      <c r="I400" s="87">
        <f t="shared" si="15"/>
        <v>560</v>
      </c>
      <c r="J400" s="6" t="s">
        <v>19</v>
      </c>
      <c r="K400" s="6" t="s">
        <v>19</v>
      </c>
      <c r="L400" s="6" t="s">
        <v>19</v>
      </c>
      <c r="M400" s="4" t="s">
        <v>610</v>
      </c>
    </row>
    <row r="401" spans="1:13" ht="33">
      <c r="A401" s="1">
        <v>398</v>
      </c>
      <c r="B401" s="83" t="s">
        <v>905</v>
      </c>
      <c r="C401" s="83" t="s">
        <v>906</v>
      </c>
      <c r="D401" s="83" t="s">
        <v>845</v>
      </c>
      <c r="E401" s="87" t="s">
        <v>18</v>
      </c>
      <c r="F401" s="93">
        <v>9789861898520</v>
      </c>
      <c r="G401" s="87">
        <v>2</v>
      </c>
      <c r="H401" s="87">
        <v>280</v>
      </c>
      <c r="I401" s="87">
        <f t="shared" si="15"/>
        <v>560</v>
      </c>
      <c r="J401" s="6" t="s">
        <v>19</v>
      </c>
      <c r="K401" s="6" t="s">
        <v>19</v>
      </c>
      <c r="L401" s="6" t="s">
        <v>19</v>
      </c>
      <c r="M401" s="4" t="s">
        <v>610</v>
      </c>
    </row>
    <row r="402" spans="1:13" ht="33">
      <c r="A402" s="1">
        <v>399</v>
      </c>
      <c r="B402" s="83" t="s">
        <v>907</v>
      </c>
      <c r="C402" s="83" t="s">
        <v>908</v>
      </c>
      <c r="D402" s="83" t="s">
        <v>845</v>
      </c>
      <c r="E402" s="87" t="s">
        <v>18</v>
      </c>
      <c r="F402" s="93">
        <v>9789861898872</v>
      </c>
      <c r="G402" s="87">
        <v>2</v>
      </c>
      <c r="H402" s="87">
        <v>280</v>
      </c>
      <c r="I402" s="87">
        <f t="shared" si="15"/>
        <v>560</v>
      </c>
      <c r="J402" s="6" t="s">
        <v>19</v>
      </c>
      <c r="K402" s="6" t="s">
        <v>19</v>
      </c>
      <c r="L402" s="6" t="s">
        <v>19</v>
      </c>
      <c r="M402" s="4" t="s">
        <v>610</v>
      </c>
    </row>
    <row r="403" spans="1:13" ht="33">
      <c r="A403" s="1">
        <v>400</v>
      </c>
      <c r="B403" s="83" t="s">
        <v>909</v>
      </c>
      <c r="C403" s="83" t="s">
        <v>542</v>
      </c>
      <c r="D403" s="83" t="s">
        <v>828</v>
      </c>
      <c r="E403" s="87" t="s">
        <v>18</v>
      </c>
      <c r="F403" s="93">
        <v>9789869520560</v>
      </c>
      <c r="G403" s="87">
        <v>2</v>
      </c>
      <c r="H403" s="87">
        <v>280</v>
      </c>
      <c r="I403" s="87">
        <f t="shared" si="15"/>
        <v>560</v>
      </c>
      <c r="J403" s="6" t="s">
        <v>19</v>
      </c>
      <c r="K403" s="6" t="s">
        <v>19</v>
      </c>
      <c r="L403" s="6" t="s">
        <v>19</v>
      </c>
      <c r="M403" s="4" t="s">
        <v>610</v>
      </c>
    </row>
    <row r="404" spans="1:13" ht="33">
      <c r="A404" s="1">
        <v>401</v>
      </c>
      <c r="B404" s="83" t="s">
        <v>910</v>
      </c>
      <c r="C404" s="83" t="s">
        <v>911</v>
      </c>
      <c r="D404" s="83" t="s">
        <v>389</v>
      </c>
      <c r="E404" s="87" t="s">
        <v>18</v>
      </c>
      <c r="F404" s="93">
        <v>9789865730994</v>
      </c>
      <c r="G404" s="87">
        <v>2</v>
      </c>
      <c r="H404" s="87">
        <v>320</v>
      </c>
      <c r="I404" s="87">
        <f t="shared" si="15"/>
        <v>640</v>
      </c>
      <c r="J404" s="6" t="s">
        <v>19</v>
      </c>
      <c r="K404" s="6" t="s">
        <v>19</v>
      </c>
      <c r="L404" s="6" t="s">
        <v>19</v>
      </c>
      <c r="M404" s="4" t="s">
        <v>610</v>
      </c>
    </row>
    <row r="405" spans="1:13" ht="33">
      <c r="A405" s="1">
        <v>402</v>
      </c>
      <c r="B405" s="83" t="s">
        <v>912</v>
      </c>
      <c r="C405" s="83" t="s">
        <v>913</v>
      </c>
      <c r="D405" s="83" t="s">
        <v>613</v>
      </c>
      <c r="E405" s="87" t="s">
        <v>18</v>
      </c>
      <c r="F405" s="93">
        <v>9789864794027</v>
      </c>
      <c r="G405" s="87">
        <v>2</v>
      </c>
      <c r="H405" s="87">
        <v>420</v>
      </c>
      <c r="I405" s="87">
        <f t="shared" si="15"/>
        <v>840</v>
      </c>
      <c r="J405" s="6" t="s">
        <v>19</v>
      </c>
      <c r="K405" s="6" t="s">
        <v>19</v>
      </c>
      <c r="L405" s="6" t="s">
        <v>19</v>
      </c>
      <c r="M405" s="4" t="s">
        <v>610</v>
      </c>
    </row>
    <row r="406" spans="1:13" ht="33">
      <c r="A406" s="1">
        <v>403</v>
      </c>
      <c r="B406" s="83" t="s">
        <v>914</v>
      </c>
      <c r="C406" s="83" t="s">
        <v>915</v>
      </c>
      <c r="D406" s="83" t="s">
        <v>613</v>
      </c>
      <c r="E406" s="87" t="s">
        <v>18</v>
      </c>
      <c r="F406" s="93">
        <v>9789864796076</v>
      </c>
      <c r="G406" s="87">
        <v>2</v>
      </c>
      <c r="H406" s="87">
        <v>380</v>
      </c>
      <c r="I406" s="87">
        <f t="shared" si="15"/>
        <v>760</v>
      </c>
      <c r="J406" s="6" t="s">
        <v>19</v>
      </c>
      <c r="K406" s="6" t="s">
        <v>19</v>
      </c>
      <c r="L406" s="6" t="s">
        <v>19</v>
      </c>
      <c r="M406" s="4" t="s">
        <v>610</v>
      </c>
    </row>
    <row r="407" spans="1:13" ht="33">
      <c r="A407" s="1">
        <v>404</v>
      </c>
      <c r="B407" s="83" t="s">
        <v>916</v>
      </c>
      <c r="C407" s="83" t="s">
        <v>917</v>
      </c>
      <c r="D407" s="83" t="s">
        <v>616</v>
      </c>
      <c r="E407" s="87" t="s">
        <v>18</v>
      </c>
      <c r="F407" s="93">
        <v>9789869633178</v>
      </c>
      <c r="G407" s="87">
        <v>2</v>
      </c>
      <c r="H407" s="87">
        <v>350</v>
      </c>
      <c r="I407" s="87">
        <f t="shared" si="15"/>
        <v>700</v>
      </c>
      <c r="J407" s="6" t="s">
        <v>19</v>
      </c>
      <c r="K407" s="6" t="s">
        <v>19</v>
      </c>
      <c r="L407" s="6" t="s">
        <v>19</v>
      </c>
      <c r="M407" s="4" t="s">
        <v>610</v>
      </c>
    </row>
    <row r="408" spans="1:13" ht="33">
      <c r="A408" s="1">
        <v>405</v>
      </c>
      <c r="B408" s="83" t="s">
        <v>918</v>
      </c>
      <c r="C408" s="8" t="s">
        <v>919</v>
      </c>
      <c r="D408" s="83" t="s">
        <v>425</v>
      </c>
      <c r="E408" s="87" t="s">
        <v>18</v>
      </c>
      <c r="F408" s="93">
        <v>9789864402335</v>
      </c>
      <c r="G408" s="87">
        <v>2</v>
      </c>
      <c r="H408" s="87">
        <v>300</v>
      </c>
      <c r="I408" s="87">
        <f t="shared" si="15"/>
        <v>600</v>
      </c>
      <c r="J408" s="6" t="s">
        <v>19</v>
      </c>
      <c r="K408" s="6" t="s">
        <v>19</v>
      </c>
      <c r="L408" s="6" t="s">
        <v>19</v>
      </c>
      <c r="M408" s="4" t="s">
        <v>610</v>
      </c>
    </row>
    <row r="409" spans="1:13" ht="33">
      <c r="A409" s="1">
        <v>406</v>
      </c>
      <c r="B409" s="83" t="s">
        <v>920</v>
      </c>
      <c r="C409" s="71" t="s">
        <v>921</v>
      </c>
      <c r="D409" s="83" t="s">
        <v>425</v>
      </c>
      <c r="E409" s="87" t="s">
        <v>18</v>
      </c>
      <c r="F409" s="93">
        <v>9789864402090</v>
      </c>
      <c r="G409" s="87">
        <v>2</v>
      </c>
      <c r="H409" s="87">
        <v>300</v>
      </c>
      <c r="I409" s="87">
        <f t="shared" si="15"/>
        <v>600</v>
      </c>
      <c r="J409" s="6" t="s">
        <v>19</v>
      </c>
      <c r="K409" s="6" t="s">
        <v>19</v>
      </c>
      <c r="L409" s="6" t="s">
        <v>19</v>
      </c>
      <c r="M409" s="4" t="s">
        <v>610</v>
      </c>
    </row>
    <row r="410" spans="1:13" ht="33">
      <c r="A410" s="1">
        <v>407</v>
      </c>
      <c r="B410" s="98" t="s">
        <v>922</v>
      </c>
      <c r="C410" s="38" t="s">
        <v>923</v>
      </c>
      <c r="D410" s="83" t="s">
        <v>425</v>
      </c>
      <c r="E410" s="87" t="s">
        <v>18</v>
      </c>
      <c r="F410" s="93">
        <v>9789864401376</v>
      </c>
      <c r="G410" s="87">
        <v>2</v>
      </c>
      <c r="H410" s="87">
        <v>320</v>
      </c>
      <c r="I410" s="87">
        <f t="shared" si="15"/>
        <v>640</v>
      </c>
      <c r="J410" s="6" t="s">
        <v>19</v>
      </c>
      <c r="K410" s="6" t="s">
        <v>19</v>
      </c>
      <c r="L410" s="6" t="s">
        <v>19</v>
      </c>
      <c r="M410" s="4" t="s">
        <v>610</v>
      </c>
    </row>
    <row r="411" spans="1:13" ht="33">
      <c r="A411" s="1">
        <v>408</v>
      </c>
      <c r="B411" s="83" t="s">
        <v>924</v>
      </c>
      <c r="C411" s="83" t="s">
        <v>925</v>
      </c>
      <c r="D411" s="83" t="s">
        <v>926</v>
      </c>
      <c r="E411" s="87" t="s">
        <v>18</v>
      </c>
      <c r="F411" s="93">
        <v>9789576580888</v>
      </c>
      <c r="G411" s="87">
        <v>2</v>
      </c>
      <c r="H411" s="87">
        <v>320</v>
      </c>
      <c r="I411" s="87">
        <f t="shared" si="15"/>
        <v>640</v>
      </c>
      <c r="J411" s="6" t="s">
        <v>19</v>
      </c>
      <c r="K411" s="10" t="s">
        <v>20</v>
      </c>
      <c r="L411" s="6" t="s">
        <v>19</v>
      </c>
      <c r="M411" s="4" t="s">
        <v>610</v>
      </c>
    </row>
    <row r="412" spans="1:13" ht="33">
      <c r="A412" s="1">
        <v>409</v>
      </c>
      <c r="B412" s="83" t="s">
        <v>927</v>
      </c>
      <c r="C412" s="83" t="s">
        <v>928</v>
      </c>
      <c r="D412" s="83" t="s">
        <v>929</v>
      </c>
      <c r="E412" s="87" t="s">
        <v>18</v>
      </c>
      <c r="F412" s="93">
        <v>9789864271702</v>
      </c>
      <c r="G412" s="87">
        <v>2</v>
      </c>
      <c r="H412" s="87">
        <v>280</v>
      </c>
      <c r="I412" s="87">
        <f t="shared" si="15"/>
        <v>560</v>
      </c>
      <c r="J412" s="6" t="s">
        <v>19</v>
      </c>
      <c r="K412" s="6" t="s">
        <v>19</v>
      </c>
      <c r="L412" s="6" t="s">
        <v>19</v>
      </c>
      <c r="M412" s="4" t="s">
        <v>610</v>
      </c>
    </row>
    <row r="413" spans="1:13" ht="33">
      <c r="A413" s="1">
        <v>410</v>
      </c>
      <c r="B413" s="83" t="s">
        <v>930</v>
      </c>
      <c r="C413" s="83" t="s">
        <v>931</v>
      </c>
      <c r="D413" s="83" t="s">
        <v>929</v>
      </c>
      <c r="E413" s="87" t="s">
        <v>18</v>
      </c>
      <c r="F413" s="93">
        <v>9789864272754</v>
      </c>
      <c r="G413" s="87">
        <v>2</v>
      </c>
      <c r="H413" s="87">
        <v>290</v>
      </c>
      <c r="I413" s="87">
        <f t="shared" si="15"/>
        <v>580</v>
      </c>
      <c r="J413" s="6" t="s">
        <v>19</v>
      </c>
      <c r="K413" s="6" t="s">
        <v>19</v>
      </c>
      <c r="L413" s="6" t="s">
        <v>19</v>
      </c>
      <c r="M413" s="4" t="s">
        <v>610</v>
      </c>
    </row>
    <row r="414" spans="1:13" ht="33">
      <c r="A414" s="1">
        <v>411</v>
      </c>
      <c r="B414" s="83" t="s">
        <v>932</v>
      </c>
      <c r="C414" s="83" t="s">
        <v>933</v>
      </c>
      <c r="D414" s="83" t="s">
        <v>929</v>
      </c>
      <c r="E414" s="87" t="s">
        <v>18</v>
      </c>
      <c r="F414" s="93">
        <v>9789864272488</v>
      </c>
      <c r="G414" s="87">
        <v>2</v>
      </c>
      <c r="H414" s="87">
        <v>290</v>
      </c>
      <c r="I414" s="87">
        <f t="shared" si="15"/>
        <v>580</v>
      </c>
      <c r="J414" s="6" t="s">
        <v>19</v>
      </c>
      <c r="K414" s="6" t="s">
        <v>19</v>
      </c>
      <c r="L414" s="6" t="s">
        <v>19</v>
      </c>
      <c r="M414" s="4" t="s">
        <v>610</v>
      </c>
    </row>
    <row r="415" spans="1:13" ht="33">
      <c r="A415" s="1">
        <v>412</v>
      </c>
      <c r="B415" s="83" t="s">
        <v>934</v>
      </c>
      <c r="C415" s="83" t="s">
        <v>935</v>
      </c>
      <c r="D415" s="83" t="s">
        <v>929</v>
      </c>
      <c r="E415" s="87" t="s">
        <v>18</v>
      </c>
      <c r="F415" s="93">
        <v>9789864272310</v>
      </c>
      <c r="G415" s="87">
        <v>2</v>
      </c>
      <c r="H415" s="87">
        <v>290</v>
      </c>
      <c r="I415" s="87">
        <f t="shared" si="15"/>
        <v>580</v>
      </c>
      <c r="J415" s="6" t="s">
        <v>19</v>
      </c>
      <c r="K415" s="6" t="s">
        <v>19</v>
      </c>
      <c r="L415" s="6" t="s">
        <v>19</v>
      </c>
      <c r="M415" s="4" t="s">
        <v>610</v>
      </c>
    </row>
    <row r="416" spans="1:13" ht="33">
      <c r="A416" s="1">
        <v>413</v>
      </c>
      <c r="B416" s="83" t="s">
        <v>936</v>
      </c>
      <c r="C416" s="83" t="s">
        <v>937</v>
      </c>
      <c r="D416" s="83" t="s">
        <v>929</v>
      </c>
      <c r="E416" s="87" t="s">
        <v>18</v>
      </c>
      <c r="F416" s="93">
        <v>9789864271993</v>
      </c>
      <c r="G416" s="87">
        <v>2</v>
      </c>
      <c r="H416" s="87">
        <v>280</v>
      </c>
      <c r="I416" s="87">
        <f t="shared" si="15"/>
        <v>560</v>
      </c>
      <c r="J416" s="6" t="s">
        <v>19</v>
      </c>
      <c r="K416" s="6" t="s">
        <v>19</v>
      </c>
      <c r="L416" s="6" t="s">
        <v>19</v>
      </c>
      <c r="M416" s="4" t="s">
        <v>610</v>
      </c>
    </row>
    <row r="417" spans="1:13" ht="33">
      <c r="A417" s="1">
        <v>414</v>
      </c>
      <c r="B417" s="83" t="s">
        <v>938</v>
      </c>
      <c r="C417" s="83" t="s">
        <v>939</v>
      </c>
      <c r="D417" s="83" t="s">
        <v>800</v>
      </c>
      <c r="E417" s="87" t="s">
        <v>18</v>
      </c>
      <c r="F417" s="93">
        <v>9789571463971</v>
      </c>
      <c r="G417" s="87">
        <v>2</v>
      </c>
      <c r="H417" s="87">
        <v>329</v>
      </c>
      <c r="I417" s="87">
        <f t="shared" si="15"/>
        <v>658</v>
      </c>
      <c r="J417" s="6" t="s">
        <v>19</v>
      </c>
      <c r="K417" s="6" t="s">
        <v>19</v>
      </c>
      <c r="L417" s="6" t="s">
        <v>19</v>
      </c>
      <c r="M417" s="4" t="s">
        <v>610</v>
      </c>
    </row>
    <row r="418" spans="1:13" ht="33">
      <c r="A418" s="1">
        <v>415</v>
      </c>
      <c r="B418" s="83" t="s">
        <v>940</v>
      </c>
      <c r="C418" s="83" t="s">
        <v>941</v>
      </c>
      <c r="D418" s="83" t="s">
        <v>800</v>
      </c>
      <c r="E418" s="87" t="s">
        <v>18</v>
      </c>
      <c r="F418" s="93">
        <v>9789571463803</v>
      </c>
      <c r="G418" s="87">
        <v>2</v>
      </c>
      <c r="H418" s="87">
        <v>329</v>
      </c>
      <c r="I418" s="87">
        <f t="shared" si="15"/>
        <v>658</v>
      </c>
      <c r="J418" s="6" t="s">
        <v>19</v>
      </c>
      <c r="K418" s="6" t="s">
        <v>19</v>
      </c>
      <c r="L418" s="6" t="s">
        <v>19</v>
      </c>
      <c r="M418" s="4" t="s">
        <v>610</v>
      </c>
    </row>
    <row r="419" spans="1:13" ht="33">
      <c r="A419" s="1">
        <v>416</v>
      </c>
      <c r="B419" s="83" t="s">
        <v>942</v>
      </c>
      <c r="C419" s="83" t="s">
        <v>943</v>
      </c>
      <c r="D419" s="83" t="s">
        <v>800</v>
      </c>
      <c r="E419" s="87" t="s">
        <v>18</v>
      </c>
      <c r="F419" s="93">
        <v>9789571464923</v>
      </c>
      <c r="G419" s="87">
        <v>2</v>
      </c>
      <c r="H419" s="87">
        <v>270</v>
      </c>
      <c r="I419" s="87">
        <f t="shared" si="15"/>
        <v>540</v>
      </c>
      <c r="J419" s="6" t="s">
        <v>19</v>
      </c>
      <c r="K419" s="6" t="s">
        <v>19</v>
      </c>
      <c r="L419" s="6" t="s">
        <v>19</v>
      </c>
      <c r="M419" s="4" t="s">
        <v>610</v>
      </c>
    </row>
    <row r="420" spans="1:13" ht="33">
      <c r="A420" s="1">
        <v>417</v>
      </c>
      <c r="B420" s="83" t="s">
        <v>944</v>
      </c>
      <c r="C420" s="38" t="s">
        <v>945</v>
      </c>
      <c r="D420" s="83" t="s">
        <v>800</v>
      </c>
      <c r="E420" s="87" t="s">
        <v>18</v>
      </c>
      <c r="F420" s="93">
        <v>9789571464022</v>
      </c>
      <c r="G420" s="87">
        <v>2</v>
      </c>
      <c r="H420" s="87">
        <v>329</v>
      </c>
      <c r="I420" s="87">
        <f t="shared" si="15"/>
        <v>658</v>
      </c>
      <c r="J420" s="6" t="s">
        <v>19</v>
      </c>
      <c r="K420" s="6" t="s">
        <v>19</v>
      </c>
      <c r="L420" s="6" t="s">
        <v>19</v>
      </c>
      <c r="M420" s="4" t="s">
        <v>610</v>
      </c>
    </row>
    <row r="421" spans="1:13" ht="33">
      <c r="A421" s="1">
        <v>418</v>
      </c>
      <c r="B421" s="83" t="s">
        <v>946</v>
      </c>
      <c r="C421" s="83" t="s">
        <v>947</v>
      </c>
      <c r="D421" s="83" t="s">
        <v>800</v>
      </c>
      <c r="E421" s="87" t="s">
        <v>18</v>
      </c>
      <c r="F421" s="93">
        <v>9789571464152</v>
      </c>
      <c r="G421" s="87">
        <v>2</v>
      </c>
      <c r="H421" s="87">
        <v>329</v>
      </c>
      <c r="I421" s="87">
        <f t="shared" si="15"/>
        <v>658</v>
      </c>
      <c r="J421" s="6" t="s">
        <v>19</v>
      </c>
      <c r="K421" s="6" t="s">
        <v>19</v>
      </c>
      <c r="L421" s="6" t="s">
        <v>19</v>
      </c>
      <c r="M421" s="4" t="s">
        <v>610</v>
      </c>
    </row>
    <row r="422" spans="1:13" ht="33">
      <c r="A422" s="1">
        <v>419</v>
      </c>
      <c r="B422" s="83" t="s">
        <v>948</v>
      </c>
      <c r="C422" s="83" t="s">
        <v>949</v>
      </c>
      <c r="D422" s="83" t="s">
        <v>803</v>
      </c>
      <c r="E422" s="87" t="s">
        <v>18</v>
      </c>
      <c r="F422" s="93">
        <v>9789862117903</v>
      </c>
      <c r="G422" s="87">
        <v>2</v>
      </c>
      <c r="H422" s="87">
        <v>320</v>
      </c>
      <c r="I422" s="87">
        <f t="shared" si="15"/>
        <v>640</v>
      </c>
      <c r="J422" s="6" t="s">
        <v>19</v>
      </c>
      <c r="K422" s="6" t="s">
        <v>19</v>
      </c>
      <c r="L422" s="6" t="s">
        <v>19</v>
      </c>
      <c r="M422" s="4" t="s">
        <v>610</v>
      </c>
    </row>
    <row r="423" spans="1:13" ht="33">
      <c r="A423" s="1">
        <v>420</v>
      </c>
      <c r="B423" s="83" t="s">
        <v>950</v>
      </c>
      <c r="C423" s="83" t="s">
        <v>951</v>
      </c>
      <c r="D423" s="83" t="s">
        <v>803</v>
      </c>
      <c r="E423" s="87" t="s">
        <v>18</v>
      </c>
      <c r="F423" s="93">
        <v>9789862118184</v>
      </c>
      <c r="G423" s="87">
        <v>2</v>
      </c>
      <c r="H423" s="87">
        <v>320</v>
      </c>
      <c r="I423" s="87">
        <f t="shared" si="15"/>
        <v>640</v>
      </c>
      <c r="J423" s="6" t="s">
        <v>19</v>
      </c>
      <c r="K423" s="6" t="s">
        <v>19</v>
      </c>
      <c r="L423" s="6" t="s">
        <v>19</v>
      </c>
      <c r="M423" s="4" t="s">
        <v>610</v>
      </c>
    </row>
    <row r="424" spans="1:13" ht="33">
      <c r="A424" s="1">
        <v>421</v>
      </c>
      <c r="B424" s="83" t="s">
        <v>952</v>
      </c>
      <c r="C424" s="83" t="s">
        <v>953</v>
      </c>
      <c r="D424" s="83" t="s">
        <v>954</v>
      </c>
      <c r="E424" s="87" t="s">
        <v>18</v>
      </c>
      <c r="F424" s="93">
        <v>9789579077279</v>
      </c>
      <c r="G424" s="87">
        <v>2</v>
      </c>
      <c r="H424" s="87">
        <v>320</v>
      </c>
      <c r="I424" s="87">
        <f t="shared" si="15"/>
        <v>640</v>
      </c>
      <c r="J424" s="6" t="s">
        <v>19</v>
      </c>
      <c r="K424" s="6" t="s">
        <v>19</v>
      </c>
      <c r="L424" s="6" t="s">
        <v>19</v>
      </c>
      <c r="M424" s="4" t="s">
        <v>610</v>
      </c>
    </row>
    <row r="425" spans="1:13" ht="33">
      <c r="A425" s="1">
        <v>422</v>
      </c>
      <c r="B425" s="83" t="s">
        <v>955</v>
      </c>
      <c r="C425" s="83" t="s">
        <v>956</v>
      </c>
      <c r="D425" s="83" t="s">
        <v>810</v>
      </c>
      <c r="E425" s="87" t="s">
        <v>18</v>
      </c>
      <c r="F425" s="93">
        <v>9789861615745</v>
      </c>
      <c r="G425" s="87">
        <v>2</v>
      </c>
      <c r="H425" s="87">
        <v>280</v>
      </c>
      <c r="I425" s="87">
        <f t="shared" si="15"/>
        <v>560</v>
      </c>
      <c r="J425" s="6" t="s">
        <v>19</v>
      </c>
      <c r="K425" s="6" t="s">
        <v>19</v>
      </c>
      <c r="L425" s="6" t="s">
        <v>19</v>
      </c>
      <c r="M425" s="4" t="s">
        <v>610</v>
      </c>
    </row>
    <row r="426" spans="1:13" ht="33">
      <c r="A426" s="1">
        <v>423</v>
      </c>
      <c r="B426" s="83" t="s">
        <v>957</v>
      </c>
      <c r="C426" s="83" t="s">
        <v>958</v>
      </c>
      <c r="D426" s="83" t="s">
        <v>70</v>
      </c>
      <c r="E426" s="87" t="s">
        <v>18</v>
      </c>
      <c r="F426" s="93">
        <v>9789575030148</v>
      </c>
      <c r="G426" s="87">
        <v>2</v>
      </c>
      <c r="H426" s="87">
        <v>300</v>
      </c>
      <c r="I426" s="87">
        <f t="shared" si="15"/>
        <v>600</v>
      </c>
      <c r="J426" s="6" t="s">
        <v>19</v>
      </c>
      <c r="K426" s="6" t="s">
        <v>19</v>
      </c>
      <c r="L426" s="6" t="s">
        <v>19</v>
      </c>
      <c r="M426" s="4" t="s">
        <v>610</v>
      </c>
    </row>
    <row r="427" spans="1:13" ht="33">
      <c r="A427" s="1">
        <v>424</v>
      </c>
      <c r="B427" s="83" t="s">
        <v>959</v>
      </c>
      <c r="C427" s="83" t="s">
        <v>960</v>
      </c>
      <c r="D427" s="83" t="s">
        <v>788</v>
      </c>
      <c r="E427" s="87" t="s">
        <v>18</v>
      </c>
      <c r="F427" s="93">
        <v>9789863382157</v>
      </c>
      <c r="G427" s="87">
        <v>2</v>
      </c>
      <c r="H427" s="87">
        <v>300</v>
      </c>
      <c r="I427" s="87">
        <f t="shared" ref="I427:I458" si="16">G427*H427</f>
        <v>600</v>
      </c>
      <c r="J427" s="6" t="s">
        <v>19</v>
      </c>
      <c r="K427" s="6" t="s">
        <v>19</v>
      </c>
      <c r="L427" s="6" t="s">
        <v>19</v>
      </c>
      <c r="M427" s="4" t="s">
        <v>610</v>
      </c>
    </row>
    <row r="428" spans="1:13" ht="33">
      <c r="A428" s="1">
        <v>425</v>
      </c>
      <c r="B428" s="83" t="s">
        <v>961</v>
      </c>
      <c r="C428" s="83" t="s">
        <v>962</v>
      </c>
      <c r="D428" s="83" t="s">
        <v>845</v>
      </c>
      <c r="E428" s="87" t="s">
        <v>18</v>
      </c>
      <c r="F428" s="93">
        <v>9789861898452</v>
      </c>
      <c r="G428" s="87">
        <v>2</v>
      </c>
      <c r="H428" s="87">
        <v>499</v>
      </c>
      <c r="I428" s="87">
        <f t="shared" si="16"/>
        <v>998</v>
      </c>
      <c r="J428" s="6" t="s">
        <v>19</v>
      </c>
      <c r="K428" s="6" t="s">
        <v>19</v>
      </c>
      <c r="L428" s="6" t="s">
        <v>19</v>
      </c>
      <c r="M428" s="4" t="s">
        <v>610</v>
      </c>
    </row>
    <row r="429" spans="1:13" ht="33">
      <c r="A429" s="1">
        <v>426</v>
      </c>
      <c r="B429" s="83" t="s">
        <v>963</v>
      </c>
      <c r="C429" s="83" t="s">
        <v>964</v>
      </c>
      <c r="D429" s="83" t="s">
        <v>845</v>
      </c>
      <c r="E429" s="87" t="s">
        <v>18</v>
      </c>
      <c r="F429" s="93">
        <v>9789861898315</v>
      </c>
      <c r="G429" s="87">
        <v>2</v>
      </c>
      <c r="H429" s="87">
        <v>280</v>
      </c>
      <c r="I429" s="87">
        <f t="shared" si="16"/>
        <v>560</v>
      </c>
      <c r="J429" s="6" t="s">
        <v>19</v>
      </c>
      <c r="K429" s="6" t="s">
        <v>19</v>
      </c>
      <c r="L429" s="6" t="s">
        <v>19</v>
      </c>
      <c r="M429" s="4" t="s">
        <v>610</v>
      </c>
    </row>
    <row r="430" spans="1:13" ht="33">
      <c r="A430" s="1">
        <v>427</v>
      </c>
      <c r="B430" s="83" t="s">
        <v>965</v>
      </c>
      <c r="C430" s="83" t="s">
        <v>966</v>
      </c>
      <c r="D430" s="83" t="s">
        <v>845</v>
      </c>
      <c r="E430" s="87" t="s">
        <v>18</v>
      </c>
      <c r="F430" s="93">
        <v>9789861898339</v>
      </c>
      <c r="G430" s="87">
        <v>2</v>
      </c>
      <c r="H430" s="87">
        <v>450</v>
      </c>
      <c r="I430" s="87">
        <f t="shared" si="16"/>
        <v>900</v>
      </c>
      <c r="J430" s="6" t="s">
        <v>19</v>
      </c>
      <c r="K430" s="6" t="s">
        <v>19</v>
      </c>
      <c r="L430" s="6" t="s">
        <v>19</v>
      </c>
      <c r="M430" s="4" t="s">
        <v>610</v>
      </c>
    </row>
    <row r="431" spans="1:13" ht="33">
      <c r="A431" s="1">
        <v>428</v>
      </c>
      <c r="B431" s="83" t="s">
        <v>967</v>
      </c>
      <c r="C431" s="83" t="s">
        <v>968</v>
      </c>
      <c r="D431" s="83" t="s">
        <v>969</v>
      </c>
      <c r="E431" s="87" t="s">
        <v>18</v>
      </c>
      <c r="F431" s="93">
        <v>9789578950061</v>
      </c>
      <c r="G431" s="87">
        <v>2</v>
      </c>
      <c r="H431" s="87">
        <v>320</v>
      </c>
      <c r="I431" s="87">
        <f t="shared" si="16"/>
        <v>640</v>
      </c>
      <c r="J431" s="6" t="s">
        <v>19</v>
      </c>
      <c r="K431" s="6" t="s">
        <v>19</v>
      </c>
      <c r="L431" s="6" t="s">
        <v>19</v>
      </c>
      <c r="M431" s="4" t="s">
        <v>610</v>
      </c>
    </row>
    <row r="432" spans="1:13" ht="33">
      <c r="A432" s="1">
        <v>429</v>
      </c>
      <c r="B432" s="83" t="s">
        <v>970</v>
      </c>
      <c r="C432" s="83" t="s">
        <v>971</v>
      </c>
      <c r="D432" s="83" t="s">
        <v>803</v>
      </c>
      <c r="E432" s="87" t="s">
        <v>18</v>
      </c>
      <c r="F432" s="93">
        <v>9789862118665</v>
      </c>
      <c r="G432" s="87">
        <v>2</v>
      </c>
      <c r="H432" s="87">
        <v>390</v>
      </c>
      <c r="I432" s="87">
        <f t="shared" si="16"/>
        <v>780</v>
      </c>
      <c r="J432" s="6" t="s">
        <v>19</v>
      </c>
      <c r="K432" s="6" t="s">
        <v>19</v>
      </c>
      <c r="L432" s="6" t="s">
        <v>19</v>
      </c>
      <c r="M432" s="4" t="s">
        <v>610</v>
      </c>
    </row>
    <row r="433" spans="1:13" ht="33">
      <c r="A433" s="1">
        <v>430</v>
      </c>
      <c r="B433" s="83" t="s">
        <v>972</v>
      </c>
      <c r="C433" s="83" t="s">
        <v>973</v>
      </c>
      <c r="D433" s="83" t="s">
        <v>778</v>
      </c>
      <c r="E433" s="87" t="s">
        <v>18</v>
      </c>
      <c r="F433" s="93">
        <v>9789862138571</v>
      </c>
      <c r="G433" s="87">
        <v>1</v>
      </c>
      <c r="H433" s="87">
        <v>600</v>
      </c>
      <c r="I433" s="87">
        <f t="shared" si="16"/>
        <v>600</v>
      </c>
      <c r="J433" s="6" t="s">
        <v>19</v>
      </c>
      <c r="K433" s="6" t="s">
        <v>19</v>
      </c>
      <c r="L433" s="6" t="s">
        <v>19</v>
      </c>
      <c r="M433" s="4" t="s">
        <v>610</v>
      </c>
    </row>
    <row r="434" spans="1:13" ht="33">
      <c r="A434" s="1">
        <v>431</v>
      </c>
      <c r="B434" s="83" t="s">
        <v>974</v>
      </c>
      <c r="C434" s="38" t="s">
        <v>975</v>
      </c>
      <c r="D434" s="83" t="s">
        <v>815</v>
      </c>
      <c r="E434" s="87" t="s">
        <v>18</v>
      </c>
      <c r="F434" s="93">
        <v>9789577626455</v>
      </c>
      <c r="G434" s="87">
        <v>2</v>
      </c>
      <c r="H434" s="87">
        <v>280</v>
      </c>
      <c r="I434" s="87">
        <f t="shared" si="16"/>
        <v>560</v>
      </c>
      <c r="J434" s="6" t="s">
        <v>19</v>
      </c>
      <c r="K434" s="6" t="s">
        <v>19</v>
      </c>
      <c r="L434" s="6" t="s">
        <v>19</v>
      </c>
      <c r="M434" s="4" t="s">
        <v>610</v>
      </c>
    </row>
    <row r="435" spans="1:13" ht="33">
      <c r="A435" s="1">
        <v>432</v>
      </c>
      <c r="B435" s="83" t="s">
        <v>976</v>
      </c>
      <c r="C435" s="83" t="s">
        <v>977</v>
      </c>
      <c r="D435" s="83" t="s">
        <v>845</v>
      </c>
      <c r="E435" s="87" t="s">
        <v>18</v>
      </c>
      <c r="F435" s="93">
        <v>9789861898551</v>
      </c>
      <c r="G435" s="87">
        <v>2</v>
      </c>
      <c r="H435" s="87">
        <v>280</v>
      </c>
      <c r="I435" s="87">
        <f t="shared" si="16"/>
        <v>560</v>
      </c>
      <c r="J435" s="6" t="s">
        <v>19</v>
      </c>
      <c r="K435" s="6" t="s">
        <v>19</v>
      </c>
      <c r="L435" s="6" t="s">
        <v>19</v>
      </c>
      <c r="M435" s="4" t="s">
        <v>610</v>
      </c>
    </row>
    <row r="436" spans="1:13" ht="33">
      <c r="A436" s="1">
        <v>433</v>
      </c>
      <c r="B436" s="83" t="s">
        <v>978</v>
      </c>
      <c r="C436" s="31" t="s">
        <v>979</v>
      </c>
      <c r="D436" s="83" t="s">
        <v>420</v>
      </c>
      <c r="E436" s="87" t="s">
        <v>18</v>
      </c>
      <c r="F436" s="93">
        <v>9789862744154</v>
      </c>
      <c r="G436" s="87">
        <v>2</v>
      </c>
      <c r="H436" s="87">
        <v>290</v>
      </c>
      <c r="I436" s="87">
        <f t="shared" si="16"/>
        <v>580</v>
      </c>
      <c r="J436" s="6" t="s">
        <v>19</v>
      </c>
      <c r="K436" s="6" t="s">
        <v>19</v>
      </c>
      <c r="L436" s="6" t="s">
        <v>19</v>
      </c>
      <c r="M436" s="4" t="s">
        <v>610</v>
      </c>
    </row>
    <row r="437" spans="1:13" ht="33">
      <c r="A437" s="1">
        <v>434</v>
      </c>
      <c r="B437" s="83" t="s">
        <v>980</v>
      </c>
      <c r="C437" s="83" t="s">
        <v>958</v>
      </c>
      <c r="D437" s="83" t="s">
        <v>70</v>
      </c>
      <c r="E437" s="87" t="s">
        <v>18</v>
      </c>
      <c r="F437" s="93">
        <v>9789575030308</v>
      </c>
      <c r="G437" s="87">
        <v>2</v>
      </c>
      <c r="H437" s="87">
        <v>300</v>
      </c>
      <c r="I437" s="87">
        <f t="shared" si="16"/>
        <v>600</v>
      </c>
      <c r="J437" s="6" t="s">
        <v>19</v>
      </c>
      <c r="K437" s="6" t="s">
        <v>19</v>
      </c>
      <c r="L437" s="6" t="s">
        <v>19</v>
      </c>
      <c r="M437" s="4" t="s">
        <v>610</v>
      </c>
    </row>
    <row r="438" spans="1:13" ht="33">
      <c r="A438" s="1">
        <v>435</v>
      </c>
      <c r="B438" s="83" t="s">
        <v>981</v>
      </c>
      <c r="C438" s="83" t="s">
        <v>982</v>
      </c>
      <c r="D438" s="83" t="s">
        <v>613</v>
      </c>
      <c r="E438" s="87" t="s">
        <v>18</v>
      </c>
      <c r="F438" s="93">
        <v>9789864795796</v>
      </c>
      <c r="G438" s="87">
        <v>1</v>
      </c>
      <c r="H438" s="87">
        <v>2000</v>
      </c>
      <c r="I438" s="87">
        <f t="shared" si="16"/>
        <v>2000</v>
      </c>
      <c r="J438" s="6" t="s">
        <v>19</v>
      </c>
      <c r="K438" s="6" t="s">
        <v>19</v>
      </c>
      <c r="L438" s="6" t="s">
        <v>19</v>
      </c>
      <c r="M438" s="4" t="s">
        <v>610</v>
      </c>
    </row>
    <row r="439" spans="1:13" ht="33">
      <c r="A439" s="1">
        <v>436</v>
      </c>
      <c r="B439" s="83" t="s">
        <v>983</v>
      </c>
      <c r="C439" s="83" t="s">
        <v>984</v>
      </c>
      <c r="D439" s="83" t="s">
        <v>985</v>
      </c>
      <c r="E439" s="87" t="s">
        <v>18</v>
      </c>
      <c r="F439" s="93">
        <v>9789571375342</v>
      </c>
      <c r="G439" s="87">
        <v>2</v>
      </c>
      <c r="H439" s="87">
        <v>580</v>
      </c>
      <c r="I439" s="87">
        <f t="shared" si="16"/>
        <v>1160</v>
      </c>
      <c r="J439" s="6" t="s">
        <v>19</v>
      </c>
      <c r="K439" s="6" t="s">
        <v>19</v>
      </c>
      <c r="L439" s="6" t="s">
        <v>19</v>
      </c>
      <c r="M439" s="4" t="s">
        <v>610</v>
      </c>
    </row>
    <row r="440" spans="1:13" ht="42" customHeight="1">
      <c r="A440" s="1">
        <v>437</v>
      </c>
      <c r="B440" s="83" t="s">
        <v>986</v>
      </c>
      <c r="C440" s="83" t="s">
        <v>987</v>
      </c>
      <c r="D440" s="83" t="s">
        <v>613</v>
      </c>
      <c r="E440" s="87" t="s">
        <v>18</v>
      </c>
      <c r="F440" s="93">
        <v>9789864795130</v>
      </c>
      <c r="G440" s="87">
        <v>2</v>
      </c>
      <c r="H440" s="87">
        <v>350</v>
      </c>
      <c r="I440" s="87">
        <f t="shared" si="16"/>
        <v>700</v>
      </c>
      <c r="J440" s="6" t="s">
        <v>19</v>
      </c>
      <c r="K440" s="6" t="s">
        <v>19</v>
      </c>
      <c r="L440" s="6" t="s">
        <v>19</v>
      </c>
      <c r="M440" s="4" t="s">
        <v>610</v>
      </c>
    </row>
    <row r="441" spans="1:13" ht="35.25" customHeight="1">
      <c r="A441" s="1">
        <v>438</v>
      </c>
      <c r="B441" s="83" t="s">
        <v>988</v>
      </c>
      <c r="C441" s="83" t="s">
        <v>989</v>
      </c>
      <c r="D441" s="83" t="s">
        <v>828</v>
      </c>
      <c r="E441" s="87" t="s">
        <v>18</v>
      </c>
      <c r="F441" s="93">
        <v>9789869520577</v>
      </c>
      <c r="G441" s="87">
        <v>2</v>
      </c>
      <c r="H441" s="87">
        <v>280</v>
      </c>
      <c r="I441" s="87">
        <f t="shared" si="16"/>
        <v>560</v>
      </c>
      <c r="J441" s="6" t="s">
        <v>19</v>
      </c>
      <c r="K441" s="6" t="s">
        <v>19</v>
      </c>
      <c r="L441" s="6" t="s">
        <v>19</v>
      </c>
      <c r="M441" s="4" t="s">
        <v>610</v>
      </c>
    </row>
    <row r="442" spans="1:13" ht="35.25" customHeight="1">
      <c r="A442" s="1">
        <v>439</v>
      </c>
      <c r="B442" s="83" t="s">
        <v>990</v>
      </c>
      <c r="C442" s="83" t="s">
        <v>991</v>
      </c>
      <c r="D442" s="83" t="s">
        <v>613</v>
      </c>
      <c r="E442" s="87" t="s">
        <v>18</v>
      </c>
      <c r="F442" s="93">
        <v>9789864793419</v>
      </c>
      <c r="G442" s="87">
        <v>2</v>
      </c>
      <c r="H442" s="87">
        <v>280</v>
      </c>
      <c r="I442" s="87">
        <f t="shared" si="16"/>
        <v>560</v>
      </c>
      <c r="J442" s="6" t="s">
        <v>19</v>
      </c>
      <c r="K442" s="6" t="s">
        <v>19</v>
      </c>
      <c r="L442" s="6" t="s">
        <v>19</v>
      </c>
      <c r="M442" s="4" t="s">
        <v>610</v>
      </c>
    </row>
    <row r="443" spans="1:13" ht="33" customHeight="1">
      <c r="A443" s="1">
        <v>440</v>
      </c>
      <c r="B443" s="83" t="s">
        <v>992</v>
      </c>
      <c r="C443" s="83" t="s">
        <v>993</v>
      </c>
      <c r="D443" s="83" t="s">
        <v>613</v>
      </c>
      <c r="E443" s="87" t="s">
        <v>18</v>
      </c>
      <c r="F443" s="93">
        <v>9789864795871</v>
      </c>
      <c r="G443" s="87">
        <v>2</v>
      </c>
      <c r="H443" s="87">
        <v>280</v>
      </c>
      <c r="I443" s="87">
        <f t="shared" si="16"/>
        <v>560</v>
      </c>
      <c r="J443" s="6" t="s">
        <v>19</v>
      </c>
      <c r="K443" s="6" t="s">
        <v>19</v>
      </c>
      <c r="L443" s="6" t="s">
        <v>19</v>
      </c>
      <c r="M443" s="4" t="s">
        <v>610</v>
      </c>
    </row>
    <row r="444" spans="1:13" ht="33">
      <c r="A444" s="1">
        <v>441</v>
      </c>
      <c r="B444" s="83" t="s">
        <v>994</v>
      </c>
      <c r="C444" s="83" t="s">
        <v>995</v>
      </c>
      <c r="D444" s="83" t="s">
        <v>810</v>
      </c>
      <c r="E444" s="87" t="s">
        <v>18</v>
      </c>
      <c r="F444" s="93">
        <v>9789861615868</v>
      </c>
      <c r="G444" s="87">
        <v>2</v>
      </c>
      <c r="H444" s="87">
        <v>220</v>
      </c>
      <c r="I444" s="87">
        <f t="shared" si="16"/>
        <v>440</v>
      </c>
      <c r="J444" s="6" t="s">
        <v>19</v>
      </c>
      <c r="K444" s="6" t="s">
        <v>19</v>
      </c>
      <c r="L444" s="6" t="s">
        <v>19</v>
      </c>
      <c r="M444" s="4" t="s">
        <v>610</v>
      </c>
    </row>
    <row r="445" spans="1:13" ht="31.5" customHeight="1">
      <c r="A445" s="1">
        <v>442</v>
      </c>
      <c r="B445" s="83" t="s">
        <v>996</v>
      </c>
      <c r="C445" s="83" t="s">
        <v>997</v>
      </c>
      <c r="D445" s="83" t="s">
        <v>788</v>
      </c>
      <c r="E445" s="87" t="s">
        <v>18</v>
      </c>
      <c r="F445" s="93">
        <v>9789863382225</v>
      </c>
      <c r="G445" s="87">
        <v>2</v>
      </c>
      <c r="H445" s="87">
        <v>230</v>
      </c>
      <c r="I445" s="87">
        <f t="shared" si="16"/>
        <v>460</v>
      </c>
      <c r="J445" s="6" t="s">
        <v>19</v>
      </c>
      <c r="K445" s="6" t="s">
        <v>19</v>
      </c>
      <c r="L445" s="6" t="s">
        <v>19</v>
      </c>
      <c r="M445" s="4" t="s">
        <v>610</v>
      </c>
    </row>
    <row r="446" spans="1:13" ht="36.75" customHeight="1">
      <c r="A446" s="1">
        <v>443</v>
      </c>
      <c r="B446" s="83" t="s">
        <v>998</v>
      </c>
      <c r="C446" s="83" t="s">
        <v>781</v>
      </c>
      <c r="D446" s="83" t="s">
        <v>70</v>
      </c>
      <c r="E446" s="87" t="s">
        <v>18</v>
      </c>
      <c r="F446" s="93">
        <v>9789579095921</v>
      </c>
      <c r="G446" s="87">
        <v>2</v>
      </c>
      <c r="H446" s="87">
        <v>260</v>
      </c>
      <c r="I446" s="87">
        <f t="shared" si="16"/>
        <v>520</v>
      </c>
      <c r="J446" s="6" t="s">
        <v>19</v>
      </c>
      <c r="K446" s="6" t="s">
        <v>19</v>
      </c>
      <c r="L446" s="6" t="s">
        <v>19</v>
      </c>
      <c r="M446" s="4" t="s">
        <v>610</v>
      </c>
    </row>
    <row r="447" spans="1:13" ht="33">
      <c r="A447" s="1">
        <v>444</v>
      </c>
      <c r="B447" s="83" t="s">
        <v>999</v>
      </c>
      <c r="C447" s="83" t="s">
        <v>1000</v>
      </c>
      <c r="D447" s="83" t="s">
        <v>609</v>
      </c>
      <c r="E447" s="87" t="s">
        <v>18</v>
      </c>
      <c r="F447" s="93">
        <v>9789869563659</v>
      </c>
      <c r="G447" s="87">
        <v>2</v>
      </c>
      <c r="H447" s="87">
        <v>260</v>
      </c>
      <c r="I447" s="87">
        <f t="shared" si="16"/>
        <v>520</v>
      </c>
      <c r="J447" s="6" t="s">
        <v>19</v>
      </c>
      <c r="K447" s="6" t="s">
        <v>19</v>
      </c>
      <c r="L447" s="6" t="s">
        <v>19</v>
      </c>
      <c r="M447" s="4" t="s">
        <v>610</v>
      </c>
    </row>
    <row r="448" spans="1:13" ht="33">
      <c r="A448" s="1">
        <v>445</v>
      </c>
      <c r="B448" s="83" t="s">
        <v>1001</v>
      </c>
      <c r="C448" s="83" t="s">
        <v>1002</v>
      </c>
      <c r="D448" s="83" t="s">
        <v>613</v>
      </c>
      <c r="E448" s="87" t="s">
        <v>18</v>
      </c>
      <c r="F448" s="93">
        <v>9789864794454</v>
      </c>
      <c r="G448" s="87">
        <v>2</v>
      </c>
      <c r="H448" s="87">
        <v>260</v>
      </c>
      <c r="I448" s="87">
        <f t="shared" si="16"/>
        <v>520</v>
      </c>
      <c r="J448" s="6" t="s">
        <v>19</v>
      </c>
      <c r="K448" s="6" t="s">
        <v>19</v>
      </c>
      <c r="L448" s="6" t="s">
        <v>19</v>
      </c>
      <c r="M448" s="4" t="s">
        <v>610</v>
      </c>
    </row>
    <row r="449" spans="1:13" ht="33">
      <c r="A449" s="1">
        <v>446</v>
      </c>
      <c r="B449" s="83" t="s">
        <v>1003</v>
      </c>
      <c r="C449" s="83" t="s">
        <v>1004</v>
      </c>
      <c r="D449" s="83" t="s">
        <v>613</v>
      </c>
      <c r="E449" s="87" t="s">
        <v>18</v>
      </c>
      <c r="F449" s="93">
        <v>9789864793952</v>
      </c>
      <c r="G449" s="87">
        <v>2</v>
      </c>
      <c r="H449" s="87">
        <v>250</v>
      </c>
      <c r="I449" s="87">
        <f t="shared" si="16"/>
        <v>500</v>
      </c>
      <c r="J449" s="6" t="s">
        <v>19</v>
      </c>
      <c r="K449" s="6" t="s">
        <v>19</v>
      </c>
      <c r="L449" s="6" t="s">
        <v>19</v>
      </c>
      <c r="M449" s="4" t="s">
        <v>610</v>
      </c>
    </row>
    <row r="450" spans="1:13" ht="33">
      <c r="A450" s="1">
        <v>447</v>
      </c>
      <c r="B450" s="83" t="s">
        <v>1005</v>
      </c>
      <c r="C450" s="83" t="s">
        <v>1006</v>
      </c>
      <c r="D450" s="83" t="s">
        <v>616</v>
      </c>
      <c r="E450" s="87" t="s">
        <v>18</v>
      </c>
      <c r="F450" s="93">
        <v>9789869601252</v>
      </c>
      <c r="G450" s="87">
        <v>2</v>
      </c>
      <c r="H450" s="87">
        <v>300</v>
      </c>
      <c r="I450" s="87">
        <f t="shared" si="16"/>
        <v>600</v>
      </c>
      <c r="J450" s="6" t="s">
        <v>19</v>
      </c>
      <c r="K450" s="6" t="s">
        <v>19</v>
      </c>
      <c r="L450" s="6" t="s">
        <v>19</v>
      </c>
      <c r="M450" s="4" t="s">
        <v>610</v>
      </c>
    </row>
    <row r="451" spans="1:13" ht="33">
      <c r="A451" s="1">
        <v>448</v>
      </c>
      <c r="B451" s="83" t="s">
        <v>1007</v>
      </c>
      <c r="C451" s="83" t="s">
        <v>1008</v>
      </c>
      <c r="D451" s="83" t="s">
        <v>969</v>
      </c>
      <c r="E451" s="87" t="s">
        <v>18</v>
      </c>
      <c r="F451" s="93">
        <v>9789578950405</v>
      </c>
      <c r="G451" s="87">
        <v>2</v>
      </c>
      <c r="H451" s="87">
        <v>280</v>
      </c>
      <c r="I451" s="87">
        <f t="shared" si="16"/>
        <v>560</v>
      </c>
      <c r="J451" s="6" t="s">
        <v>19</v>
      </c>
      <c r="K451" s="6" t="s">
        <v>19</v>
      </c>
      <c r="L451" s="6" t="s">
        <v>19</v>
      </c>
      <c r="M451" s="4" t="s">
        <v>610</v>
      </c>
    </row>
    <row r="452" spans="1:13" ht="33">
      <c r="A452" s="1">
        <v>449</v>
      </c>
      <c r="B452" s="148" t="s">
        <v>1009</v>
      </c>
      <c r="C452" s="83" t="s">
        <v>1010</v>
      </c>
      <c r="D452" s="83" t="s">
        <v>613</v>
      </c>
      <c r="E452" s="87" t="s">
        <v>18</v>
      </c>
      <c r="F452" s="93">
        <v>9789864795253</v>
      </c>
      <c r="G452" s="87">
        <v>2</v>
      </c>
      <c r="H452" s="87">
        <v>420</v>
      </c>
      <c r="I452" s="87">
        <f t="shared" si="16"/>
        <v>840</v>
      </c>
      <c r="J452" s="6" t="s">
        <v>19</v>
      </c>
      <c r="K452" s="6" t="s">
        <v>19</v>
      </c>
      <c r="L452" s="6" t="s">
        <v>19</v>
      </c>
      <c r="M452" s="4" t="s">
        <v>610</v>
      </c>
    </row>
    <row r="453" spans="1:13" ht="28.5" customHeight="1">
      <c r="A453" s="149" t="s">
        <v>1011</v>
      </c>
      <c r="B453" s="150"/>
      <c r="C453" s="151"/>
      <c r="D453" s="152"/>
      <c r="E453" s="153"/>
      <c r="F453" s="154"/>
      <c r="G453" s="101">
        <f>SUM(G14:G452)</f>
        <v>936</v>
      </c>
      <c r="H453" s="155"/>
      <c r="I453" s="101">
        <f>SUM(I4:I452)</f>
        <v>421638</v>
      </c>
      <c r="J453" s="155"/>
      <c r="K453" s="155"/>
      <c r="L453" s="155"/>
      <c r="M453" s="149"/>
    </row>
    <row r="454" spans="1:13" ht="176.25" customHeight="1">
      <c r="A454" s="162" t="s">
        <v>1012</v>
      </c>
      <c r="B454" s="162"/>
      <c r="C454" s="162"/>
      <c r="D454" s="162"/>
      <c r="E454" s="162"/>
      <c r="F454" s="162"/>
      <c r="G454" s="162"/>
      <c r="H454" s="162"/>
      <c r="I454" s="162"/>
      <c r="J454" s="162"/>
      <c r="K454" s="162"/>
      <c r="L454" s="162"/>
      <c r="M454" s="162"/>
    </row>
    <row r="455" spans="1:13" ht="69.75" customHeight="1">
      <c r="A455" s="163" t="s">
        <v>1013</v>
      </c>
      <c r="B455" s="163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</row>
  </sheetData>
  <mergeCells count="4">
    <mergeCell ref="A1:M1"/>
    <mergeCell ref="A2:M2"/>
    <mergeCell ref="A454:M454"/>
    <mergeCell ref="A455:M455"/>
  </mergeCells>
  <phoneticPr fontId="13" type="noConversion"/>
  <conditionalFormatting sqref="B337">
    <cfRule type="expression" dxfId="245" priority="40" stopIfTrue="1">
      <formula>AND(COUNTIF($B$158:$B$1048576, B337)+COUNTIF($B$1:$B$91, B337)&gt;1,NOT(ISBLANK(B337)))</formula>
    </cfRule>
  </conditionalFormatting>
  <conditionalFormatting sqref="B255">
    <cfRule type="expression" dxfId="244" priority="14" stopIfTrue="1">
      <formula>AND(COUNTIF($B$255:$B$255, B255)&gt;1,NOT(ISBLANK(B255)))</formula>
    </cfRule>
  </conditionalFormatting>
  <conditionalFormatting sqref="B203">
    <cfRule type="expression" dxfId="243" priority="3" stopIfTrue="1">
      <formula>AND(COUNTIF($B$256:$B$256, B203)+COUNTIF($B$346:$B$417, B203)+COUNTIF($B$419:$B$449, B203)+COUNTIF($B$451:$B$461, B203)&gt;1,NOT(ISBLANK(B203)))</formula>
    </cfRule>
  </conditionalFormatting>
  <conditionalFormatting sqref="B203">
    <cfRule type="expression" dxfId="242" priority="4" stopIfTrue="1">
      <formula>AND(COUNTIF($B$256:$B$256, B203)+COUNTIF($B$364:$B$417, B203)+COUNTIF($B$419:$B$449, B203)+COUNTIF($B$451:$B$461, B203)&gt;1,NOT(ISBLANK(B203)))</formula>
    </cfRule>
  </conditionalFormatting>
  <conditionalFormatting sqref="B203">
    <cfRule type="expression" dxfId="241" priority="5" stopIfTrue="1">
      <formula>AND(COUNTIF($B$256:$B$256, B203)+COUNTIF($B$419:$B$449, B203)+COUNTIF($B$364:$B$408, B203)+COUNTIF($B$451:$B$461, B203)&gt;1,NOT(ISBLANK(B203)))</formula>
    </cfRule>
  </conditionalFormatting>
  <conditionalFormatting sqref="B203">
    <cfRule type="expression" dxfId="240" priority="6" stopIfTrue="1">
      <formula>AND(COUNTIF($B$256:$B$256, B203)+COUNTIF($B$419:$B$449, B203)+COUNTIF($B$380:$B$408, B203)+COUNTIF($B$451:$B$461, B203)&gt;1,NOT(ISBLANK(B203)))</formula>
    </cfRule>
  </conditionalFormatting>
  <conditionalFormatting sqref="B247">
    <cfRule type="expression" dxfId="239" priority="34" stopIfTrue="1">
      <formula>AND(COUNTIF($B$256:$B$256, B247)+COUNTIF($B$346:$B$409, B247)+COUNTIF($B$411:$B$439, B247)+COUNTIF($B$441:$B$451, B247)&gt;1,NOT(ISBLANK(B247)))</formula>
    </cfRule>
  </conditionalFormatting>
  <conditionalFormatting sqref="B247">
    <cfRule type="expression" dxfId="238" priority="37" stopIfTrue="1">
      <formula>AND(COUNTIF($B$256:$B$256, B247)+COUNTIF($B$361:$B$409, B247)+COUNTIF($B$411:$B$439, B247)+COUNTIF($B$441:$B$451, B247)&gt;1,NOT(ISBLANK(B247)))</formula>
    </cfRule>
  </conditionalFormatting>
  <conditionalFormatting sqref="B247">
    <cfRule type="expression" dxfId="237" priority="36" stopIfTrue="1">
      <formula>AND(COUNTIF($B$256:$B$256, B247)+COUNTIF($B$411:$B$439, B247)+COUNTIF($B$361:$B$400, B247)+COUNTIF($B$441:$B$451, B247)&gt;1,NOT(ISBLANK(B247)))</formula>
    </cfRule>
  </conditionalFormatting>
  <conditionalFormatting sqref="B247">
    <cfRule type="expression" dxfId="236" priority="35" stopIfTrue="1">
      <formula>AND(COUNTIF($B$256:$B$256, B247)+COUNTIF($B$411:$B$439, B247)+COUNTIF($B$375:$B$400, B247)+COUNTIF($B$441:$B$451, B247)&gt;1,NOT(ISBLANK(B247)))</formula>
    </cfRule>
  </conditionalFormatting>
  <conditionalFormatting sqref="B247">
    <cfRule type="expression" dxfId="235" priority="32" stopIfTrue="1">
      <formula>AND(COUNTIF($B$256:$B$256, B247)&gt;1,NOT(ISBLANK(B247)))</formula>
    </cfRule>
  </conditionalFormatting>
  <conditionalFormatting sqref="B247:B254">
    <cfRule type="expression" dxfId="234" priority="7" stopIfTrue="1">
      <formula>AND(COUNTIF($B$256:$B$256, B247)&gt;1,NOT(ISBLANK(B247)))</formula>
    </cfRule>
  </conditionalFormatting>
  <conditionalFormatting sqref="B248:B254">
    <cfRule type="expression" dxfId="233" priority="10" stopIfTrue="1">
      <formula>AND(COUNTIF($B$256:$B$256, B248)+COUNTIF($B$346:$B$409, B248)+COUNTIF($B$411:$B$439, B248)+COUNTIF($B$441:$B$451, B248)&gt;1,NOT(ISBLANK(B248)))</formula>
    </cfRule>
  </conditionalFormatting>
  <conditionalFormatting sqref="B248:B254">
    <cfRule type="expression" dxfId="232" priority="13" stopIfTrue="1">
      <formula>AND(COUNTIF($B$256:$B$256, B248)+COUNTIF($B$361:$B$409, B248)+COUNTIF($B$411:$B$439, B248)+COUNTIF($B$441:$B$451, B248)&gt;1,NOT(ISBLANK(B248)))</formula>
    </cfRule>
  </conditionalFormatting>
  <conditionalFormatting sqref="B248:B254 B411:B439 B441 B443">
    <cfRule type="expression" dxfId="231" priority="12" stopIfTrue="1">
      <formula>AND(COUNTIF($B$256:$B$256, B248)+COUNTIF($B$411:$B$439, B248)+COUNTIF($B$361:$B$400, B248)+COUNTIF($B$441:$B$451, B248)&gt;1,NOT(ISBLANK(B248)))</formula>
    </cfRule>
  </conditionalFormatting>
  <conditionalFormatting sqref="B248:B254">
    <cfRule type="expression" dxfId="230" priority="11" stopIfTrue="1">
      <formula>AND(COUNTIF($B$256:$B$256, B248)+COUNTIF($B$411:$B$439, B248)+COUNTIF($B$375:$B$400, B248)+COUNTIF($B$441:$B$451, B248)&gt;1,NOT(ISBLANK(B248)))</formula>
    </cfRule>
  </conditionalFormatting>
  <conditionalFormatting sqref="B248:B254">
    <cfRule type="expression" dxfId="229" priority="8" stopIfTrue="1">
      <formula>AND(COUNTIF($B$256:$B$256, B248)&gt;1,NOT(ISBLANK(B248)))</formula>
    </cfRule>
  </conditionalFormatting>
  <conditionalFormatting sqref="B255:B256">
    <cfRule type="expression" dxfId="228" priority="17" stopIfTrue="1">
      <formula>AND(COUNTIF($B$256:$B$256, B255)+COUNTIF($B$346:$B$409, B255)+COUNTIF($B$411:$B$439, B255)+COUNTIF($B$441:$B$451, B255)&gt;1,NOT(ISBLANK(B255)))</formula>
    </cfRule>
  </conditionalFormatting>
  <conditionalFormatting sqref="B255 B411:B439">
    <cfRule type="expression" dxfId="227" priority="20" stopIfTrue="1">
      <formula>AND(COUNTIF($B$256:$B$256, B255)+COUNTIF($B$361:$B$409, B255)+COUNTIF($B$411:$B$439, B255)+COUNTIF($B$441:$B$451, B255)&gt;1,NOT(ISBLANK(B255)))</formula>
    </cfRule>
  </conditionalFormatting>
  <conditionalFormatting sqref="B255">
    <cfRule type="expression" dxfId="226" priority="19" stopIfTrue="1">
      <formula>AND(COUNTIF($B$256:$B$256, B255)+COUNTIF($B$411:$B$439, B255)+COUNTIF($B$361:$B$400, B255)+COUNTIF($B$441:$B$451, B255)&gt;1,NOT(ISBLANK(B255)))</formula>
    </cfRule>
  </conditionalFormatting>
  <conditionalFormatting sqref="B255 B411:B439 B441:B443 B445 B447:B449">
    <cfRule type="expression" dxfId="225" priority="18" stopIfTrue="1">
      <formula>AND(COUNTIF($B$256:$B$256, B255)+COUNTIF($B$411:$B$439, B255)+COUNTIF($B$375:$B$400, B255)+COUNTIF($B$441:$B$451, B255)&gt;1,NOT(ISBLANK(B255)))</formula>
    </cfRule>
  </conditionalFormatting>
  <conditionalFormatting sqref="B256">
    <cfRule type="expression" dxfId="224" priority="25" stopIfTrue="1">
      <formula>AND(COUNTIF($B$256:$B$256, B256)+COUNTIF($B$361:$B$409, B256)+COUNTIF($B$411:$B$439, B256)+COUNTIF($B$441:$B$451, B256)&gt;1,NOT(ISBLANK(B256)))</formula>
    </cfRule>
  </conditionalFormatting>
  <conditionalFormatting sqref="B256">
    <cfRule type="expression" dxfId="223" priority="24" stopIfTrue="1">
      <formula>AND(COUNTIF($B$256:$B$256, B256)+COUNTIF($B$411:$B$439, B256)+COUNTIF($B$361:$B$400, B256)+COUNTIF($B$441:$B$451, B256)&gt;1,NOT(ISBLANK(B256)))</formula>
    </cfRule>
  </conditionalFormatting>
  <conditionalFormatting sqref="B256">
    <cfRule type="expression" dxfId="222" priority="23" stopIfTrue="1">
      <formula>AND(COUNTIF($B$256:$B$256, B256)+COUNTIF($B$411:$B$439, B256)+COUNTIF($B$375:$B$400, B256)+COUNTIF($B$441:$B$451, B256)&gt;1,NOT(ISBLANK(B256)))</formula>
    </cfRule>
  </conditionalFormatting>
  <conditionalFormatting sqref="B256">
    <cfRule type="expression" dxfId="221" priority="22" stopIfTrue="1">
      <formula>AND(COUNTIF($B$256:$B$256, B256)&gt;1,NOT(ISBLANK(B256)))</formula>
    </cfRule>
  </conditionalFormatting>
  <conditionalFormatting sqref="B256">
    <cfRule type="expression" dxfId="220" priority="21" stopIfTrue="1">
      <formula>AND(COUNTIF($B$256:$B$256, B256)&gt;1,NOT(ISBLANK(B256)))</formula>
    </cfRule>
  </conditionalFormatting>
  <conditionalFormatting sqref="B257">
    <cfRule type="expression" dxfId="219" priority="26" stopIfTrue="1">
      <formula>AND(COUNTIF($B$256:$B$256, B257)+COUNTIF($B$346:$B$409, B257)+COUNTIF($B$411:$B$439, B257)+COUNTIF($B$441:$B$451, B257)&gt;1,NOT(ISBLANK(B257)))</formula>
    </cfRule>
  </conditionalFormatting>
  <conditionalFormatting sqref="B257">
    <cfRule type="expression" dxfId="218" priority="31" stopIfTrue="1">
      <formula>AND(COUNTIF($B$256:$B$256, B257)+COUNTIF($B$361:$B$409, B257)+COUNTIF($B$411:$B$439, B257)+COUNTIF($B$441:$B$451, B257)&gt;1,NOT(ISBLANK(B257)))</formula>
    </cfRule>
  </conditionalFormatting>
  <conditionalFormatting sqref="B257">
    <cfRule type="expression" dxfId="217" priority="30" stopIfTrue="1">
      <formula>AND(COUNTIF($B$256:$B$256, B257)+COUNTIF($B$411:$B$439, B257)+COUNTIF($B$361:$B$400, B257)+COUNTIF($B$441:$B$451, B257)&gt;1,NOT(ISBLANK(B257)))</formula>
    </cfRule>
  </conditionalFormatting>
  <conditionalFormatting sqref="B257">
    <cfRule type="expression" dxfId="216" priority="29" stopIfTrue="1">
      <formula>AND(COUNTIF($B$256:$B$256, B257)+COUNTIF($B$411:$B$439, B257)+COUNTIF($B$375:$B$400, B257)+COUNTIF($B$441:$B$451, B257)&gt;1,NOT(ISBLANK(B257)))</formula>
    </cfRule>
  </conditionalFormatting>
  <conditionalFormatting sqref="B442">
    <cfRule type="expression" dxfId="215" priority="246" stopIfTrue="1">
      <formula>AND(COUNTIF($B$256:$B$256, B442)+COUNTIF($B$346:$B$409, B442)+COUNTIF($B$411:$B$439, B442)+COUNTIF($B$441:$B$451, B442)&gt;1,NOT(ISBLANK(B442)))</formula>
    </cfRule>
  </conditionalFormatting>
  <conditionalFormatting sqref="B447">
    <cfRule type="expression" dxfId="214" priority="163" stopIfTrue="1">
      <formula>AND(COUNTIF($B$256:$B$256, B447)+COUNTIF($B$346:$B$409, B447)+COUNTIF($B$411:$B$439, B447)+COUNTIF($B$441:$B$451, B447)&gt;1,NOT(ISBLANK(B447)))</formula>
    </cfRule>
  </conditionalFormatting>
  <conditionalFormatting sqref="B348:B350">
    <cfRule type="expression" dxfId="213" priority="88" stopIfTrue="1">
      <formula>AND(COUNTIF($B$256:$B$256, B348)+COUNTIF($B$346:$B$409, B348)+COUNTIF($B$411:$B$439, B348)+COUNTIF($B$441:$B$451, B348)&gt;1,NOT(ISBLANK(B348)))</formula>
    </cfRule>
  </conditionalFormatting>
  <conditionalFormatting sqref="B449">
    <cfRule type="expression" dxfId="212" priority="175" stopIfTrue="1">
      <formula>AND(COUNTIF($B$256:$B$256, B449)+COUNTIF($B$346:$B$409, B449)+COUNTIF($B$411:$B$439, B449)+COUNTIF($B$441:$B$451, B449)&gt;1,NOT(ISBLANK(B449)))</formula>
    </cfRule>
  </conditionalFormatting>
  <conditionalFormatting sqref="B448">
    <cfRule type="expression" dxfId="211" priority="169" stopIfTrue="1">
      <formula>AND(COUNTIF($B$256:$B$256, B448)+COUNTIF($B$346:$B$409, B448)+COUNTIF($B$411:$B$439, B448)+COUNTIF($B$441:$B$451, B448)&gt;1,NOT(ISBLANK(B448)))</formula>
    </cfRule>
  </conditionalFormatting>
  <conditionalFormatting sqref="B450">
    <cfRule type="expression" dxfId="210" priority="182" stopIfTrue="1">
      <formula>AND(COUNTIF($B$256:$B$256, B450)+COUNTIF($B$346:$B$409, B450)+COUNTIF($B$411:$B$439, B450)+COUNTIF($B$441:$B$451, B450)&gt;1,NOT(ISBLANK(B450)))</formula>
    </cfRule>
  </conditionalFormatting>
  <conditionalFormatting sqref="B370">
    <cfRule type="expression" dxfId="209" priority="192" stopIfTrue="1">
      <formula>AND(COUNTIF($B$256:$B$256, B370)+COUNTIF($B$346:$B$409, B370)+COUNTIF($B$411:$B$439, B370)+COUNTIF($B$441:$B$451, B370)&gt;1,NOT(ISBLANK(B370)))</formula>
    </cfRule>
  </conditionalFormatting>
  <conditionalFormatting sqref="B369">
    <cfRule type="expression" dxfId="208" priority="196" stopIfTrue="1">
      <formula>AND(COUNTIF($B$256:$B$256, B369)+COUNTIF($B$346:$B$409, B369)+COUNTIF($B$411:$B$439, B369)+COUNTIF($B$441:$B$451, B369)&gt;1,NOT(ISBLANK(B369)))</formula>
    </cfRule>
  </conditionalFormatting>
  <conditionalFormatting sqref="B374">
    <cfRule type="expression" dxfId="207" priority="200" stopIfTrue="1">
      <formula>AND(COUNTIF($B$256:$B$256, B374)+COUNTIF($B$346:$B$409, B374)+COUNTIF($B$411:$B$439, B374)+COUNTIF($B$441:$B$451, B374)&gt;1,NOT(ISBLANK(B374)))</formula>
    </cfRule>
  </conditionalFormatting>
  <conditionalFormatting sqref="B373">
    <cfRule type="expression" dxfId="206" priority="208" stopIfTrue="1">
      <formula>AND(COUNTIF($B$256:$B$256, B373)+COUNTIF($B$346:$B$409, B373)+COUNTIF($B$411:$B$439, B373)+COUNTIF($B$441:$B$451, B373)&gt;1,NOT(ISBLANK(B373)))</formula>
    </cfRule>
  </conditionalFormatting>
  <conditionalFormatting sqref="B371">
    <cfRule type="expression" dxfId="205" priority="212" stopIfTrue="1">
      <formula>AND(COUNTIF($B$256:$B$256, B371)+COUNTIF($B$346:$B$409, B371)+COUNTIF($B$411:$B$439, B371)+COUNTIF($B$441:$B$451, B371)&gt;1,NOT(ISBLANK(B371)))</formula>
    </cfRule>
  </conditionalFormatting>
  <conditionalFormatting sqref="B372">
    <cfRule type="expression" dxfId="204" priority="204" stopIfTrue="1">
      <formula>AND(COUNTIF($B$256:$B$256, B372)+COUNTIF($B$346:$B$409, B372)+COUNTIF($B$411:$B$439, B372)+COUNTIF($B$441:$B$451, B372)&gt;1,NOT(ISBLANK(B372)))</formula>
    </cfRule>
  </conditionalFormatting>
  <conditionalFormatting sqref="B364">
    <cfRule type="expression" dxfId="203" priority="223" stopIfTrue="1">
      <formula>AND(COUNTIF($B$256:$B$256, B364)+COUNTIF($B$346:$B$409, B364)+COUNTIF($B$411:$B$439, B364)+COUNTIF($B$441:$B$451, B364)&gt;1,NOT(ISBLANK(B364)))</formula>
    </cfRule>
  </conditionalFormatting>
  <conditionalFormatting sqref="B365">
    <cfRule type="expression" dxfId="202" priority="227" stopIfTrue="1">
      <formula>AND(COUNTIF($B$256:$B$256, B365)+COUNTIF($B$346:$B$409, B365)+COUNTIF($B$411:$B$439, B365)+COUNTIF($B$441:$B$451, B365)&gt;1,NOT(ISBLANK(B365)))</formula>
    </cfRule>
  </conditionalFormatting>
  <conditionalFormatting sqref="B366">
    <cfRule type="expression" dxfId="201" priority="231" stopIfTrue="1">
      <formula>AND(COUNTIF($B$256:$B$256, B366)+COUNTIF($B$346:$B$409, B366)+COUNTIF($B$411:$B$439, B366)+COUNTIF($B$441:$B$451, B366)&gt;1,NOT(ISBLANK(B366)))</formula>
    </cfRule>
  </conditionalFormatting>
  <conditionalFormatting sqref="B441">
    <cfRule type="expression" dxfId="200" priority="240" stopIfTrue="1">
      <formula>AND(COUNTIF($B$256:$B$256, B441)+COUNTIF($B$346:$B$409, B441)+COUNTIF($B$411:$B$439, B441)+COUNTIF($B$441:$B$451, B441)&gt;1,NOT(ISBLANK(B441)))</formula>
    </cfRule>
  </conditionalFormatting>
  <conditionalFormatting sqref="B367:B368 B411:B439">
    <cfRule type="expression" dxfId="199" priority="235" stopIfTrue="1">
      <formula>AND(COUNTIF($B$256:$B$256, B367)+COUNTIF($B$346:$B$409, B367)+COUNTIF($B$411:$B$439, B367)+COUNTIF($B$441:$B$451, B367)&gt;1,NOT(ISBLANK(B367)))</formula>
    </cfRule>
  </conditionalFormatting>
  <conditionalFormatting sqref="B363">
    <cfRule type="expression" dxfId="198" priority="219" stopIfTrue="1">
      <formula>AND(COUNTIF($B$256:$B$256, B363)+COUNTIF($B$346:$B$409, B363)+COUNTIF($B$411:$B$439, B363)+COUNTIF($B$441:$B$451, B363)&gt;1,NOT(ISBLANK(B363)))</formula>
    </cfRule>
  </conditionalFormatting>
  <conditionalFormatting sqref="B451">
    <cfRule type="expression" dxfId="197" priority="188" stopIfTrue="1">
      <formula>AND(COUNTIF($B$256:$B$256, B451)+COUNTIF($B$346:$B$409, B451)+COUNTIF($B$411:$B$439, B451)+COUNTIF($B$441:$B$451, B451)&gt;1,NOT(ISBLANK(B451)))</formula>
    </cfRule>
  </conditionalFormatting>
  <conditionalFormatting sqref="B356:B359">
    <cfRule type="expression" dxfId="196" priority="91" stopIfTrue="1">
      <formula>AND(COUNTIF($B$256:$B$256, B356)+COUNTIF($B$346:$B$409, B356)+COUNTIF($B$411:$B$439, B356)+COUNTIF($B$441:$B$451, B356)&gt;1,NOT(ISBLANK(B356)))</formula>
    </cfRule>
  </conditionalFormatting>
  <conditionalFormatting sqref="B351:B355">
    <cfRule type="expression" dxfId="195" priority="94" stopIfTrue="1">
      <formula>AND(COUNTIF($B$256:$B$256, B351)+COUNTIF($B$346:$B$409, B351)+COUNTIF($B$411:$B$439, B351)+COUNTIF($B$441:$B$451, B351)&gt;1,NOT(ISBLANK(B351)))</formula>
    </cfRule>
  </conditionalFormatting>
  <conditionalFormatting sqref="B375:B400">
    <cfRule type="expression" dxfId="194" priority="107" stopIfTrue="1">
      <formula>AND(COUNTIF($B$256:$B$256, B375)+COUNTIF($B$346:$B$409, B375)+COUNTIF($B$411:$B$439, B375)+COUNTIF($B$441:$B$451, B375)&gt;1,NOT(ISBLANK(B375)))</formula>
    </cfRule>
  </conditionalFormatting>
  <conditionalFormatting sqref="B446">
    <cfRule type="expression" dxfId="193" priority="157" stopIfTrue="1">
      <formula>AND(COUNTIF($B$256:$B$256, B446)+COUNTIF($B$346:$B$409, B446)+COUNTIF($B$411:$B$439, B446)+COUNTIF($B$441:$B$451, B446)&gt;1,NOT(ISBLANK(B446)))</formula>
    </cfRule>
  </conditionalFormatting>
  <conditionalFormatting sqref="B443">
    <cfRule type="expression" dxfId="192" priority="137" stopIfTrue="1">
      <formula>AND(COUNTIF($B$256:$B$256, B443)+COUNTIF($B$346:$B$409, B443)+COUNTIF($B$411:$B$439, B443)+COUNTIF($B$441:$B$451, B443)&gt;1,NOT(ISBLANK(B443)))</formula>
    </cfRule>
  </conditionalFormatting>
  <conditionalFormatting sqref="B444">
    <cfRule type="expression" dxfId="191" priority="144" stopIfTrue="1">
      <formula>AND(COUNTIF($B$256:$B$256, B444)+COUNTIF($B$346:$B$409, B444)+COUNTIF($B$411:$B$439, B444)+COUNTIF($B$441:$B$451, B444)&gt;1,NOT(ISBLANK(B444)))</formula>
    </cfRule>
  </conditionalFormatting>
  <conditionalFormatting sqref="B401:B409">
    <cfRule type="expression" dxfId="190" priority="109" stopIfTrue="1">
      <formula>AND(COUNTIF($B$256:$B$256, B401)+COUNTIF($B$346:$B$409, B401)+COUNTIF($B$411:$B$439, B401)+COUNTIF($B$441:$B$451, B401)&gt;1,NOT(ISBLANK(B401)))</formula>
    </cfRule>
  </conditionalFormatting>
  <conditionalFormatting sqref="B445">
    <cfRule type="expression" dxfId="189" priority="150" stopIfTrue="1">
      <formula>AND(COUNTIF($B$256:$B$256, B445)+COUNTIF($B$346:$B$409, B445)+COUNTIF($B$411:$B$439, B445)+COUNTIF($B$441:$B$451, B445)&gt;1,NOT(ISBLANK(B445)))</formula>
    </cfRule>
  </conditionalFormatting>
  <conditionalFormatting sqref="B346:B347">
    <cfRule type="expression" dxfId="188" priority="86" stopIfTrue="1">
      <formula>AND(COUNTIF($B$256:$B$256, B346)+COUNTIF($B$346:$B$409, B346)+COUNTIF($B$411:$B$439, B346)+COUNTIF($B$441:$B$451, B346)&gt;1,NOT(ISBLANK(B346)))</formula>
    </cfRule>
  </conditionalFormatting>
  <conditionalFormatting sqref="B360:B362">
    <cfRule type="expression" dxfId="187" priority="82" stopIfTrue="1">
      <formula>AND(COUNTIF($B$256:$B$256, B360)+COUNTIF($B$346:$B$409, B360)+COUNTIF($B$411:$B$439, B360)+COUNTIF($B$441:$B$451, B360)&gt;1,NOT(ISBLANK(B360)))</formula>
    </cfRule>
  </conditionalFormatting>
  <conditionalFormatting sqref="B361:B362">
    <cfRule type="expression" dxfId="186" priority="215" stopIfTrue="1">
      <formula>AND(COUNTIF($B$256:$B$256, B361)+COUNTIF($B$361:$B$409, B361)+COUNTIF($B$411:$B$439, B361)+COUNTIF($B$441:$B$451, B361)&gt;1,NOT(ISBLANK(B361)))</formula>
    </cfRule>
  </conditionalFormatting>
  <conditionalFormatting sqref="B361:B362">
    <cfRule type="expression" dxfId="185" priority="214" stopIfTrue="1">
      <formula>AND(COUNTIF($B$256:$B$256, B361)+COUNTIF($B$411:$B$439, B361)+COUNTIF($B$361:$B$400, B361)+COUNTIF($B$441:$B$451, B361)&gt;1,NOT(ISBLANK(B361)))</formula>
    </cfRule>
  </conditionalFormatting>
  <conditionalFormatting sqref="B363">
    <cfRule type="expression" dxfId="184" priority="218" stopIfTrue="1">
      <formula>AND(COUNTIF($B$256:$B$256, B363)+COUNTIF($B$361:$B$409, B363)+COUNTIF($B$411:$B$439, B363)+COUNTIF($B$441:$B$451, B363)&gt;1,NOT(ISBLANK(B363)))</formula>
    </cfRule>
  </conditionalFormatting>
  <conditionalFormatting sqref="B363">
    <cfRule type="expression" dxfId="183" priority="217" stopIfTrue="1">
      <formula>AND(COUNTIF($B$256:$B$256, B363)+COUNTIF($B$411:$B$439, B363)+COUNTIF($B$361:$B$400, B363)+COUNTIF($B$441:$B$451, B363)&gt;1,NOT(ISBLANK(B363)))</formula>
    </cfRule>
  </conditionalFormatting>
  <conditionalFormatting sqref="B364">
    <cfRule type="expression" dxfId="182" priority="222" stopIfTrue="1">
      <formula>AND(COUNTIF($B$256:$B$256, B364)+COUNTIF($B$361:$B$409, B364)+COUNTIF($B$411:$B$439, B364)+COUNTIF($B$441:$B$451, B364)&gt;1,NOT(ISBLANK(B364)))</formula>
    </cfRule>
  </conditionalFormatting>
  <conditionalFormatting sqref="B364">
    <cfRule type="expression" dxfId="181" priority="221" stopIfTrue="1">
      <formula>AND(COUNTIF($B$256:$B$256, B364)+COUNTIF($B$411:$B$439, B364)+COUNTIF($B$361:$B$400, B364)+COUNTIF($B$441:$B$451, B364)&gt;1,NOT(ISBLANK(B364)))</formula>
    </cfRule>
  </conditionalFormatting>
  <conditionalFormatting sqref="B365">
    <cfRule type="expression" dxfId="180" priority="226" stopIfTrue="1">
      <formula>AND(COUNTIF($B$256:$B$256, B365)+COUNTIF($B$361:$B$409, B365)+COUNTIF($B$411:$B$439, B365)+COUNTIF($B$441:$B$451, B365)&gt;1,NOT(ISBLANK(B365)))</formula>
    </cfRule>
  </conditionalFormatting>
  <conditionalFormatting sqref="B365">
    <cfRule type="expression" dxfId="179" priority="225" stopIfTrue="1">
      <formula>AND(COUNTIF($B$256:$B$256, B365)+COUNTIF($B$411:$B$439, B365)+COUNTIF($B$361:$B$400, B365)+COUNTIF($B$441:$B$451, B365)&gt;1,NOT(ISBLANK(B365)))</formula>
    </cfRule>
  </conditionalFormatting>
  <conditionalFormatting sqref="B366">
    <cfRule type="expression" dxfId="178" priority="230" stopIfTrue="1">
      <formula>AND(COUNTIF($B$256:$B$256, B366)+COUNTIF($B$361:$B$409, B366)+COUNTIF($B$411:$B$439, B366)+COUNTIF($B$441:$B$451, B366)&gt;1,NOT(ISBLANK(B366)))</formula>
    </cfRule>
  </conditionalFormatting>
  <conditionalFormatting sqref="B366">
    <cfRule type="expression" dxfId="177" priority="229" stopIfTrue="1">
      <formula>AND(COUNTIF($B$256:$B$256, B366)+COUNTIF($B$411:$B$439, B366)+COUNTIF($B$361:$B$400, B366)+COUNTIF($B$441:$B$451, B366)&gt;1,NOT(ISBLANK(B366)))</formula>
    </cfRule>
  </conditionalFormatting>
  <conditionalFormatting sqref="B367:B368">
    <cfRule type="expression" dxfId="176" priority="234" stopIfTrue="1">
      <formula>AND(COUNTIF($B$256:$B$256, B367)+COUNTIF($B$361:$B$409, B367)+COUNTIF($B$411:$B$439, B367)+COUNTIF($B$441:$B$451, B367)&gt;1,NOT(ISBLANK(B367)))</formula>
    </cfRule>
  </conditionalFormatting>
  <conditionalFormatting sqref="B367:B368">
    <cfRule type="expression" dxfId="175" priority="233" stopIfTrue="1">
      <formula>AND(COUNTIF($B$256:$B$256, B367)+COUNTIF($B$411:$B$439, B367)+COUNTIF($B$361:$B$400, B367)+COUNTIF($B$441:$B$451, B367)&gt;1,NOT(ISBLANK(B367)))</formula>
    </cfRule>
  </conditionalFormatting>
  <conditionalFormatting sqref="B369">
    <cfRule type="expression" dxfId="174" priority="195" stopIfTrue="1">
      <formula>AND(COUNTIF($B$256:$B$256, B369)+COUNTIF($B$361:$B$409, B369)+COUNTIF($B$411:$B$439, B369)+COUNTIF($B$441:$B$451, B369)&gt;1,NOT(ISBLANK(B369)))</formula>
    </cfRule>
  </conditionalFormatting>
  <conditionalFormatting sqref="B369">
    <cfRule type="expression" dxfId="173" priority="194" stopIfTrue="1">
      <formula>AND(COUNTIF($B$256:$B$256, B369)+COUNTIF($B$411:$B$439, B369)+COUNTIF($B$361:$B$400, B369)+COUNTIF($B$441:$B$451, B369)&gt;1,NOT(ISBLANK(B369)))</formula>
    </cfRule>
  </conditionalFormatting>
  <conditionalFormatting sqref="B370">
    <cfRule type="expression" dxfId="172" priority="189" stopIfTrue="1">
      <formula>AND(COUNTIF($B$256:$B$256, B370)+COUNTIF($B$411:$B$439, B370)+COUNTIF($B$361:$B$400, B370)+COUNTIF($B$441:$B$451, B370)&gt;1,NOT(ISBLANK(B370)))</formula>
    </cfRule>
  </conditionalFormatting>
  <conditionalFormatting sqref="B370">
    <cfRule type="expression" dxfId="171" priority="190" stopIfTrue="1">
      <formula>AND(COUNTIF($B$256:$B$256, B370)+COUNTIF($B$361:$B$409, B370)+COUNTIF($B$411:$B$439, B370)+COUNTIF($B$441:$B$451, B370)&gt;1,NOT(ISBLANK(B370)))</formula>
    </cfRule>
  </conditionalFormatting>
  <conditionalFormatting sqref="B371">
    <cfRule type="expression" dxfId="170" priority="211" stopIfTrue="1">
      <formula>AND(COUNTIF($B$256:$B$256, B371)+COUNTIF($B$361:$B$409, B371)+COUNTIF($B$411:$B$439, B371)+COUNTIF($B$441:$B$451, B371)&gt;1,NOT(ISBLANK(B371)))</formula>
    </cfRule>
  </conditionalFormatting>
  <conditionalFormatting sqref="B371">
    <cfRule type="expression" dxfId="169" priority="210" stopIfTrue="1">
      <formula>AND(COUNTIF($B$256:$B$256, B371)+COUNTIF($B$411:$B$439, B371)+COUNTIF($B$361:$B$400, B371)+COUNTIF($B$441:$B$451, B371)&gt;1,NOT(ISBLANK(B371)))</formula>
    </cfRule>
  </conditionalFormatting>
  <conditionalFormatting sqref="B372">
    <cfRule type="expression" dxfId="168" priority="203" stopIfTrue="1">
      <formula>AND(COUNTIF($B$256:$B$256, B372)+COUNTIF($B$361:$B$409, B372)+COUNTIF($B$411:$B$439, B372)+COUNTIF($B$441:$B$451, B372)&gt;1,NOT(ISBLANK(B372)))</formula>
    </cfRule>
  </conditionalFormatting>
  <conditionalFormatting sqref="B372">
    <cfRule type="expression" dxfId="167" priority="202" stopIfTrue="1">
      <formula>AND(COUNTIF($B$256:$B$256, B372)+COUNTIF($B$411:$B$439, B372)+COUNTIF($B$361:$B$400, B372)+COUNTIF($B$441:$B$451, B372)&gt;1,NOT(ISBLANK(B372)))</formula>
    </cfRule>
  </conditionalFormatting>
  <conditionalFormatting sqref="B373">
    <cfRule type="expression" dxfId="166" priority="207" stopIfTrue="1">
      <formula>AND(COUNTIF($B$256:$B$256, B373)+COUNTIF($B$361:$B$409, B373)+COUNTIF($B$411:$B$439, B373)+COUNTIF($B$441:$B$451, B373)&gt;1,NOT(ISBLANK(B373)))</formula>
    </cfRule>
  </conditionalFormatting>
  <conditionalFormatting sqref="B373">
    <cfRule type="expression" dxfId="165" priority="206" stopIfTrue="1">
      <formula>AND(COUNTIF($B$256:$B$256, B373)+COUNTIF($B$411:$B$439, B373)+COUNTIF($B$361:$B$400, B373)+COUNTIF($B$441:$B$451, B373)&gt;1,NOT(ISBLANK(B373)))</formula>
    </cfRule>
  </conditionalFormatting>
  <conditionalFormatting sqref="B374">
    <cfRule type="expression" dxfId="164" priority="199" stopIfTrue="1">
      <formula>AND(COUNTIF($B$256:$B$256, B374)+COUNTIF($B$361:$B$409, B374)+COUNTIF($B$411:$B$439, B374)+COUNTIF($B$441:$B$451, B374)&gt;1,NOT(ISBLANK(B374)))</formula>
    </cfRule>
  </conditionalFormatting>
  <conditionalFormatting sqref="B374">
    <cfRule type="expression" dxfId="163" priority="198" stopIfTrue="1">
      <formula>AND(COUNTIF($B$256:$B$256, B374)+COUNTIF($B$411:$B$439, B374)+COUNTIF($B$361:$B$400, B374)+COUNTIF($B$441:$B$451, B374)&gt;1,NOT(ISBLANK(B374)))</formula>
    </cfRule>
  </conditionalFormatting>
  <conditionalFormatting sqref="B375:B400">
    <cfRule type="expression" dxfId="162" priority="106" stopIfTrue="1">
      <formula>AND(COUNTIF($B$256:$B$256, B375)+COUNTIF($B$361:$B$409, B375)+COUNTIF($B$411:$B$439, B375)+COUNTIF($B$441:$B$451, B375)&gt;1,NOT(ISBLANK(B375)))</formula>
    </cfRule>
  </conditionalFormatting>
  <conditionalFormatting sqref="B375:B400">
    <cfRule type="expression" dxfId="161" priority="105" stopIfTrue="1">
      <formula>AND(COUNTIF($B$256:$B$256, B375)+COUNTIF($B$411:$B$439, B375)+COUNTIF($B$361:$B$400, B375)+COUNTIF($B$441:$B$451, B375)&gt;1,NOT(ISBLANK(B375)))</formula>
    </cfRule>
  </conditionalFormatting>
  <conditionalFormatting sqref="B375:B400">
    <cfRule type="expression" dxfId="160" priority="104" stopIfTrue="1">
      <formula>AND(COUNTIF($B$256:$B$256, B375)+COUNTIF($B$411:$B$439, B375)+COUNTIF($B$375:$B$400, B375)+COUNTIF($B$441:$B$451, B375)&gt;1,NOT(ISBLANK(B375)))</formula>
    </cfRule>
  </conditionalFormatting>
  <conditionalFormatting sqref="B401:B409">
    <cfRule type="expression" dxfId="159" priority="110" stopIfTrue="1">
      <formula>AND(COUNTIF($B$256:$B$256, B401)+COUNTIF($B$361:$B$409, B401)+COUNTIF($B$411:$B$439, B401)+COUNTIF($B$441:$B$451, B401)&gt;1,NOT(ISBLANK(B401)))</formula>
    </cfRule>
  </conditionalFormatting>
  <conditionalFormatting sqref="B441">
    <cfRule type="expression" dxfId="158" priority="239" stopIfTrue="1">
      <formula>AND(COUNTIF($B$256:$B$256, B441)+COUNTIF($B$361:$B$409, B441)+COUNTIF($B$411:$B$439, B441)+COUNTIF($B$441:$B$451, B441)&gt;1,NOT(ISBLANK(B441)))</formula>
    </cfRule>
  </conditionalFormatting>
  <conditionalFormatting sqref="B442">
    <cfRule type="expression" dxfId="157" priority="245" stopIfTrue="1">
      <formula>AND(COUNTIF($B$256:$B$256, B442)+COUNTIF($B$361:$B$409, B442)+COUNTIF($B$411:$B$439, B442)+COUNTIF($B$441:$B$451, B442)&gt;1,NOT(ISBLANK(B442)))</formula>
    </cfRule>
  </conditionalFormatting>
  <conditionalFormatting sqref="B442">
    <cfRule type="expression" dxfId="156" priority="244" stopIfTrue="1">
      <formula>AND(COUNTIF($B$256:$B$256, B442)+COUNTIF($B$411:$B$439, B442)+COUNTIF($B$361:$B$400, B442)+COUNTIF($B$441:$B$451, B442)&gt;1,NOT(ISBLANK(B442)))</formula>
    </cfRule>
  </conditionalFormatting>
  <conditionalFormatting sqref="B443">
    <cfRule type="expression" dxfId="155" priority="136" stopIfTrue="1">
      <formula>AND(COUNTIF($B$256:$B$256, B443)+COUNTIF($B$361:$B$409, B443)+COUNTIF($B$411:$B$439, B443)+COUNTIF($B$441:$B$451, B443)&gt;1,NOT(ISBLANK(B443)))</formula>
    </cfRule>
  </conditionalFormatting>
  <conditionalFormatting sqref="B444">
    <cfRule type="expression" dxfId="154" priority="143" stopIfTrue="1">
      <formula>AND(COUNTIF($B$256:$B$256, B444)+COUNTIF($B$361:$B$409, B444)+COUNTIF($B$411:$B$439, B444)+COUNTIF($B$441:$B$451, B444)&gt;1,NOT(ISBLANK(B444)))</formula>
    </cfRule>
  </conditionalFormatting>
  <conditionalFormatting sqref="B444">
    <cfRule type="expression" dxfId="153" priority="142" stopIfTrue="1">
      <formula>AND(COUNTIF($B$256:$B$256, B444)+COUNTIF($B$411:$B$439, B444)+COUNTIF($B$361:$B$400, B444)+COUNTIF($B$441:$B$451, B444)&gt;1,NOT(ISBLANK(B444)))</formula>
    </cfRule>
  </conditionalFormatting>
  <conditionalFormatting sqref="B444">
    <cfRule type="expression" dxfId="152" priority="141" stopIfTrue="1">
      <formula>AND(COUNTIF($B$256:$B$256, B444)+COUNTIF($B$411:$B$439, B444)+COUNTIF($B$375:$B$400, B444)+COUNTIF($B$441:$B$451, B444)&gt;1,NOT(ISBLANK(B444)))</formula>
    </cfRule>
  </conditionalFormatting>
  <conditionalFormatting sqref="B445">
    <cfRule type="expression" dxfId="151" priority="149" stopIfTrue="1">
      <formula>AND(COUNTIF($B$256:$B$256, B445)+COUNTIF($B$361:$B$409, B445)+COUNTIF($B$411:$B$439, B445)+COUNTIF($B$441:$B$451, B445)&gt;1,NOT(ISBLANK(B445)))</formula>
    </cfRule>
  </conditionalFormatting>
  <conditionalFormatting sqref="B445">
    <cfRule type="expression" dxfId="150" priority="148" stopIfTrue="1">
      <formula>AND(COUNTIF($B$256:$B$256, B445)+COUNTIF($B$411:$B$439, B445)+COUNTIF($B$361:$B$400, B445)+COUNTIF($B$441:$B$451, B445)&gt;1,NOT(ISBLANK(B445)))</formula>
    </cfRule>
  </conditionalFormatting>
  <conditionalFormatting sqref="B446">
    <cfRule type="expression" dxfId="149" priority="156" stopIfTrue="1">
      <formula>AND(COUNTIF($B$256:$B$256, B446)+COUNTIF($B$361:$B$409, B446)+COUNTIF($B$411:$B$439, B446)+COUNTIF($B$441:$B$451, B446)&gt;1,NOT(ISBLANK(B446)))</formula>
    </cfRule>
  </conditionalFormatting>
  <conditionalFormatting sqref="B446">
    <cfRule type="expression" dxfId="148" priority="155" stopIfTrue="1">
      <formula>AND(COUNTIF($B$256:$B$256, B446)+COUNTIF($B$411:$B$439, B446)+COUNTIF($B$361:$B$400, B446)+COUNTIF($B$441:$B$451, B446)&gt;1,NOT(ISBLANK(B446)))</formula>
    </cfRule>
  </conditionalFormatting>
  <conditionalFormatting sqref="B446">
    <cfRule type="expression" dxfId="147" priority="151" stopIfTrue="1">
      <formula>AND(COUNTIF($B$256:$B$256, B446)+COUNTIF($B$411:$B$439, B446)+COUNTIF($B$375:$B$400, B446)+COUNTIF($B$441:$B$451, B446)&gt;1,NOT(ISBLANK(B446)))</formula>
    </cfRule>
  </conditionalFormatting>
  <conditionalFormatting sqref="B447">
    <cfRule type="expression" dxfId="146" priority="162" stopIfTrue="1">
      <formula>AND(COUNTIF($B$256:$B$256, B447)+COUNTIF($B$361:$B$409, B447)+COUNTIF($B$411:$B$439, B447)+COUNTIF($B$441:$B$451, B447)&gt;1,NOT(ISBLANK(B447)))</formula>
    </cfRule>
  </conditionalFormatting>
  <conditionalFormatting sqref="B447">
    <cfRule type="expression" dxfId="145" priority="161" stopIfTrue="1">
      <formula>AND(COUNTIF($B$256:$B$256, B447)+COUNTIF($B$411:$B$439, B447)+COUNTIF($B$361:$B$400, B447)+COUNTIF($B$441:$B$451, B447)&gt;1,NOT(ISBLANK(B447)))</formula>
    </cfRule>
  </conditionalFormatting>
  <conditionalFormatting sqref="B448">
    <cfRule type="expression" dxfId="144" priority="168" stopIfTrue="1">
      <formula>AND(COUNTIF($B$256:$B$256, B448)+COUNTIF($B$361:$B$409, B448)+COUNTIF($B$411:$B$439, B448)+COUNTIF($B$441:$B$451, B448)&gt;1,NOT(ISBLANK(B448)))</formula>
    </cfRule>
  </conditionalFormatting>
  <conditionalFormatting sqref="B448">
    <cfRule type="expression" dxfId="143" priority="167" stopIfTrue="1">
      <formula>AND(COUNTIF($B$256:$B$256, B448)+COUNTIF($B$411:$B$439, B448)+COUNTIF($B$361:$B$400, B448)+COUNTIF($B$441:$B$451, B448)&gt;1,NOT(ISBLANK(B448)))</formula>
    </cfRule>
  </conditionalFormatting>
  <conditionalFormatting sqref="B449">
    <cfRule type="expression" dxfId="142" priority="174" stopIfTrue="1">
      <formula>AND(COUNTIF($B$256:$B$256, B449)+COUNTIF($B$361:$B$409, B449)+COUNTIF($B$411:$B$439, B449)+COUNTIF($B$441:$B$451, B449)&gt;1,NOT(ISBLANK(B449)))</formula>
    </cfRule>
  </conditionalFormatting>
  <conditionalFormatting sqref="B449">
    <cfRule type="expression" dxfId="141" priority="173" stopIfTrue="1">
      <formula>AND(COUNTIF($B$256:$B$256, B449)+COUNTIF($B$411:$B$439, B449)+COUNTIF($B$361:$B$400, B449)+COUNTIF($B$441:$B$451, B449)&gt;1,NOT(ISBLANK(B449)))</formula>
    </cfRule>
  </conditionalFormatting>
  <conditionalFormatting sqref="B450">
    <cfRule type="expression" dxfId="140" priority="181" stopIfTrue="1">
      <formula>AND(COUNTIF($B$256:$B$256, B450)+COUNTIF($B$361:$B$409, B450)+COUNTIF($B$411:$B$439, B450)+COUNTIF($B$441:$B$451, B450)&gt;1,NOT(ISBLANK(B450)))</formula>
    </cfRule>
  </conditionalFormatting>
  <conditionalFormatting sqref="B450">
    <cfRule type="expression" dxfId="139" priority="180" stopIfTrue="1">
      <formula>AND(COUNTIF($B$256:$B$256, B450)+COUNTIF($B$411:$B$439, B450)+COUNTIF($B$361:$B$400, B450)+COUNTIF($B$441:$B$451, B450)&gt;1,NOT(ISBLANK(B450)))</formula>
    </cfRule>
  </conditionalFormatting>
  <conditionalFormatting sqref="B450:B451">
    <cfRule type="expression" dxfId="138" priority="176" stopIfTrue="1">
      <formula>AND(COUNTIF($B$256:$B$256, B450)+COUNTIF($B$411:$B$439, B450)+COUNTIF($B$375:$B$400, B450)+COUNTIF($B$441:$B$451, B450)&gt;1,NOT(ISBLANK(B450)))</formula>
    </cfRule>
  </conditionalFormatting>
  <conditionalFormatting sqref="B451">
    <cfRule type="expression" dxfId="137" priority="187" stopIfTrue="1">
      <formula>AND(COUNTIF($B$256:$B$256, B451)+COUNTIF($B$361:$B$409, B451)+COUNTIF($B$411:$B$439, B451)+COUNTIF($B$441:$B$451, B451)&gt;1,NOT(ISBLANK(B451)))</formula>
    </cfRule>
  </conditionalFormatting>
  <conditionalFormatting sqref="B451">
    <cfRule type="expression" dxfId="136" priority="186" stopIfTrue="1">
      <formula>AND(COUNTIF($B$256:$B$256, B451)+COUNTIF($B$411:$B$439, B451)+COUNTIF($B$361:$B$400, B451)+COUNTIF($B$441:$B$451, B451)&gt;1,NOT(ISBLANK(B451)))</formula>
    </cfRule>
  </conditionalFormatting>
  <conditionalFormatting sqref="B257">
    <cfRule type="expression" dxfId="135" priority="27" stopIfTrue="1">
      <formula>AND(COUNTIF($B$257:$B$257, B257)&gt;1,NOT(ISBLANK(B257)))</formula>
    </cfRule>
  </conditionalFormatting>
  <conditionalFormatting sqref="B341">
    <cfRule type="expression" dxfId="134" priority="42" stopIfTrue="1">
      <formula>AND(COUNTIF($B$341:$B$342, B341)&gt;1,NOT(ISBLANK(B341)))</formula>
    </cfRule>
  </conditionalFormatting>
  <conditionalFormatting sqref="B341">
    <cfRule type="expression" dxfId="133" priority="44" stopIfTrue="1">
      <formula>AND(COUNTIF($B$341:$B$342, B341)&gt;1,NOT(ISBLANK(B341)))</formula>
    </cfRule>
  </conditionalFormatting>
  <conditionalFormatting sqref="B341">
    <cfRule type="expression" dxfId="132" priority="45" stopIfTrue="1">
      <formula>AND(COUNTIF($B$341:$B$342, B341)&gt;1,NOT(ISBLANK(B341)))</formula>
    </cfRule>
  </conditionalFormatting>
  <conditionalFormatting sqref="B341:B342">
    <cfRule type="expression" dxfId="131" priority="43" stopIfTrue="1">
      <formula>AND(COUNTIF($B$341:$B$342, B341)&gt;1,NOT(ISBLANK(B341)))</formula>
    </cfRule>
  </conditionalFormatting>
  <conditionalFormatting sqref="B341">
    <cfRule type="expression" dxfId="130" priority="41" stopIfTrue="1">
      <formula>AND(COUNTIF($B$341:$B$342, B341)&gt;1,NOT(ISBLANK(B341)))</formula>
    </cfRule>
  </conditionalFormatting>
  <conditionalFormatting sqref="B342">
    <cfRule type="expression" dxfId="129" priority="58" stopIfTrue="1">
      <formula>AND(COUNTIF($B$341:$B$342, B342)&gt;1,NOT(ISBLANK(B342)))</formula>
    </cfRule>
  </conditionalFormatting>
  <conditionalFormatting sqref="B342">
    <cfRule type="expression" dxfId="128" priority="56" stopIfTrue="1">
      <formula>AND(COUNTIF($B$341:$B$342, B342)&gt;1,NOT(ISBLANK(B342)))</formula>
    </cfRule>
  </conditionalFormatting>
  <conditionalFormatting sqref="B342">
    <cfRule type="expression" dxfId="127" priority="57" stopIfTrue="1">
      <formula>AND(COUNTIF($B$341:$B$342, B342)&gt;1,NOT(ISBLANK(B342)))</formula>
    </cfRule>
  </conditionalFormatting>
  <conditionalFormatting sqref="B342">
    <cfRule type="expression" dxfId="126" priority="55" stopIfTrue="1">
      <formula>AND(COUNTIF($B$341:$B$342, B342)&gt;1,NOT(ISBLANK(B342)))</formula>
    </cfRule>
  </conditionalFormatting>
  <conditionalFormatting sqref="B341">
    <cfRule type="expression" dxfId="125" priority="49" stopIfTrue="1">
      <formula>AND(COUNTIF($B$341:$B$345, B341)&gt;1,NOT(ISBLANK(B341)))</formula>
    </cfRule>
  </conditionalFormatting>
  <conditionalFormatting sqref="B341">
    <cfRule type="expression" dxfId="124" priority="50" stopIfTrue="1">
      <formula>AND(COUNTIF($B$341:$B$345, B341)&gt;1,NOT(ISBLANK(B341)))</formula>
    </cfRule>
  </conditionalFormatting>
  <conditionalFormatting sqref="B341">
    <cfRule type="expression" dxfId="123" priority="52" stopIfTrue="1">
      <formula>AND(COUNTIF($B$341:$B$345, B341)&gt;1,NOT(ISBLANK(B341)))</formula>
    </cfRule>
  </conditionalFormatting>
  <conditionalFormatting sqref="B341">
    <cfRule type="expression" dxfId="122" priority="53" stopIfTrue="1">
      <formula>AND(COUNTIF($B$341:$B$345, B341)&gt;1,NOT(ISBLANK(B341)))</formula>
    </cfRule>
  </conditionalFormatting>
  <conditionalFormatting sqref="B341">
    <cfRule type="expression" dxfId="121" priority="54" stopIfTrue="1">
      <formula>AND(COUNTIF($B$341:$B$345, B341)&gt;1,NOT(ISBLANK(B341)))</formula>
    </cfRule>
  </conditionalFormatting>
  <conditionalFormatting sqref="B341">
    <cfRule type="expression" dxfId="120" priority="51" stopIfTrue="1">
      <formula>AND(COUNTIF($B$341:$B$345, B341)&gt;1,NOT(ISBLANK(B341)))</formula>
    </cfRule>
  </conditionalFormatting>
  <conditionalFormatting sqref="B341">
    <cfRule type="expression" dxfId="119" priority="47" stopIfTrue="1">
      <formula>AND(COUNTIF($B$341:$B$345, B341)&gt;1,NOT(ISBLANK(B341)))</formula>
    </cfRule>
  </conditionalFormatting>
  <conditionalFormatting sqref="B341">
    <cfRule type="expression" dxfId="118" priority="48" stopIfTrue="1">
      <formula>AND(COUNTIF($B$341:$B$345, B341)&gt;1,NOT(ISBLANK(B341)))</formula>
    </cfRule>
  </conditionalFormatting>
  <conditionalFormatting sqref="B341">
    <cfRule type="expression" dxfId="117" priority="46" stopIfTrue="1">
      <formula>AND(COUNTIF($B$341:$B$345, B341)&gt;1,NOT(ISBLANK(B341)))</formula>
    </cfRule>
  </conditionalFormatting>
  <conditionalFormatting sqref="B342">
    <cfRule type="expression" dxfId="116" priority="66" stopIfTrue="1">
      <formula>AND(COUNTIF($B$341:$B$345, B342)&gt;1,NOT(ISBLANK(B342)))</formula>
    </cfRule>
  </conditionalFormatting>
  <conditionalFormatting sqref="B342">
    <cfRule type="expression" dxfId="115" priority="67" stopIfTrue="1">
      <formula>AND(COUNTIF($B$341:$B$345, B342)&gt;1,NOT(ISBLANK(B342)))</formula>
    </cfRule>
  </conditionalFormatting>
  <conditionalFormatting sqref="B342">
    <cfRule type="expression" dxfId="114" priority="61" stopIfTrue="1">
      <formula>AND(COUNTIF($B$341:$B$345, B342)&gt;1,NOT(ISBLANK(B342)))</formula>
    </cfRule>
  </conditionalFormatting>
  <conditionalFormatting sqref="B342">
    <cfRule type="expression" dxfId="113" priority="62" stopIfTrue="1">
      <formula>AND(COUNTIF($B$341:$B$345, B342)&gt;1,NOT(ISBLANK(B342)))</formula>
    </cfRule>
  </conditionalFormatting>
  <conditionalFormatting sqref="B342">
    <cfRule type="expression" dxfId="112" priority="64" stopIfTrue="1">
      <formula>AND(COUNTIF($B$341:$B$345, B342)&gt;1,NOT(ISBLANK(B342)))</formula>
    </cfRule>
  </conditionalFormatting>
  <conditionalFormatting sqref="B342">
    <cfRule type="expression" dxfId="111" priority="65" stopIfTrue="1">
      <formula>AND(COUNTIF($B$341:$B$345, B342)&gt;1,NOT(ISBLANK(B342)))</formula>
    </cfRule>
  </conditionalFormatting>
  <conditionalFormatting sqref="B342">
    <cfRule type="expression" dxfId="110" priority="63" stopIfTrue="1">
      <formula>AND(COUNTIF($B$341:$B$345, B342)&gt;1,NOT(ISBLANK(B342)))</formula>
    </cfRule>
  </conditionalFormatting>
  <conditionalFormatting sqref="B342">
    <cfRule type="expression" dxfId="109" priority="60" stopIfTrue="1">
      <formula>AND(COUNTIF($B$341:$B$345, B342)&gt;1,NOT(ISBLANK(B342)))</formula>
    </cfRule>
  </conditionalFormatting>
  <conditionalFormatting sqref="B342">
    <cfRule type="expression" dxfId="108" priority="59" stopIfTrue="1">
      <formula>AND(COUNTIF($B$341:$B$345, B342)&gt;1,NOT(ISBLANK(B342)))</formula>
    </cfRule>
  </conditionalFormatting>
  <conditionalFormatting sqref="B343:B345">
    <cfRule type="expression" dxfId="107" priority="78" stopIfTrue="1">
      <formula>AND(COUNTIF($B$341:$B$345, B343)&gt;1,NOT(ISBLANK(B343)))</formula>
    </cfRule>
  </conditionalFormatting>
  <conditionalFormatting sqref="B343:B345">
    <cfRule type="expression" dxfId="106" priority="80" stopIfTrue="1">
      <formula>AND(COUNTIF($B$341:$B$345, B343)&gt;1,NOT(ISBLANK(B343)))</formula>
    </cfRule>
  </conditionalFormatting>
  <conditionalFormatting sqref="B343:B345">
    <cfRule type="expression" dxfId="105" priority="81" stopIfTrue="1">
      <formula>AND(COUNTIF($B$341:$B$345, B343)&gt;1,NOT(ISBLANK(B343)))</formula>
    </cfRule>
  </conditionalFormatting>
  <conditionalFormatting sqref="B343:B345">
    <cfRule type="expression" dxfId="104" priority="79" stopIfTrue="1">
      <formula>AND(COUNTIF($B$341:$B$345, B343)&gt;1,NOT(ISBLANK(B343)))</formula>
    </cfRule>
  </conditionalFormatting>
  <conditionalFormatting sqref="B343:B345">
    <cfRule type="expression" dxfId="103" priority="74" stopIfTrue="1">
      <formula>AND(COUNTIF($B$341:$B$345, B343)&gt;1,NOT(ISBLANK(B343)))</formula>
    </cfRule>
  </conditionalFormatting>
  <conditionalFormatting sqref="B343:B345">
    <cfRule type="expression" dxfId="102" priority="76" stopIfTrue="1">
      <formula>AND(COUNTIF($B$341:$B$345, B343)&gt;1,NOT(ISBLANK(B343)))</formula>
    </cfRule>
  </conditionalFormatting>
  <conditionalFormatting sqref="B343:B345">
    <cfRule type="expression" dxfId="101" priority="77" stopIfTrue="1">
      <formula>AND(COUNTIF($B$341:$B$345, B343)&gt;1,NOT(ISBLANK(B343)))</formula>
    </cfRule>
  </conditionalFormatting>
  <conditionalFormatting sqref="B343:B345">
    <cfRule type="expression" dxfId="100" priority="75" stopIfTrue="1">
      <formula>AND(COUNTIF($B$341:$B$345, B343)&gt;1,NOT(ISBLANK(B343)))</formula>
    </cfRule>
  </conditionalFormatting>
  <conditionalFormatting sqref="B343:B345">
    <cfRule type="expression" dxfId="99" priority="73" stopIfTrue="1">
      <formula>AND(COUNTIF($B$341:$B$345, B343)&gt;1,NOT(ISBLANK(B343)))</formula>
    </cfRule>
  </conditionalFormatting>
  <conditionalFormatting sqref="B343:B345">
    <cfRule type="expression" dxfId="98" priority="72" stopIfTrue="1">
      <formula>AND(COUNTIF($B$343:$B$345, B343)&gt;1,NOT(ISBLANK(B343)))</formula>
    </cfRule>
  </conditionalFormatting>
  <conditionalFormatting sqref="B343:B345">
    <cfRule type="expression" dxfId="97" priority="71" stopIfTrue="1">
      <formula>AND(COUNTIF($B$343:$B$345, B343)&gt;1,NOT(ISBLANK(B343)))</formula>
    </cfRule>
  </conditionalFormatting>
  <conditionalFormatting sqref="B343:B345">
    <cfRule type="expression" dxfId="96" priority="69" stopIfTrue="1">
      <formula>AND(COUNTIF($B$343:$B$345, B343)&gt;1,NOT(ISBLANK(B343)))</formula>
    </cfRule>
  </conditionalFormatting>
  <conditionalFormatting sqref="B343:B345">
    <cfRule type="expression" dxfId="95" priority="70" stopIfTrue="1">
      <formula>AND(COUNTIF($B$343:$B$345, B343)&gt;1,NOT(ISBLANK(B343)))</formula>
    </cfRule>
  </conditionalFormatting>
  <conditionalFormatting sqref="B343:B345">
    <cfRule type="expression" dxfId="94" priority="68" stopIfTrue="1">
      <formula>AND(COUNTIF($B$343:$B$345, B343)&gt;1,NOT(ISBLANK(B343)))</formula>
    </cfRule>
  </conditionalFormatting>
  <conditionalFormatting sqref="B346:B347">
    <cfRule type="expression" dxfId="93" priority="85" stopIfTrue="1">
      <formula>AND(COUNTIF($B$346:$B$347, B346)&gt;1,NOT(ISBLANK(B346)))</formula>
    </cfRule>
  </conditionalFormatting>
  <conditionalFormatting sqref="B348:B350">
    <cfRule type="expression" dxfId="92" priority="87" stopIfTrue="1">
      <formula>AND(COUNTIF($B$348:$B$350, B348)&gt;1,NOT(ISBLANK(B348)))</formula>
    </cfRule>
  </conditionalFormatting>
  <conditionalFormatting sqref="B351:B355">
    <cfRule type="expression" dxfId="91" priority="93" stopIfTrue="1">
      <formula>AND(COUNTIF($B$351:$B$355, B351)&gt;1,NOT(ISBLANK(B351)))</formula>
    </cfRule>
  </conditionalFormatting>
  <conditionalFormatting sqref="B351:B355">
    <cfRule type="expression" dxfId="90" priority="92" stopIfTrue="1">
      <formula>AND(COUNTIF($B$351:$B$355, B351)&gt;1,NOT(ISBLANK(B351)))</formula>
    </cfRule>
  </conditionalFormatting>
  <conditionalFormatting sqref="B356:B359">
    <cfRule type="expression" dxfId="89" priority="90" stopIfTrue="1">
      <formula>AND(COUNTIF($B$356:$B$359, B356)&gt;1,NOT(ISBLANK(B356)))</formula>
    </cfRule>
  </conditionalFormatting>
  <conditionalFormatting sqref="B356:B359">
    <cfRule type="expression" dxfId="88" priority="89" stopIfTrue="1">
      <formula>AND(COUNTIF($B$356:$B$359, B356)&gt;1,NOT(ISBLANK(B356)))</formula>
    </cfRule>
  </conditionalFormatting>
  <conditionalFormatting sqref="B360">
    <cfRule type="expression" dxfId="87" priority="84" stopIfTrue="1">
      <formula>AND(COUNTIF($B$360:$B$360, B360)&gt;1,NOT(ISBLANK(B360)))</formula>
    </cfRule>
  </conditionalFormatting>
  <conditionalFormatting sqref="B360">
    <cfRule type="expression" dxfId="86" priority="83" stopIfTrue="1">
      <formula>AND(COUNTIF($B$360:$B$360, B360)&gt;1,NOT(ISBLANK(B360)))</formula>
    </cfRule>
  </conditionalFormatting>
  <conditionalFormatting sqref="B361:B362">
    <cfRule type="expression" dxfId="85" priority="213" stopIfTrue="1">
      <formula>AND(COUNTIF($B$361:$B$362, B361)&gt;1,NOT(ISBLANK(B361)))</formula>
    </cfRule>
  </conditionalFormatting>
  <conditionalFormatting sqref="B363">
    <cfRule type="expression" dxfId="84" priority="216" stopIfTrue="1">
      <formula>AND(COUNTIF($B$363:$B$363, B363)&gt;1,NOT(ISBLANK(B363)))</formula>
    </cfRule>
  </conditionalFormatting>
  <conditionalFormatting sqref="B364">
    <cfRule type="expression" dxfId="83" priority="220" stopIfTrue="1">
      <formula>AND(COUNTIF($B$364:$B$364, B364)&gt;1,NOT(ISBLANK(B364)))</formula>
    </cfRule>
  </conditionalFormatting>
  <conditionalFormatting sqref="B365">
    <cfRule type="expression" dxfId="82" priority="224" stopIfTrue="1">
      <formula>AND(COUNTIF($B$365:$B$365, B365)&gt;1,NOT(ISBLANK(B365)))</formula>
    </cfRule>
  </conditionalFormatting>
  <conditionalFormatting sqref="B366">
    <cfRule type="expression" dxfId="81" priority="228" stopIfTrue="1">
      <formula>AND(COUNTIF($B$366:$B$366, B366)&gt;1,NOT(ISBLANK(B366)))</formula>
    </cfRule>
  </conditionalFormatting>
  <conditionalFormatting sqref="B367:B368">
    <cfRule type="expression" dxfId="80" priority="232" stopIfTrue="1">
      <formula>AND(COUNTIF($B$367:$B$368, B367)&gt;1,NOT(ISBLANK(B367)))</formula>
    </cfRule>
  </conditionalFormatting>
  <conditionalFormatting sqref="B369">
    <cfRule type="expression" dxfId="79" priority="193" stopIfTrue="1">
      <formula>AND(COUNTIF($B$369:$B$369, B369)&gt;1,NOT(ISBLANK(B369)))</formula>
    </cfRule>
  </conditionalFormatting>
  <conditionalFormatting sqref="B370">
    <cfRule type="expression" dxfId="78" priority="191" stopIfTrue="1">
      <formula>AND(COUNTIF($B$370:$B$370, B370)&gt;1,NOT(ISBLANK(B370)))</formula>
    </cfRule>
  </conditionalFormatting>
  <conditionalFormatting sqref="B371">
    <cfRule type="expression" dxfId="77" priority="209" stopIfTrue="1">
      <formula>AND(COUNTIF($B$371:$B$371, B371)&gt;1,NOT(ISBLANK(B371)))</formula>
    </cfRule>
  </conditionalFormatting>
  <conditionalFormatting sqref="B372">
    <cfRule type="expression" dxfId="76" priority="201" stopIfTrue="1">
      <formula>AND(COUNTIF($B$372:$B$372, B372)&gt;1,NOT(ISBLANK(B372)))</formula>
    </cfRule>
  </conditionalFormatting>
  <conditionalFormatting sqref="B373">
    <cfRule type="expression" dxfId="75" priority="205" stopIfTrue="1">
      <formula>AND(COUNTIF($B$373:$B$373, B373)&gt;1,NOT(ISBLANK(B373)))</formula>
    </cfRule>
  </conditionalFormatting>
  <conditionalFormatting sqref="B374">
    <cfRule type="expression" dxfId="74" priority="197" stopIfTrue="1">
      <formula>AND(COUNTIF($B$374:$B$374, B374)&gt;1,NOT(ISBLANK(B374)))</formula>
    </cfRule>
  </conditionalFormatting>
  <conditionalFormatting sqref="B401:B409">
    <cfRule type="expression" dxfId="73" priority="111" stopIfTrue="1">
      <formula>AND(COUNTIF($B$401:$B$409, B401)&gt;1,NOT(ISBLANK(B401)))</formula>
    </cfRule>
  </conditionalFormatting>
  <conditionalFormatting sqref="B410">
    <cfRule type="expression" dxfId="72" priority="124" stopIfTrue="1">
      <formula>AND(COUNTIF($B$410:$B$410, B410)&gt;1,NOT(ISBLANK(B410)))</formula>
    </cfRule>
  </conditionalFormatting>
  <conditionalFormatting sqref="B410">
    <cfRule type="expression" dxfId="71" priority="125" stopIfTrue="1">
      <formula>AND(COUNTIF($B$410:$B$410, B410)&gt;1,NOT(ISBLANK(B410)))</formula>
    </cfRule>
  </conditionalFormatting>
  <conditionalFormatting sqref="B410">
    <cfRule type="expression" dxfId="70" priority="126" stopIfTrue="1">
      <formula>AND(COUNTIF($B$410:$B$410, B410)&gt;1,NOT(ISBLANK(B410)))</formula>
    </cfRule>
  </conditionalFormatting>
  <conditionalFormatting sqref="B410">
    <cfRule type="expression" dxfId="69" priority="128" stopIfTrue="1">
      <formula>AND(COUNTIF($B$410:$B$410, B410)&gt;1,NOT(ISBLANK(B410)))</formula>
    </cfRule>
  </conditionalFormatting>
  <conditionalFormatting sqref="B410">
    <cfRule type="expression" dxfId="68" priority="129" stopIfTrue="1">
      <formula>AND(COUNTIF($B$410:$B$410, B410)&gt;1,NOT(ISBLANK(B410)))</formula>
    </cfRule>
  </conditionalFormatting>
  <conditionalFormatting sqref="B410">
    <cfRule type="expression" dxfId="67" priority="130" stopIfTrue="1">
      <formula>AND(COUNTIF($B$410:$B$410, B410)&gt;1,NOT(ISBLANK(B410)))</formula>
    </cfRule>
  </conditionalFormatting>
  <conditionalFormatting sqref="B410">
    <cfRule type="expression" dxfId="66" priority="132" stopIfTrue="1">
      <formula>AND(COUNTIF($B$410:$B$410, B410)&gt;1,NOT(ISBLANK(B410)))</formula>
    </cfRule>
  </conditionalFormatting>
  <conditionalFormatting sqref="B410">
    <cfRule type="expression" dxfId="65" priority="131" stopIfTrue="1">
      <formula>AND(COUNTIF($B$410:$B$410, B410)&gt;1,NOT(ISBLANK(B410)))</formula>
    </cfRule>
  </conditionalFormatting>
  <conditionalFormatting sqref="B410">
    <cfRule type="expression" dxfId="64" priority="127" stopIfTrue="1">
      <formula>AND(COUNTIF($B$410:$B$410, B410)&gt;1,NOT(ISBLANK(B410)))</formula>
    </cfRule>
  </conditionalFormatting>
  <conditionalFormatting sqref="B410">
    <cfRule type="expression" dxfId="63" priority="123" stopIfTrue="1">
      <formula>AND(COUNTIF($B$410:$B$410, B410)&gt;1,NOT(ISBLANK(B410)))</formula>
    </cfRule>
  </conditionalFormatting>
  <conditionalFormatting sqref="B410">
    <cfRule type="expression" dxfId="62" priority="114" stopIfTrue="1">
      <formula>AND(COUNTIF($B$410:$B$410, B410)&gt;1,NOT(ISBLANK(B410)))</formula>
    </cfRule>
  </conditionalFormatting>
  <conditionalFormatting sqref="B410">
    <cfRule type="expression" dxfId="61" priority="115" stopIfTrue="1">
      <formula>AND(COUNTIF($B$410:$B$410, B410)&gt;1,NOT(ISBLANK(B410)))</formula>
    </cfRule>
  </conditionalFormatting>
  <conditionalFormatting sqref="B410">
    <cfRule type="expression" dxfId="60" priority="116" stopIfTrue="1">
      <formula>AND(COUNTIF($B$410:$B$410, B410)&gt;1,NOT(ISBLANK(B410)))</formula>
    </cfRule>
  </conditionalFormatting>
  <conditionalFormatting sqref="B410">
    <cfRule type="expression" dxfId="59" priority="117" stopIfTrue="1">
      <formula>AND(COUNTIF($B$410:$B$410, B410)&gt;1,NOT(ISBLANK(B410)))</formula>
    </cfRule>
  </conditionalFormatting>
  <conditionalFormatting sqref="B410">
    <cfRule type="expression" dxfId="58" priority="118" stopIfTrue="1">
      <formula>AND(COUNTIF($B$410:$B$410, B410)&gt;1,NOT(ISBLANK(B410)))</formula>
    </cfRule>
  </conditionalFormatting>
  <conditionalFormatting sqref="B410">
    <cfRule type="expression" dxfId="57" priority="120" stopIfTrue="1">
      <formula>AND(COUNTIF($B$410:$B$410, B410)&gt;1,NOT(ISBLANK(B410)))</formula>
    </cfRule>
  </conditionalFormatting>
  <conditionalFormatting sqref="B410">
    <cfRule type="expression" dxfId="56" priority="121" stopIfTrue="1">
      <formula>AND(COUNTIF($B$410:$B$410, B410)&gt;1,NOT(ISBLANK(B410)))</formula>
    </cfRule>
  </conditionalFormatting>
  <conditionalFormatting sqref="B410">
    <cfRule type="expression" dxfId="55" priority="122" stopIfTrue="1">
      <formula>AND(COUNTIF($B$410:$B$410, B410)&gt;1,NOT(ISBLANK(B410)))</formula>
    </cfRule>
  </conditionalFormatting>
  <conditionalFormatting sqref="B410">
    <cfRule type="expression" dxfId="54" priority="119" stopIfTrue="1">
      <formula>AND(COUNTIF($B$410:$B$410, B410)&gt;1,NOT(ISBLANK(B410)))</formula>
    </cfRule>
  </conditionalFormatting>
  <conditionalFormatting sqref="B410">
    <cfRule type="expression" dxfId="53" priority="113" stopIfTrue="1">
      <formula>AND(COUNTIF($B$410:$B$410, B410)&gt;1,NOT(ISBLANK(B410)))</formula>
    </cfRule>
  </conditionalFormatting>
  <conditionalFormatting sqref="B410">
    <cfRule type="expression" dxfId="52" priority="112" stopIfTrue="1">
      <formula>AND(COUNTIF($B$410:$B$410, B410)&gt;1,NOT(ISBLANK(B410)))</formula>
    </cfRule>
  </conditionalFormatting>
  <conditionalFormatting sqref="B375:B400 B411:B439">
    <cfRule type="expression" dxfId="51" priority="103" stopIfTrue="1">
      <formula>AND(COUNTIF($B$411:$B$439, B375)+COUNTIF($B$375:$B$400, B375)&gt;1,NOT(ISBLANK(B375)))</formula>
    </cfRule>
  </conditionalFormatting>
  <conditionalFormatting sqref="B247">
    <cfRule type="expression" dxfId="50" priority="33" stopIfTrue="1">
      <formula>AND(COUNTIF($B$411:$B$452, B247)+COUNTIF($B$346:$B$409, B247)&gt;1,NOT(ISBLANK(B247)))</formula>
    </cfRule>
  </conditionalFormatting>
  <conditionalFormatting sqref="B248:B254 B256:B257 B346:B400 B411:B440 B452">
    <cfRule type="expression" dxfId="49" priority="9" stopIfTrue="1">
      <formula>AND(COUNTIF($B$411:$B$452, B248)+COUNTIF($B$346:$B$409, B248)&gt;1,NOT(ISBLANK(B248)))</formula>
    </cfRule>
  </conditionalFormatting>
  <conditionalFormatting sqref="B255">
    <cfRule type="expression" dxfId="48" priority="15" stopIfTrue="1">
      <formula>AND(COUNTIF($B$411:$B$452, B255)+COUNTIF($B$346:$B$409, B255)&gt;1,NOT(ISBLANK(B255)))</formula>
    </cfRule>
  </conditionalFormatting>
  <conditionalFormatting sqref="B401:B409">
    <cfRule type="expression" dxfId="47" priority="108" stopIfTrue="1">
      <formula>AND(COUNTIF($B$411:$B$452, B401)+COUNTIF($B$346:$B$409, B401)&gt;1,NOT(ISBLANK(B401)))</formula>
    </cfRule>
  </conditionalFormatting>
  <conditionalFormatting sqref="B441">
    <cfRule type="expression" dxfId="46" priority="237" stopIfTrue="1">
      <formula>AND(COUNTIF($B$411:$B$452, B441)+COUNTIF($B$346:$B$409, B441)&gt;1,NOT(ISBLANK(B441)))</formula>
    </cfRule>
  </conditionalFormatting>
  <conditionalFormatting sqref="B442">
    <cfRule type="expression" dxfId="45" priority="242" stopIfTrue="1">
      <formula>AND(COUNTIF($B$411:$B$452, B442)+COUNTIF($B$346:$B$409, B442)&gt;1,NOT(ISBLANK(B442)))</formula>
    </cfRule>
  </conditionalFormatting>
  <conditionalFormatting sqref="B443">
    <cfRule type="expression" dxfId="44" priority="134" stopIfTrue="1">
      <formula>AND(COUNTIF($B$411:$B$452, B443)+COUNTIF($B$346:$B$409, B443)&gt;1,NOT(ISBLANK(B443)))</formula>
    </cfRule>
  </conditionalFormatting>
  <conditionalFormatting sqref="B444">
    <cfRule type="expression" dxfId="43" priority="139" stopIfTrue="1">
      <formula>AND(COUNTIF($B$411:$B$452, B444)+COUNTIF($B$346:$B$409, B444)&gt;1,NOT(ISBLANK(B444)))</formula>
    </cfRule>
  </conditionalFormatting>
  <conditionalFormatting sqref="B445">
    <cfRule type="expression" dxfId="42" priority="146" stopIfTrue="1">
      <formula>AND(COUNTIF($B$411:$B$452, B445)+COUNTIF($B$346:$B$409, B445)&gt;1,NOT(ISBLANK(B445)))</formula>
    </cfRule>
  </conditionalFormatting>
  <conditionalFormatting sqref="B446">
    <cfRule type="expression" dxfId="41" priority="153" stopIfTrue="1">
      <formula>AND(COUNTIF($B$411:$B$452, B446)+COUNTIF($B$346:$B$409, B446)&gt;1,NOT(ISBLANK(B446)))</formula>
    </cfRule>
  </conditionalFormatting>
  <conditionalFormatting sqref="B447">
    <cfRule type="expression" dxfId="40" priority="159" stopIfTrue="1">
      <formula>AND(COUNTIF($B$411:$B$452, B447)+COUNTIF($B$346:$B$409, B447)&gt;1,NOT(ISBLANK(B447)))</formula>
    </cfRule>
  </conditionalFormatting>
  <conditionalFormatting sqref="B448">
    <cfRule type="expression" dxfId="39" priority="165" stopIfTrue="1">
      <formula>AND(COUNTIF($B$411:$B$452, B448)+COUNTIF($B$346:$B$409, B448)&gt;1,NOT(ISBLANK(B448)))</formula>
    </cfRule>
  </conditionalFormatting>
  <conditionalFormatting sqref="B449">
    <cfRule type="expression" dxfId="38" priority="171" stopIfTrue="1">
      <formula>AND(COUNTIF($B$411:$B$452, B449)+COUNTIF($B$346:$B$409, B449)&gt;1,NOT(ISBLANK(B449)))</formula>
    </cfRule>
  </conditionalFormatting>
  <conditionalFormatting sqref="B450">
    <cfRule type="expression" dxfId="37" priority="178" stopIfTrue="1">
      <formula>AND(COUNTIF($B$411:$B$452, B450)+COUNTIF($B$346:$B$409, B450)&gt;1,NOT(ISBLANK(B450)))</formula>
    </cfRule>
  </conditionalFormatting>
  <conditionalFormatting sqref="B451">
    <cfRule type="expression" dxfId="36" priority="184" stopIfTrue="1">
      <formula>AND(COUNTIF($B$411:$B$452, B451)+COUNTIF($B$346:$B$409, B451)&gt;1,NOT(ISBLANK(B451)))</formula>
    </cfRule>
  </conditionalFormatting>
  <conditionalFormatting sqref="B203">
    <cfRule type="expression" dxfId="35" priority="1" stopIfTrue="1">
      <formula>AND(COUNTIF($B$419:$B$449, B203)+COUNTIF($B$380:$B$408, B203)&gt;1,NOT(ISBLANK(B203)))</formula>
    </cfRule>
  </conditionalFormatting>
  <conditionalFormatting sqref="B203">
    <cfRule type="expression" dxfId="34" priority="2" stopIfTrue="1">
      <formula>AND(COUNTIF($B$419:$B$462, B203)+COUNTIF($B$346:$B$417, B203)&gt;1,NOT(ISBLANK(B203)))</formula>
    </cfRule>
  </conditionalFormatting>
  <conditionalFormatting sqref="B441">
    <cfRule type="expression" dxfId="33" priority="236" stopIfTrue="1">
      <formula>AND(COUNTIF($B$441:$B$441, B441)&gt;1,NOT(ISBLANK(B441)))</formula>
    </cfRule>
  </conditionalFormatting>
  <conditionalFormatting sqref="B255">
    <cfRule type="expression" dxfId="32" priority="16" stopIfTrue="1">
      <formula>AND(COUNTIF($B$441:$B$451, B255)&gt;1,NOT(ISBLANK(B255)))</formula>
    </cfRule>
  </conditionalFormatting>
  <conditionalFormatting sqref="B257">
    <cfRule type="expression" dxfId="31" priority="28" stopIfTrue="1">
      <formula>AND(COUNTIF($B$441:$B$451, B257)&gt;1,NOT(ISBLANK(B257)))</formula>
    </cfRule>
  </conditionalFormatting>
  <conditionalFormatting sqref="B441">
    <cfRule type="expression" dxfId="30" priority="238" stopIfTrue="1">
      <formula>AND(COUNTIF($B$441:$B$451, B441)&gt;1,NOT(ISBLANK(B441)))</formula>
    </cfRule>
  </conditionalFormatting>
  <conditionalFormatting sqref="B442">
    <cfRule type="expression" dxfId="29" priority="243" stopIfTrue="1">
      <formula>AND(COUNTIF($B$441:$B$451, B442)&gt;1,NOT(ISBLANK(B442)))</formula>
    </cfRule>
  </conditionalFormatting>
  <conditionalFormatting sqref="B443">
    <cfRule type="expression" dxfId="28" priority="135" stopIfTrue="1">
      <formula>AND(COUNTIF($B$441:$B$451, B443)&gt;1,NOT(ISBLANK(B443)))</formula>
    </cfRule>
  </conditionalFormatting>
  <conditionalFormatting sqref="B444">
    <cfRule type="expression" dxfId="27" priority="140" stopIfTrue="1">
      <formula>AND(COUNTIF($B$441:$B$451, B444)&gt;1,NOT(ISBLANK(B444)))</formula>
    </cfRule>
  </conditionalFormatting>
  <conditionalFormatting sqref="B445">
    <cfRule type="expression" dxfId="26" priority="147" stopIfTrue="1">
      <formula>AND(COUNTIF($B$441:$B$451, B445)&gt;1,NOT(ISBLANK(B445)))</formula>
    </cfRule>
  </conditionalFormatting>
  <conditionalFormatting sqref="B446">
    <cfRule type="expression" dxfId="25" priority="154" stopIfTrue="1">
      <formula>AND(COUNTIF($B$441:$B$451, B446)&gt;1,NOT(ISBLANK(B446)))</formula>
    </cfRule>
  </conditionalFormatting>
  <conditionalFormatting sqref="B447">
    <cfRule type="expression" dxfId="24" priority="160" stopIfTrue="1">
      <formula>AND(COUNTIF($B$441:$B$451, B447)&gt;1,NOT(ISBLANK(B447)))</formula>
    </cfRule>
  </conditionalFormatting>
  <conditionalFormatting sqref="B448">
    <cfRule type="expression" dxfId="23" priority="166" stopIfTrue="1">
      <formula>AND(COUNTIF($B$441:$B$451, B448)&gt;1,NOT(ISBLANK(B448)))</formula>
    </cfRule>
  </conditionalFormatting>
  <conditionalFormatting sqref="B449">
    <cfRule type="expression" dxfId="22" priority="172" stopIfTrue="1">
      <formula>AND(COUNTIF($B$441:$B$451, B449)&gt;1,NOT(ISBLANK(B449)))</formula>
    </cfRule>
  </conditionalFormatting>
  <conditionalFormatting sqref="B450">
    <cfRule type="expression" dxfId="21" priority="179" stopIfTrue="1">
      <formula>AND(COUNTIF($B$441:$B$451, B450)&gt;1,NOT(ISBLANK(B450)))</formula>
    </cfRule>
  </conditionalFormatting>
  <conditionalFormatting sqref="B451">
    <cfRule type="expression" dxfId="20" priority="185" stopIfTrue="1">
      <formula>AND(COUNTIF($B$441:$B$451, B451)&gt;1,NOT(ISBLANK(B451)))</formula>
    </cfRule>
  </conditionalFormatting>
  <conditionalFormatting sqref="B442">
    <cfRule type="expression" dxfId="19" priority="241" stopIfTrue="1">
      <formula>AND(COUNTIF($B$442:$B$442, B442)&gt;1,NOT(ISBLANK(B442)))</formula>
    </cfRule>
  </conditionalFormatting>
  <conditionalFormatting sqref="B443">
    <cfRule type="expression" dxfId="18" priority="133" stopIfTrue="1">
      <formula>AND(COUNTIF($B$443:$B$443, B443)&gt;1,NOT(ISBLANK(B443)))</formula>
    </cfRule>
  </conditionalFormatting>
  <conditionalFormatting sqref="B444">
    <cfRule type="expression" dxfId="17" priority="138" stopIfTrue="1">
      <formula>AND(COUNTIF($B$444:$B$444, B444)&gt;1,NOT(ISBLANK(B444)))</formula>
    </cfRule>
  </conditionalFormatting>
  <conditionalFormatting sqref="B445">
    <cfRule type="expression" dxfId="16" priority="145" stopIfTrue="1">
      <formula>AND(COUNTIF($B$445:$B$445, B445)&gt;1,NOT(ISBLANK(B445)))</formula>
    </cfRule>
  </conditionalFormatting>
  <conditionalFormatting sqref="B446">
    <cfRule type="expression" dxfId="15" priority="152" stopIfTrue="1">
      <formula>AND(COUNTIF($B$446:$B$446, B446)&gt;1,NOT(ISBLANK(B446)))</formula>
    </cfRule>
  </conditionalFormatting>
  <conditionalFormatting sqref="B447">
    <cfRule type="expression" dxfId="14" priority="158" stopIfTrue="1">
      <formula>AND(COUNTIF($B$447:$B$447, B447)&gt;1,NOT(ISBLANK(B447)))</formula>
    </cfRule>
  </conditionalFormatting>
  <conditionalFormatting sqref="B448">
    <cfRule type="expression" dxfId="13" priority="164" stopIfTrue="1">
      <formula>AND(COUNTIF($B$448:$B$448, B448)&gt;1,NOT(ISBLANK(B448)))</formula>
    </cfRule>
  </conditionalFormatting>
  <conditionalFormatting sqref="B449">
    <cfRule type="expression" dxfId="12" priority="170" stopIfTrue="1">
      <formula>AND(COUNTIF($B$449:$B$449, B449)&gt;1,NOT(ISBLANK(B449)))</formula>
    </cfRule>
  </conditionalFormatting>
  <conditionalFormatting sqref="B450">
    <cfRule type="expression" dxfId="11" priority="177" stopIfTrue="1">
      <formula>AND(COUNTIF($B$450:$B$450, B450)&gt;1,NOT(ISBLANK(B450)))</formula>
    </cfRule>
  </conditionalFormatting>
  <conditionalFormatting sqref="B451">
    <cfRule type="expression" dxfId="10" priority="183" stopIfTrue="1">
      <formula>AND(COUNTIF($B$451:$B$451, B451)&gt;1,NOT(ISBLANK(B451)))</formula>
    </cfRule>
  </conditionalFormatting>
  <conditionalFormatting sqref="F247:F248 F250:F253 F255:F257 F346:F439 F441:F451">
    <cfRule type="expression" dxfId="9" priority="38" stopIfTrue="1">
      <formula>AND(COUNTIF($F$256:$F$256, F247)+COUNTIF($F$441:$F$451, F247)+COUNTIF($F$346:$F$439, F247)&gt;1,NOT(ISBLANK(F247)))</formula>
    </cfRule>
  </conditionalFormatting>
  <conditionalFormatting sqref="F342">
    <cfRule type="expression" dxfId="8" priority="95" stopIfTrue="1">
      <formula>AND(COUNTIF($F$342:$F$342, F342)&gt;1,NOT(ISBLANK(F342)))</formula>
    </cfRule>
  </conditionalFormatting>
  <conditionalFormatting sqref="F342">
    <cfRule type="expression" dxfId="7" priority="98" stopIfTrue="1">
      <formula>AND(COUNTIF($F$342:$F$345, F342)&gt;1,NOT(ISBLANK(F342)))</formula>
    </cfRule>
  </conditionalFormatting>
  <conditionalFormatting sqref="F342">
    <cfRule type="expression" dxfId="6" priority="97" stopIfTrue="1">
      <formula>AND(COUNTIF($F$342:$F$345, F342)&gt;1,NOT(ISBLANK(F342)))</formula>
    </cfRule>
  </conditionalFormatting>
  <conditionalFormatting sqref="F342">
    <cfRule type="expression" dxfId="5" priority="96" stopIfTrue="1">
      <formula>AND(COUNTIF($F$342:$F$345, F342)&gt;1,NOT(ISBLANK(F342)))</formula>
    </cfRule>
  </conditionalFormatting>
  <conditionalFormatting sqref="F343:F345">
    <cfRule type="expression" dxfId="4" priority="101" stopIfTrue="1">
      <formula>AND(COUNTIF($F$342:$F$345, F343)&gt;1,NOT(ISBLANK(F343)))</formula>
    </cfRule>
  </conditionalFormatting>
  <conditionalFormatting sqref="F343:F345">
    <cfRule type="expression" dxfId="3" priority="102" stopIfTrue="1">
      <formula>AND(COUNTIF($F$342:$F$345, F343)&gt;1,NOT(ISBLANK(F343)))</formula>
    </cfRule>
  </conditionalFormatting>
  <conditionalFormatting sqref="F343:F345">
    <cfRule type="expression" dxfId="2" priority="100" stopIfTrue="1">
      <formula>AND(COUNTIF($F$342:$F$345, F343)&gt;1,NOT(ISBLANK(F343)))</formula>
    </cfRule>
  </conditionalFormatting>
  <conditionalFormatting sqref="F343:F345">
    <cfRule type="expression" dxfId="1" priority="99" stopIfTrue="1">
      <formula>AND(COUNTIF($F$343:$F$345, F343)&gt;1,NOT(ISBLANK(F343)))</formula>
    </cfRule>
  </conditionalFormatting>
  <conditionalFormatting sqref="F247:F248 F250:F253 F255:F257 F346:F452">
    <cfRule type="expression" dxfId="0" priority="39" stopIfTrue="1">
      <formula>AND(COUNTIF($F$346:$F$452, F247)&gt;1,NOT(ISBLANK(F247)))</formula>
    </cfRule>
  </conditionalFormatting>
  <hyperlinks>
    <hyperlink ref="C29" r:id="rId1"/>
    <hyperlink ref="C31" r:id="rId2"/>
    <hyperlink ref="C32" r:id="rId3"/>
    <hyperlink ref="C33" r:id="rId4"/>
    <hyperlink ref="C34" r:id="rId5"/>
    <hyperlink ref="C35" r:id="rId6"/>
    <hyperlink ref="C36" r:id="rId7"/>
    <hyperlink ref="C37" r:id="rId8"/>
    <hyperlink ref="C38" r:id="rId9"/>
    <hyperlink ref="C39" r:id="rId10"/>
    <hyperlink ref="C40" r:id="rId11"/>
    <hyperlink ref="C41" r:id="rId12"/>
    <hyperlink ref="C42" r:id="rId13"/>
    <hyperlink ref="C43" r:id="rId14"/>
    <hyperlink ref="C44" r:id="rId15"/>
    <hyperlink ref="C46" r:id="rId16"/>
    <hyperlink ref="C47" r:id="rId17"/>
    <hyperlink ref="C48" r:id="rId18"/>
    <hyperlink ref="C49" r:id="rId19"/>
    <hyperlink ref="C50" r:id="rId20"/>
    <hyperlink ref="C51" r:id="rId21"/>
    <hyperlink ref="C53" r:id="rId22"/>
    <hyperlink ref="C54" r:id="rId23"/>
    <hyperlink ref="C55" r:id="rId24"/>
    <hyperlink ref="C56" r:id="rId25"/>
    <hyperlink ref="C57" r:id="rId26"/>
    <hyperlink ref="C58" r:id="rId27"/>
    <hyperlink ref="C59" r:id="rId28"/>
    <hyperlink ref="C60" r:id="rId29"/>
    <hyperlink ref="C61" r:id="rId30"/>
    <hyperlink ref="C62" r:id="rId31"/>
    <hyperlink ref="C63" r:id="rId32"/>
    <hyperlink ref="C64" r:id="rId33"/>
    <hyperlink ref="C65" r:id="rId34"/>
    <hyperlink ref="C66" r:id="rId35"/>
    <hyperlink ref="C107" r:id="rId36"/>
    <hyperlink ref="D258" r:id="rId37"/>
    <hyperlink ref="D259" r:id="rId38"/>
    <hyperlink ref="D260" r:id="rId39"/>
    <hyperlink ref="D261" r:id="rId40"/>
  </hyperlinks>
  <printOptions horizontalCentered="1"/>
  <pageMargins left="0.25" right="0.25" top="0.75" bottom="0.75" header="0.30000000000000004" footer="0.30000000000000004"/>
  <pageSetup paperSize="9" scale="74" fitToWidth="0" fitToHeight="0" orientation="landscape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X301A</cp:lastModifiedBy>
  <cp:lastPrinted>2019-12-24T14:15:28Z</cp:lastPrinted>
  <dcterms:created xsi:type="dcterms:W3CDTF">2012-07-23T02:09:03Z</dcterms:created>
  <dcterms:modified xsi:type="dcterms:W3CDTF">2019-12-30T09:50:39Z</dcterms:modified>
</cp:coreProperties>
</file>