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60" i="1" l="1"/>
  <c r="I61" i="1"/>
  <c r="I62" i="1"/>
  <c r="I55" i="1"/>
  <c r="I56" i="1"/>
  <c r="I57" i="1"/>
  <c r="I58" i="1"/>
  <c r="I59" i="1"/>
  <c r="I48" i="1"/>
  <c r="I49" i="1"/>
  <c r="I37" i="1"/>
  <c r="I51" i="1"/>
  <c r="I45" i="1"/>
  <c r="I36" i="1"/>
  <c r="I7" i="1"/>
  <c r="I6" i="1"/>
  <c r="I5" i="1"/>
  <c r="I4" i="1"/>
  <c r="I44" i="1" l="1"/>
  <c r="I63" i="1"/>
  <c r="I54" i="1"/>
  <c r="I53" i="1"/>
  <c r="I52" i="1"/>
  <c r="I50" i="1"/>
  <c r="I47" i="1"/>
  <c r="I46" i="1"/>
  <c r="I10" i="1" l="1"/>
  <c r="I8" i="1"/>
  <c r="I42" i="1" l="1"/>
  <c r="I43" i="1"/>
  <c r="I31" i="1"/>
  <c r="I32" i="1"/>
  <c r="I33" i="1"/>
  <c r="I34" i="1"/>
  <c r="I35" i="1"/>
  <c r="I38" i="1"/>
  <c r="I39" i="1"/>
  <c r="I40" i="1"/>
  <c r="I41" i="1"/>
  <c r="I29" i="1" l="1"/>
  <c r="I28" i="1"/>
  <c r="I30" i="1" l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 l="1"/>
  <c r="I12" i="1"/>
  <c r="I11" i="1"/>
  <c r="I64" i="1" s="1"/>
</calcChain>
</file>

<file path=xl/sharedStrings.xml><?xml version="1.0" encoding="utf-8"?>
<sst xmlns="http://schemas.openxmlformats.org/spreadsheetml/2006/main" count="433" uniqueCount="170">
  <si>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</si>
  <si>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</si>
  <si>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</si>
  <si>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</si>
  <si>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</si>
  <si>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</si>
  <si>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</si>
  <si>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</si>
  <si>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</si>
  <si>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</si>
  <si>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</si>
  <si>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</si>
  <si>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</si>
  <si>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</si>
  <si>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r>
      <rPr>
        <sz val="14"/>
        <color rgb="FF000000"/>
        <rFont val="新細明體"/>
        <family val="1"/>
        <charset val="136"/>
      </rPr>
      <t>說明：</t>
    </r>
    <r>
      <rPr>
        <sz val="14"/>
        <color rgb="FF000000"/>
        <rFont val="新細明體"/>
        <family val="1"/>
        <charset val="136"/>
      </rPr>
      <t xml:space="preserve">
</t>
    </r>
    <r>
      <rPr>
        <sz val="14"/>
        <color rgb="FF000000"/>
        <rFont val="標楷體"/>
        <family val="4"/>
        <charset val="136"/>
      </rPr>
      <t>1.</t>
    </r>
    <r>
      <rPr>
        <sz val="14"/>
        <color rgb="FF000000"/>
        <rFont val="標楷體"/>
        <family val="4"/>
        <charset val="136"/>
      </rPr>
      <t>請各校填寫書單需求時，以依</t>
    </r>
    <r>
      <rPr>
        <sz val="14"/>
        <color rgb="FF000000"/>
        <rFont val="標楷體"/>
        <family val="4"/>
        <charset val="136"/>
      </rPr>
      <t>2</t>
    </r>
    <r>
      <rPr>
        <sz val="14"/>
        <color rgb="FF000000"/>
        <rFont val="標楷體"/>
        <family val="4"/>
        <charset val="136"/>
      </rPr>
      <t>倍核定金額估計並有</t>
    </r>
    <r>
      <rPr>
        <sz val="14"/>
        <color rgb="FF000000"/>
        <rFont val="標楷體"/>
        <family val="4"/>
        <charset val="136"/>
      </rPr>
      <t>+-5%</t>
    </r>
    <r>
      <rPr>
        <sz val="14"/>
        <color rgb="FF000000"/>
        <rFont val="標楷體"/>
        <family val="4"/>
        <charset val="136"/>
      </rPr>
      <t>彈性，提交原始價格之書單，並依據教師用書（工具書）、英文圖書、中文圖書（</t>
    </r>
    <r>
      <rPr>
        <sz val="14"/>
        <color rgb="FF000000"/>
        <rFont val="標楷體"/>
        <family val="4"/>
        <charset val="136"/>
      </rPr>
      <t>10%</t>
    </r>
    <r>
      <rPr>
        <sz val="14"/>
        <color rgb="FF000000"/>
        <rFont val="標楷體"/>
        <family val="4"/>
        <charset val="136"/>
      </rPr>
      <t>教育部百本好書優先）之順序排序，表格不足時請自行增列。</t>
    </r>
    <r>
      <rPr>
        <sz val="14"/>
        <color rgb="FF000000"/>
        <rFont val="標楷體"/>
        <family val="4"/>
        <charset val="136"/>
      </rPr>
      <t>2.</t>
    </r>
    <r>
      <rPr>
        <sz val="14"/>
        <color rgb="FF000000"/>
        <rFont val="標楷體"/>
        <family val="4"/>
        <charset val="136"/>
      </rPr>
      <t>書名、作者、出版社、出版國、</t>
    </r>
    <r>
      <rPr>
        <sz val="14"/>
        <color rgb="FF000000"/>
        <rFont val="標楷體"/>
        <family val="4"/>
        <charset val="136"/>
      </rPr>
      <t>ISBN</t>
    </r>
    <r>
      <rPr>
        <sz val="14"/>
        <color rgb="FF000000"/>
        <rFont val="標楷體"/>
        <family val="4"/>
        <charset val="136"/>
      </rPr>
      <t>、採購數量、是否含光碟等資料請各校務必填寫確實，若是套書或是班級共讀用書亦請註明數量。</t>
    </r>
    <r>
      <rPr>
        <sz val="14"/>
        <color rgb="FF000000"/>
        <rFont val="標楷體"/>
        <family val="4"/>
        <charset val="136"/>
      </rPr>
      <t>3.</t>
    </r>
    <r>
      <rPr>
        <sz val="14"/>
        <color rgb="FF000000"/>
        <rFont val="標楷體"/>
        <family val="4"/>
        <charset val="136"/>
      </rPr>
      <t>各校填寫之採購書單，若出版地為臺灣以外者，</t>
    </r>
    <r>
      <rPr>
        <sz val="14"/>
        <color rgb="FF000000"/>
        <rFont val="標楷體"/>
        <family val="4"/>
        <charset val="136"/>
      </rPr>
      <t>ISBN</t>
    </r>
    <r>
      <rPr>
        <sz val="14"/>
        <color rgb="FF000000"/>
        <rFont val="標楷體"/>
        <family val="4"/>
        <charset val="136"/>
      </rPr>
      <t>需與原文書名能相互勾稽，以免無法尋書。</t>
    </r>
    <r>
      <rPr>
        <sz val="14"/>
        <color rgb="FF000000"/>
        <rFont val="標楷體"/>
        <family val="4"/>
        <charset val="136"/>
      </rPr>
      <t>4.</t>
    </r>
    <r>
      <rPr>
        <sz val="14"/>
        <color rgb="FF000000"/>
        <rFont val="標楷體"/>
        <family val="4"/>
        <charset val="136"/>
      </rPr>
      <t>書籍定價請以新臺幣報價為主，若書籍定價為外幣者，請各校自動調整為新臺幣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加計匯率，關稅與營業稅</t>
    </r>
    <r>
      <rPr>
        <sz val="14"/>
        <color rgb="FF000000"/>
        <rFont val="標楷體"/>
        <family val="4"/>
        <charset val="136"/>
      </rPr>
      <t>)</t>
    </r>
    <r>
      <rPr>
        <sz val="14"/>
        <color rgb="FF000000"/>
        <rFont val="標楷體"/>
        <family val="4"/>
        <charset val="136"/>
      </rPr>
      <t>。</t>
    </r>
    <r>
      <rPr>
        <sz val="14"/>
        <color rgb="FF000000"/>
        <rFont val="標楷體"/>
        <family val="4"/>
        <charset val="136"/>
      </rPr>
      <t>5.</t>
    </r>
    <r>
      <rPr>
        <sz val="14"/>
        <color rgb="FF000000"/>
        <rFont val="標楷體"/>
        <family val="4"/>
        <charset val="136"/>
      </rPr>
      <t>書籍請寫定價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原始價格</t>
    </r>
    <r>
      <rPr>
        <sz val="14"/>
        <color rgb="FF000000"/>
        <rFont val="標楷體"/>
        <family val="4"/>
        <charset val="136"/>
      </rPr>
      <t>)</t>
    </r>
    <r>
      <rPr>
        <sz val="14"/>
        <color rgb="FF000000"/>
        <rFont val="標楷體"/>
        <family val="4"/>
        <charset val="136"/>
      </rPr>
      <t>，不要以折扣價填寫。</t>
    </r>
    <r>
      <rPr>
        <sz val="14"/>
        <color rgb="FF000000"/>
        <rFont val="標楷體"/>
        <family val="4"/>
        <charset val="136"/>
      </rPr>
      <t>6.</t>
    </r>
    <r>
      <rPr>
        <sz val="14"/>
        <color rgb="FF000000"/>
        <rFont val="標楷體"/>
        <family val="4"/>
        <charset val="136"/>
      </rPr>
      <t>如學校採購之圖書欲配合共讀活動或課堂教學時，請於備註欄加註「○」，並另附課程規劃表備查。</t>
    </r>
    <r>
      <rPr>
        <sz val="14"/>
        <color rgb="FF000000"/>
        <rFont val="標楷體"/>
        <family val="4"/>
        <charset val="136"/>
      </rPr>
      <t>7.</t>
    </r>
    <r>
      <rPr>
        <sz val="14"/>
        <color rgb="FF000000"/>
        <rFont val="標楷體"/>
        <family val="4"/>
        <charset val="136"/>
      </rPr>
      <t>班級用書界定為單一圖書購買冊數達到</t>
    </r>
    <r>
      <rPr>
        <sz val="14"/>
        <color rgb="FF000000"/>
        <rFont val="標楷體"/>
        <family val="4"/>
        <charset val="136"/>
      </rPr>
      <t>30</t>
    </r>
    <r>
      <rPr>
        <sz val="14"/>
        <color rgb="FF000000"/>
        <rFont val="標楷體"/>
        <family val="4"/>
        <charset val="136"/>
      </rPr>
      <t>本以上皆屬之。</t>
    </r>
    <r>
      <rPr>
        <sz val="14"/>
        <color rgb="FF000000"/>
        <rFont val="標楷體"/>
        <family val="4"/>
        <charset val="136"/>
      </rPr>
      <t>8.</t>
    </r>
    <r>
      <rPr>
        <sz val="14"/>
        <color rgb="FF000000"/>
        <rFont val="標楷體"/>
        <family val="4"/>
        <charset val="136"/>
      </rPr>
      <t>如學校有採購教師用書，請於備註欄簡述配合之學習領域或課程主題。</t>
    </r>
  </si>
  <si>
    <t>O</t>
    <phoneticPr fontId="9" type="noConversion"/>
  </si>
  <si>
    <t>O</t>
    <phoneticPr fontId="9" type="noConversion"/>
  </si>
  <si>
    <t>O</t>
    <phoneticPr fontId="9" type="noConversion"/>
  </si>
  <si>
    <t>V</t>
    <phoneticPr fontId="9" type="noConversion"/>
  </si>
  <si>
    <t>O</t>
    <phoneticPr fontId="9" type="noConversion"/>
  </si>
  <si>
    <t>O</t>
    <phoneticPr fontId="9" type="noConversion"/>
  </si>
  <si>
    <r>
      <rPr>
        <sz val="14"/>
        <color rgb="FF000000"/>
        <rFont val="標楷體"/>
        <family val="4"/>
        <charset val="136"/>
      </rPr>
      <t>台灣</t>
    </r>
    <phoneticPr fontId="9" type="noConversion"/>
  </si>
  <si>
    <r>
      <rPr>
        <sz val="14"/>
        <color rgb="FF000000"/>
        <rFont val="標楷體"/>
        <family val="4"/>
        <charset val="136"/>
      </rPr>
      <t>台灣</t>
    </r>
    <phoneticPr fontId="9" type="noConversion"/>
  </si>
  <si>
    <r>
      <rPr>
        <sz val="14"/>
        <color rgb="FF000000"/>
        <rFont val="標楷體"/>
        <family val="4"/>
        <charset val="136"/>
      </rPr>
      <t>台灣</t>
    </r>
    <phoneticPr fontId="9" type="noConversion"/>
  </si>
  <si>
    <t>O</t>
    <phoneticPr fontId="9" type="noConversion"/>
  </si>
  <si>
    <r>
      <rPr>
        <sz val="14"/>
        <color rgb="FF000000"/>
        <rFont val="標楷體"/>
        <family val="4"/>
        <charset val="136"/>
      </rPr>
      <t>台灣</t>
    </r>
    <phoneticPr fontId="9" type="noConversion"/>
  </si>
  <si>
    <r>
      <rPr>
        <sz val="14"/>
        <color rgb="FF000000"/>
        <rFont val="標楷體"/>
        <family val="4"/>
        <charset val="136"/>
      </rPr>
      <t>台灣</t>
    </r>
    <phoneticPr fontId="9" type="noConversion"/>
  </si>
  <si>
    <t>冰雪奇緣故事讀本珍藏套組（1～6集）</t>
  </si>
  <si>
    <t>艾瑞卡‧達維</t>
  </si>
  <si>
    <t>4710415386670</t>
  </si>
  <si>
    <t>O</t>
    <phoneticPr fontId="9" type="noConversion"/>
  </si>
  <si>
    <t>島田由佳</t>
  </si>
  <si>
    <t>三采</t>
  </si>
  <si>
    <t>三采</t>
    <phoneticPr fontId="9" type="noConversion"/>
  </si>
  <si>
    <t>曉群</t>
    <phoneticPr fontId="9" type="noConversion"/>
  </si>
  <si>
    <t>9789578713932</t>
  </si>
  <si>
    <t>包姆和凱羅的冬日早晨 </t>
  </si>
  <si>
    <t>包姆和凱羅的天空之旅</t>
  </si>
  <si>
    <t>包姆和凱羅的星期天 </t>
  </si>
  <si>
    <t>包姆和凱羅購物記 </t>
  </si>
  <si>
    <t>格林文化</t>
  </si>
  <si>
    <t>水滴文化</t>
  </si>
  <si>
    <t>小天下</t>
  </si>
  <si>
    <t>現代森林童話I</t>
    <phoneticPr fontId="9" type="noConversion"/>
  </si>
  <si>
    <t>史蒂文．卡格羅夫</t>
    <phoneticPr fontId="9" type="noConversion"/>
  </si>
  <si>
    <t>鹿橋文化 </t>
  </si>
  <si>
    <t>現代森林童話Ⅱ</t>
  </si>
  <si>
    <t>現代森林童話Ⅲ</t>
  </si>
  <si>
    <t>祈雨魔法蛙</t>
  </si>
  <si>
    <t> 王文華</t>
  </si>
  <si>
    <t>小兵</t>
  </si>
  <si>
    <t>院子裡的怪蛋：經典新視界4</t>
  </si>
  <si>
    <t> 奧利佛‧巴特渥斯</t>
  </si>
  <si>
    <t>遠流</t>
  </si>
  <si>
    <t>偷傘小賊</t>
  </si>
  <si>
    <t>威特辛赫</t>
  </si>
  <si>
    <t>臺英雜誌 </t>
  </si>
  <si>
    <t>留下來的孩子</t>
  </si>
  <si>
    <t>凱瑟琳‧厄斯金</t>
  </si>
  <si>
    <t>婚禮設計師蘿拉！</t>
  </si>
  <si>
    <t> 伊莎貝爾‧阿貝迪</t>
  </si>
  <si>
    <t>漢湘文化 </t>
  </si>
  <si>
    <t>閃亮大明星蘿拉！</t>
  </si>
  <si>
    <t>神祕獅心王蘿拉！</t>
  </si>
  <si>
    <t>蘿拉來了</t>
  </si>
  <si>
    <t>終極間諜蘿拉!</t>
  </si>
  <si>
    <t>媽媽的一碗湯</t>
  </si>
  <si>
    <t> 郝廣才</t>
  </si>
  <si>
    <t>蝴蝶遇見公主</t>
  </si>
  <si>
    <t>猫咪旅館</t>
  </si>
  <si>
    <t> 黃海蒂</t>
  </si>
  <si>
    <t>朱雀</t>
  </si>
  <si>
    <t>隨風飛揚的十片葉子</t>
  </si>
  <si>
    <t> 安妮‧默勒 </t>
  </si>
  <si>
    <t>韋伯</t>
  </si>
  <si>
    <t>我是一棵櫻花樹</t>
  </si>
  <si>
    <t>長谷川攝子</t>
  </si>
  <si>
    <t>蔬菜是怎麼長大的呀？</t>
  </si>
  <si>
    <t> 婕爾達‧繆勒</t>
  </si>
  <si>
    <t>這個故事沒有龍喔</t>
  </si>
  <si>
    <t> 露‧卡特</t>
  </si>
  <si>
    <t>采實文化</t>
  </si>
  <si>
    <t>我不想說對不起</t>
  </si>
  <si>
    <t>鄧惠文</t>
  </si>
  <si>
    <t>沉睡中的種子</t>
  </si>
  <si>
    <t> 黛安娜・哈茨・阿斯頓</t>
  </si>
  <si>
    <t>爺爺的天堂島</t>
  </si>
  <si>
    <t> 班傑‧戴維斯</t>
  </si>
  <si>
    <t>蟲出沒！熊小心！</t>
  </si>
  <si>
    <t> 派翠西亞‧赫加蒂</t>
  </si>
  <si>
    <t>東雨文化</t>
  </si>
  <si>
    <t>決定了！你就是我的媽媽</t>
  </si>
  <si>
    <t>信實</t>
  </si>
  <si>
    <t>小天下</t>
    <phoneticPr fontId="9" type="noConversion"/>
  </si>
  <si>
    <t>9789578713949</t>
    <phoneticPr fontId="9" type="noConversion"/>
  </si>
  <si>
    <t>愛心樹 中英雙語燙銀雋永典藏版</t>
  </si>
  <si>
    <t> 謝爾‧希爾弗斯坦 </t>
  </si>
  <si>
    <t>誰能比我快</t>
  </si>
  <si>
    <t> 蒙塔娜</t>
  </si>
  <si>
    <t>格林文化 </t>
  </si>
  <si>
    <t>世界上最孤獨的鯨魚</t>
  </si>
  <si>
    <t> 馬丁．巴茲塞特</t>
  </si>
  <si>
    <t>步步 </t>
  </si>
  <si>
    <t>森林裡的小狐狸</t>
  </si>
  <si>
    <t> 史蒂芬妮‧葛雷琴</t>
  </si>
  <si>
    <t>水滴文化 </t>
  </si>
  <si>
    <t>奧斯卡的小紅船</t>
  </si>
  <si>
    <t> 喬‧歐斯特朗迪</t>
  </si>
  <si>
    <t>三民</t>
  </si>
  <si>
    <t>山洞裡的小不點</t>
  </si>
  <si>
    <t> 羅伯‧哈吉森</t>
  </si>
  <si>
    <t>走在夢的路上</t>
  </si>
  <si>
    <t>刀根里衣</t>
  </si>
  <si>
    <t>我不敢說，我怕被罵</t>
  </si>
  <si>
    <t>皮姆．凡赫斯特</t>
  </si>
  <si>
    <t>大穎文化</t>
  </si>
  <si>
    <t>唯一的寶貝</t>
  </si>
  <si>
    <t> 郭婧 </t>
  </si>
  <si>
    <t>時報出版</t>
  </si>
  <si>
    <t>屋頂上的貓</t>
  </si>
  <si>
    <t> 羅傑‧梅德</t>
  </si>
  <si>
    <t>步步</t>
  </si>
  <si>
    <t>當狐狸向兔子道晚安(二版)</t>
  </si>
  <si>
    <t> 卡特琳‧莎樂爾</t>
  </si>
  <si>
    <t>蘋果樹上的死神(二版)</t>
  </si>
  <si>
    <t>活著</t>
  </si>
  <si>
    <t> 谷川俊太郎 </t>
  </si>
  <si>
    <t>牆的另一邊</t>
  </si>
  <si>
    <t> 洛虹絲．富吉耶</t>
  </si>
  <si>
    <t>紙娃娃手牽手</t>
  </si>
  <si>
    <t> 茱莉亞．唐諾森 </t>
  </si>
  <si>
    <t>海濱小城的公車司機</t>
  </si>
  <si>
    <t>西本雞介 </t>
    <phoneticPr fontId="9" type="noConversion"/>
  </si>
  <si>
    <t>聯經出版公司</t>
  </si>
  <si>
    <t>眼淚海</t>
  </si>
  <si>
    <t> 徐賢</t>
  </si>
  <si>
    <t>三之三</t>
  </si>
  <si>
    <t>迴轉壽司</t>
  </si>
  <si>
    <t> 長谷川義史</t>
  </si>
  <si>
    <t>上誼文化公司 </t>
  </si>
  <si>
    <t>媽咪有多好？</t>
  </si>
  <si>
    <t> 安嘉拉茉</t>
  </si>
  <si>
    <t>不可以偷我的月亮！</t>
  </si>
  <si>
    <t>理查伯恩</t>
  </si>
  <si>
    <t>我們去釣魚</t>
  </si>
  <si>
    <t>邱承宗</t>
  </si>
  <si>
    <t>小魯文化</t>
  </si>
  <si>
    <t>不可以搶我的糖果！</t>
  </si>
  <si>
    <t>理查伯恩 </t>
  </si>
  <si>
    <t>藝術大搖滾</t>
  </si>
  <si>
    <t>大衛威斯納</t>
  </si>
  <si>
    <t>池塘真的會變魔術嗎？（新版）</t>
  </si>
  <si>
    <t> 謝武彰</t>
  </si>
  <si>
    <t>海底來的祕密</t>
    <phoneticPr fontId="9" type="noConversion"/>
  </si>
  <si>
    <t> 大衛威斯納</t>
  </si>
  <si>
    <t>鬆餅先生！</t>
  </si>
  <si>
    <t>From Head to Toe</t>
  </si>
  <si>
    <t>Carle, Eric</t>
  </si>
  <si>
    <t>Harpercollins Childrens Books</t>
  </si>
  <si>
    <t>Good Night, Gorilla</t>
  </si>
  <si>
    <t>Rathmann, Peggy</t>
  </si>
  <si>
    <t>Puffin</t>
  </si>
  <si>
    <t>UK</t>
    <phoneticPr fontId="9" type="noConversion"/>
  </si>
  <si>
    <t>Prince Cinders</t>
  </si>
  <si>
    <t>Babette Cole</t>
  </si>
  <si>
    <t>校名：依仁國小
填表人：蔡宜芳                          教務主任：                            校長：
連絡電話：2662108</t>
    <phoneticPr fontId="9" type="noConversion"/>
  </si>
  <si>
    <t>There Was an Old Lady Who Swallowed a Fly</t>
  </si>
  <si>
    <t> Adams, Pam (ILT)</t>
  </si>
  <si>
    <t>Childs Play Intl Ltd</t>
  </si>
  <si>
    <t xml:space="preserve">  臺南市108學年度國民中小學圖書採購書單                                                                                             學校班級最高學生數(21)人               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</si>
</sst>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[$NT$-404]#,##0.00;[Red]&quot;-&quot;[$NT$-404]#,##0.00"/>
    <numFmt numFmtId="177" formatCode="#,##0.00&quot; &quot;;&quot;-&quot;#,##0.00&quot; &quot;;&quot; -&quot;00&quot; &quot;;@&quot; &quot;"/>
    <numFmt numFmtId="178" formatCode="0_);[Red]\(0\)"/>
    <numFmt numFmtId="179" formatCode="0_ "/>
  </numFmts>
  <fonts count="20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4"/>
      <color indexed="8"/>
      <name val="Wingdings 2"/>
      <family val="1"/>
      <charset val="2"/>
    </font>
    <font>
      <sz val="14"/>
      <color rgb="FF000000"/>
      <name val="Times New Roman"/>
      <family val="1"/>
    </font>
    <font>
      <sz val="14"/>
      <color indexed="8"/>
      <name val="新細明體"/>
      <family val="1"/>
      <charset val="136"/>
    </font>
    <font>
      <sz val="12"/>
      <name val="標楷體"/>
      <family val="4"/>
      <charset val="136"/>
    </font>
    <font>
      <sz val="14"/>
      <color indexed="8"/>
      <name val="Times New Roman"/>
      <family val="1"/>
    </font>
    <font>
      <sz val="14"/>
      <color theme="1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5"/>
      <name val="標楷體"/>
      <family val="4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0" fontId="8" fillId="0" borderId="0" xfId="0" applyFont="1">
      <alignment vertical="center"/>
    </xf>
    <xf numFmtId="1" fontId="12" fillId="0" borderId="3" xfId="0" applyNumberFormat="1" applyFont="1" applyFill="1" applyBorder="1" applyAlignment="1">
      <alignment horizontal="center" vertical="center" wrapText="1"/>
    </xf>
    <xf numFmtId="178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15" fillId="0" borderId="3" xfId="0" applyFont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4" fillId="0" borderId="9" xfId="8" applyFont="1" applyBorder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left" vertical="center" wrapText="1"/>
    </xf>
    <xf numFmtId="0" fontId="18" fillId="0" borderId="3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8" fillId="0" borderId="3" xfId="0" applyFont="1" applyBorder="1" applyAlignment="1">
      <alignment vertical="center"/>
    </xf>
    <xf numFmtId="179" fontId="10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  <cellStyle name="超連結" xfId="8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suntriumph" TargetMode="External"/><Relationship Id="rId1" Type="http://schemas.openxmlformats.org/officeDocument/2006/relationships/hyperlink" Target="https://search.books.com.tw/search/query/key/%E8%89%BE%E7%91%9E%E5%8D%A1%E2%80%A7%E9%81%94%E7%B6%AD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zoomScale="85" zoomScaleNormal="85" workbookViewId="0">
      <pane ySplit="3" topLeftCell="A4" activePane="bottomLeft" state="frozen"/>
      <selection activeCell="E1" sqref="E1"/>
      <selection pane="bottomLeft" activeCell="I4" sqref="I4"/>
    </sheetView>
  </sheetViews>
  <sheetFormatPr defaultRowHeight="21" x14ac:dyDescent="0.3"/>
  <cols>
    <col min="1" max="1" width="10.88671875" customWidth="1"/>
    <col min="2" max="2" width="28.33203125" style="37" customWidth="1"/>
    <col min="3" max="3" width="17.77734375" style="44" customWidth="1"/>
    <col min="4" max="4" width="25.109375" style="31" customWidth="1"/>
    <col min="5" max="6" width="25.109375" style="17" customWidth="1"/>
    <col min="7" max="7" width="14.44140625" style="22" customWidth="1"/>
    <col min="8" max="8" width="18" style="22" customWidth="1"/>
    <col min="9" max="9" width="11.109375" style="22" customWidth="1"/>
    <col min="10" max="11" width="13.109375" style="13" customWidth="1"/>
    <col min="12" max="12" width="14" style="13" customWidth="1"/>
    <col min="13" max="1024" width="10.88671875" customWidth="1"/>
  </cols>
  <sheetData>
    <row r="1" spans="1:13" ht="24.6" customHeight="1" x14ac:dyDescent="0.3">
      <c r="A1" s="57" t="s">
        <v>169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</row>
    <row r="2" spans="1:13" ht="24.6" customHeight="1" x14ac:dyDescent="0.3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2"/>
    </row>
    <row r="3" spans="1:13" ht="39.6" x14ac:dyDescent="0.3">
      <c r="A3" s="51" t="s">
        <v>0</v>
      </c>
      <c r="B3" s="35" t="s">
        <v>1</v>
      </c>
      <c r="C3" s="52" t="s">
        <v>2</v>
      </c>
      <c r="D3" s="53" t="s">
        <v>3</v>
      </c>
      <c r="E3" s="53" t="s">
        <v>4</v>
      </c>
      <c r="F3" s="53" t="s">
        <v>5</v>
      </c>
      <c r="G3" s="54" t="s">
        <v>6</v>
      </c>
      <c r="H3" s="54" t="s">
        <v>7</v>
      </c>
      <c r="I3" s="54" t="s">
        <v>8</v>
      </c>
      <c r="J3" s="55" t="s">
        <v>9</v>
      </c>
      <c r="K3" s="55" t="s">
        <v>10</v>
      </c>
      <c r="L3" s="55" t="s">
        <v>11</v>
      </c>
      <c r="M3" s="56" t="s">
        <v>12</v>
      </c>
    </row>
    <row r="4" spans="1:13" ht="68.25" customHeight="1" x14ac:dyDescent="0.3">
      <c r="A4" s="7">
        <v>1</v>
      </c>
      <c r="B4" s="26" t="s">
        <v>166</v>
      </c>
      <c r="C4" s="48" t="s">
        <v>167</v>
      </c>
      <c r="D4" s="47" t="s">
        <v>168</v>
      </c>
      <c r="E4" s="4" t="s">
        <v>162</v>
      </c>
      <c r="F4" s="46">
        <v>9780859531344</v>
      </c>
      <c r="G4" s="20">
        <v>20</v>
      </c>
      <c r="H4" s="20">
        <v>175</v>
      </c>
      <c r="I4" s="20">
        <f t="shared" ref="I4:I7" si="0">G4*H4</f>
        <v>3500</v>
      </c>
      <c r="J4" s="8" t="s">
        <v>17</v>
      </c>
      <c r="K4" s="5" t="s">
        <v>17</v>
      </c>
      <c r="L4" s="5" t="s">
        <v>15</v>
      </c>
      <c r="M4" s="1"/>
    </row>
    <row r="5" spans="1:13" ht="39.6" x14ac:dyDescent="0.3">
      <c r="A5" s="7">
        <v>2</v>
      </c>
      <c r="B5" s="26" t="s">
        <v>156</v>
      </c>
      <c r="C5" s="32" t="s">
        <v>157</v>
      </c>
      <c r="D5" s="47" t="s">
        <v>158</v>
      </c>
      <c r="E5" s="4" t="s">
        <v>162</v>
      </c>
      <c r="F5" s="46">
        <v>9780064435963</v>
      </c>
      <c r="G5" s="20">
        <v>20</v>
      </c>
      <c r="H5" s="20">
        <v>350</v>
      </c>
      <c r="I5" s="20">
        <f t="shared" si="0"/>
        <v>7000</v>
      </c>
      <c r="J5" s="8" t="s">
        <v>17</v>
      </c>
      <c r="K5" s="5" t="s">
        <v>15</v>
      </c>
      <c r="L5" s="5" t="s">
        <v>15</v>
      </c>
      <c r="M5" s="1"/>
    </row>
    <row r="6" spans="1:13" ht="42" x14ac:dyDescent="0.3">
      <c r="A6" s="7">
        <v>3</v>
      </c>
      <c r="B6" s="26" t="s">
        <v>159</v>
      </c>
      <c r="C6" s="48" t="s">
        <v>160</v>
      </c>
      <c r="D6" s="27" t="s">
        <v>161</v>
      </c>
      <c r="E6" s="4" t="s">
        <v>162</v>
      </c>
      <c r="F6" s="46">
        <v>9780698116498</v>
      </c>
      <c r="G6" s="20">
        <v>20</v>
      </c>
      <c r="H6" s="20">
        <v>245</v>
      </c>
      <c r="I6" s="20">
        <f t="shared" si="0"/>
        <v>4900</v>
      </c>
      <c r="J6" s="8" t="s">
        <v>16</v>
      </c>
      <c r="K6" s="5" t="s">
        <v>15</v>
      </c>
      <c r="L6" s="5" t="s">
        <v>17</v>
      </c>
      <c r="M6" s="1"/>
    </row>
    <row r="7" spans="1:13" x14ac:dyDescent="0.3">
      <c r="A7" s="7">
        <v>4</v>
      </c>
      <c r="B7" s="26" t="s">
        <v>163</v>
      </c>
      <c r="C7" s="32" t="s">
        <v>164</v>
      </c>
      <c r="D7" s="27" t="s">
        <v>161</v>
      </c>
      <c r="E7" s="4" t="s">
        <v>162</v>
      </c>
      <c r="F7" s="46">
        <v>9780140555257</v>
      </c>
      <c r="G7" s="20">
        <v>20</v>
      </c>
      <c r="H7" s="20">
        <v>384</v>
      </c>
      <c r="I7" s="20">
        <f t="shared" si="0"/>
        <v>7680</v>
      </c>
      <c r="J7" s="8" t="s">
        <v>17</v>
      </c>
      <c r="K7" s="5" t="s">
        <v>15</v>
      </c>
      <c r="L7" s="5" t="s">
        <v>17</v>
      </c>
      <c r="M7" s="1"/>
    </row>
    <row r="8" spans="1:13" ht="40.5" customHeight="1" x14ac:dyDescent="0.3">
      <c r="A8" s="7">
        <v>5</v>
      </c>
      <c r="B8" s="34" t="s">
        <v>27</v>
      </c>
      <c r="C8" s="33" t="s">
        <v>28</v>
      </c>
      <c r="D8" s="28" t="s">
        <v>33</v>
      </c>
      <c r="E8" s="16" t="s">
        <v>21</v>
      </c>
      <c r="F8" s="25" t="s">
        <v>29</v>
      </c>
      <c r="G8" s="20">
        <v>1</v>
      </c>
      <c r="H8" s="20">
        <v>1500</v>
      </c>
      <c r="I8" s="20">
        <f t="shared" ref="I8:I44" si="1">G8*H8</f>
        <v>1500</v>
      </c>
      <c r="J8" s="9" t="s">
        <v>18</v>
      </c>
      <c r="K8" s="8" t="s">
        <v>15</v>
      </c>
      <c r="L8" s="8" t="s">
        <v>15</v>
      </c>
      <c r="M8" s="1"/>
    </row>
    <row r="9" spans="1:13" ht="40.5" customHeight="1" x14ac:dyDescent="0.3">
      <c r="A9" s="7">
        <v>6</v>
      </c>
      <c r="B9" s="34" t="s">
        <v>37</v>
      </c>
      <c r="C9" s="32" t="s">
        <v>31</v>
      </c>
      <c r="D9" s="27" t="s">
        <v>34</v>
      </c>
      <c r="E9" s="16" t="s">
        <v>25</v>
      </c>
      <c r="F9" s="24" t="s">
        <v>35</v>
      </c>
      <c r="G9" s="20">
        <v>1</v>
      </c>
      <c r="H9" s="20">
        <v>300</v>
      </c>
      <c r="I9" s="20">
        <v>300</v>
      </c>
      <c r="J9" s="8" t="s">
        <v>24</v>
      </c>
      <c r="K9" s="8" t="s">
        <v>24</v>
      </c>
      <c r="L9" s="8" t="s">
        <v>24</v>
      </c>
      <c r="M9" s="1"/>
    </row>
    <row r="10" spans="1:13" ht="40.5" customHeight="1" x14ac:dyDescent="0.3">
      <c r="A10" s="7">
        <v>7</v>
      </c>
      <c r="B10" s="34" t="s">
        <v>36</v>
      </c>
      <c r="C10" s="32" t="s">
        <v>31</v>
      </c>
      <c r="D10" s="27" t="s">
        <v>34</v>
      </c>
      <c r="E10" s="16" t="s">
        <v>26</v>
      </c>
      <c r="F10" s="24" t="s">
        <v>94</v>
      </c>
      <c r="G10" s="20">
        <v>1</v>
      </c>
      <c r="H10" s="20">
        <v>300</v>
      </c>
      <c r="I10" s="20">
        <f t="shared" si="1"/>
        <v>300</v>
      </c>
      <c r="J10" s="8" t="s">
        <v>24</v>
      </c>
      <c r="K10" s="8" t="s">
        <v>30</v>
      </c>
      <c r="L10" s="8" t="s">
        <v>24</v>
      </c>
      <c r="M10" s="1"/>
    </row>
    <row r="11" spans="1:13" ht="42" x14ac:dyDescent="0.3">
      <c r="A11" s="7">
        <v>8</v>
      </c>
      <c r="B11" s="36" t="s">
        <v>38</v>
      </c>
      <c r="C11" s="32" t="s">
        <v>31</v>
      </c>
      <c r="D11" s="27" t="s">
        <v>34</v>
      </c>
      <c r="E11" s="16" t="s">
        <v>21</v>
      </c>
      <c r="F11" s="14">
        <v>9789578713918</v>
      </c>
      <c r="G11" s="12">
        <v>1</v>
      </c>
      <c r="H11" s="12">
        <v>300</v>
      </c>
      <c r="I11" s="20">
        <f t="shared" si="1"/>
        <v>300</v>
      </c>
      <c r="J11" s="8" t="s">
        <v>15</v>
      </c>
      <c r="K11" s="5" t="s">
        <v>15</v>
      </c>
      <c r="L11" s="5" t="s">
        <v>15</v>
      </c>
      <c r="M11" s="1"/>
    </row>
    <row r="12" spans="1:13" x14ac:dyDescent="0.3">
      <c r="A12" s="7">
        <v>9</v>
      </c>
      <c r="B12" s="36" t="s">
        <v>39</v>
      </c>
      <c r="C12" s="32" t="s">
        <v>31</v>
      </c>
      <c r="D12" s="27" t="s">
        <v>34</v>
      </c>
      <c r="E12" s="16" t="s">
        <v>21</v>
      </c>
      <c r="F12" s="14">
        <v>9789578713925</v>
      </c>
      <c r="G12" s="12">
        <v>1</v>
      </c>
      <c r="H12" s="12">
        <v>300</v>
      </c>
      <c r="I12" s="20">
        <f t="shared" si="1"/>
        <v>300</v>
      </c>
      <c r="J12" s="8" t="s">
        <v>15</v>
      </c>
      <c r="K12" s="5" t="s">
        <v>15</v>
      </c>
      <c r="L12" s="5" t="s">
        <v>15</v>
      </c>
      <c r="M12" s="1"/>
    </row>
    <row r="13" spans="1:13" ht="27" customHeight="1" x14ac:dyDescent="0.3">
      <c r="A13" s="7">
        <v>10</v>
      </c>
      <c r="B13" s="36" t="s">
        <v>43</v>
      </c>
      <c r="C13" s="39" t="s">
        <v>44</v>
      </c>
      <c r="D13" s="30" t="s">
        <v>45</v>
      </c>
      <c r="E13" s="16" t="s">
        <v>23</v>
      </c>
      <c r="F13" s="15">
        <v>9789575235093</v>
      </c>
      <c r="G13" s="12">
        <v>1</v>
      </c>
      <c r="H13" s="12">
        <v>1560</v>
      </c>
      <c r="I13" s="20">
        <f t="shared" si="1"/>
        <v>1560</v>
      </c>
      <c r="J13" s="9" t="s">
        <v>18</v>
      </c>
      <c r="K13" s="9" t="s">
        <v>18</v>
      </c>
      <c r="L13" s="5" t="s">
        <v>19</v>
      </c>
      <c r="M13" s="1"/>
    </row>
    <row r="14" spans="1:13" s="6" customFormat="1" ht="32.4" x14ac:dyDescent="0.3">
      <c r="A14" s="7">
        <v>11</v>
      </c>
      <c r="B14" s="34" t="s">
        <v>46</v>
      </c>
      <c r="C14" s="39" t="s">
        <v>44</v>
      </c>
      <c r="D14" s="30" t="s">
        <v>45</v>
      </c>
      <c r="E14" s="16" t="s">
        <v>23</v>
      </c>
      <c r="F14" s="15">
        <v>9789575233945</v>
      </c>
      <c r="G14" s="12">
        <v>1</v>
      </c>
      <c r="H14" s="12">
        <v>1560</v>
      </c>
      <c r="I14" s="19">
        <f t="shared" si="1"/>
        <v>1560</v>
      </c>
      <c r="J14" s="9" t="s">
        <v>18</v>
      </c>
      <c r="K14" s="9" t="s">
        <v>18</v>
      </c>
      <c r="L14" s="5" t="s">
        <v>16</v>
      </c>
      <c r="M14" s="3"/>
    </row>
    <row r="15" spans="1:13" s="6" customFormat="1" ht="32.4" x14ac:dyDescent="0.3">
      <c r="A15" s="7">
        <v>12</v>
      </c>
      <c r="B15" s="34" t="s">
        <v>47</v>
      </c>
      <c r="C15" s="39" t="s">
        <v>44</v>
      </c>
      <c r="D15" s="30" t="s">
        <v>45</v>
      </c>
      <c r="E15" s="16" t="s">
        <v>21</v>
      </c>
      <c r="F15" s="15">
        <v>9789575234034</v>
      </c>
      <c r="G15" s="12">
        <v>1</v>
      </c>
      <c r="H15" s="12">
        <v>1560</v>
      </c>
      <c r="I15" s="19">
        <f t="shared" si="1"/>
        <v>1560</v>
      </c>
      <c r="J15" s="9" t="s">
        <v>18</v>
      </c>
      <c r="K15" s="9" t="s">
        <v>18</v>
      </c>
      <c r="L15" s="5" t="s">
        <v>16</v>
      </c>
      <c r="M15" s="3"/>
    </row>
    <row r="16" spans="1:13" s="6" customFormat="1" x14ac:dyDescent="0.3">
      <c r="A16" s="7">
        <v>13</v>
      </c>
      <c r="B16" s="34" t="s">
        <v>48</v>
      </c>
      <c r="C16" s="38" t="s">
        <v>49</v>
      </c>
      <c r="D16" s="30" t="s">
        <v>50</v>
      </c>
      <c r="E16" s="16" t="s">
        <v>21</v>
      </c>
      <c r="F16" s="15">
        <v>9789865641375</v>
      </c>
      <c r="G16" s="12">
        <v>1</v>
      </c>
      <c r="H16" s="12">
        <v>230</v>
      </c>
      <c r="I16" s="19">
        <f t="shared" si="1"/>
        <v>230</v>
      </c>
      <c r="J16" s="8" t="s">
        <v>20</v>
      </c>
      <c r="K16" s="5" t="s">
        <v>16</v>
      </c>
      <c r="L16" s="5" t="s">
        <v>20</v>
      </c>
      <c r="M16" s="3"/>
    </row>
    <row r="17" spans="1:13" s="6" customFormat="1" ht="42" x14ac:dyDescent="0.3">
      <c r="A17" s="7">
        <v>14</v>
      </c>
      <c r="B17" s="34" t="s">
        <v>51</v>
      </c>
      <c r="C17" s="38" t="s">
        <v>52</v>
      </c>
      <c r="D17" s="30" t="s">
        <v>53</v>
      </c>
      <c r="E17" s="16" t="s">
        <v>21</v>
      </c>
      <c r="F17" s="15">
        <v>9789573278337</v>
      </c>
      <c r="G17" s="12">
        <v>1</v>
      </c>
      <c r="H17" s="12">
        <v>250</v>
      </c>
      <c r="I17" s="19">
        <f t="shared" si="1"/>
        <v>250</v>
      </c>
      <c r="J17" s="8" t="s">
        <v>16</v>
      </c>
      <c r="K17" s="5" t="s">
        <v>20</v>
      </c>
      <c r="L17" s="5" t="s">
        <v>16</v>
      </c>
      <c r="M17" s="3"/>
    </row>
    <row r="18" spans="1:13" s="6" customFormat="1" ht="21" customHeight="1" x14ac:dyDescent="0.3">
      <c r="A18" s="7">
        <v>15</v>
      </c>
      <c r="B18" s="34" t="s">
        <v>54</v>
      </c>
      <c r="C18" s="38" t="s">
        <v>55</v>
      </c>
      <c r="D18" s="29" t="s">
        <v>56</v>
      </c>
      <c r="E18" s="16" t="s">
        <v>21</v>
      </c>
      <c r="F18" s="15">
        <v>9789576322082</v>
      </c>
      <c r="G18" s="12">
        <v>1</v>
      </c>
      <c r="H18" s="12">
        <v>250</v>
      </c>
      <c r="I18" s="19">
        <f t="shared" si="1"/>
        <v>250</v>
      </c>
      <c r="J18" s="8" t="s">
        <v>16</v>
      </c>
      <c r="K18" s="8" t="s">
        <v>16</v>
      </c>
      <c r="L18" s="8" t="s">
        <v>16</v>
      </c>
      <c r="M18" s="3"/>
    </row>
    <row r="19" spans="1:13" s="6" customFormat="1" x14ac:dyDescent="0.3">
      <c r="A19" s="7">
        <v>16</v>
      </c>
      <c r="B19" s="34" t="s">
        <v>57</v>
      </c>
      <c r="C19" s="38" t="s">
        <v>58</v>
      </c>
      <c r="D19" s="30" t="s">
        <v>42</v>
      </c>
      <c r="E19" s="16" t="s">
        <v>21</v>
      </c>
      <c r="F19" s="15">
        <v>9789862168349</v>
      </c>
      <c r="G19" s="12">
        <v>1</v>
      </c>
      <c r="H19" s="12">
        <v>300</v>
      </c>
      <c r="I19" s="19">
        <f t="shared" si="1"/>
        <v>300</v>
      </c>
      <c r="J19" s="8" t="s">
        <v>16</v>
      </c>
      <c r="K19" s="8" t="s">
        <v>16</v>
      </c>
      <c r="L19" s="8" t="s">
        <v>16</v>
      </c>
      <c r="M19" s="3"/>
    </row>
    <row r="20" spans="1:13" s="6" customFormat="1" x14ac:dyDescent="0.3">
      <c r="A20" s="7">
        <v>17</v>
      </c>
      <c r="B20" s="34" t="s">
        <v>59</v>
      </c>
      <c r="C20" s="38" t="s">
        <v>60</v>
      </c>
      <c r="D20" s="30" t="s">
        <v>61</v>
      </c>
      <c r="E20" s="16" t="s">
        <v>22</v>
      </c>
      <c r="F20" s="15">
        <v>9789862253854</v>
      </c>
      <c r="G20" s="12">
        <v>1</v>
      </c>
      <c r="H20" s="12">
        <v>280</v>
      </c>
      <c r="I20" s="19">
        <f t="shared" si="1"/>
        <v>280</v>
      </c>
      <c r="J20" s="8" t="s">
        <v>16</v>
      </c>
      <c r="K20" s="8" t="s">
        <v>16</v>
      </c>
      <c r="L20" s="8" t="s">
        <v>16</v>
      </c>
      <c r="M20" s="3"/>
    </row>
    <row r="21" spans="1:13" s="6" customFormat="1" x14ac:dyDescent="0.3">
      <c r="A21" s="7">
        <v>18</v>
      </c>
      <c r="B21" s="34" t="s">
        <v>62</v>
      </c>
      <c r="C21" s="38" t="s">
        <v>60</v>
      </c>
      <c r="D21" s="30" t="s">
        <v>61</v>
      </c>
      <c r="E21" s="16" t="s">
        <v>21</v>
      </c>
      <c r="F21" s="15">
        <v>9789862253335</v>
      </c>
      <c r="G21" s="12">
        <v>1</v>
      </c>
      <c r="H21" s="12">
        <v>280</v>
      </c>
      <c r="I21" s="19">
        <f t="shared" si="1"/>
        <v>280</v>
      </c>
      <c r="J21" s="8" t="s">
        <v>16</v>
      </c>
      <c r="K21" s="8" t="s">
        <v>16</v>
      </c>
      <c r="L21" s="8" t="s">
        <v>16</v>
      </c>
      <c r="M21" s="3"/>
    </row>
    <row r="22" spans="1:13" s="6" customFormat="1" x14ac:dyDescent="0.3">
      <c r="A22" s="7">
        <v>19</v>
      </c>
      <c r="B22" s="34" t="s">
        <v>63</v>
      </c>
      <c r="C22" s="38" t="s">
        <v>60</v>
      </c>
      <c r="D22" s="30" t="s">
        <v>61</v>
      </c>
      <c r="E22" s="16" t="s">
        <v>21</v>
      </c>
      <c r="F22" s="15">
        <v>9789862253717</v>
      </c>
      <c r="G22" s="12">
        <v>1</v>
      </c>
      <c r="H22" s="12">
        <v>280</v>
      </c>
      <c r="I22" s="19">
        <f t="shared" si="1"/>
        <v>280</v>
      </c>
      <c r="J22" s="8" t="s">
        <v>16</v>
      </c>
      <c r="K22" s="8" t="s">
        <v>16</v>
      </c>
      <c r="L22" s="8" t="s">
        <v>16</v>
      </c>
      <c r="M22" s="3"/>
    </row>
    <row r="23" spans="1:13" s="6" customFormat="1" x14ac:dyDescent="0.3">
      <c r="A23" s="7">
        <v>20</v>
      </c>
      <c r="B23" s="34" t="s">
        <v>64</v>
      </c>
      <c r="C23" s="38" t="s">
        <v>60</v>
      </c>
      <c r="D23" s="30" t="s">
        <v>61</v>
      </c>
      <c r="E23" s="16" t="s">
        <v>21</v>
      </c>
      <c r="F23" s="15">
        <v>9789862251997</v>
      </c>
      <c r="G23" s="12">
        <v>1</v>
      </c>
      <c r="H23" s="12">
        <v>280</v>
      </c>
      <c r="I23" s="19">
        <f t="shared" si="1"/>
        <v>280</v>
      </c>
      <c r="J23" s="8" t="s">
        <v>16</v>
      </c>
      <c r="K23" s="8" t="s">
        <v>16</v>
      </c>
      <c r="L23" s="8" t="s">
        <v>16</v>
      </c>
      <c r="M23" s="3"/>
    </row>
    <row r="24" spans="1:13" s="6" customFormat="1" x14ac:dyDescent="0.3">
      <c r="A24" s="7">
        <v>21</v>
      </c>
      <c r="B24" s="34" t="s">
        <v>65</v>
      </c>
      <c r="C24" s="38" t="s">
        <v>60</v>
      </c>
      <c r="D24" s="30" t="s">
        <v>61</v>
      </c>
      <c r="E24" s="16" t="s">
        <v>21</v>
      </c>
      <c r="F24" s="15">
        <v>9789862253014</v>
      </c>
      <c r="G24" s="12">
        <v>1</v>
      </c>
      <c r="H24" s="12">
        <v>250</v>
      </c>
      <c r="I24" s="19">
        <f t="shared" si="1"/>
        <v>250</v>
      </c>
      <c r="J24" s="8" t="s">
        <v>16</v>
      </c>
      <c r="K24" s="8" t="s">
        <v>16</v>
      </c>
      <c r="L24" s="8" t="s">
        <v>16</v>
      </c>
      <c r="M24" s="3"/>
    </row>
    <row r="25" spans="1:13" s="6" customFormat="1" x14ac:dyDescent="0.3">
      <c r="A25" s="7">
        <v>22</v>
      </c>
      <c r="B25" s="34" t="s">
        <v>66</v>
      </c>
      <c r="C25" s="38" t="s">
        <v>67</v>
      </c>
      <c r="D25" s="30" t="s">
        <v>40</v>
      </c>
      <c r="E25" s="16" t="s">
        <v>21</v>
      </c>
      <c r="F25" s="15">
        <v>9789861898179</v>
      </c>
      <c r="G25" s="12">
        <v>1</v>
      </c>
      <c r="H25" s="12">
        <v>280</v>
      </c>
      <c r="I25" s="19">
        <f t="shared" si="1"/>
        <v>280</v>
      </c>
      <c r="J25" s="8" t="s">
        <v>16</v>
      </c>
      <c r="K25" s="8" t="s">
        <v>16</v>
      </c>
      <c r="L25" s="8" t="s">
        <v>16</v>
      </c>
      <c r="M25" s="3"/>
    </row>
    <row r="26" spans="1:13" s="6" customFormat="1" x14ac:dyDescent="0.3">
      <c r="A26" s="7">
        <v>23</v>
      </c>
      <c r="B26" s="34" t="s">
        <v>68</v>
      </c>
      <c r="C26" s="38" t="s">
        <v>67</v>
      </c>
      <c r="D26" s="30" t="s">
        <v>40</v>
      </c>
      <c r="E26" s="16" t="s">
        <v>21</v>
      </c>
      <c r="F26" s="15">
        <v>9789861898100</v>
      </c>
      <c r="G26" s="12">
        <v>1</v>
      </c>
      <c r="H26" s="12">
        <v>280</v>
      </c>
      <c r="I26" s="19">
        <f t="shared" si="1"/>
        <v>280</v>
      </c>
      <c r="J26" s="8" t="s">
        <v>16</v>
      </c>
      <c r="K26" s="8" t="s">
        <v>16</v>
      </c>
      <c r="L26" s="8" t="s">
        <v>16</v>
      </c>
      <c r="M26" s="3"/>
    </row>
    <row r="27" spans="1:13" s="6" customFormat="1" x14ac:dyDescent="0.3">
      <c r="A27" s="7">
        <v>24</v>
      </c>
      <c r="B27" s="34" t="s">
        <v>69</v>
      </c>
      <c r="C27" s="38" t="s">
        <v>70</v>
      </c>
      <c r="D27" s="30" t="s">
        <v>71</v>
      </c>
      <c r="E27" s="16" t="s">
        <v>21</v>
      </c>
      <c r="F27" s="15">
        <v>9789869722780</v>
      </c>
      <c r="G27" s="12">
        <v>1</v>
      </c>
      <c r="H27" s="12">
        <v>480</v>
      </c>
      <c r="I27" s="19">
        <f t="shared" si="1"/>
        <v>480</v>
      </c>
      <c r="J27" s="8" t="s">
        <v>16</v>
      </c>
      <c r="K27" s="8" t="s">
        <v>16</v>
      </c>
      <c r="L27" s="8" t="s">
        <v>16</v>
      </c>
      <c r="M27" s="3"/>
    </row>
    <row r="28" spans="1:13" s="6" customFormat="1" x14ac:dyDescent="0.3">
      <c r="A28" s="7">
        <v>25</v>
      </c>
      <c r="B28" s="34" t="s">
        <v>72</v>
      </c>
      <c r="C28" s="38" t="s">
        <v>73</v>
      </c>
      <c r="D28" s="30" t="s">
        <v>74</v>
      </c>
      <c r="E28" s="16" t="s">
        <v>21</v>
      </c>
      <c r="F28" s="15">
        <v>9789864270187</v>
      </c>
      <c r="G28" s="12">
        <v>1</v>
      </c>
      <c r="H28" s="12">
        <v>250</v>
      </c>
      <c r="I28" s="19">
        <f t="shared" si="1"/>
        <v>250</v>
      </c>
      <c r="J28" s="8" t="s">
        <v>16</v>
      </c>
      <c r="K28" s="8" t="s">
        <v>16</v>
      </c>
      <c r="L28" s="8" t="s">
        <v>16</v>
      </c>
      <c r="M28" s="3"/>
    </row>
    <row r="29" spans="1:13" s="6" customFormat="1" x14ac:dyDescent="0.3">
      <c r="A29" s="7">
        <v>26</v>
      </c>
      <c r="B29" s="34" t="s">
        <v>75</v>
      </c>
      <c r="C29" s="38" t="s">
        <v>76</v>
      </c>
      <c r="D29" s="30" t="s">
        <v>53</v>
      </c>
      <c r="E29" s="16" t="s">
        <v>21</v>
      </c>
      <c r="F29" s="15">
        <v>9789573277941</v>
      </c>
      <c r="G29" s="12">
        <v>1</v>
      </c>
      <c r="H29" s="12">
        <v>270</v>
      </c>
      <c r="I29" s="19">
        <f t="shared" si="1"/>
        <v>270</v>
      </c>
      <c r="J29" s="8" t="s">
        <v>16</v>
      </c>
      <c r="K29" s="8" t="s">
        <v>16</v>
      </c>
      <c r="L29" s="8" t="s">
        <v>16</v>
      </c>
      <c r="M29" s="3"/>
    </row>
    <row r="30" spans="1:13" s="6" customFormat="1" ht="42" x14ac:dyDescent="0.3">
      <c r="A30" s="7">
        <v>27</v>
      </c>
      <c r="B30" s="34" t="s">
        <v>77</v>
      </c>
      <c r="C30" s="38" t="s">
        <v>78</v>
      </c>
      <c r="D30" s="30" t="s">
        <v>41</v>
      </c>
      <c r="E30" s="16" t="s">
        <v>21</v>
      </c>
      <c r="F30" s="15">
        <v>9789865730093</v>
      </c>
      <c r="G30" s="12">
        <v>1</v>
      </c>
      <c r="H30" s="12">
        <v>350</v>
      </c>
      <c r="I30" s="19">
        <f t="shared" si="1"/>
        <v>350</v>
      </c>
      <c r="J30" s="8" t="s">
        <v>16</v>
      </c>
      <c r="K30" s="8" t="s">
        <v>16</v>
      </c>
      <c r="L30" s="8" t="s">
        <v>16</v>
      </c>
      <c r="M30" s="3"/>
    </row>
    <row r="31" spans="1:13" s="6" customFormat="1" x14ac:dyDescent="0.3">
      <c r="A31" s="7">
        <v>28</v>
      </c>
      <c r="B31" s="34" t="s">
        <v>79</v>
      </c>
      <c r="C31" s="38" t="s">
        <v>80</v>
      </c>
      <c r="D31" s="30" t="s">
        <v>81</v>
      </c>
      <c r="E31" s="16" t="s">
        <v>21</v>
      </c>
      <c r="F31" s="15">
        <v>9789578950061</v>
      </c>
      <c r="G31" s="12">
        <v>1</v>
      </c>
      <c r="H31" s="12">
        <v>320</v>
      </c>
      <c r="I31" s="19">
        <f t="shared" si="1"/>
        <v>320</v>
      </c>
      <c r="J31" s="8" t="s">
        <v>16</v>
      </c>
      <c r="K31" s="8" t="s">
        <v>16</v>
      </c>
      <c r="L31" s="8" t="s">
        <v>16</v>
      </c>
      <c r="M31" s="3"/>
    </row>
    <row r="32" spans="1:13" s="6" customFormat="1" x14ac:dyDescent="0.3">
      <c r="A32" s="7">
        <v>29</v>
      </c>
      <c r="B32" s="34" t="s">
        <v>82</v>
      </c>
      <c r="C32" s="38" t="s">
        <v>83</v>
      </c>
      <c r="D32" s="30" t="s">
        <v>32</v>
      </c>
      <c r="E32" s="16" t="s">
        <v>21</v>
      </c>
      <c r="F32" s="15">
        <v>9789576581267</v>
      </c>
      <c r="G32" s="12">
        <v>1</v>
      </c>
      <c r="H32" s="12">
        <v>360</v>
      </c>
      <c r="I32" s="19">
        <f t="shared" si="1"/>
        <v>360</v>
      </c>
      <c r="J32" s="8" t="s">
        <v>16</v>
      </c>
      <c r="K32" s="9" t="s">
        <v>18</v>
      </c>
      <c r="L32" s="8" t="s">
        <v>16</v>
      </c>
      <c r="M32" s="3"/>
    </row>
    <row r="33" spans="1:13" s="6" customFormat="1" ht="32.4" x14ac:dyDescent="0.3">
      <c r="A33" s="7">
        <v>30</v>
      </c>
      <c r="B33" s="34" t="s">
        <v>84</v>
      </c>
      <c r="C33" s="41" t="s">
        <v>85</v>
      </c>
      <c r="D33" s="30" t="s">
        <v>41</v>
      </c>
      <c r="E33" s="16" t="s">
        <v>21</v>
      </c>
      <c r="F33" s="15">
        <v>9789865730482</v>
      </c>
      <c r="G33" s="12">
        <v>1</v>
      </c>
      <c r="H33" s="12">
        <v>320</v>
      </c>
      <c r="I33" s="19">
        <f t="shared" si="1"/>
        <v>320</v>
      </c>
      <c r="J33" s="8" t="s">
        <v>16</v>
      </c>
      <c r="K33" s="8" t="s">
        <v>16</v>
      </c>
      <c r="L33" s="8" t="s">
        <v>16</v>
      </c>
      <c r="M33" s="3"/>
    </row>
    <row r="34" spans="1:13" s="6" customFormat="1" x14ac:dyDescent="0.3">
      <c r="A34" s="7">
        <v>31</v>
      </c>
      <c r="B34" s="34" t="s">
        <v>86</v>
      </c>
      <c r="C34" s="38" t="s">
        <v>87</v>
      </c>
      <c r="D34" s="30" t="s">
        <v>81</v>
      </c>
      <c r="E34" s="16" t="s">
        <v>21</v>
      </c>
      <c r="F34" s="15">
        <v>9789869354998</v>
      </c>
      <c r="G34" s="12">
        <v>1</v>
      </c>
      <c r="H34" s="12">
        <v>320</v>
      </c>
      <c r="I34" s="19">
        <f t="shared" si="1"/>
        <v>320</v>
      </c>
      <c r="J34" s="8" t="s">
        <v>16</v>
      </c>
      <c r="K34" s="8" t="s">
        <v>16</v>
      </c>
      <c r="L34" s="8" t="s">
        <v>16</v>
      </c>
      <c r="M34" s="3"/>
    </row>
    <row r="35" spans="1:13" s="6" customFormat="1" x14ac:dyDescent="0.3">
      <c r="A35" s="7">
        <v>32</v>
      </c>
      <c r="B35" s="34" t="s">
        <v>88</v>
      </c>
      <c r="C35" s="38" t="s">
        <v>89</v>
      </c>
      <c r="D35" s="30" t="s">
        <v>90</v>
      </c>
      <c r="E35" s="16" t="s">
        <v>21</v>
      </c>
      <c r="F35" s="15">
        <v>9789575213381</v>
      </c>
      <c r="G35" s="12">
        <v>1</v>
      </c>
      <c r="H35" s="12">
        <v>280</v>
      </c>
      <c r="I35" s="19">
        <f t="shared" si="1"/>
        <v>280</v>
      </c>
      <c r="J35" s="8" t="s">
        <v>16</v>
      </c>
      <c r="K35" s="8" t="s">
        <v>16</v>
      </c>
      <c r="L35" s="8" t="s">
        <v>16</v>
      </c>
      <c r="M35" s="3"/>
    </row>
    <row r="36" spans="1:13" s="6" customFormat="1" ht="48" customHeight="1" x14ac:dyDescent="0.3">
      <c r="A36" s="7">
        <v>33</v>
      </c>
      <c r="B36" s="34" t="s">
        <v>91</v>
      </c>
      <c r="C36" s="40" t="s">
        <v>92</v>
      </c>
      <c r="D36" s="30" t="s">
        <v>93</v>
      </c>
      <c r="E36" s="16" t="s">
        <v>21</v>
      </c>
      <c r="F36" s="15">
        <v>9789864796373</v>
      </c>
      <c r="G36" s="12">
        <v>1</v>
      </c>
      <c r="H36" s="12">
        <v>320</v>
      </c>
      <c r="I36" s="19">
        <f t="shared" si="1"/>
        <v>320</v>
      </c>
      <c r="J36" s="8" t="s">
        <v>16</v>
      </c>
      <c r="K36" s="8" t="s">
        <v>16</v>
      </c>
      <c r="L36" s="8" t="s">
        <v>16</v>
      </c>
      <c r="M36" s="3"/>
    </row>
    <row r="37" spans="1:13" s="6" customFormat="1" ht="42" x14ac:dyDescent="0.3">
      <c r="A37" s="7">
        <v>34</v>
      </c>
      <c r="B37" s="34" t="s">
        <v>95</v>
      </c>
      <c r="C37" s="38" t="s">
        <v>96</v>
      </c>
      <c r="D37" s="30" t="s">
        <v>41</v>
      </c>
      <c r="E37" s="16" t="s">
        <v>21</v>
      </c>
      <c r="F37" s="15">
        <v>9789869674751</v>
      </c>
      <c r="G37" s="12">
        <v>1</v>
      </c>
      <c r="H37" s="12">
        <v>360</v>
      </c>
      <c r="I37" s="19">
        <f t="shared" si="1"/>
        <v>360</v>
      </c>
      <c r="J37" s="8" t="s">
        <v>16</v>
      </c>
      <c r="K37" s="8" t="s">
        <v>16</v>
      </c>
      <c r="L37" s="8" t="s">
        <v>16</v>
      </c>
      <c r="M37" s="3"/>
    </row>
    <row r="38" spans="1:13" s="6" customFormat="1" x14ac:dyDescent="0.3">
      <c r="A38" s="7">
        <v>35</v>
      </c>
      <c r="B38" s="34" t="s">
        <v>97</v>
      </c>
      <c r="C38" s="38" t="s">
        <v>98</v>
      </c>
      <c r="D38" s="30" t="s">
        <v>99</v>
      </c>
      <c r="E38" s="16" t="s">
        <v>21</v>
      </c>
      <c r="F38" s="15">
        <v>9789861895260</v>
      </c>
      <c r="G38" s="12">
        <v>1</v>
      </c>
      <c r="H38" s="12">
        <v>280</v>
      </c>
      <c r="I38" s="19">
        <f t="shared" si="1"/>
        <v>280</v>
      </c>
      <c r="J38" s="8" t="s">
        <v>16</v>
      </c>
      <c r="K38" s="8" t="s">
        <v>16</v>
      </c>
      <c r="L38" s="8" t="s">
        <v>16</v>
      </c>
      <c r="M38" s="3"/>
    </row>
    <row r="39" spans="1:13" s="6" customFormat="1" x14ac:dyDescent="0.3">
      <c r="A39" s="7">
        <v>36</v>
      </c>
      <c r="B39" s="34" t="s">
        <v>100</v>
      </c>
      <c r="C39" s="41" t="s">
        <v>101</v>
      </c>
      <c r="D39" s="30" t="s">
        <v>102</v>
      </c>
      <c r="E39" s="16" t="s">
        <v>21</v>
      </c>
      <c r="F39" s="15">
        <v>9789579380256</v>
      </c>
      <c r="G39" s="12">
        <v>1</v>
      </c>
      <c r="H39" s="12">
        <v>350</v>
      </c>
      <c r="I39" s="19">
        <f t="shared" si="1"/>
        <v>350</v>
      </c>
      <c r="J39" s="8" t="s">
        <v>16</v>
      </c>
      <c r="K39" s="8" t="s">
        <v>16</v>
      </c>
      <c r="L39" s="8" t="s">
        <v>16</v>
      </c>
      <c r="M39" s="3"/>
    </row>
    <row r="40" spans="1:13" s="6" customFormat="1" x14ac:dyDescent="0.3">
      <c r="A40" s="7">
        <v>37</v>
      </c>
      <c r="B40" s="34" t="s">
        <v>103</v>
      </c>
      <c r="C40" s="38" t="s">
        <v>104</v>
      </c>
      <c r="D40" s="30" t="s">
        <v>105</v>
      </c>
      <c r="E40" s="16" t="s">
        <v>21</v>
      </c>
      <c r="F40" s="15">
        <v>9789869634069</v>
      </c>
      <c r="G40" s="12">
        <v>1</v>
      </c>
      <c r="H40" s="12">
        <v>360</v>
      </c>
      <c r="I40" s="19">
        <f t="shared" si="1"/>
        <v>360</v>
      </c>
      <c r="J40" s="8" t="s">
        <v>16</v>
      </c>
      <c r="K40" s="8" t="s">
        <v>16</v>
      </c>
      <c r="L40" s="8" t="s">
        <v>16</v>
      </c>
      <c r="M40" s="3"/>
    </row>
    <row r="41" spans="1:13" s="6" customFormat="1" x14ac:dyDescent="0.3">
      <c r="A41" s="7">
        <v>38</v>
      </c>
      <c r="B41" s="34" t="s">
        <v>106</v>
      </c>
      <c r="C41" s="38" t="s">
        <v>107</v>
      </c>
      <c r="D41" s="30" t="s">
        <v>108</v>
      </c>
      <c r="E41" s="16" t="s">
        <v>21</v>
      </c>
      <c r="F41" s="15">
        <v>9789571464022</v>
      </c>
      <c r="G41" s="12">
        <v>1</v>
      </c>
      <c r="H41" s="12">
        <v>329</v>
      </c>
      <c r="I41" s="19">
        <f t="shared" si="1"/>
        <v>329</v>
      </c>
      <c r="J41" s="8" t="s">
        <v>16</v>
      </c>
      <c r="K41" s="8" t="s">
        <v>16</v>
      </c>
      <c r="L41" s="8" t="s">
        <v>16</v>
      </c>
      <c r="M41" s="3"/>
    </row>
    <row r="42" spans="1:13" s="6" customFormat="1" x14ac:dyDescent="0.3">
      <c r="A42" s="7">
        <v>39</v>
      </c>
      <c r="B42" s="34" t="s">
        <v>109</v>
      </c>
      <c r="C42" s="39" t="s">
        <v>110</v>
      </c>
      <c r="D42" s="30" t="s">
        <v>108</v>
      </c>
      <c r="E42" s="16" t="s">
        <v>21</v>
      </c>
      <c r="F42" s="15">
        <v>9789571462967</v>
      </c>
      <c r="G42" s="12">
        <v>1</v>
      </c>
      <c r="H42" s="12">
        <v>329</v>
      </c>
      <c r="I42" s="19">
        <f t="shared" si="1"/>
        <v>329</v>
      </c>
      <c r="J42" s="8" t="s">
        <v>16</v>
      </c>
      <c r="K42" s="8" t="s">
        <v>16</v>
      </c>
      <c r="L42" s="8" t="s">
        <v>16</v>
      </c>
      <c r="M42" s="3"/>
    </row>
    <row r="43" spans="1:13" s="6" customFormat="1" x14ac:dyDescent="0.3">
      <c r="A43" s="7">
        <v>40</v>
      </c>
      <c r="B43" s="34" t="s">
        <v>111</v>
      </c>
      <c r="C43" s="38" t="s">
        <v>112</v>
      </c>
      <c r="D43" s="30" t="s">
        <v>40</v>
      </c>
      <c r="E43" s="16" t="s">
        <v>21</v>
      </c>
      <c r="F43" s="15">
        <v>9789861896427</v>
      </c>
      <c r="G43" s="12">
        <v>1</v>
      </c>
      <c r="H43" s="12">
        <v>320</v>
      </c>
      <c r="I43" s="19">
        <f t="shared" si="1"/>
        <v>320</v>
      </c>
      <c r="J43" s="8" t="s">
        <v>16</v>
      </c>
      <c r="K43" s="8" t="s">
        <v>16</v>
      </c>
      <c r="L43" s="8" t="s">
        <v>16</v>
      </c>
      <c r="M43" s="3"/>
    </row>
    <row r="44" spans="1:13" x14ac:dyDescent="0.3">
      <c r="A44" s="7">
        <v>41</v>
      </c>
      <c r="B44" s="37" t="s">
        <v>113</v>
      </c>
      <c r="C44" s="42" t="s">
        <v>114</v>
      </c>
      <c r="D44" s="30" t="s">
        <v>115</v>
      </c>
      <c r="E44" s="16" t="s">
        <v>21</v>
      </c>
      <c r="F44" s="15">
        <v>9789865925406</v>
      </c>
      <c r="G44" s="12">
        <v>1</v>
      </c>
      <c r="H44" s="12">
        <v>290</v>
      </c>
      <c r="I44" s="19">
        <f t="shared" si="1"/>
        <v>290</v>
      </c>
      <c r="J44" s="8" t="s">
        <v>16</v>
      </c>
      <c r="K44" s="8" t="s">
        <v>16</v>
      </c>
      <c r="L44" s="8" t="s">
        <v>16</v>
      </c>
      <c r="M44" s="1"/>
    </row>
    <row r="45" spans="1:13" x14ac:dyDescent="0.3">
      <c r="A45" s="7">
        <v>42</v>
      </c>
      <c r="B45" s="37" t="s">
        <v>116</v>
      </c>
      <c r="C45" s="42" t="s">
        <v>117</v>
      </c>
      <c r="D45" s="30" t="s">
        <v>118</v>
      </c>
      <c r="E45" s="16" t="s">
        <v>21</v>
      </c>
      <c r="F45" s="15">
        <v>9789571367408</v>
      </c>
      <c r="G45" s="12">
        <v>1</v>
      </c>
      <c r="H45" s="12">
        <v>350</v>
      </c>
      <c r="I45" s="19">
        <f t="shared" ref="I45:I63" si="2">G45*H45</f>
        <v>350</v>
      </c>
      <c r="J45" s="8" t="s">
        <v>16</v>
      </c>
      <c r="K45" s="8" t="s">
        <v>16</v>
      </c>
      <c r="L45" s="8" t="s">
        <v>16</v>
      </c>
      <c r="M45" s="1"/>
    </row>
    <row r="46" spans="1:13" x14ac:dyDescent="0.3">
      <c r="A46" s="7">
        <v>43</v>
      </c>
      <c r="B46" s="37" t="s">
        <v>119</v>
      </c>
      <c r="C46" s="42" t="s">
        <v>120</v>
      </c>
      <c r="D46" s="30" t="s">
        <v>121</v>
      </c>
      <c r="E46" s="16" t="s">
        <v>21</v>
      </c>
      <c r="F46" s="15">
        <v>9789869343800</v>
      </c>
      <c r="G46" s="12">
        <v>1</v>
      </c>
      <c r="H46" s="12">
        <v>280</v>
      </c>
      <c r="I46" s="19">
        <f t="shared" si="2"/>
        <v>280</v>
      </c>
      <c r="J46" s="8" t="s">
        <v>16</v>
      </c>
      <c r="K46" s="8" t="s">
        <v>16</v>
      </c>
      <c r="L46" s="8" t="s">
        <v>16</v>
      </c>
      <c r="M46" s="1"/>
    </row>
    <row r="47" spans="1:13" ht="42" x14ac:dyDescent="0.3">
      <c r="A47" s="7">
        <v>44</v>
      </c>
      <c r="B47" s="34" t="s">
        <v>122</v>
      </c>
      <c r="C47" s="42" t="s">
        <v>123</v>
      </c>
      <c r="D47" s="30" t="s">
        <v>74</v>
      </c>
      <c r="E47" s="16" t="s">
        <v>21</v>
      </c>
      <c r="F47" s="15">
        <v>9789864270378</v>
      </c>
      <c r="G47" s="12">
        <v>1</v>
      </c>
      <c r="H47" s="12">
        <v>260</v>
      </c>
      <c r="I47" s="19">
        <f t="shared" si="2"/>
        <v>260</v>
      </c>
      <c r="J47" s="8" t="s">
        <v>16</v>
      </c>
      <c r="K47" s="8" t="s">
        <v>16</v>
      </c>
      <c r="L47" s="8" t="s">
        <v>16</v>
      </c>
      <c r="M47" s="1"/>
    </row>
    <row r="48" spans="1:13" x14ac:dyDescent="0.3">
      <c r="A48" s="7">
        <v>45</v>
      </c>
      <c r="B48" s="45" t="s">
        <v>124</v>
      </c>
      <c r="C48" s="42" t="s">
        <v>123</v>
      </c>
      <c r="D48" s="30" t="s">
        <v>74</v>
      </c>
      <c r="E48" s="16" t="s">
        <v>21</v>
      </c>
      <c r="F48" s="15">
        <v>9789864270286</v>
      </c>
      <c r="G48" s="12">
        <v>1</v>
      </c>
      <c r="H48" s="12">
        <v>280</v>
      </c>
      <c r="I48" s="19">
        <f t="shared" si="2"/>
        <v>280</v>
      </c>
      <c r="J48" s="8" t="s">
        <v>16</v>
      </c>
      <c r="K48" s="8" t="s">
        <v>16</v>
      </c>
      <c r="L48" s="8" t="s">
        <v>16</v>
      </c>
      <c r="M48" s="1"/>
    </row>
    <row r="49" spans="1:13" x14ac:dyDescent="0.3">
      <c r="A49" s="7">
        <v>46</v>
      </c>
      <c r="B49" s="37" t="s">
        <v>125</v>
      </c>
      <c r="C49" s="42" t="s">
        <v>126</v>
      </c>
      <c r="D49" s="30" t="s">
        <v>121</v>
      </c>
      <c r="E49" s="16" t="s">
        <v>21</v>
      </c>
      <c r="F49" s="15">
        <v>9789869343831</v>
      </c>
      <c r="G49" s="12">
        <v>1</v>
      </c>
      <c r="H49" s="12">
        <v>300</v>
      </c>
      <c r="I49" s="19">
        <f t="shared" si="2"/>
        <v>300</v>
      </c>
      <c r="J49" s="8" t="s">
        <v>16</v>
      </c>
      <c r="K49" s="8" t="s">
        <v>16</v>
      </c>
      <c r="L49" s="8" t="s">
        <v>16</v>
      </c>
      <c r="M49" s="1"/>
    </row>
    <row r="50" spans="1:13" x14ac:dyDescent="0.3">
      <c r="A50" s="7">
        <v>47</v>
      </c>
      <c r="B50" s="37" t="s">
        <v>127</v>
      </c>
      <c r="C50" s="42" t="s">
        <v>128</v>
      </c>
      <c r="D50" s="30" t="s">
        <v>53</v>
      </c>
      <c r="E50" s="16" t="s">
        <v>21</v>
      </c>
      <c r="F50" s="15">
        <v>9789573275800</v>
      </c>
      <c r="G50" s="12">
        <v>1</v>
      </c>
      <c r="H50" s="12">
        <v>280</v>
      </c>
      <c r="I50" s="19">
        <f t="shared" si="2"/>
        <v>280</v>
      </c>
      <c r="J50" s="8" t="s">
        <v>16</v>
      </c>
      <c r="K50" s="8" t="s">
        <v>16</v>
      </c>
      <c r="L50" s="8" t="s">
        <v>16</v>
      </c>
      <c r="M50" s="1"/>
    </row>
    <row r="51" spans="1:13" x14ac:dyDescent="0.3">
      <c r="A51" s="7">
        <v>48</v>
      </c>
      <c r="B51" s="37" t="s">
        <v>129</v>
      </c>
      <c r="C51" s="42" t="s">
        <v>130</v>
      </c>
      <c r="D51" s="30" t="s">
        <v>105</v>
      </c>
      <c r="E51" s="16" t="s">
        <v>21</v>
      </c>
      <c r="F51" s="15">
        <v>9789868994409</v>
      </c>
      <c r="G51" s="12">
        <v>1</v>
      </c>
      <c r="H51" s="12">
        <v>280</v>
      </c>
      <c r="I51" s="19">
        <f t="shared" si="2"/>
        <v>280</v>
      </c>
      <c r="J51" s="8" t="s">
        <v>16</v>
      </c>
      <c r="K51" s="8" t="s">
        <v>16</v>
      </c>
      <c r="L51" s="8" t="s">
        <v>16</v>
      </c>
      <c r="M51" s="1"/>
    </row>
    <row r="52" spans="1:13" x14ac:dyDescent="0.3">
      <c r="A52" s="7">
        <v>49</v>
      </c>
      <c r="B52" s="37" t="s">
        <v>131</v>
      </c>
      <c r="C52" s="42" t="s">
        <v>132</v>
      </c>
      <c r="D52" s="30" t="s">
        <v>133</v>
      </c>
      <c r="E52" s="16" t="s">
        <v>21</v>
      </c>
      <c r="F52" s="15">
        <v>9789570842180</v>
      </c>
      <c r="G52" s="12">
        <v>1</v>
      </c>
      <c r="H52" s="12">
        <v>300</v>
      </c>
      <c r="I52" s="19">
        <f t="shared" si="2"/>
        <v>300</v>
      </c>
      <c r="J52" s="8" t="s">
        <v>16</v>
      </c>
      <c r="K52" s="8" t="s">
        <v>16</v>
      </c>
      <c r="L52" s="8" t="s">
        <v>16</v>
      </c>
      <c r="M52" s="1"/>
    </row>
    <row r="53" spans="1:13" x14ac:dyDescent="0.3">
      <c r="A53" s="7">
        <v>50</v>
      </c>
      <c r="B53" s="37" t="s">
        <v>134</v>
      </c>
      <c r="C53" s="42" t="s">
        <v>135</v>
      </c>
      <c r="D53" s="30" t="s">
        <v>136</v>
      </c>
      <c r="E53" s="16" t="s">
        <v>21</v>
      </c>
      <c r="F53" s="15">
        <v>9789867295712</v>
      </c>
      <c r="G53" s="12">
        <v>1</v>
      </c>
      <c r="H53" s="12">
        <v>270</v>
      </c>
      <c r="I53" s="19">
        <f t="shared" si="2"/>
        <v>270</v>
      </c>
      <c r="J53" s="8" t="s">
        <v>16</v>
      </c>
      <c r="K53" s="8" t="s">
        <v>16</v>
      </c>
      <c r="L53" s="8" t="s">
        <v>16</v>
      </c>
      <c r="M53" s="1"/>
    </row>
    <row r="54" spans="1:13" x14ac:dyDescent="0.3">
      <c r="A54" s="7">
        <v>51</v>
      </c>
      <c r="B54" s="37" t="s">
        <v>137</v>
      </c>
      <c r="C54" s="42" t="s">
        <v>138</v>
      </c>
      <c r="D54" s="30" t="s">
        <v>139</v>
      </c>
      <c r="E54" s="16" t="s">
        <v>21</v>
      </c>
      <c r="F54" s="15">
        <v>9789577625250</v>
      </c>
      <c r="G54" s="12">
        <v>1</v>
      </c>
      <c r="H54" s="12">
        <v>250</v>
      </c>
      <c r="I54" s="19">
        <f t="shared" si="2"/>
        <v>250</v>
      </c>
      <c r="J54" s="8" t="s">
        <v>16</v>
      </c>
      <c r="K54" s="8" t="s">
        <v>16</v>
      </c>
      <c r="L54" s="8" t="s">
        <v>16</v>
      </c>
      <c r="M54" s="1"/>
    </row>
    <row r="55" spans="1:13" x14ac:dyDescent="0.3">
      <c r="A55" s="7">
        <v>52</v>
      </c>
      <c r="B55" s="37" t="s">
        <v>140</v>
      </c>
      <c r="C55" s="42" t="s">
        <v>141</v>
      </c>
      <c r="D55" s="30" t="s">
        <v>99</v>
      </c>
      <c r="E55" s="16" t="s">
        <v>21</v>
      </c>
      <c r="F55" s="15">
        <v>9789861893815</v>
      </c>
      <c r="G55" s="12">
        <v>1</v>
      </c>
      <c r="H55" s="12">
        <v>260</v>
      </c>
      <c r="I55" s="19">
        <f t="shared" si="2"/>
        <v>260</v>
      </c>
      <c r="J55" s="8" t="s">
        <v>16</v>
      </c>
      <c r="K55" s="8" t="s">
        <v>16</v>
      </c>
      <c r="L55" s="8" t="s">
        <v>16</v>
      </c>
      <c r="M55" s="1"/>
    </row>
    <row r="56" spans="1:13" x14ac:dyDescent="0.3">
      <c r="A56" s="7">
        <v>53</v>
      </c>
      <c r="B56" s="37" t="s">
        <v>142</v>
      </c>
      <c r="C56" s="42" t="s">
        <v>143</v>
      </c>
      <c r="D56" s="30" t="s">
        <v>99</v>
      </c>
      <c r="E56" s="16" t="s">
        <v>21</v>
      </c>
      <c r="F56" s="15">
        <v>9789861894195</v>
      </c>
      <c r="G56" s="12">
        <v>1</v>
      </c>
      <c r="H56" s="12">
        <v>250</v>
      </c>
      <c r="I56" s="19">
        <f t="shared" si="2"/>
        <v>250</v>
      </c>
      <c r="J56" s="8" t="s">
        <v>16</v>
      </c>
      <c r="K56" s="8" t="s">
        <v>16</v>
      </c>
      <c r="L56" s="8" t="s">
        <v>16</v>
      </c>
      <c r="M56" s="1"/>
    </row>
    <row r="57" spans="1:13" x14ac:dyDescent="0.3">
      <c r="A57" s="7">
        <v>54</v>
      </c>
      <c r="B57" s="37" t="s">
        <v>144</v>
      </c>
      <c r="C57" s="42" t="s">
        <v>145</v>
      </c>
      <c r="D57" s="30" t="s">
        <v>146</v>
      </c>
      <c r="E57" s="16" t="s">
        <v>21</v>
      </c>
      <c r="F57" s="15">
        <v>9789862113325</v>
      </c>
      <c r="G57" s="12">
        <v>1</v>
      </c>
      <c r="H57" s="12">
        <v>290</v>
      </c>
      <c r="I57" s="19">
        <f t="shared" ref="I57:I62" si="3">G57*H57</f>
        <v>290</v>
      </c>
      <c r="J57" s="8" t="s">
        <v>16</v>
      </c>
      <c r="K57" s="8" t="s">
        <v>16</v>
      </c>
      <c r="L57" s="8" t="s">
        <v>16</v>
      </c>
      <c r="M57" s="1"/>
    </row>
    <row r="58" spans="1:13" x14ac:dyDescent="0.3">
      <c r="A58" s="7">
        <v>55</v>
      </c>
      <c r="B58" s="37" t="s">
        <v>147</v>
      </c>
      <c r="C58" s="42" t="s">
        <v>148</v>
      </c>
      <c r="D58" s="30" t="s">
        <v>99</v>
      </c>
      <c r="E58" s="16" t="s">
        <v>21</v>
      </c>
      <c r="F58" s="15">
        <v>9789861893693</v>
      </c>
      <c r="G58" s="12">
        <v>1</v>
      </c>
      <c r="H58" s="12">
        <v>250</v>
      </c>
      <c r="I58" s="19">
        <f t="shared" si="3"/>
        <v>250</v>
      </c>
      <c r="J58" s="8" t="s">
        <v>16</v>
      </c>
      <c r="K58" s="8" t="s">
        <v>16</v>
      </c>
      <c r="L58" s="8" t="s">
        <v>16</v>
      </c>
      <c r="M58" s="1"/>
    </row>
    <row r="59" spans="1:13" x14ac:dyDescent="0.3">
      <c r="A59" s="7">
        <v>56</v>
      </c>
      <c r="B59" s="37" t="s">
        <v>149</v>
      </c>
      <c r="C59" s="42" t="s">
        <v>150</v>
      </c>
      <c r="D59" s="30" t="s">
        <v>40</v>
      </c>
      <c r="E59" s="16" t="s">
        <v>21</v>
      </c>
      <c r="F59" s="15">
        <v>9789861892337</v>
      </c>
      <c r="G59" s="12">
        <v>1</v>
      </c>
      <c r="H59" s="12">
        <v>280</v>
      </c>
      <c r="I59" s="19">
        <f t="shared" si="3"/>
        <v>280</v>
      </c>
      <c r="J59" s="8" t="s">
        <v>16</v>
      </c>
      <c r="K59" s="8" t="s">
        <v>16</v>
      </c>
      <c r="L59" s="8" t="s">
        <v>16</v>
      </c>
      <c r="M59" s="1"/>
    </row>
    <row r="60" spans="1:13" ht="42" x14ac:dyDescent="0.3">
      <c r="A60" s="7">
        <v>57</v>
      </c>
      <c r="B60" s="34" t="s">
        <v>151</v>
      </c>
      <c r="C60" s="42" t="s">
        <v>152</v>
      </c>
      <c r="D60" s="30" t="s">
        <v>41</v>
      </c>
      <c r="E60" s="16" t="s">
        <v>21</v>
      </c>
      <c r="F60" s="15">
        <v>9789869706742</v>
      </c>
      <c r="G60" s="12">
        <v>1</v>
      </c>
      <c r="H60" s="12">
        <v>320</v>
      </c>
      <c r="I60" s="19">
        <f t="shared" si="3"/>
        <v>320</v>
      </c>
      <c r="J60" s="8" t="s">
        <v>16</v>
      </c>
      <c r="K60" s="8" t="s">
        <v>16</v>
      </c>
      <c r="L60" s="8" t="s">
        <v>16</v>
      </c>
      <c r="M60" s="1"/>
    </row>
    <row r="61" spans="1:13" x14ac:dyDescent="0.3">
      <c r="A61" s="7">
        <v>58</v>
      </c>
      <c r="B61" s="37" t="s">
        <v>153</v>
      </c>
      <c r="C61" s="42" t="s">
        <v>154</v>
      </c>
      <c r="D61" s="30" t="s">
        <v>40</v>
      </c>
      <c r="E61" s="16" t="s">
        <v>21</v>
      </c>
      <c r="F61" s="15">
        <v>9577459900</v>
      </c>
      <c r="G61" s="12">
        <v>1</v>
      </c>
      <c r="H61" s="12">
        <v>280</v>
      </c>
      <c r="I61" s="19">
        <f t="shared" si="3"/>
        <v>280</v>
      </c>
      <c r="J61" s="8" t="s">
        <v>16</v>
      </c>
      <c r="K61" s="8" t="s">
        <v>16</v>
      </c>
      <c r="L61" s="8" t="s">
        <v>16</v>
      </c>
      <c r="M61" s="1"/>
    </row>
    <row r="62" spans="1:13" x14ac:dyDescent="0.3">
      <c r="A62" s="7">
        <v>59</v>
      </c>
      <c r="B62" s="37" t="s">
        <v>155</v>
      </c>
      <c r="C62" s="42" t="s">
        <v>154</v>
      </c>
      <c r="D62" s="30" t="s">
        <v>40</v>
      </c>
      <c r="E62" s="16" t="s">
        <v>21</v>
      </c>
      <c r="F62" s="15">
        <v>9789861894188</v>
      </c>
      <c r="G62" s="12">
        <v>1</v>
      </c>
      <c r="H62" s="12">
        <v>280</v>
      </c>
      <c r="I62" s="19">
        <f t="shared" si="3"/>
        <v>280</v>
      </c>
      <c r="J62" s="8" t="s">
        <v>16</v>
      </c>
      <c r="K62" s="8" t="s">
        <v>16</v>
      </c>
      <c r="L62" s="8" t="s">
        <v>16</v>
      </c>
      <c r="M62" s="1"/>
    </row>
    <row r="63" spans="1:13" x14ac:dyDescent="0.3">
      <c r="A63" s="7"/>
      <c r="C63" s="42"/>
      <c r="D63" s="30"/>
      <c r="E63" s="16"/>
      <c r="F63" s="16"/>
      <c r="G63" s="12"/>
      <c r="H63" s="12"/>
      <c r="I63" s="19">
        <f t="shared" si="2"/>
        <v>0</v>
      </c>
      <c r="J63" s="10"/>
      <c r="K63" s="1"/>
      <c r="L63" s="1"/>
      <c r="M63" s="1"/>
    </row>
    <row r="64" spans="1:13" x14ac:dyDescent="0.3">
      <c r="A64" s="7" t="s">
        <v>13</v>
      </c>
      <c r="C64" s="43"/>
      <c r="E64" s="11"/>
      <c r="F64" s="11"/>
      <c r="G64" s="21"/>
      <c r="H64" s="23"/>
      <c r="I64" s="21">
        <f>SUM(I4:I63)</f>
        <v>44368</v>
      </c>
      <c r="J64" s="18"/>
      <c r="K64" s="18"/>
      <c r="L64" s="18"/>
      <c r="M64" s="2"/>
    </row>
    <row r="65" spans="1:13" ht="145.5" customHeight="1" x14ac:dyDescent="0.3">
      <c r="A65" s="49" t="s">
        <v>14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</row>
    <row r="66" spans="1:13" ht="82.5" customHeight="1" x14ac:dyDescent="0.3">
      <c r="A66" s="50" t="s">
        <v>165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</row>
  </sheetData>
  <mergeCells count="3">
    <mergeCell ref="A65:M65"/>
    <mergeCell ref="A66:L66"/>
    <mergeCell ref="A1:M2"/>
  </mergeCells>
  <phoneticPr fontId="9" type="noConversion"/>
  <hyperlinks>
    <hyperlink ref="C8" r:id="rId1" display="https://search.books.com.tw/search/query/key/%E8%89%BE%E7%91%9E%E5%8D%A1%E2%80%A7%E9%81%94%E7%B6%AD/adv_author/1/"/>
    <hyperlink ref="D8" r:id="rId2" display="https://www.books.com.tw/web/sys_puballb/books/?pubid=suntriumph"/>
  </hyperlinks>
  <printOptions horizontalCentered="1"/>
  <pageMargins left="0.70826771653543308" right="0.70826771653543308" top="0.74881889763779519" bottom="0.74881889763779519" header="0.31535433070866137" footer="0.31535433070866137"/>
  <pageSetup paperSize="12" scale="74" fitToWidth="0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revision>1</cp:revision>
  <cp:lastPrinted>2018-12-20T02:00:46Z</cp:lastPrinted>
  <dcterms:created xsi:type="dcterms:W3CDTF">2012-07-23T02:09:03Z</dcterms:created>
  <dcterms:modified xsi:type="dcterms:W3CDTF">2020-01-02T01:44:45Z</dcterms:modified>
</cp:coreProperties>
</file>