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工作表1" sheetId="2" r:id="rId1"/>
  </sheets>
  <calcPr calcId="162913"/>
</workbook>
</file>

<file path=xl/calcChain.xml><?xml version="1.0" encoding="utf-8"?>
<calcChain xmlns="http://schemas.openxmlformats.org/spreadsheetml/2006/main">
  <c r="I138" i="2" l="1"/>
  <c r="I137" i="2"/>
  <c r="I136" i="2"/>
  <c r="I135" i="2"/>
  <c r="I134" i="2"/>
  <c r="I133" i="2"/>
  <c r="I132" i="2"/>
  <c r="I131" i="2"/>
  <c r="I130" i="2"/>
  <c r="I128" i="2"/>
  <c r="I127" i="2"/>
  <c r="I126" i="2"/>
  <c r="I125" i="2"/>
  <c r="I124" i="2"/>
  <c r="I122" i="2"/>
  <c r="I121" i="2"/>
  <c r="I120" i="2"/>
  <c r="I119" i="2"/>
  <c r="I116" i="2"/>
  <c r="I115" i="2"/>
  <c r="I114" i="2"/>
  <c r="I113" i="2"/>
  <c r="I112" i="2"/>
  <c r="I111" i="2"/>
  <c r="I110" i="2"/>
  <c r="I109" i="2"/>
  <c r="I108" i="2"/>
  <c r="I107" i="2"/>
  <c r="I101" i="2"/>
  <c r="I100" i="2"/>
  <c r="I99" i="2"/>
  <c r="I98" i="2"/>
  <c r="I97" i="2"/>
  <c r="I96" i="2"/>
  <c r="I95" i="2"/>
  <c r="I94" i="2"/>
  <c r="I93" i="2"/>
  <c r="I79" i="2"/>
  <c r="I78" i="2"/>
  <c r="I77" i="2"/>
  <c r="I76" i="2"/>
  <c r="I75" i="2"/>
  <c r="I74" i="2"/>
  <c r="I73" i="2"/>
  <c r="I72" i="2"/>
  <c r="I69" i="2"/>
  <c r="I66" i="2"/>
  <c r="I65" i="2"/>
  <c r="I64" i="2"/>
  <c r="I56" i="2"/>
  <c r="I10" i="2"/>
  <c r="I9" i="2"/>
  <c r="I8" i="2"/>
  <c r="I7" i="2"/>
  <c r="I140" i="2"/>
</calcChain>
</file>

<file path=xl/sharedStrings.xml><?xml version="1.0" encoding="utf-8"?>
<sst xmlns="http://schemas.openxmlformats.org/spreadsheetml/2006/main" count="1130" uniqueCount="503">
  <si>
    <t>附件6</t>
  </si>
  <si>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</si>
  <si>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</si>
  <si>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</si>
  <si>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</si>
  <si>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</si>
  <si>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</si>
  <si>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</si>
  <si>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</si>
  <si>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</si>
  <si>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</si>
  <si>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</si>
  <si>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</si>
  <si>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</si>
  <si>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</si>
  <si>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</si>
  <si>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</si>
  <si>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</si>
  <si>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</si>
  <si>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</si>
  <si>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</si>
  <si>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</si>
  <si>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</si>
  <si>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</si>
  <si>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</si>
  <si>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</si>
  <si>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</si>
  <si>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填表人：                                       教務主任：                          校長：</t>
  </si>
  <si>
    <t xml:space="preserve">連絡電話： 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</si>
  <si>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6" type="noConversion"/>
  </si>
  <si>
    <t>校名：</t>
    <phoneticPr fontId="6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</si>
  <si>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6" type="noConversion"/>
  </si>
  <si>
    <t xml:space="preserve"> 潘人木等</t>
    <phoneticPr fontId="7" type="noConversion"/>
  </si>
  <si>
    <t>親子天下</t>
    <phoneticPr fontId="7" type="noConversion"/>
  </si>
  <si>
    <t>臺灣</t>
    <phoneticPr fontId="7" type="noConversion"/>
  </si>
  <si>
    <t>9789862415443</t>
    <phoneticPr fontId="7" type="noConversion"/>
  </si>
  <si>
    <t>否</t>
    <phoneticPr fontId="7" type="noConversion"/>
  </si>
  <si>
    <t>是</t>
    <phoneticPr fontId="7" type="noConversion"/>
  </si>
  <si>
    <t>晨讀10分鐘：無奇不有 動物故事集</t>
    <phoneticPr fontId="7" type="noConversion"/>
  </si>
  <si>
    <t>今泉忠明</t>
    <phoneticPr fontId="7" type="noConversion"/>
  </si>
  <si>
    <t>親子天下</t>
    <phoneticPr fontId="7" type="noConversion"/>
  </si>
  <si>
    <t>臺灣</t>
    <phoneticPr fontId="7" type="noConversion"/>
  </si>
  <si>
    <t>9789862415726</t>
    <phoneticPr fontId="7" type="noConversion"/>
  </si>
  <si>
    <t>否</t>
    <phoneticPr fontId="7" type="noConversion"/>
  </si>
  <si>
    <t>是</t>
    <phoneticPr fontId="7" type="noConversion"/>
  </si>
  <si>
    <t>晨讀10分鐘：星際奇航 宇宙故事集</t>
    <phoneticPr fontId="7" type="noConversion"/>
  </si>
  <si>
    <t>上浪春海</t>
    <phoneticPr fontId="7" type="noConversion"/>
  </si>
  <si>
    <t>9789862415733</t>
    <phoneticPr fontId="7" type="noConversion"/>
  </si>
  <si>
    <t>晨讀10分鐘：實驗故事集3：光的接力賽</t>
    <phoneticPr fontId="7" type="noConversion"/>
  </si>
  <si>
    <t>板垣雄亮</t>
    <phoneticPr fontId="7" type="noConversion"/>
  </si>
  <si>
    <t>9789862415719</t>
    <phoneticPr fontId="7" type="noConversion"/>
  </si>
  <si>
    <t>否</t>
    <phoneticPr fontId="7" type="noConversion"/>
  </si>
  <si>
    <t>溫美玉數學趴：從思考表白到自己出題，用任務點燃數學力！</t>
  </si>
  <si>
    <t>溫美玉, 王智琪</t>
  </si>
  <si>
    <t>台灣</t>
    <phoneticPr fontId="7" type="noConversion"/>
  </si>
  <si>
    <t>9789579095273</t>
    <phoneticPr fontId="7" type="noConversion"/>
  </si>
  <si>
    <t>否</t>
    <phoneticPr fontId="7" type="noConversion"/>
  </si>
  <si>
    <t>溫美玉社會趴：從知識領域到跨科整合，素養教學輕鬆上手！</t>
  </si>
  <si>
    <t>9789579095891</t>
  </si>
  <si>
    <t>否</t>
    <phoneticPr fontId="7" type="noConversion"/>
  </si>
  <si>
    <t>是</t>
    <phoneticPr fontId="7" type="noConversion"/>
  </si>
  <si>
    <t>溫美玉素養趴：從議題融入到跨科整合，用遊戲化任務啟動真學習</t>
  </si>
  <si>
    <t>9789575034320</t>
    <phoneticPr fontId="7" type="noConversion"/>
  </si>
  <si>
    <t>是</t>
    <phoneticPr fontId="7" type="noConversion"/>
  </si>
  <si>
    <t>溫美玉老師的祕密武器：班級經營與寫作（二版）</t>
  </si>
  <si>
    <t>溫美玉</t>
    <phoneticPr fontId="7" type="noConversion"/>
  </si>
  <si>
    <t>天衛文化</t>
  </si>
  <si>
    <t>9789574904501</t>
    <phoneticPr fontId="7" type="noConversion"/>
  </si>
  <si>
    <t>是</t>
    <phoneticPr fontId="7" type="noConversion"/>
  </si>
  <si>
    <t>屋頂上的貓：素養導向國語文評量設計實務</t>
  </si>
  <si>
    <t>許育健</t>
    <phoneticPr fontId="7" type="noConversion"/>
  </si>
  <si>
    <t>幼獅文化</t>
    <phoneticPr fontId="7" type="noConversion"/>
  </si>
  <si>
    <t>9789864491193</t>
    <phoneticPr fontId="7" type="noConversion"/>
  </si>
  <si>
    <t>高效閱讀：閱讀理解問思教學</t>
  </si>
  <si>
    <t>9789575749958</t>
    <phoneticPr fontId="7" type="noConversion"/>
  </si>
  <si>
    <t>語你同行：玩出素養的語文課</t>
  </si>
  <si>
    <t>陳麗雲, 畢英春</t>
  </si>
  <si>
    <t>五南</t>
    <phoneticPr fontId="7" type="noConversion"/>
  </si>
  <si>
    <t>9789577633217</t>
    <phoneticPr fontId="7" type="noConversion"/>
  </si>
  <si>
    <t>寫作有妙招 閱讀一把罩</t>
  </si>
  <si>
    <t>陳麗雲</t>
    <phoneticPr fontId="7" type="noConversion"/>
  </si>
  <si>
    <t>小兵</t>
    <phoneticPr fontId="7" type="noConversion"/>
  </si>
  <si>
    <t>9789865641740</t>
    <phoneticPr fontId="7" type="noConversion"/>
  </si>
  <si>
    <t>寫作好好玩</t>
  </si>
  <si>
    <t>9789865641788</t>
    <phoneticPr fontId="7" type="noConversion"/>
  </si>
  <si>
    <t>我會寫日記</t>
    <phoneticPr fontId="7" type="noConversion"/>
  </si>
  <si>
    <t>9789865988821</t>
    <phoneticPr fontId="7" type="noConversion"/>
  </si>
  <si>
    <t>生活中的數學套書（共6冊）</t>
  </si>
  <si>
    <t>溫蒂．克萊姆森, 大衛．克萊姆森, 法蘭西斯．克萊姆森</t>
  </si>
  <si>
    <t>4717211023068</t>
    <phoneticPr fontId="7" type="noConversion"/>
  </si>
  <si>
    <t>你可以跟孩子聊些什麼：新課綱上路，培養孩子成為終身學習者，每天二十分鐘，聊出思辨力與素養力！</t>
  </si>
  <si>
    <t>番紅花</t>
  </si>
  <si>
    <t>麥田</t>
    <phoneticPr fontId="7" type="noConversion"/>
  </si>
  <si>
    <t>9789863446712</t>
    <phoneticPr fontId="7" type="noConversion"/>
  </si>
  <si>
    <t>曲老師的情緒素養課：生活中教出孩子的高情商和好品格</t>
    <phoneticPr fontId="7" type="noConversion"/>
  </si>
  <si>
    <t>曲智鑛</t>
  </si>
  <si>
    <t>商周出版</t>
    <phoneticPr fontId="7" type="noConversion"/>
  </si>
  <si>
    <t>9789864777570</t>
    <phoneticPr fontId="7" type="noConversion"/>
  </si>
  <si>
    <t>是</t>
    <phoneticPr fontId="7" type="noConversion"/>
  </si>
  <si>
    <t>用書脫魯的一生閱讀術</t>
  </si>
  <si>
    <t>宋怡慧</t>
  </si>
  <si>
    <t>木馬文化</t>
    <phoneticPr fontId="7" type="noConversion"/>
  </si>
  <si>
    <t>台灣</t>
    <phoneticPr fontId="7" type="noConversion"/>
  </si>
  <si>
    <t>9789863597278</t>
    <phoneticPr fontId="7" type="noConversion"/>
  </si>
  <si>
    <t>療癒26顆破碎的心：怡慧老師的閱讀課</t>
  </si>
  <si>
    <t>寶瓶文化</t>
  </si>
  <si>
    <t>9789864061099</t>
    <phoneticPr fontId="7" type="noConversion"/>
  </si>
  <si>
    <t>不孤單一起走：體制外教師曲智鑛的教育思索</t>
  </si>
  <si>
    <t>曲智鑛, 劉湘吟</t>
  </si>
  <si>
    <t>9789869526746</t>
    <phoneticPr fontId="7" type="noConversion"/>
  </si>
  <si>
    <t>301個過動兒教養祕訣</t>
  </si>
  <si>
    <t>王意中</t>
  </si>
  <si>
    <t>9789865896836</t>
    <phoneticPr fontId="7" type="noConversion"/>
  </si>
  <si>
    <t>明日之書套書（三冊不分售）：《什麼是民主》+《關於社會階級》+《這就是獨裁》</t>
  </si>
  <si>
    <t>育苗團隊</t>
  </si>
  <si>
    <t>字畝文化</t>
  </si>
  <si>
    <t>8667106510523</t>
    <phoneticPr fontId="7" type="noConversion"/>
  </si>
  <si>
    <t>蝴蝶朵朵 （附贈應用指導手冊，兩冊不分售）</t>
  </si>
  <si>
    <t>幸佳慧</t>
  </si>
  <si>
    <t>9789578423763</t>
    <phoneticPr fontId="7" type="noConversion"/>
  </si>
  <si>
    <t>108課綱科學素養小達人：看故事培養解決問題的超能力(孩子的第一套STEAM繪遊書精選套書)</t>
    <phoneticPr fontId="7" type="noConversion"/>
  </si>
  <si>
    <t>胡儀芬, 劉益廷, 潘美慧</t>
  </si>
  <si>
    <t>8667106510400</t>
    <phoneticPr fontId="7" type="noConversion"/>
  </si>
  <si>
    <t>國家地理幼幼探險家:無尾熊的冒險(中英雙語)</t>
    <phoneticPr fontId="7" type="noConversion"/>
  </si>
  <si>
    <t>Jill Esbaum</t>
    <phoneticPr fontId="7" type="noConversion"/>
  </si>
  <si>
    <t>大石國際文化</t>
    <phoneticPr fontId="7" type="noConversion"/>
  </si>
  <si>
    <t>9789865918910</t>
    <phoneticPr fontId="7" type="noConversion"/>
  </si>
  <si>
    <t>英文書</t>
    <phoneticPr fontId="7" type="noConversion"/>
  </si>
  <si>
    <t>國家地理幼幼探險家：雲朵的冒險(中英雙語)</t>
    <phoneticPr fontId="7" type="noConversion"/>
  </si>
  <si>
    <t>Marfe Ferguson Delano</t>
    <phoneticPr fontId="7" type="noConversion"/>
  </si>
  <si>
    <t>9789865918927</t>
    <phoneticPr fontId="7" type="noConversion"/>
  </si>
  <si>
    <t>國家地理幼幼探險家：蝴蝶的冒險（中英雙語）</t>
    <phoneticPr fontId="7" type="noConversion"/>
  </si>
  <si>
    <t>9789865918583</t>
    <phoneticPr fontId="7" type="noConversion"/>
  </si>
  <si>
    <t>國家地理幼幼探險家：雪豹的冒險（中英雙語）</t>
    <phoneticPr fontId="7" type="noConversion"/>
  </si>
  <si>
    <t>9789865918606</t>
    <phoneticPr fontId="7" type="noConversion"/>
  </si>
  <si>
    <t>國家地理幼幼探險家：企鵝的冒險（中英雙語）</t>
    <phoneticPr fontId="7" type="noConversion"/>
  </si>
  <si>
    <t>9789865918590</t>
    <phoneticPr fontId="7" type="noConversion"/>
  </si>
  <si>
    <t>國家地理幼幼探險家：青蛙的冒險(中英雙語)</t>
    <phoneticPr fontId="7" type="noConversion"/>
  </si>
  <si>
    <t>9789865918613</t>
    <phoneticPr fontId="7" type="noConversion"/>
  </si>
  <si>
    <t>神奇樹屋41-48集</t>
    <phoneticPr fontId="7" type="noConversion"/>
  </si>
  <si>
    <t> 瑪麗．波．奧斯本</t>
  </si>
  <si>
    <t>小天下</t>
  </si>
  <si>
    <t>4713510948392</t>
    <phoneticPr fontId="7" type="noConversion"/>
  </si>
  <si>
    <t>神奇樹屋49-55集</t>
    <phoneticPr fontId="7" type="noConversion"/>
  </si>
  <si>
    <t>4713510948408</t>
    <phoneticPr fontId="7" type="noConversion"/>
  </si>
  <si>
    <t>葛瑞的冏日記12：假期大暴走</t>
    <phoneticPr fontId="7" type="noConversion"/>
  </si>
  <si>
    <t>傑夫 肯尼</t>
    <phoneticPr fontId="7" type="noConversion"/>
  </si>
  <si>
    <t>未來</t>
    <phoneticPr fontId="7" type="noConversion"/>
  </si>
  <si>
    <t>9789864793303</t>
    <phoneticPr fontId="7" type="noConversion"/>
  </si>
  <si>
    <t>葛瑞的冏日記13:零度的逆襲</t>
    <phoneticPr fontId="7" type="noConversion"/>
  </si>
  <si>
    <t>9789864795840</t>
    <phoneticPr fontId="7" type="noConversion"/>
  </si>
  <si>
    <t>榮利的棒呆日記1：換我當主角！</t>
  </si>
  <si>
    <t>9789864798063</t>
    <phoneticPr fontId="7" type="noConversion"/>
  </si>
  <si>
    <t>一百件洋裝(隨書附贈2片英文朗讀CD)</t>
  </si>
  <si>
    <t>Eleanor Estes</t>
    <phoneticPr fontId="7" type="noConversion"/>
  </si>
  <si>
    <t>維京</t>
    <phoneticPr fontId="7" type="noConversion"/>
  </si>
  <si>
    <t>9789867428745</t>
    <phoneticPr fontId="7" type="noConversion"/>
  </si>
  <si>
    <t>上學的第一天，我的肚子裡有蝴蝶</t>
  </si>
  <si>
    <t> 沙基‧布勒奇</t>
    <phoneticPr fontId="7" type="noConversion"/>
  </si>
  <si>
    <t>米奇巴克</t>
    <phoneticPr fontId="7" type="noConversion"/>
  </si>
  <si>
    <t>9789866215049</t>
    <phoneticPr fontId="7" type="noConversion"/>
  </si>
  <si>
    <t>在人生旅途中追逐星星（中英雙語）</t>
  </si>
  <si>
    <t>9789866215780</t>
    <phoneticPr fontId="7" type="noConversion"/>
  </si>
  <si>
    <t>冰雪奇緣精彩故事集（中英雙語對照）</t>
    <phoneticPr fontId="7" type="noConversion"/>
  </si>
  <si>
    <t>美國迪士尼公司</t>
    <phoneticPr fontId="7" type="noConversion"/>
  </si>
  <si>
    <t>三采</t>
    <phoneticPr fontId="7" type="noConversion"/>
  </si>
  <si>
    <t>9789863427629</t>
    <phoneticPr fontId="7" type="noConversion"/>
  </si>
  <si>
    <t>冰雪奇緣北極之光故事集（中英雙語對照）</t>
  </si>
  <si>
    <t>9789863427285</t>
    <phoneticPr fontId="7" type="noConversion"/>
  </si>
  <si>
    <t>千千萬萬個聖誕老公公（中英雙語對照版）</t>
  </si>
  <si>
    <t>母袋裕子</t>
    <phoneticPr fontId="7" type="noConversion"/>
  </si>
  <si>
    <t>野人</t>
    <phoneticPr fontId="7" type="noConversion"/>
  </si>
  <si>
    <t>9789863843931</t>
    <phoneticPr fontId="7" type="noConversion"/>
  </si>
  <si>
    <t>小公主蘇菲亞好品格故事集2（中英雙語對照）</t>
  </si>
  <si>
    <t>9789863425311</t>
    <phoneticPr fontId="7" type="noConversion"/>
  </si>
  <si>
    <t>我們都很特別（中英對照雙語繪本＋中英雙語說故事CD）</t>
  </si>
  <si>
    <t>Lena Hesse</t>
    <phoneticPr fontId="7" type="noConversion"/>
  </si>
  <si>
    <t>水滴文化</t>
    <phoneticPr fontId="7" type="noConversion"/>
  </si>
  <si>
    <t>9789865730871</t>
    <phoneticPr fontId="7" type="noConversion"/>
  </si>
  <si>
    <t>是</t>
    <phoneticPr fontId="6" type="noConversion"/>
  </si>
  <si>
    <t>請問一下，踩得到底嗎？(中英雙語書+中英雙語CD)</t>
  </si>
  <si>
    <t>劉旭恭</t>
    <phoneticPr fontId="7" type="noConversion"/>
  </si>
  <si>
    <t>信誼基金</t>
    <phoneticPr fontId="7" type="noConversion"/>
  </si>
  <si>
    <t>9789861611839</t>
    <phoneticPr fontId="7" type="noConversion"/>
  </si>
  <si>
    <t>那裡怪怪的！雙語立體遊戲書</t>
  </si>
  <si>
    <t>Eryl Norris</t>
    <phoneticPr fontId="7" type="noConversion"/>
  </si>
  <si>
    <t>青林</t>
    <phoneticPr fontId="7" type="noConversion"/>
  </si>
  <si>
    <t>4714150670803</t>
    <phoneticPr fontId="7" type="noConversion"/>
  </si>
  <si>
    <t>童話繪本躲貓貓 (中英雙語繪本套書)</t>
  </si>
  <si>
    <t>Jacky Goupil</t>
    <phoneticPr fontId="7" type="noConversion"/>
  </si>
  <si>
    <t>小光點</t>
    <phoneticPr fontId="7" type="noConversion"/>
  </si>
  <si>
    <t>9789869449298</t>
    <phoneticPr fontId="7" type="noConversion"/>
  </si>
  <si>
    <t>懶洋洋的噴火龍(中英雙語)</t>
  </si>
  <si>
    <t>Kenneth Grahame</t>
    <phoneticPr fontId="7" type="noConversion"/>
  </si>
  <si>
    <t>國語日報</t>
    <phoneticPr fontId="7" type="noConversion"/>
  </si>
  <si>
    <t>9789577517623</t>
    <phoneticPr fontId="7" type="noConversion"/>
  </si>
  <si>
    <t>大家都愛快樂熊(中英雙語百葉窗變臉書)</t>
  </si>
  <si>
    <t>Carles Ballesteros</t>
    <phoneticPr fontId="7" type="noConversion"/>
  </si>
  <si>
    <t>9789578722132</t>
    <phoneticPr fontId="7" type="noConversion"/>
  </si>
  <si>
    <t>葛瑞的冏日記5-8</t>
    <phoneticPr fontId="7" type="noConversion"/>
  </si>
  <si>
    <t>未來出版</t>
    <phoneticPr fontId="7" type="noConversion"/>
  </si>
  <si>
    <t>4713510948422</t>
    <phoneticPr fontId="7" type="noConversion"/>
  </si>
  <si>
    <t>你要前往的地方！Oh, the Places You’ll Go! (中英雙語版)</t>
    <phoneticPr fontId="7" type="noConversion"/>
  </si>
  <si>
    <t>Dr. Seuss</t>
  </si>
  <si>
    <t>遠見天下文化出版股份有限公司</t>
  </si>
  <si>
    <t>9789864794027</t>
    <phoneticPr fontId="7" type="noConversion"/>
  </si>
  <si>
    <t>拼被人送的禮</t>
    <phoneticPr fontId="7" type="noConversion"/>
  </si>
  <si>
    <t>傑夫‧布蘭波</t>
  </si>
  <si>
    <t>9578263368</t>
    <phoneticPr fontId="7" type="noConversion"/>
  </si>
  <si>
    <t>班級用書</t>
    <phoneticPr fontId="7" type="noConversion"/>
  </si>
  <si>
    <t>獅子一起去上學</t>
  </si>
  <si>
    <t> 海倫‧史蒂芬</t>
  </si>
  <si>
    <t>臺灣</t>
  </si>
  <si>
    <t>9789866215636</t>
    <phoneticPr fontId="7" type="noConversion"/>
  </si>
  <si>
    <t>否</t>
  </si>
  <si>
    <t>班級用書</t>
  </si>
  <si>
    <t>朱家故事</t>
    <phoneticPr fontId="7" type="noConversion"/>
  </si>
  <si>
    <t>安東尼布朗</t>
    <phoneticPr fontId="7" type="noConversion"/>
  </si>
  <si>
    <t>英文漢聲</t>
    <phoneticPr fontId="7" type="noConversion"/>
  </si>
  <si>
    <t>9789575883201</t>
    <phoneticPr fontId="7" type="noConversion"/>
  </si>
  <si>
    <t>頑固的鱷魚奶奶</t>
    <phoneticPr fontId="7" type="noConversion"/>
  </si>
  <si>
    <t>松山圓香</t>
    <phoneticPr fontId="7" type="noConversion"/>
  </si>
  <si>
    <t>遠流</t>
    <phoneticPr fontId="7" type="noConversion"/>
  </si>
  <si>
    <t>9789573274544</t>
    <phoneticPr fontId="7" type="noConversion"/>
  </si>
  <si>
    <t>祝你生日快樂</t>
    <phoneticPr fontId="7" type="noConversion"/>
  </si>
  <si>
    <t>方素珍</t>
    <phoneticPr fontId="7" type="noConversion"/>
  </si>
  <si>
    <t>9789577517432</t>
    <phoneticPr fontId="7" type="noConversion"/>
  </si>
  <si>
    <t>隔壁的貍貓</t>
    <phoneticPr fontId="7" type="noConversion"/>
  </si>
  <si>
    <t xml:space="preserve"> 瀨名惠子 </t>
    <phoneticPr fontId="7" type="noConversion"/>
  </si>
  <si>
    <t>小魯文化</t>
    <phoneticPr fontId="7" type="noConversion"/>
  </si>
  <si>
    <t>9789862116432</t>
    <phoneticPr fontId="7" type="noConversion"/>
  </si>
  <si>
    <t>五百羅漢交通平安</t>
    <phoneticPr fontId="7" type="noConversion"/>
  </si>
  <si>
    <t>劉旭恭</t>
    <phoneticPr fontId="7" type="noConversion"/>
  </si>
  <si>
    <t>親子天下</t>
    <phoneticPr fontId="7" type="noConversion"/>
  </si>
  <si>
    <t>9789862410837</t>
    <phoneticPr fontId="7" type="noConversion"/>
  </si>
  <si>
    <t>班級用書</t>
    <phoneticPr fontId="7" type="noConversion"/>
  </si>
  <si>
    <t>要不要</t>
    <phoneticPr fontId="7" type="noConversion"/>
  </si>
  <si>
    <t>金禧男</t>
    <phoneticPr fontId="7" type="noConversion"/>
  </si>
  <si>
    <t>三之三</t>
    <phoneticPr fontId="7" type="noConversion"/>
  </si>
  <si>
    <t>台灣</t>
    <phoneticPr fontId="7" type="noConversion"/>
  </si>
  <si>
    <t>9789867295590</t>
    <phoneticPr fontId="7" type="noConversion"/>
  </si>
  <si>
    <t>眼鏡公主</t>
    <phoneticPr fontId="7" type="noConversion"/>
  </si>
  <si>
    <t>張蓬潔</t>
    <phoneticPr fontId="7" type="noConversion"/>
  </si>
  <si>
    <t>信誼</t>
    <phoneticPr fontId="7" type="noConversion"/>
  </si>
  <si>
    <t>9789576427152</t>
    <phoneticPr fontId="7" type="noConversion"/>
  </si>
  <si>
    <t>鱷魚艾倫又大又可怕的牙齒</t>
    <phoneticPr fontId="7" type="noConversion"/>
  </si>
  <si>
    <t>賈尼斯</t>
    <phoneticPr fontId="7" type="noConversion"/>
  </si>
  <si>
    <t>9789864400249</t>
    <phoneticPr fontId="7" type="noConversion"/>
  </si>
  <si>
    <t>點</t>
    <phoneticPr fontId="7" type="noConversion"/>
  </si>
  <si>
    <t>彼得.雷諾茲</t>
    <phoneticPr fontId="7" type="noConversion"/>
  </si>
  <si>
    <t>和英</t>
    <phoneticPr fontId="7" type="noConversion"/>
  </si>
  <si>
    <t>9789869279383</t>
    <phoneticPr fontId="7" type="noConversion"/>
  </si>
  <si>
    <t>最棒的鞋</t>
    <phoneticPr fontId="7" type="noConversion"/>
  </si>
  <si>
    <t>Maribeth Boelts</t>
    <phoneticPr fontId="7" type="noConversion"/>
  </si>
  <si>
    <t>台灣東方</t>
    <phoneticPr fontId="7" type="noConversion"/>
  </si>
  <si>
    <t>9789575709877</t>
    <phoneticPr fontId="7" type="noConversion"/>
  </si>
  <si>
    <t>種子圖鑑： 天上飛、河裡游、偽裝欺敵搞心機......讓你意想不到的種子變身小劇場</t>
  </si>
  <si>
    <t>多田多惠子</t>
  </si>
  <si>
    <t>果力文化</t>
  </si>
  <si>
    <t>9789869517188</t>
    <phoneticPr fontId="7" type="noConversion"/>
  </si>
  <si>
    <t>螞蟻飼養與觀察</t>
  </si>
  <si>
    <t>王秉誠</t>
  </si>
  <si>
    <t>晨星出版有限公司</t>
  </si>
  <si>
    <t>9789864434633</t>
    <phoneticPr fontId="7" type="noConversion"/>
  </si>
  <si>
    <t>偷學生物超能力</t>
    <phoneticPr fontId="7" type="noConversion"/>
  </si>
  <si>
    <t>作者：松田泰子、江口絵理/監修：石田秀輝/繪者：西澤真樹子</t>
  </si>
  <si>
    <t>9789864433919</t>
    <phoneticPr fontId="7" type="noConversion"/>
  </si>
  <si>
    <t>螳螂飼養與觀察</t>
  </si>
  <si>
    <t>李季篤</t>
  </si>
  <si>
    <t>9789864433643</t>
    <phoneticPr fontId="7" type="noConversion"/>
  </si>
  <si>
    <t>妖怪藥局 (我的玉兔店長、神仙惹麻煩)</t>
  </si>
  <si>
    <t>許芳慈著</t>
  </si>
  <si>
    <t>小兵出版社有限公司</t>
  </si>
  <si>
    <t>9789869641746</t>
    <phoneticPr fontId="6" type="noConversion"/>
  </si>
  <si>
    <t>一看就懂的單位圖鑑</t>
  </si>
  <si>
    <t>丸山一彥（まるやまかずひこ）</t>
  </si>
  <si>
    <t>臺灣麥克股份有限公司</t>
  </si>
  <si>
    <t>9789862037782</t>
    <phoneticPr fontId="7" type="noConversion"/>
  </si>
  <si>
    <t>超圖解創意寫作：讓孩子輕鬆寫出好故事</t>
  </si>
  <si>
    <t>Katie Daynes/ Megan Cullis</t>
  </si>
  <si>
    <t>9789864795253</t>
    <phoneticPr fontId="7" type="noConversion"/>
  </si>
  <si>
    <t>幻獸獵人阿塔伊</t>
  </si>
  <si>
    <t>呂水世</t>
  </si>
  <si>
    <t>9789574361526</t>
    <phoneticPr fontId="7" type="noConversion"/>
  </si>
  <si>
    <t>廚房裡的小科學家 3 3分鐘完成的60道超簡單實驗</t>
    <phoneticPr fontId="6" type="noConversion"/>
  </si>
  <si>
    <t>學研</t>
    <phoneticPr fontId="6" type="noConversion"/>
  </si>
  <si>
    <t>9789862293874</t>
    <phoneticPr fontId="6" type="noConversion"/>
  </si>
  <si>
    <t>廚房裡的小科學家 4 千變萬化的巧克力魔術實驗</t>
    <phoneticPr fontId="6" type="noConversion"/>
  </si>
  <si>
    <t>9789862294222</t>
    <phoneticPr fontId="6" type="noConversion"/>
  </si>
  <si>
    <t>廚房裡的小科學家 5 超神奇實驗玩出35種可愛禮物</t>
    <phoneticPr fontId="6" type="noConversion"/>
  </si>
  <si>
    <t>9789862294819</t>
    <phoneticPr fontId="6" type="noConversion"/>
  </si>
  <si>
    <t>廚房裡的小科學家 6 麵包與蛋糕的美味實驗大挑戰</t>
    <phoneticPr fontId="6" type="noConversion"/>
  </si>
  <si>
    <t>9789862295229</t>
    <phoneticPr fontId="6" type="noConversion"/>
  </si>
  <si>
    <t>廚房裡的小科學家 7 用微波爐完成的20道料理實驗</t>
    <phoneticPr fontId="6" type="noConversion"/>
  </si>
  <si>
    <t>9789862297070</t>
    <phoneticPr fontId="6" type="noConversion"/>
  </si>
  <si>
    <t>世界動物地圖：以互動方式帶你認識全世界的動物</t>
    <phoneticPr fontId="6" type="noConversion"/>
  </si>
  <si>
    <t>芭芭拉‧泰勒</t>
    <phoneticPr fontId="6" type="noConversion"/>
  </si>
  <si>
    <t>遠流</t>
    <phoneticPr fontId="6" type="noConversion"/>
  </si>
  <si>
    <t>9789573276869</t>
    <phoneticPr fontId="7" type="noConversion"/>
  </si>
  <si>
    <t>超能力昆蟲百科：地球上最大、最快、最致命的昆蟲與節肢動物</t>
  </si>
  <si>
    <t>John Woodward</t>
    <phoneticPr fontId="7" type="noConversion"/>
  </si>
  <si>
    <t>9789869508575</t>
    <phoneticPr fontId="7" type="noConversion"/>
  </si>
  <si>
    <t>少年廚俠1：兩王的心結</t>
    <phoneticPr fontId="6" type="noConversion"/>
  </si>
  <si>
    <t>鄭宗弦</t>
    <phoneticPr fontId="6" type="noConversion"/>
  </si>
  <si>
    <t>9789579095464</t>
    <phoneticPr fontId="6" type="noConversion"/>
  </si>
  <si>
    <t>少年廚俠2：西湖鳴冤記</t>
    <phoneticPr fontId="6" type="noConversion"/>
  </si>
  <si>
    <t>鄭宗弦</t>
  </si>
  <si>
    <t>親子天下</t>
  </si>
  <si>
    <t>9789579095471</t>
    <phoneticPr fontId="6" type="noConversion"/>
  </si>
  <si>
    <t>少年廚俠3：消失的魔石</t>
    <phoneticPr fontId="6" type="noConversion"/>
  </si>
  <si>
    <t>9789575032722</t>
    <phoneticPr fontId="6" type="noConversion"/>
  </si>
  <si>
    <t>少年廚俠4：除魔大神仙</t>
    <phoneticPr fontId="6" type="noConversion"/>
  </si>
  <si>
    <t>9789575034696</t>
    <phoneticPr fontId="6" type="noConversion"/>
  </si>
  <si>
    <t>怪奇事物所：你知道嗎？其實我們都很怪！（隨書附贈怪奇筆記本）</t>
  </si>
  <si>
    <t>怪奇事物所所長</t>
    <phoneticPr fontId="7" type="noConversion"/>
  </si>
  <si>
    <t>時報出版</t>
    <phoneticPr fontId="7" type="noConversion"/>
  </si>
  <si>
    <t>9789571375762</t>
    <phoneticPr fontId="7" type="noConversion"/>
  </si>
  <si>
    <t>超In世界歷史I：從古文明到中古歐洲</t>
  </si>
  <si>
    <t>南東賢</t>
    <phoneticPr fontId="6" type="noConversion"/>
  </si>
  <si>
    <t>書泉</t>
    <phoneticPr fontId="6" type="noConversion"/>
  </si>
  <si>
    <t>9789861219950</t>
    <phoneticPr fontId="7" type="noConversion"/>
  </si>
  <si>
    <t>鬱金香</t>
  </si>
  <si>
    <t>荒井真紀</t>
  </si>
  <si>
    <t>讀書共和國（步步出版）</t>
  </si>
  <si>
    <t>9789869677882</t>
    <phoneticPr fontId="7" type="noConversion"/>
  </si>
  <si>
    <t>進礦山找科學</t>
    <phoneticPr fontId="7" type="noConversion"/>
  </si>
  <si>
    <t>新北市立黃金博物館</t>
  </si>
  <si>
    <t>9789860572698</t>
    <phoneticPr fontId="7" type="noConversion"/>
  </si>
  <si>
    <t>自然大視界：不可思議的生態奧祕圖鑑</t>
    <phoneticPr fontId="7" type="noConversion"/>
  </si>
  <si>
    <t>Amanda Wood/ Mike Jolley</t>
  </si>
  <si>
    <t>9789864792955</t>
    <phoneticPr fontId="7" type="noConversion"/>
  </si>
  <si>
    <t>慢慢來：大自然教會孩子從快到慢的生活方式</t>
    <phoneticPr fontId="7" type="noConversion"/>
  </si>
  <si>
    <t>April Pulley Sayre, Kelly Murphy</t>
  </si>
  <si>
    <t>讀書共和國（木馬文化）</t>
  </si>
  <si>
    <t>9789863595113</t>
    <phoneticPr fontId="7" type="noConversion"/>
  </si>
  <si>
    <t>玩出創意5：50個魔法科學實作</t>
  </si>
  <si>
    <t>許良榮著</t>
  </si>
  <si>
    <t>五南圖書出版股份有限公司</t>
  </si>
  <si>
    <t>9789571197821</t>
    <phoneticPr fontId="7" type="noConversion"/>
  </si>
  <si>
    <t>神祕溼地大探險： 從蚵田到海豚—— 漫畫圖解保育海洋生態準則</t>
  </si>
  <si>
    <t>原作／蔡明原；漫畫／樊千睿</t>
  </si>
  <si>
    <t>小文房</t>
  </si>
  <si>
    <t>9789578602410</t>
    <phoneticPr fontId="7" type="noConversion"/>
  </si>
  <si>
    <t>叢林求生大作戰：野炊、露營、探險——漫畫圖解遠離險境教戰守則</t>
  </si>
  <si>
    <t>原作／貓米亞；漫畫／樊千睿</t>
  </si>
  <si>
    <t>9789869577441</t>
    <phoneticPr fontId="7" type="noConversion"/>
  </si>
  <si>
    <t>海上求生大作戰：從海邊到海洋—— 漫畫圖解安全戲水全攻略</t>
  </si>
  <si>
    <t>原作／陳默默；漫畫／樊千睿</t>
  </si>
  <si>
    <t>9789869577434</t>
    <phoneticPr fontId="7" type="noConversion"/>
  </si>
  <si>
    <t>博物館探奇5：失蹤的古生物學家</t>
  </si>
  <si>
    <t>Steve Brezenoff</t>
  </si>
  <si>
    <t>韋伯文化國際出版有限公司</t>
  </si>
  <si>
    <t>9789864272150</t>
    <phoneticPr fontId="7" type="noConversion"/>
  </si>
  <si>
    <t>臺灣史上最有梗的臺灣史</t>
    <phoneticPr fontId="6" type="noConversion"/>
  </si>
  <si>
    <t>黃震南</t>
    <phoneticPr fontId="6" type="noConversion"/>
  </si>
  <si>
    <t>究竟</t>
    <phoneticPr fontId="7" type="noConversion"/>
  </si>
  <si>
    <t>9789861372242</t>
    <phoneticPr fontId="6" type="noConversion"/>
  </si>
  <si>
    <t>《秦始皇》、《帝國崛起》、《敵我之間》︰一場歷史的思辨之旅套書</t>
  </si>
  <si>
    <t>呂世浩</t>
    <phoneticPr fontId="6" type="noConversion"/>
  </si>
  <si>
    <t>平安文化</t>
  </si>
  <si>
    <t>霸王之夢：一場歷史的思辨之旅4</t>
    <phoneticPr fontId="6" type="noConversion"/>
  </si>
  <si>
    <t>9789869406635</t>
    <phoneticPr fontId="6" type="noConversion"/>
  </si>
  <si>
    <t>超In世界歷史II：十三世紀末到二十世紀</t>
  </si>
  <si>
    <t>9789864510016</t>
    <phoneticPr fontId="7" type="noConversion"/>
  </si>
  <si>
    <t>超世界史：走進歷史現場，記住每一個轉變關鍵！(漫畫)</t>
    <phoneticPr fontId="7" type="noConversion"/>
  </si>
  <si>
    <t>祝田秀全</t>
    <phoneticPr fontId="6" type="noConversion"/>
  </si>
  <si>
    <t>易博士出版社</t>
    <phoneticPr fontId="6" type="noConversion"/>
  </si>
  <si>
    <t>9789866434747</t>
    <phoneticPr fontId="7" type="noConversion"/>
  </si>
  <si>
    <t>世界上最好玩的程式遊戲書</t>
  </si>
  <si>
    <t>Kiki Prottsman</t>
  </si>
  <si>
    <t>三采文化股份有限公司</t>
  </si>
  <si>
    <t>9789863429968</t>
    <phoneticPr fontId="7" type="noConversion"/>
  </si>
  <si>
    <t>為什麼老闆的貓都叫不來？招來幸福的店貓</t>
    <phoneticPr fontId="7" type="noConversion"/>
  </si>
  <si>
    <t>杉作 Sugisaku</t>
  </si>
  <si>
    <t>愛米粒出版有限公司</t>
  </si>
  <si>
    <t>9789869678384</t>
    <phoneticPr fontId="7" type="noConversion"/>
  </si>
  <si>
    <t>番薯原來是外國人 : 種ㄓㄨㄥˋ出來的37堂植物課</t>
  </si>
  <si>
    <t>葉綠舒</t>
  </si>
  <si>
    <t>國語日報社</t>
  </si>
  <si>
    <t>9789577518156</t>
    <phoneticPr fontId="7" type="noConversion"/>
  </si>
  <si>
    <t>科學驚奇探索漫畫6-驚！怪物颱風來啦！</t>
  </si>
  <si>
    <t>國立研究發展法人　海洋研究發展機構長 谷川拓也、茂木耕</t>
  </si>
  <si>
    <t>9789864434039</t>
    <phoneticPr fontId="7" type="noConversion"/>
  </si>
  <si>
    <t>SURVIVE最強的生存術：效法72種動物的生存優勢，創造最強的生存方式！</t>
  </si>
  <si>
    <t>麻生羽呂、篠原kaori</t>
  </si>
  <si>
    <t>9789864435302</t>
    <phoneticPr fontId="7" type="noConversion"/>
  </si>
  <si>
    <t>夢之國度碧西兒</t>
    <phoneticPr fontId="7" type="noConversion"/>
  </si>
  <si>
    <t>邱常婷</t>
  </si>
  <si>
    <t>秀威少年（秀威資訊）</t>
  </si>
  <si>
    <t>9789865731816</t>
    <phoneticPr fontId="7" type="noConversion"/>
  </si>
  <si>
    <t>草山之鷹</t>
    <phoneticPr fontId="7" type="noConversion"/>
  </si>
  <si>
    <t>陳偉民</t>
  </si>
  <si>
    <t>幼獅文化事業股份有限公司</t>
  </si>
  <si>
    <t>9789864491261</t>
    <phoneticPr fontId="7" type="noConversion"/>
  </si>
  <si>
    <t>小矮人的幸福魔法</t>
    <phoneticPr fontId="7" type="noConversion"/>
  </si>
  <si>
    <t>徐錦成著</t>
  </si>
  <si>
    <t>9789869641777</t>
    <phoneticPr fontId="7" type="noConversion"/>
  </si>
  <si>
    <t>狐說八道4：投石問錯鹿</t>
    <phoneticPr fontId="7" type="noConversion"/>
  </si>
  <si>
    <t>劉思源</t>
  </si>
  <si>
    <t>9789864793419</t>
    <phoneticPr fontId="7" type="noConversion"/>
  </si>
  <si>
    <t>世界少年文學必讀經典60-頑童歷險記</t>
    <phoneticPr fontId="7" type="noConversion"/>
  </si>
  <si>
    <t>馬克‧吐溫(Mark Twain)</t>
  </si>
  <si>
    <t>台灣東方出版社股份有限公司</t>
  </si>
  <si>
    <t>9789863382249</t>
    <phoneticPr fontId="7" type="noConversion"/>
  </si>
  <si>
    <t>看見聲音</t>
  </si>
  <si>
    <t>Romana Romanyshyn / Andriy Lesiv</t>
  </si>
  <si>
    <t>大塊文化</t>
  </si>
  <si>
    <t>9789862138571</t>
    <phoneticPr fontId="7" type="noConversion"/>
  </si>
  <si>
    <t>足跡 鏈結 尋寶少年</t>
  </si>
  <si>
    <t>撰文：方雅芬 繪圖：涂大為</t>
  </si>
  <si>
    <t>阿之寶有限公司</t>
  </si>
  <si>
    <t>9789860569384</t>
    <phoneticPr fontId="7" type="noConversion"/>
  </si>
  <si>
    <t>書包去遠足(新版)</t>
  </si>
  <si>
    <t>村上しいこ</t>
  </si>
  <si>
    <t>9789864794454</t>
    <phoneticPr fontId="7" type="noConversion"/>
  </si>
  <si>
    <t>狐狸的溜冰鞋(新版)</t>
    <phoneticPr fontId="7" type="noConversion"/>
  </si>
  <si>
    <t>ゆもとかずみ</t>
  </si>
  <si>
    <t>9789864794447</t>
    <phoneticPr fontId="7" type="noConversion"/>
  </si>
  <si>
    <t>遊樂園今天不開門(平裝)</t>
    <phoneticPr fontId="7" type="noConversion"/>
  </si>
  <si>
    <t>戸田和代</t>
  </si>
  <si>
    <t>9789864793952</t>
    <phoneticPr fontId="7" type="noConversion"/>
  </si>
  <si>
    <t>拯救貓頭鷹(新版)</t>
    <phoneticPr fontId="7" type="noConversion"/>
  </si>
  <si>
    <t>Carl Hiaasen</t>
  </si>
  <si>
    <t>9789864795857</t>
    <phoneticPr fontId="7" type="noConversion"/>
  </si>
  <si>
    <t>永不放棄的孩子</t>
    <phoneticPr fontId="6" type="noConversion"/>
  </si>
  <si>
    <t> 洪宏</t>
    <phoneticPr fontId="6" type="noConversion"/>
  </si>
  <si>
    <t>福地出版</t>
    <phoneticPr fontId="6" type="noConversion"/>
  </si>
  <si>
    <t>9789865707439</t>
    <phoneticPr fontId="6" type="noConversion"/>
  </si>
  <si>
    <t>別亂碰！這是我的身體</t>
  </si>
  <si>
    <t>盧慶實、趙允珠</t>
  </si>
  <si>
    <t>采實文化</t>
  </si>
  <si>
    <t>9789578950405</t>
    <phoneticPr fontId="7" type="noConversion"/>
  </si>
  <si>
    <t>銀狐多米諾</t>
  </si>
  <si>
    <t>Ernest Thompson Seton</t>
  </si>
  <si>
    <t>9789863595373</t>
    <phoneticPr fontId="7" type="noConversion"/>
  </si>
  <si>
    <t>老爸練習曲</t>
    <phoneticPr fontId="7" type="noConversion"/>
  </si>
  <si>
    <t>小莊</t>
  </si>
  <si>
    <t>大辣出版股份有限公司</t>
  </si>
  <si>
    <t>9789866634857</t>
    <phoneticPr fontId="7" type="noConversion"/>
  </si>
  <si>
    <t>上海大少爺</t>
    <phoneticPr fontId="7" type="noConversion"/>
  </si>
  <si>
    <t>黃熙文</t>
  </si>
  <si>
    <t>9789866634871</t>
    <phoneticPr fontId="7" type="noConversion"/>
  </si>
  <si>
    <t>消逝的後街光影</t>
    <phoneticPr fontId="7" type="noConversion"/>
  </si>
  <si>
    <t>簡嘉誠</t>
  </si>
  <si>
    <t>蓋亞文化有限公司</t>
  </si>
  <si>
    <t>9789863193791</t>
    <phoneticPr fontId="7" type="noConversion"/>
  </si>
  <si>
    <t>否</t>
    <phoneticPr fontId="7" type="noConversion"/>
  </si>
  <si>
    <t>歷史現場繪本5：馬拉拉的上學路：為平等教育奮鬥的女孩</t>
    <phoneticPr fontId="6" type="noConversion"/>
  </si>
  <si>
    <t>雷貝嘉‧朗斯頓-喬治</t>
  </si>
  <si>
    <t>韋伯</t>
    <phoneticPr fontId="7" type="noConversion"/>
  </si>
  <si>
    <t>9789864271931</t>
    <phoneticPr fontId="6" type="noConversion"/>
  </si>
  <si>
    <t>否</t>
    <phoneticPr fontId="7" type="noConversion"/>
  </si>
  <si>
    <t>開始養鸚鵡就上手</t>
  </si>
  <si>
    <t>作者：鈴木莉萌/攝影：井川俊彥</t>
  </si>
  <si>
    <t>9789864434794</t>
    <phoneticPr fontId="7" type="noConversion"/>
  </si>
  <si>
    <t>否</t>
    <phoneticPr fontId="7" type="noConversion"/>
  </si>
  <si>
    <t>八千歲亮島人（附：聲音光碟）</t>
    <phoneticPr fontId="7" type="noConversion"/>
  </si>
  <si>
    <t>王花俤</t>
  </si>
  <si>
    <t>聯經出版</t>
  </si>
  <si>
    <t>臺灣</t>
    <phoneticPr fontId="7" type="noConversion"/>
  </si>
  <si>
    <t>9789860570335</t>
    <phoneticPr fontId="7" type="noConversion"/>
  </si>
  <si>
    <t>否</t>
    <phoneticPr fontId="7" type="noConversion"/>
  </si>
  <si>
    <t>秀姑巒溪河口漂流記：遙遠的歸鄉路</t>
    <phoneticPr fontId="7" type="noConversion"/>
  </si>
  <si>
    <t>小林豊</t>
  </si>
  <si>
    <t>臺灣</t>
    <phoneticPr fontId="7" type="noConversion"/>
  </si>
  <si>
    <t>9789570850673</t>
    <phoneticPr fontId="7" type="noConversion"/>
  </si>
  <si>
    <t>否</t>
    <phoneticPr fontId="7" type="noConversion"/>
  </si>
  <si>
    <t>否</t>
    <phoneticPr fontId="7" type="noConversion"/>
  </si>
  <si>
    <t>巴黎老奶奶的故事</t>
    <phoneticPr fontId="7" type="noConversion"/>
  </si>
  <si>
    <t>作者：蘇西．摩根斯坦（Susie Morgenstern）／ 繪者：沙基．布勒奇（Serge Bloch）</t>
  </si>
  <si>
    <t>玉山社出版事業股份有限公司</t>
  </si>
  <si>
    <t>9789862941942</t>
    <phoneticPr fontId="7" type="noConversion"/>
  </si>
  <si>
    <t>魚之樂</t>
    <phoneticPr fontId="7" type="noConversion"/>
  </si>
  <si>
    <t>文/郝廣才；圖/歐尼可夫(Igor Oleynikov)</t>
  </si>
  <si>
    <t>格林文化事業股份有限公司</t>
  </si>
  <si>
    <t>9789861898551</t>
    <phoneticPr fontId="7" type="noConversion"/>
  </si>
  <si>
    <t>森林小勇士</t>
    <phoneticPr fontId="7" type="noConversion"/>
  </si>
  <si>
    <t>王昭偉</t>
  </si>
  <si>
    <t>9789864795871</t>
    <phoneticPr fontId="7" type="noConversion"/>
  </si>
  <si>
    <t>誰是大作家？</t>
    <phoneticPr fontId="7" type="noConversion"/>
  </si>
  <si>
    <t>王文華</t>
  </si>
  <si>
    <t>9789864793983</t>
    <phoneticPr fontId="7" type="noConversion"/>
  </si>
  <si>
    <t>否</t>
    <phoneticPr fontId="7" type="noConversion"/>
  </si>
  <si>
    <t>李維‧史特勞斯：牛仔褲先生</t>
  </si>
  <si>
    <t>王明心 著／放藝術工作室 繪</t>
  </si>
  <si>
    <t>三民書局股份有限公司</t>
  </si>
  <si>
    <t>臺灣</t>
    <phoneticPr fontId="7" type="noConversion"/>
  </si>
  <si>
    <t>9789571463698</t>
    <phoneticPr fontId="7" type="noConversion"/>
  </si>
  <si>
    <t>魔術魔術快點變</t>
  </si>
  <si>
    <t>林加春</t>
  </si>
  <si>
    <t>9789865731854</t>
    <phoneticPr fontId="7" type="noConversion"/>
  </si>
  <si>
    <t>晨讀10分鐘：奇妙的飛行—小學生生活散文選</t>
    <phoneticPr fontId="7" type="noConversion"/>
  </si>
  <si>
    <t>學校班級最高學生數( 28 )人</t>
    <phoneticPr fontId="6" type="noConversion"/>
  </si>
  <si>
    <t>葛瑞和榮利的異想世界：超級好朋友</t>
  </si>
  <si>
    <t>Jeff Kinney</t>
  </si>
  <si>
    <t>未來</t>
  </si>
  <si>
    <t>葛瑞的囧日記 14：搬家大作戰</t>
  </si>
  <si>
    <t>點亮世界的發明家 愛迪生＆追求和平的科學家 諾貝爾【中英雙語故事】</t>
  </si>
  <si>
    <t>Hana</t>
  </si>
  <si>
    <t>幼福</t>
  </si>
  <si>
    <t>4713510948774</t>
  </si>
  <si>
    <t>9781419739033</t>
  </si>
  <si>
    <t>9789862437117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</si>
</sst>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indexed="63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333333"/>
      <name val="標楷體"/>
      <family val="4"/>
      <charset val="136"/>
    </font>
    <font>
      <sz val="13"/>
      <color rgb="FF333333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43" fontId="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right" vertical="center"/>
    </xf>
    <xf numFmtId="49" fontId="11" fillId="0" borderId="2" xfId="0" quotePrefix="1" applyNumberFormat="1" applyFont="1" applyBorder="1" applyAlignment="1">
      <alignment horizontal="right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Border="1">
      <alignment vertical="center"/>
    </xf>
    <xf numFmtId="49" fontId="12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1" fillId="0" borderId="2" xfId="4" applyFont="1" applyBorder="1" applyAlignment="1" applyProtection="1">
      <alignment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vertical="center" wrapText="1"/>
    </xf>
    <xf numFmtId="0" fontId="8" fillId="0" borderId="2" xfId="4" applyFont="1" applyBorder="1" applyAlignment="1" applyProtection="1">
      <alignment vertical="center" wrapText="1"/>
    </xf>
    <xf numFmtId="0" fontId="11" fillId="3" borderId="2" xfId="0" applyFont="1" applyFill="1" applyBorder="1">
      <alignment vertical="center"/>
    </xf>
    <xf numFmtId="49" fontId="11" fillId="4" borderId="2" xfId="0" applyNumberFormat="1" applyFont="1" applyFill="1" applyBorder="1" applyAlignment="1">
      <alignment horizontal="right" vertical="center" wrapText="1"/>
    </xf>
    <xf numFmtId="49" fontId="8" fillId="4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>
      <alignment vertical="center"/>
    </xf>
    <xf numFmtId="49" fontId="8" fillId="0" borderId="2" xfId="0" applyNumberFormat="1" applyFont="1" applyFill="1" applyBorder="1" applyAlignment="1">
      <alignment horizontal="right" vertical="center" wrapText="1"/>
    </xf>
    <xf numFmtId="49" fontId="11" fillId="0" borderId="2" xfId="0" quotePrefix="1" applyNumberFormat="1" applyFont="1" applyFill="1" applyBorder="1" applyAlignment="1">
      <alignment horizontal="right" vertical="center"/>
    </xf>
    <xf numFmtId="49" fontId="12" fillId="0" borderId="2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quotePrefix="1" applyNumberFormat="1" applyFont="1" applyBorder="1" applyAlignment="1">
      <alignment horizontal="righ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49" fontId="15" fillId="5" borderId="2" xfId="0" quotePrefix="1" applyNumberFormat="1" applyFont="1" applyFill="1" applyBorder="1" applyAlignment="1">
      <alignment horizontal="right" vertical="center" wrapText="1"/>
    </xf>
    <xf numFmtId="49" fontId="9" fillId="0" borderId="2" xfId="0" quotePrefix="1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/>
    </xf>
    <xf numFmtId="0" fontId="16" fillId="0" borderId="5" xfId="0" applyFont="1" applyBorder="1">
      <alignment vertical="center"/>
    </xf>
    <xf numFmtId="0" fontId="16" fillId="0" borderId="6" xfId="0" applyFont="1" applyBorder="1">
      <alignment vertical="center"/>
    </xf>
    <xf numFmtId="0" fontId="16" fillId="0" borderId="7" xfId="0" applyFont="1" applyBorder="1">
      <alignment vertical="center"/>
    </xf>
    <xf numFmtId="0" fontId="17" fillId="0" borderId="8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%E6%B2%99%E5%9F%BA%E2%80%A7%E5%B8%83%E5%8B%92%E5%A5%87/adv_author/1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%E6%B5%B7%E5%80%AB%E2%80%A7%E5%8F%B2%E8%92%82%E8%8A%AC/adv_author/1/" TargetMode="External"/><Relationship Id="rId1" Type="http://schemas.openxmlformats.org/officeDocument/2006/relationships/hyperlink" Target="https://search.books.com.tw/search/query/key/%E5%82%91%E5%A4%AB%E2%80%A7%E5%B8%83%E8%98%AD%E6%B3%A2/adv_author/1/" TargetMode="External"/><Relationship Id="rId6" Type="http://schemas.openxmlformats.org/officeDocument/2006/relationships/hyperlink" Target="http://www.books.com.tw/web/sys_puballb/books/?pubid=fudee" TargetMode="External"/><Relationship Id="rId5" Type="http://schemas.openxmlformats.org/officeDocument/2006/relationships/hyperlink" Target="http://search.books.com.tw/exep/prod_search.php?key=%E6%B4%AA%E5%AE%8F&amp;f=author" TargetMode="External"/><Relationship Id="rId4" Type="http://schemas.openxmlformats.org/officeDocument/2006/relationships/hyperlink" Target="https://search.books.com.tw/search/query/key/%E6%B2%99%E5%9F%BA%E2%80%A7%E5%B8%83%E5%8B%92%E5%A5%87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2"/>
  <sheetViews>
    <sheetView tabSelected="1" topLeftCell="A135" workbookViewId="0">
      <selection activeCell="O136" sqref="O136"/>
    </sheetView>
  </sheetViews>
  <sheetFormatPr defaultRowHeight="16.2"/>
  <cols>
    <col min="1" max="1" width="6.21875" customWidth="1"/>
    <col min="2" max="2" width="23.6640625" customWidth="1"/>
    <col min="3" max="3" width="15.21875" customWidth="1"/>
    <col min="4" max="4" width="10.109375" customWidth="1"/>
    <col min="6" max="6" width="15" customWidth="1"/>
    <col min="7" max="7" width="6" customWidth="1"/>
    <col min="11" max="11" width="8.44140625" customWidth="1"/>
    <col min="12" max="12" width="9.6640625" customWidth="1"/>
    <col min="13" max="13" width="10.6640625" customWidth="1"/>
  </cols>
  <sheetData>
    <row r="1" spans="1:13" ht="16.8" thickBot="1"/>
    <row r="2" spans="1:13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1:13" ht="22.2">
      <c r="A3" s="36" t="s">
        <v>29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</row>
    <row r="4" spans="1:13" ht="20.399999999999999" thickBot="1">
      <c r="A4" s="39" t="s">
        <v>492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1"/>
    </row>
    <row r="5" spans="1:13">
      <c r="A5" s="42" t="s">
        <v>1</v>
      </c>
      <c r="B5" s="42" t="s">
        <v>2</v>
      </c>
      <c r="C5" s="42" t="s">
        <v>3</v>
      </c>
      <c r="D5" s="42" t="s">
        <v>4</v>
      </c>
      <c r="E5" s="1" t="s">
        <v>5</v>
      </c>
      <c r="F5" s="42" t="s">
        <v>7</v>
      </c>
      <c r="G5" s="42" t="s">
        <v>8</v>
      </c>
      <c r="H5" s="1" t="s">
        <v>9</v>
      </c>
      <c r="I5" s="42" t="s">
        <v>11</v>
      </c>
      <c r="J5" s="2" t="s">
        <v>12</v>
      </c>
      <c r="K5" s="2" t="s">
        <v>14</v>
      </c>
      <c r="L5" s="2" t="s">
        <v>12</v>
      </c>
      <c r="M5" s="42" t="s">
        <v>17</v>
      </c>
    </row>
    <row r="6" spans="1:13">
      <c r="A6" s="43"/>
      <c r="B6" s="43"/>
      <c r="C6" s="43"/>
      <c r="D6" s="43"/>
      <c r="E6" s="1" t="s">
        <v>6</v>
      </c>
      <c r="F6" s="43"/>
      <c r="G6" s="43"/>
      <c r="H6" s="1" t="s">
        <v>10</v>
      </c>
      <c r="I6" s="43"/>
      <c r="J6" s="2" t="s">
        <v>13</v>
      </c>
      <c r="K6" s="2" t="s">
        <v>15</v>
      </c>
      <c r="L6" s="2" t="s">
        <v>16</v>
      </c>
      <c r="M6" s="43"/>
    </row>
    <row r="7" spans="1:13" ht="32.4">
      <c r="A7" s="3">
        <v>1</v>
      </c>
      <c r="B7" s="4" t="s">
        <v>491</v>
      </c>
      <c r="C7" s="5" t="s">
        <v>32</v>
      </c>
      <c r="D7" s="5" t="s">
        <v>33</v>
      </c>
      <c r="E7" s="3" t="s">
        <v>34</v>
      </c>
      <c r="F7" s="6" t="s">
        <v>35</v>
      </c>
      <c r="G7" s="3">
        <v>1</v>
      </c>
      <c r="H7" s="3">
        <v>250</v>
      </c>
      <c r="I7" s="3">
        <f>G7*H7</f>
        <v>250</v>
      </c>
      <c r="J7" s="3" t="s">
        <v>36</v>
      </c>
      <c r="K7" s="3" t="s">
        <v>36</v>
      </c>
      <c r="L7" s="3" t="s">
        <v>37</v>
      </c>
      <c r="M7" s="3"/>
    </row>
    <row r="8" spans="1:13" ht="32.4">
      <c r="A8" s="3">
        <v>2</v>
      </c>
      <c r="B8" s="4" t="s">
        <v>38</v>
      </c>
      <c r="C8" s="5" t="s">
        <v>39</v>
      </c>
      <c r="D8" s="5" t="s">
        <v>40</v>
      </c>
      <c r="E8" s="3" t="s">
        <v>41</v>
      </c>
      <c r="F8" s="6" t="s">
        <v>42</v>
      </c>
      <c r="G8" s="3">
        <v>1</v>
      </c>
      <c r="H8" s="3">
        <v>260</v>
      </c>
      <c r="I8" s="3">
        <f>G8*H8</f>
        <v>260</v>
      </c>
      <c r="J8" s="3" t="s">
        <v>43</v>
      </c>
      <c r="K8" s="3" t="s">
        <v>36</v>
      </c>
      <c r="L8" s="3" t="s">
        <v>44</v>
      </c>
      <c r="M8" s="3"/>
    </row>
    <row r="9" spans="1:13" ht="32.4">
      <c r="A9" s="3">
        <v>3</v>
      </c>
      <c r="B9" s="4" t="s">
        <v>45</v>
      </c>
      <c r="C9" s="5" t="s">
        <v>46</v>
      </c>
      <c r="D9" s="5" t="s">
        <v>40</v>
      </c>
      <c r="E9" s="3" t="s">
        <v>41</v>
      </c>
      <c r="F9" s="6" t="s">
        <v>47</v>
      </c>
      <c r="G9" s="3">
        <v>1</v>
      </c>
      <c r="H9" s="3">
        <v>260</v>
      </c>
      <c r="I9" s="3">
        <f>G9*H9</f>
        <v>260</v>
      </c>
      <c r="J9" s="3" t="s">
        <v>43</v>
      </c>
      <c r="K9" s="3" t="s">
        <v>43</v>
      </c>
      <c r="L9" s="3" t="s">
        <v>44</v>
      </c>
      <c r="M9" s="3"/>
    </row>
    <row r="10" spans="1:13" ht="32.4">
      <c r="A10" s="3">
        <v>4</v>
      </c>
      <c r="B10" s="4" t="s">
        <v>48</v>
      </c>
      <c r="C10" s="5" t="s">
        <v>49</v>
      </c>
      <c r="D10" s="5" t="s">
        <v>40</v>
      </c>
      <c r="E10" s="3" t="s">
        <v>41</v>
      </c>
      <c r="F10" s="6" t="s">
        <v>50</v>
      </c>
      <c r="G10" s="3">
        <v>1</v>
      </c>
      <c r="H10" s="3">
        <v>260</v>
      </c>
      <c r="I10" s="3">
        <f>G10*H10</f>
        <v>260</v>
      </c>
      <c r="J10" s="3" t="s">
        <v>36</v>
      </c>
      <c r="K10" s="3" t="s">
        <v>51</v>
      </c>
      <c r="L10" s="3" t="s">
        <v>37</v>
      </c>
      <c r="M10" s="3"/>
    </row>
    <row r="11" spans="1:13" ht="48.6">
      <c r="A11" s="3">
        <v>5</v>
      </c>
      <c r="B11" s="4" t="s">
        <v>52</v>
      </c>
      <c r="C11" s="5" t="s">
        <v>53</v>
      </c>
      <c r="D11" s="3" t="s">
        <v>40</v>
      </c>
      <c r="E11" s="3" t="s">
        <v>54</v>
      </c>
      <c r="F11" s="7" t="s">
        <v>55</v>
      </c>
      <c r="G11" s="3">
        <v>1</v>
      </c>
      <c r="H11" s="3">
        <v>380</v>
      </c>
      <c r="I11" s="3">
        <v>380</v>
      </c>
      <c r="J11" s="3" t="s">
        <v>56</v>
      </c>
      <c r="K11" s="3" t="s">
        <v>36</v>
      </c>
      <c r="L11" s="3" t="s">
        <v>37</v>
      </c>
      <c r="M11" s="3"/>
    </row>
    <row r="12" spans="1:13" ht="48.6">
      <c r="A12" s="3">
        <v>6</v>
      </c>
      <c r="B12" s="4" t="s">
        <v>57</v>
      </c>
      <c r="C12" s="5" t="s">
        <v>53</v>
      </c>
      <c r="D12" s="3" t="s">
        <v>40</v>
      </c>
      <c r="E12" s="3" t="s">
        <v>54</v>
      </c>
      <c r="F12" s="6" t="s">
        <v>58</v>
      </c>
      <c r="G12" s="3">
        <v>1</v>
      </c>
      <c r="H12" s="3">
        <v>360</v>
      </c>
      <c r="I12" s="3">
        <v>360</v>
      </c>
      <c r="J12" s="3" t="s">
        <v>59</v>
      </c>
      <c r="K12" s="3" t="s">
        <v>36</v>
      </c>
      <c r="L12" s="3" t="s">
        <v>60</v>
      </c>
      <c r="M12" s="3"/>
    </row>
    <row r="13" spans="1:13" ht="48.6">
      <c r="A13" s="3">
        <v>7</v>
      </c>
      <c r="B13" s="4" t="s">
        <v>61</v>
      </c>
      <c r="C13" s="5" t="s">
        <v>53</v>
      </c>
      <c r="D13" s="3" t="s">
        <v>40</v>
      </c>
      <c r="E13" s="3" t="s">
        <v>54</v>
      </c>
      <c r="F13" s="7" t="s">
        <v>62</v>
      </c>
      <c r="G13" s="3">
        <v>1</v>
      </c>
      <c r="H13" s="3">
        <v>380</v>
      </c>
      <c r="I13" s="3">
        <v>380</v>
      </c>
      <c r="J13" s="3" t="s">
        <v>36</v>
      </c>
      <c r="K13" s="3" t="s">
        <v>36</v>
      </c>
      <c r="L13" s="3" t="s">
        <v>63</v>
      </c>
      <c r="M13" s="3"/>
    </row>
    <row r="14" spans="1:13" ht="48.6">
      <c r="A14" s="3">
        <v>8</v>
      </c>
      <c r="B14" s="4" t="s">
        <v>64</v>
      </c>
      <c r="C14" s="5" t="s">
        <v>65</v>
      </c>
      <c r="D14" s="3" t="s">
        <v>66</v>
      </c>
      <c r="E14" s="3" t="s">
        <v>54</v>
      </c>
      <c r="F14" s="7" t="s">
        <v>67</v>
      </c>
      <c r="G14" s="3">
        <v>1</v>
      </c>
      <c r="H14" s="3">
        <v>290</v>
      </c>
      <c r="I14" s="3">
        <v>290</v>
      </c>
      <c r="J14" s="3" t="s">
        <v>59</v>
      </c>
      <c r="K14" s="3" t="s">
        <v>56</v>
      </c>
      <c r="L14" s="3" t="s">
        <v>68</v>
      </c>
      <c r="M14" s="3"/>
    </row>
    <row r="15" spans="1:13" ht="32.4">
      <c r="A15" s="3">
        <v>9</v>
      </c>
      <c r="B15" s="4" t="s">
        <v>69</v>
      </c>
      <c r="C15" s="5" t="s">
        <v>70</v>
      </c>
      <c r="D15" s="3" t="s">
        <v>71</v>
      </c>
      <c r="E15" s="3" t="s">
        <v>54</v>
      </c>
      <c r="F15" s="7" t="s">
        <v>72</v>
      </c>
      <c r="G15" s="3">
        <v>1</v>
      </c>
      <c r="H15" s="3">
        <v>280</v>
      </c>
      <c r="I15" s="3">
        <v>280</v>
      </c>
      <c r="J15" s="3" t="s">
        <v>36</v>
      </c>
      <c r="K15" s="3" t="s">
        <v>59</v>
      </c>
      <c r="L15" s="3" t="s">
        <v>60</v>
      </c>
      <c r="M15" s="3"/>
    </row>
    <row r="16" spans="1:13" ht="32.4">
      <c r="A16" s="3">
        <v>10</v>
      </c>
      <c r="B16" s="4" t="s">
        <v>73</v>
      </c>
      <c r="C16" s="5" t="s">
        <v>70</v>
      </c>
      <c r="D16" s="3" t="s">
        <v>71</v>
      </c>
      <c r="E16" s="3" t="s">
        <v>54</v>
      </c>
      <c r="F16" s="7" t="s">
        <v>74</v>
      </c>
      <c r="G16" s="3">
        <v>1</v>
      </c>
      <c r="H16" s="3">
        <v>280</v>
      </c>
      <c r="I16" s="3">
        <v>280</v>
      </c>
      <c r="J16" s="3" t="s">
        <v>36</v>
      </c>
      <c r="K16" s="3" t="s">
        <v>36</v>
      </c>
      <c r="L16" s="3" t="s">
        <v>37</v>
      </c>
      <c r="M16" s="3"/>
    </row>
    <row r="17" spans="1:13" ht="32.4">
      <c r="A17" s="3">
        <v>11</v>
      </c>
      <c r="B17" s="4" t="s">
        <v>75</v>
      </c>
      <c r="C17" s="5" t="s">
        <v>76</v>
      </c>
      <c r="D17" s="3" t="s">
        <v>77</v>
      </c>
      <c r="E17" s="3" t="s">
        <v>54</v>
      </c>
      <c r="F17" s="7" t="s">
        <v>78</v>
      </c>
      <c r="G17" s="3">
        <v>1</v>
      </c>
      <c r="H17" s="3">
        <v>480</v>
      </c>
      <c r="I17" s="3">
        <v>480</v>
      </c>
      <c r="J17" s="3" t="s">
        <v>59</v>
      </c>
      <c r="K17" s="3" t="s">
        <v>36</v>
      </c>
      <c r="L17" s="3" t="s">
        <v>68</v>
      </c>
      <c r="M17" s="3"/>
    </row>
    <row r="18" spans="1:13" ht="32.4">
      <c r="A18" s="3">
        <v>12</v>
      </c>
      <c r="B18" s="4" t="s">
        <v>79</v>
      </c>
      <c r="C18" s="5" t="s">
        <v>80</v>
      </c>
      <c r="D18" s="3" t="s">
        <v>81</v>
      </c>
      <c r="E18" s="3" t="s">
        <v>54</v>
      </c>
      <c r="F18" s="7" t="s">
        <v>82</v>
      </c>
      <c r="G18" s="3">
        <v>1</v>
      </c>
      <c r="H18" s="3">
        <v>360</v>
      </c>
      <c r="I18" s="3">
        <v>360</v>
      </c>
      <c r="J18" s="3" t="s">
        <v>56</v>
      </c>
      <c r="K18" s="3" t="s">
        <v>36</v>
      </c>
      <c r="L18" s="3" t="s">
        <v>68</v>
      </c>
      <c r="M18" s="3"/>
    </row>
    <row r="19" spans="1:13">
      <c r="A19" s="3">
        <v>13</v>
      </c>
      <c r="B19" s="4" t="s">
        <v>83</v>
      </c>
      <c r="C19" s="5" t="s">
        <v>80</v>
      </c>
      <c r="D19" s="3" t="s">
        <v>81</v>
      </c>
      <c r="E19" s="3" t="s">
        <v>54</v>
      </c>
      <c r="F19" s="7" t="s">
        <v>84</v>
      </c>
      <c r="G19" s="3">
        <v>1</v>
      </c>
      <c r="H19" s="3">
        <v>260</v>
      </c>
      <c r="I19" s="3">
        <v>260</v>
      </c>
      <c r="J19" s="3" t="s">
        <v>36</v>
      </c>
      <c r="K19" s="3" t="s">
        <v>59</v>
      </c>
      <c r="L19" s="3" t="s">
        <v>37</v>
      </c>
      <c r="M19" s="3"/>
    </row>
    <row r="20" spans="1:13">
      <c r="A20" s="3">
        <v>14</v>
      </c>
      <c r="B20" s="4" t="s">
        <v>85</v>
      </c>
      <c r="C20" s="5" t="s">
        <v>80</v>
      </c>
      <c r="D20" s="3" t="s">
        <v>81</v>
      </c>
      <c r="E20" s="3" t="s">
        <v>54</v>
      </c>
      <c r="F20" s="7" t="s">
        <v>86</v>
      </c>
      <c r="G20" s="3">
        <v>1</v>
      </c>
      <c r="H20" s="3">
        <v>230</v>
      </c>
      <c r="I20" s="3">
        <v>230</v>
      </c>
      <c r="J20" s="3" t="s">
        <v>59</v>
      </c>
      <c r="K20" s="3" t="s">
        <v>59</v>
      </c>
      <c r="L20" s="3" t="s">
        <v>60</v>
      </c>
      <c r="M20" s="3"/>
    </row>
    <row r="21" spans="1:13" ht="81">
      <c r="A21" s="3">
        <v>15</v>
      </c>
      <c r="B21" s="4" t="s">
        <v>87</v>
      </c>
      <c r="C21" s="5" t="s">
        <v>88</v>
      </c>
      <c r="D21" s="3" t="s">
        <v>40</v>
      </c>
      <c r="E21" s="3" t="s">
        <v>54</v>
      </c>
      <c r="F21" s="7" t="s">
        <v>89</v>
      </c>
      <c r="G21" s="3">
        <v>1</v>
      </c>
      <c r="H21" s="3">
        <v>1800</v>
      </c>
      <c r="I21" s="3">
        <v>1800</v>
      </c>
      <c r="J21" s="3" t="s">
        <v>37</v>
      </c>
      <c r="K21" s="3" t="s">
        <v>59</v>
      </c>
      <c r="L21" s="3" t="s">
        <v>68</v>
      </c>
      <c r="M21" s="3"/>
    </row>
    <row r="22" spans="1:13" ht="81">
      <c r="A22" s="3">
        <v>16</v>
      </c>
      <c r="B22" s="4" t="s">
        <v>90</v>
      </c>
      <c r="C22" s="5" t="s">
        <v>91</v>
      </c>
      <c r="D22" s="3" t="s">
        <v>92</v>
      </c>
      <c r="E22" s="3" t="s">
        <v>54</v>
      </c>
      <c r="F22" s="7" t="s">
        <v>93</v>
      </c>
      <c r="G22" s="3">
        <v>1</v>
      </c>
      <c r="H22" s="3">
        <v>350</v>
      </c>
      <c r="I22" s="3">
        <v>350</v>
      </c>
      <c r="J22" s="3" t="s">
        <v>59</v>
      </c>
      <c r="K22" s="3" t="s">
        <v>59</v>
      </c>
      <c r="L22" s="3" t="s">
        <v>60</v>
      </c>
      <c r="M22" s="3"/>
    </row>
    <row r="23" spans="1:13" ht="48.6">
      <c r="A23" s="3">
        <v>17</v>
      </c>
      <c r="B23" s="4" t="s">
        <v>94</v>
      </c>
      <c r="C23" s="5" t="s">
        <v>95</v>
      </c>
      <c r="D23" s="3" t="s">
        <v>96</v>
      </c>
      <c r="E23" s="3" t="s">
        <v>54</v>
      </c>
      <c r="F23" s="7" t="s">
        <v>97</v>
      </c>
      <c r="G23" s="3">
        <v>1</v>
      </c>
      <c r="H23" s="3">
        <v>380</v>
      </c>
      <c r="I23" s="3">
        <v>380</v>
      </c>
      <c r="J23" s="3" t="s">
        <v>56</v>
      </c>
      <c r="K23" s="3" t="s">
        <v>56</v>
      </c>
      <c r="L23" s="3" t="s">
        <v>98</v>
      </c>
      <c r="M23" s="3"/>
    </row>
    <row r="24" spans="1:13">
      <c r="A24" s="3">
        <v>18</v>
      </c>
      <c r="B24" s="4" t="s">
        <v>99</v>
      </c>
      <c r="C24" s="5" t="s">
        <v>100</v>
      </c>
      <c r="D24" s="3" t="s">
        <v>101</v>
      </c>
      <c r="E24" s="3" t="s">
        <v>102</v>
      </c>
      <c r="F24" s="7" t="s">
        <v>103</v>
      </c>
      <c r="G24" s="3">
        <v>1</v>
      </c>
      <c r="H24" s="3">
        <v>360</v>
      </c>
      <c r="I24" s="3">
        <v>360</v>
      </c>
      <c r="J24" s="3" t="s">
        <v>43</v>
      </c>
      <c r="K24" s="3" t="s">
        <v>43</v>
      </c>
      <c r="L24" s="3" t="s">
        <v>44</v>
      </c>
      <c r="M24" s="3"/>
    </row>
    <row r="25" spans="1:13" ht="32.4">
      <c r="A25" s="3">
        <v>19</v>
      </c>
      <c r="B25" s="4" t="s">
        <v>104</v>
      </c>
      <c r="C25" s="5" t="s">
        <v>100</v>
      </c>
      <c r="D25" s="3" t="s">
        <v>105</v>
      </c>
      <c r="E25" s="3" t="s">
        <v>54</v>
      </c>
      <c r="F25" s="7" t="s">
        <v>106</v>
      </c>
      <c r="G25" s="3">
        <v>1</v>
      </c>
      <c r="H25" s="3">
        <v>320</v>
      </c>
      <c r="I25" s="3">
        <v>320</v>
      </c>
      <c r="J25" s="3" t="s">
        <v>43</v>
      </c>
      <c r="K25" s="3" t="s">
        <v>43</v>
      </c>
      <c r="L25" s="3" t="s">
        <v>44</v>
      </c>
      <c r="M25" s="3"/>
    </row>
    <row r="26" spans="1:13" ht="32.4">
      <c r="A26" s="3">
        <v>20</v>
      </c>
      <c r="B26" s="4" t="s">
        <v>107</v>
      </c>
      <c r="C26" s="5" t="s">
        <v>108</v>
      </c>
      <c r="D26" s="3" t="s">
        <v>40</v>
      </c>
      <c r="E26" s="3" t="s">
        <v>54</v>
      </c>
      <c r="F26" s="7" t="s">
        <v>109</v>
      </c>
      <c r="G26" s="3">
        <v>1</v>
      </c>
      <c r="H26" s="3">
        <v>350</v>
      </c>
      <c r="I26" s="3">
        <v>350</v>
      </c>
      <c r="J26" s="3" t="s">
        <v>43</v>
      </c>
      <c r="K26" s="3" t="s">
        <v>43</v>
      </c>
      <c r="L26" s="3" t="s">
        <v>44</v>
      </c>
      <c r="M26" s="3"/>
    </row>
    <row r="27" spans="1:13">
      <c r="A27" s="3">
        <v>21</v>
      </c>
      <c r="B27" s="4" t="s">
        <v>110</v>
      </c>
      <c r="C27" s="5" t="s">
        <v>111</v>
      </c>
      <c r="D27" s="3" t="s">
        <v>105</v>
      </c>
      <c r="E27" s="3" t="s">
        <v>54</v>
      </c>
      <c r="F27" s="7" t="s">
        <v>112</v>
      </c>
      <c r="G27" s="3">
        <v>1</v>
      </c>
      <c r="H27" s="3">
        <v>340</v>
      </c>
      <c r="I27" s="3">
        <v>340</v>
      </c>
      <c r="J27" s="3" t="s">
        <v>43</v>
      </c>
      <c r="K27" s="3" t="s">
        <v>43</v>
      </c>
      <c r="L27" s="3" t="s">
        <v>44</v>
      </c>
      <c r="M27" s="3"/>
    </row>
    <row r="28" spans="1:13" ht="64.8">
      <c r="A28" s="3">
        <v>22</v>
      </c>
      <c r="B28" s="4" t="s">
        <v>113</v>
      </c>
      <c r="C28" s="5" t="s">
        <v>114</v>
      </c>
      <c r="D28" s="3" t="s">
        <v>115</v>
      </c>
      <c r="E28" s="3" t="s">
        <v>54</v>
      </c>
      <c r="F28" s="7" t="s">
        <v>116</v>
      </c>
      <c r="G28" s="3">
        <v>1</v>
      </c>
      <c r="H28" s="3">
        <v>900</v>
      </c>
      <c r="I28" s="3">
        <v>900</v>
      </c>
      <c r="J28" s="3" t="s">
        <v>44</v>
      </c>
      <c r="K28" s="3" t="s">
        <v>43</v>
      </c>
      <c r="L28" s="3" t="s">
        <v>44</v>
      </c>
      <c r="M28" s="3"/>
    </row>
    <row r="29" spans="1:13" ht="48.6">
      <c r="A29" s="3">
        <v>23</v>
      </c>
      <c r="B29" s="4" t="s">
        <v>117</v>
      </c>
      <c r="C29" s="5" t="s">
        <v>118</v>
      </c>
      <c r="D29" s="3" t="s">
        <v>115</v>
      </c>
      <c r="E29" s="3" t="s">
        <v>54</v>
      </c>
      <c r="F29" s="7" t="s">
        <v>119</v>
      </c>
      <c r="G29" s="3">
        <v>1</v>
      </c>
      <c r="H29" s="3">
        <v>350</v>
      </c>
      <c r="I29" s="3">
        <v>350</v>
      </c>
      <c r="J29" s="3" t="s">
        <v>44</v>
      </c>
      <c r="K29" s="3" t="s">
        <v>43</v>
      </c>
      <c r="L29" s="3" t="s">
        <v>44</v>
      </c>
      <c r="M29" s="3"/>
    </row>
    <row r="30" spans="1:13" ht="81">
      <c r="A30" s="3">
        <v>24</v>
      </c>
      <c r="B30" s="4" t="s">
        <v>120</v>
      </c>
      <c r="C30" s="5" t="s">
        <v>121</v>
      </c>
      <c r="D30" s="3" t="s">
        <v>101</v>
      </c>
      <c r="E30" s="3" t="s">
        <v>54</v>
      </c>
      <c r="F30" s="6" t="s">
        <v>122</v>
      </c>
      <c r="G30" s="3">
        <v>1</v>
      </c>
      <c r="H30" s="3">
        <v>1200</v>
      </c>
      <c r="I30" s="3">
        <v>1200</v>
      </c>
      <c r="J30" s="3" t="s">
        <v>44</v>
      </c>
      <c r="K30" s="3" t="s">
        <v>43</v>
      </c>
      <c r="L30" s="3" t="s">
        <v>44</v>
      </c>
      <c r="M30" s="3"/>
    </row>
    <row r="31" spans="1:13" ht="48.6">
      <c r="A31" s="3">
        <v>25</v>
      </c>
      <c r="B31" s="8" t="s">
        <v>123</v>
      </c>
      <c r="C31" s="4" t="s">
        <v>124</v>
      </c>
      <c r="D31" s="4" t="s">
        <v>125</v>
      </c>
      <c r="E31" s="9" t="s">
        <v>54</v>
      </c>
      <c r="F31" s="10" t="s">
        <v>126</v>
      </c>
      <c r="G31" s="9">
        <v>1</v>
      </c>
      <c r="H31" s="9">
        <v>199</v>
      </c>
      <c r="I31" s="9">
        <v>199</v>
      </c>
      <c r="J31" s="9" t="s">
        <v>43</v>
      </c>
      <c r="K31" s="9" t="s">
        <v>43</v>
      </c>
      <c r="L31" s="9" t="s">
        <v>43</v>
      </c>
      <c r="M31" s="9" t="s">
        <v>127</v>
      </c>
    </row>
    <row r="32" spans="1:13" ht="48.6">
      <c r="A32" s="3">
        <v>26</v>
      </c>
      <c r="B32" s="8" t="s">
        <v>128</v>
      </c>
      <c r="C32" s="4" t="s">
        <v>129</v>
      </c>
      <c r="D32" s="4" t="s">
        <v>125</v>
      </c>
      <c r="E32" s="9" t="s">
        <v>54</v>
      </c>
      <c r="F32" s="10" t="s">
        <v>130</v>
      </c>
      <c r="G32" s="9">
        <v>1</v>
      </c>
      <c r="H32" s="9">
        <v>199</v>
      </c>
      <c r="I32" s="9">
        <v>199</v>
      </c>
      <c r="J32" s="9" t="s">
        <v>43</v>
      </c>
      <c r="K32" s="9" t="s">
        <v>43</v>
      </c>
      <c r="L32" s="9" t="s">
        <v>43</v>
      </c>
      <c r="M32" s="9" t="s">
        <v>127</v>
      </c>
    </row>
    <row r="33" spans="1:13" ht="48.6">
      <c r="A33" s="3">
        <v>27</v>
      </c>
      <c r="B33" s="8" t="s">
        <v>131</v>
      </c>
      <c r="C33" s="4" t="s">
        <v>129</v>
      </c>
      <c r="D33" s="4" t="s">
        <v>125</v>
      </c>
      <c r="E33" s="9" t="s">
        <v>54</v>
      </c>
      <c r="F33" s="10" t="s">
        <v>132</v>
      </c>
      <c r="G33" s="9">
        <v>1</v>
      </c>
      <c r="H33" s="9">
        <v>199</v>
      </c>
      <c r="I33" s="9">
        <v>199</v>
      </c>
      <c r="J33" s="9" t="s">
        <v>43</v>
      </c>
      <c r="K33" s="9" t="s">
        <v>43</v>
      </c>
      <c r="L33" s="9" t="s">
        <v>43</v>
      </c>
      <c r="M33" s="9" t="s">
        <v>127</v>
      </c>
    </row>
    <row r="34" spans="1:13" ht="48.6">
      <c r="A34" s="3">
        <v>28</v>
      </c>
      <c r="B34" s="8" t="s">
        <v>133</v>
      </c>
      <c r="C34" s="4" t="s">
        <v>124</v>
      </c>
      <c r="D34" s="4" t="s">
        <v>125</v>
      </c>
      <c r="E34" s="9" t="s">
        <v>54</v>
      </c>
      <c r="F34" s="10" t="s">
        <v>134</v>
      </c>
      <c r="G34" s="9">
        <v>1</v>
      </c>
      <c r="H34" s="9">
        <v>199</v>
      </c>
      <c r="I34" s="9">
        <v>199</v>
      </c>
      <c r="J34" s="9" t="s">
        <v>43</v>
      </c>
      <c r="K34" s="9" t="s">
        <v>43</v>
      </c>
      <c r="L34" s="9" t="s">
        <v>43</v>
      </c>
      <c r="M34" s="9" t="s">
        <v>127</v>
      </c>
    </row>
    <row r="35" spans="1:13" ht="48.6">
      <c r="A35" s="3">
        <v>29</v>
      </c>
      <c r="B35" s="8" t="s">
        <v>135</v>
      </c>
      <c r="C35" s="4" t="s">
        <v>124</v>
      </c>
      <c r="D35" s="4" t="s">
        <v>125</v>
      </c>
      <c r="E35" s="9" t="s">
        <v>54</v>
      </c>
      <c r="F35" s="10" t="s">
        <v>136</v>
      </c>
      <c r="G35" s="9">
        <v>1</v>
      </c>
      <c r="H35" s="9">
        <v>199</v>
      </c>
      <c r="I35" s="9">
        <v>199</v>
      </c>
      <c r="J35" s="9" t="s">
        <v>43</v>
      </c>
      <c r="K35" s="9" t="s">
        <v>43</v>
      </c>
      <c r="L35" s="9" t="s">
        <v>43</v>
      </c>
      <c r="M35" s="9" t="s">
        <v>127</v>
      </c>
    </row>
    <row r="36" spans="1:13" ht="48.6">
      <c r="A36" s="3">
        <v>30</v>
      </c>
      <c r="B36" s="8" t="s">
        <v>137</v>
      </c>
      <c r="C36" s="4" t="s">
        <v>129</v>
      </c>
      <c r="D36" s="4" t="s">
        <v>125</v>
      </c>
      <c r="E36" s="9" t="s">
        <v>54</v>
      </c>
      <c r="F36" s="10" t="s">
        <v>138</v>
      </c>
      <c r="G36" s="9">
        <v>1</v>
      </c>
      <c r="H36" s="9">
        <v>199</v>
      </c>
      <c r="I36" s="9">
        <v>199</v>
      </c>
      <c r="J36" s="9" t="s">
        <v>43</v>
      </c>
      <c r="K36" s="9" t="s">
        <v>43</v>
      </c>
      <c r="L36" s="9" t="s">
        <v>43</v>
      </c>
      <c r="M36" s="9" t="s">
        <v>127</v>
      </c>
    </row>
    <row r="37" spans="1:13" ht="32.4">
      <c r="A37" s="3">
        <v>31</v>
      </c>
      <c r="B37" s="8" t="s">
        <v>139</v>
      </c>
      <c r="C37" s="5" t="s">
        <v>140</v>
      </c>
      <c r="D37" s="5" t="s">
        <v>141</v>
      </c>
      <c r="E37" s="9" t="s">
        <v>54</v>
      </c>
      <c r="F37" s="10" t="s">
        <v>142</v>
      </c>
      <c r="G37" s="9">
        <v>1</v>
      </c>
      <c r="H37" s="9">
        <v>2560</v>
      </c>
      <c r="I37" s="9">
        <v>2560</v>
      </c>
      <c r="J37" s="9" t="s">
        <v>44</v>
      </c>
      <c r="K37" s="9" t="s">
        <v>43</v>
      </c>
      <c r="L37" s="9" t="s">
        <v>43</v>
      </c>
      <c r="M37" s="9" t="s">
        <v>127</v>
      </c>
    </row>
    <row r="38" spans="1:13" ht="32.4">
      <c r="A38" s="3">
        <v>32</v>
      </c>
      <c r="B38" s="8" t="s">
        <v>143</v>
      </c>
      <c r="C38" s="5" t="s">
        <v>140</v>
      </c>
      <c r="D38" s="5" t="s">
        <v>141</v>
      </c>
      <c r="E38" s="9" t="s">
        <v>54</v>
      </c>
      <c r="F38" s="10" t="s">
        <v>144</v>
      </c>
      <c r="G38" s="9">
        <v>1</v>
      </c>
      <c r="H38" s="9">
        <v>2240</v>
      </c>
      <c r="I38" s="9">
        <v>2240</v>
      </c>
      <c r="J38" s="9" t="s">
        <v>44</v>
      </c>
      <c r="K38" s="9" t="s">
        <v>43</v>
      </c>
      <c r="L38" s="9" t="s">
        <v>43</v>
      </c>
      <c r="M38" s="9" t="s">
        <v>127</v>
      </c>
    </row>
    <row r="39" spans="1:13" ht="32.4">
      <c r="A39" s="3">
        <v>33</v>
      </c>
      <c r="B39" s="4" t="s">
        <v>145</v>
      </c>
      <c r="C39" s="5" t="s">
        <v>146</v>
      </c>
      <c r="D39" s="11" t="s">
        <v>147</v>
      </c>
      <c r="E39" s="9" t="s">
        <v>54</v>
      </c>
      <c r="F39" s="10" t="s">
        <v>148</v>
      </c>
      <c r="G39" s="9">
        <v>1</v>
      </c>
      <c r="H39" s="9">
        <v>380</v>
      </c>
      <c r="I39" s="9">
        <v>380</v>
      </c>
      <c r="J39" s="9" t="s">
        <v>43</v>
      </c>
      <c r="K39" s="9" t="s">
        <v>43</v>
      </c>
      <c r="L39" s="9" t="s">
        <v>43</v>
      </c>
      <c r="M39" s="9" t="s">
        <v>127</v>
      </c>
    </row>
    <row r="40" spans="1:13" ht="32.4">
      <c r="A40" s="3">
        <v>34</v>
      </c>
      <c r="B40" s="4" t="s">
        <v>149</v>
      </c>
      <c r="C40" s="5" t="s">
        <v>146</v>
      </c>
      <c r="D40" s="11" t="s">
        <v>147</v>
      </c>
      <c r="E40" s="9" t="s">
        <v>54</v>
      </c>
      <c r="F40" s="10" t="s">
        <v>150</v>
      </c>
      <c r="G40" s="9">
        <v>1</v>
      </c>
      <c r="H40" s="9">
        <v>380</v>
      </c>
      <c r="I40" s="9">
        <v>380</v>
      </c>
      <c r="J40" s="9" t="s">
        <v>43</v>
      </c>
      <c r="K40" s="9" t="s">
        <v>43</v>
      </c>
      <c r="L40" s="9" t="s">
        <v>43</v>
      </c>
      <c r="M40" s="9" t="s">
        <v>127</v>
      </c>
    </row>
    <row r="41" spans="1:13" ht="32.4">
      <c r="A41" s="3">
        <v>35</v>
      </c>
      <c r="B41" s="12" t="s">
        <v>151</v>
      </c>
      <c r="C41" s="5" t="s">
        <v>146</v>
      </c>
      <c r="D41" s="11" t="s">
        <v>147</v>
      </c>
      <c r="E41" s="9" t="s">
        <v>54</v>
      </c>
      <c r="F41" s="10" t="s">
        <v>152</v>
      </c>
      <c r="G41" s="9">
        <v>1</v>
      </c>
      <c r="H41" s="9">
        <v>380</v>
      </c>
      <c r="I41" s="9">
        <v>380</v>
      </c>
      <c r="J41" s="9" t="s">
        <v>43</v>
      </c>
      <c r="K41" s="9" t="s">
        <v>43</v>
      </c>
      <c r="L41" s="9" t="s">
        <v>43</v>
      </c>
      <c r="M41" s="9" t="s">
        <v>127</v>
      </c>
    </row>
    <row r="42" spans="1:13" ht="32.4">
      <c r="A42" s="3">
        <v>36</v>
      </c>
      <c r="B42" s="8" t="s">
        <v>153</v>
      </c>
      <c r="C42" s="4" t="s">
        <v>154</v>
      </c>
      <c r="D42" s="5" t="s">
        <v>155</v>
      </c>
      <c r="E42" s="9" t="s">
        <v>54</v>
      </c>
      <c r="F42" s="10" t="s">
        <v>156</v>
      </c>
      <c r="G42" s="9">
        <v>1</v>
      </c>
      <c r="H42" s="9">
        <v>280</v>
      </c>
      <c r="I42" s="9">
        <v>280</v>
      </c>
      <c r="J42" s="9" t="s">
        <v>43</v>
      </c>
      <c r="K42" s="9" t="s">
        <v>44</v>
      </c>
      <c r="L42" s="9" t="s">
        <v>43</v>
      </c>
      <c r="M42" s="9" t="s">
        <v>127</v>
      </c>
    </row>
    <row r="43" spans="1:13" ht="32.4">
      <c r="A43" s="3">
        <v>37</v>
      </c>
      <c r="B43" s="12" t="s">
        <v>157</v>
      </c>
      <c r="C43" s="13" t="s">
        <v>158</v>
      </c>
      <c r="D43" s="5" t="s">
        <v>159</v>
      </c>
      <c r="E43" s="9" t="s">
        <v>54</v>
      </c>
      <c r="F43" s="10" t="s">
        <v>160</v>
      </c>
      <c r="G43" s="9">
        <v>1</v>
      </c>
      <c r="H43" s="9">
        <v>260</v>
      </c>
      <c r="I43" s="9">
        <v>260</v>
      </c>
      <c r="J43" s="9" t="s">
        <v>43</v>
      </c>
      <c r="K43" s="9" t="s">
        <v>43</v>
      </c>
      <c r="L43" s="9" t="s">
        <v>43</v>
      </c>
      <c r="M43" s="9" t="s">
        <v>127</v>
      </c>
    </row>
    <row r="44" spans="1:13" ht="32.4">
      <c r="A44" s="3">
        <v>38</v>
      </c>
      <c r="B44" s="12" t="s">
        <v>161</v>
      </c>
      <c r="C44" s="13" t="s">
        <v>158</v>
      </c>
      <c r="D44" s="5" t="s">
        <v>159</v>
      </c>
      <c r="E44" s="3" t="s">
        <v>54</v>
      </c>
      <c r="F44" s="10" t="s">
        <v>162</v>
      </c>
      <c r="G44" s="9">
        <v>1</v>
      </c>
      <c r="H44" s="3">
        <v>280</v>
      </c>
      <c r="I44" s="3">
        <v>280</v>
      </c>
      <c r="J44" s="9" t="s">
        <v>43</v>
      </c>
      <c r="K44" s="9" t="s">
        <v>43</v>
      </c>
      <c r="L44" s="9" t="s">
        <v>43</v>
      </c>
      <c r="M44" s="9" t="s">
        <v>127</v>
      </c>
    </row>
    <row r="45" spans="1:13" ht="32.4">
      <c r="A45" s="3">
        <v>39</v>
      </c>
      <c r="B45" s="12" t="s">
        <v>163</v>
      </c>
      <c r="C45" s="5" t="s">
        <v>164</v>
      </c>
      <c r="D45" s="5" t="s">
        <v>165</v>
      </c>
      <c r="E45" s="3" t="s">
        <v>54</v>
      </c>
      <c r="F45" s="10" t="s">
        <v>166</v>
      </c>
      <c r="G45" s="3">
        <v>1</v>
      </c>
      <c r="H45" s="3">
        <v>480</v>
      </c>
      <c r="I45" s="3">
        <v>480</v>
      </c>
      <c r="J45" s="3" t="s">
        <v>43</v>
      </c>
      <c r="K45" s="3" t="s">
        <v>43</v>
      </c>
      <c r="L45" s="9" t="s">
        <v>43</v>
      </c>
      <c r="M45" s="9" t="s">
        <v>127</v>
      </c>
    </row>
    <row r="46" spans="1:13" ht="32.4">
      <c r="A46" s="3">
        <v>40</v>
      </c>
      <c r="B46" s="12" t="s">
        <v>167</v>
      </c>
      <c r="C46" s="5" t="s">
        <v>164</v>
      </c>
      <c r="D46" s="5" t="s">
        <v>165</v>
      </c>
      <c r="E46" s="3" t="s">
        <v>54</v>
      </c>
      <c r="F46" s="10" t="s">
        <v>168</v>
      </c>
      <c r="G46" s="3">
        <v>1</v>
      </c>
      <c r="H46" s="3">
        <v>480</v>
      </c>
      <c r="I46" s="3">
        <v>480</v>
      </c>
      <c r="J46" s="3" t="s">
        <v>43</v>
      </c>
      <c r="K46" s="3" t="s">
        <v>43</v>
      </c>
      <c r="L46" s="9" t="s">
        <v>43</v>
      </c>
      <c r="M46" s="9" t="s">
        <v>127</v>
      </c>
    </row>
    <row r="47" spans="1:13" ht="32.4">
      <c r="A47" s="3">
        <v>41</v>
      </c>
      <c r="B47" s="12" t="s">
        <v>169</v>
      </c>
      <c r="C47" s="5" t="s">
        <v>170</v>
      </c>
      <c r="D47" s="5" t="s">
        <v>171</v>
      </c>
      <c r="E47" s="3" t="s">
        <v>54</v>
      </c>
      <c r="F47" s="10" t="s">
        <v>172</v>
      </c>
      <c r="G47" s="3">
        <v>1</v>
      </c>
      <c r="H47" s="3">
        <v>350</v>
      </c>
      <c r="I47" s="3">
        <v>350</v>
      </c>
      <c r="J47" s="3" t="s">
        <v>43</v>
      </c>
      <c r="K47" s="3" t="s">
        <v>43</v>
      </c>
      <c r="L47" s="9" t="s">
        <v>43</v>
      </c>
      <c r="M47" s="9" t="s">
        <v>127</v>
      </c>
    </row>
    <row r="48" spans="1:13" ht="48.6">
      <c r="A48" s="3">
        <v>42</v>
      </c>
      <c r="B48" s="12" t="s">
        <v>173</v>
      </c>
      <c r="C48" s="5" t="s">
        <v>164</v>
      </c>
      <c r="D48" s="5" t="s">
        <v>165</v>
      </c>
      <c r="E48" s="3" t="s">
        <v>54</v>
      </c>
      <c r="F48" s="10" t="s">
        <v>174</v>
      </c>
      <c r="G48" s="3">
        <v>1</v>
      </c>
      <c r="H48" s="3">
        <v>480</v>
      </c>
      <c r="I48" s="3">
        <v>480</v>
      </c>
      <c r="J48" s="3" t="s">
        <v>43</v>
      </c>
      <c r="K48" s="3" t="s">
        <v>43</v>
      </c>
      <c r="L48" s="9" t="s">
        <v>43</v>
      </c>
      <c r="M48" s="9" t="s">
        <v>127</v>
      </c>
    </row>
    <row r="49" spans="1:13" ht="48.6">
      <c r="A49" s="3">
        <v>43</v>
      </c>
      <c r="B49" s="12" t="s">
        <v>175</v>
      </c>
      <c r="C49" s="5" t="s">
        <v>176</v>
      </c>
      <c r="D49" s="5" t="s">
        <v>177</v>
      </c>
      <c r="E49" s="3" t="s">
        <v>54</v>
      </c>
      <c r="F49" s="10" t="s">
        <v>178</v>
      </c>
      <c r="G49" s="3">
        <v>1</v>
      </c>
      <c r="H49" s="3">
        <v>290</v>
      </c>
      <c r="I49" s="3">
        <v>290</v>
      </c>
      <c r="J49" s="3" t="s">
        <v>43</v>
      </c>
      <c r="K49" s="3" t="s">
        <v>179</v>
      </c>
      <c r="L49" s="9" t="s">
        <v>43</v>
      </c>
      <c r="M49" s="9" t="s">
        <v>127</v>
      </c>
    </row>
    <row r="50" spans="1:13" ht="48.6">
      <c r="A50" s="3">
        <v>44</v>
      </c>
      <c r="B50" s="12" t="s">
        <v>180</v>
      </c>
      <c r="C50" s="5" t="s">
        <v>181</v>
      </c>
      <c r="D50" s="5" t="s">
        <v>182</v>
      </c>
      <c r="E50" s="3" t="s">
        <v>54</v>
      </c>
      <c r="F50" s="10" t="s">
        <v>183</v>
      </c>
      <c r="G50" s="3">
        <v>1</v>
      </c>
      <c r="H50" s="3">
        <v>250</v>
      </c>
      <c r="I50" s="3">
        <v>250</v>
      </c>
      <c r="J50" s="3" t="s">
        <v>43</v>
      </c>
      <c r="K50" s="3" t="s">
        <v>179</v>
      </c>
      <c r="L50" s="9" t="s">
        <v>43</v>
      </c>
      <c r="M50" s="9" t="s">
        <v>127</v>
      </c>
    </row>
    <row r="51" spans="1:13" ht="32.4">
      <c r="A51" s="3">
        <v>45</v>
      </c>
      <c r="B51" s="12" t="s">
        <v>184</v>
      </c>
      <c r="C51" s="5" t="s">
        <v>185</v>
      </c>
      <c r="D51" s="5" t="s">
        <v>186</v>
      </c>
      <c r="E51" s="3" t="s">
        <v>54</v>
      </c>
      <c r="F51" s="10" t="s">
        <v>187</v>
      </c>
      <c r="G51" s="3">
        <v>1</v>
      </c>
      <c r="H51" s="3">
        <v>520</v>
      </c>
      <c r="I51" s="3">
        <v>520</v>
      </c>
      <c r="J51" s="3" t="s">
        <v>43</v>
      </c>
      <c r="K51" s="3" t="s">
        <v>43</v>
      </c>
      <c r="L51" s="9" t="s">
        <v>43</v>
      </c>
      <c r="M51" s="9" t="s">
        <v>127</v>
      </c>
    </row>
    <row r="52" spans="1:13" ht="32.4">
      <c r="A52" s="3">
        <v>46</v>
      </c>
      <c r="B52" s="12" t="s">
        <v>188</v>
      </c>
      <c r="C52" s="5" t="s">
        <v>189</v>
      </c>
      <c r="D52" s="5" t="s">
        <v>190</v>
      </c>
      <c r="E52" s="3" t="s">
        <v>54</v>
      </c>
      <c r="F52" s="10" t="s">
        <v>191</v>
      </c>
      <c r="G52" s="3">
        <v>1</v>
      </c>
      <c r="H52" s="3">
        <v>799</v>
      </c>
      <c r="I52" s="3">
        <v>799</v>
      </c>
      <c r="J52" s="3" t="s">
        <v>43</v>
      </c>
      <c r="K52" s="3" t="s">
        <v>43</v>
      </c>
      <c r="L52" s="9" t="s">
        <v>43</v>
      </c>
      <c r="M52" s="9" t="s">
        <v>127</v>
      </c>
    </row>
    <row r="53" spans="1:13" ht="32.4">
      <c r="A53" s="3">
        <v>47</v>
      </c>
      <c r="B53" s="12" t="s">
        <v>192</v>
      </c>
      <c r="C53" s="5" t="s">
        <v>193</v>
      </c>
      <c r="D53" s="5" t="s">
        <v>194</v>
      </c>
      <c r="E53" s="3" t="s">
        <v>54</v>
      </c>
      <c r="F53" s="10" t="s">
        <v>195</v>
      </c>
      <c r="G53" s="3">
        <v>1</v>
      </c>
      <c r="H53" s="3">
        <v>250</v>
      </c>
      <c r="I53" s="3">
        <v>250</v>
      </c>
      <c r="J53" s="3" t="s">
        <v>43</v>
      </c>
      <c r="K53" s="3" t="s">
        <v>43</v>
      </c>
      <c r="L53" s="9" t="s">
        <v>43</v>
      </c>
      <c r="M53" s="9" t="s">
        <v>127</v>
      </c>
    </row>
    <row r="54" spans="1:13" ht="32.4">
      <c r="A54" s="3">
        <v>48</v>
      </c>
      <c r="B54" s="12" t="s">
        <v>196</v>
      </c>
      <c r="C54" s="5" t="s">
        <v>197</v>
      </c>
      <c r="D54" s="5" t="s">
        <v>125</v>
      </c>
      <c r="E54" s="3" t="s">
        <v>54</v>
      </c>
      <c r="F54" s="10" t="s">
        <v>198</v>
      </c>
      <c r="G54" s="3">
        <v>1</v>
      </c>
      <c r="H54" s="3">
        <v>240</v>
      </c>
      <c r="I54" s="3">
        <v>240</v>
      </c>
      <c r="J54" s="3" t="s">
        <v>43</v>
      </c>
      <c r="K54" s="3" t="s">
        <v>43</v>
      </c>
      <c r="L54" s="9" t="s">
        <v>43</v>
      </c>
      <c r="M54" s="9" t="s">
        <v>127</v>
      </c>
    </row>
    <row r="55" spans="1:13">
      <c r="A55" s="3">
        <v>49</v>
      </c>
      <c r="B55" s="4" t="s">
        <v>199</v>
      </c>
      <c r="C55" s="5" t="s">
        <v>146</v>
      </c>
      <c r="D55" s="5" t="s">
        <v>200</v>
      </c>
      <c r="E55" s="9" t="s">
        <v>54</v>
      </c>
      <c r="F55" s="10" t="s">
        <v>201</v>
      </c>
      <c r="G55" s="9">
        <v>1</v>
      </c>
      <c r="H55" s="9">
        <v>1520</v>
      </c>
      <c r="I55" s="9">
        <v>1520</v>
      </c>
      <c r="J55" s="9" t="s">
        <v>44</v>
      </c>
      <c r="K55" s="9" t="s">
        <v>43</v>
      </c>
      <c r="L55" s="9" t="s">
        <v>43</v>
      </c>
      <c r="M55" s="9" t="s">
        <v>127</v>
      </c>
    </row>
    <row r="56" spans="1:13" ht="64.8">
      <c r="A56" s="3">
        <v>50</v>
      </c>
      <c r="B56" s="4" t="s">
        <v>202</v>
      </c>
      <c r="C56" s="5" t="s">
        <v>203</v>
      </c>
      <c r="D56" s="5" t="s">
        <v>204</v>
      </c>
      <c r="E56" s="3" t="s">
        <v>41</v>
      </c>
      <c r="F56" s="14" t="s">
        <v>205</v>
      </c>
      <c r="G56" s="3">
        <v>1</v>
      </c>
      <c r="H56" s="3">
        <v>420</v>
      </c>
      <c r="I56" s="3">
        <f>G56*H56</f>
        <v>420</v>
      </c>
      <c r="J56" s="3" t="s">
        <v>59</v>
      </c>
      <c r="K56" s="3" t="s">
        <v>59</v>
      </c>
      <c r="L56" s="3" t="s">
        <v>59</v>
      </c>
      <c r="M56" s="9" t="s">
        <v>127</v>
      </c>
    </row>
    <row r="57" spans="1:13" ht="32.4">
      <c r="A57" s="3">
        <v>51</v>
      </c>
      <c r="B57" s="4" t="s">
        <v>493</v>
      </c>
      <c r="C57" s="5" t="s">
        <v>494</v>
      </c>
      <c r="D57" s="5" t="s">
        <v>495</v>
      </c>
      <c r="E57" s="3" t="s">
        <v>212</v>
      </c>
      <c r="F57" s="14" t="s">
        <v>500</v>
      </c>
      <c r="G57" s="3">
        <v>1</v>
      </c>
      <c r="H57" s="3">
        <v>760</v>
      </c>
      <c r="I57" s="3">
        <v>760</v>
      </c>
      <c r="J57" s="3" t="s">
        <v>214</v>
      </c>
      <c r="K57" s="3" t="s">
        <v>214</v>
      </c>
      <c r="L57" s="3" t="s">
        <v>214</v>
      </c>
      <c r="M57" s="9" t="s">
        <v>127</v>
      </c>
    </row>
    <row r="58" spans="1:13" ht="32.4">
      <c r="A58" s="3">
        <v>52</v>
      </c>
      <c r="B58" s="4" t="s">
        <v>496</v>
      </c>
      <c r="C58" s="5" t="s">
        <v>494</v>
      </c>
      <c r="D58" s="5" t="s">
        <v>495</v>
      </c>
      <c r="E58" s="3" t="s">
        <v>212</v>
      </c>
      <c r="F58" s="14" t="s">
        <v>501</v>
      </c>
      <c r="G58" s="3">
        <v>1</v>
      </c>
      <c r="H58" s="3">
        <v>380</v>
      </c>
      <c r="I58" s="3">
        <v>380</v>
      </c>
      <c r="J58" s="3" t="s">
        <v>214</v>
      </c>
      <c r="K58" s="3" t="s">
        <v>214</v>
      </c>
      <c r="L58" s="3" t="s">
        <v>214</v>
      </c>
      <c r="M58" s="9" t="s">
        <v>127</v>
      </c>
    </row>
    <row r="59" spans="1:13" ht="64.8">
      <c r="A59" s="3">
        <v>53</v>
      </c>
      <c r="B59" s="4" t="s">
        <v>497</v>
      </c>
      <c r="C59" s="5" t="s">
        <v>498</v>
      </c>
      <c r="D59" s="5" t="s">
        <v>499</v>
      </c>
      <c r="E59" s="3" t="s">
        <v>212</v>
      </c>
      <c r="F59" s="14" t="s">
        <v>502</v>
      </c>
      <c r="G59" s="3">
        <v>1</v>
      </c>
      <c r="H59" s="3">
        <v>240</v>
      </c>
      <c r="I59" s="3">
        <v>240</v>
      </c>
      <c r="J59" s="3" t="s">
        <v>214</v>
      </c>
      <c r="K59" s="3" t="s">
        <v>214</v>
      </c>
      <c r="L59" s="3" t="s">
        <v>214</v>
      </c>
      <c r="M59" s="9" t="s">
        <v>127</v>
      </c>
    </row>
    <row r="60" spans="1:13" ht="17.399999999999999">
      <c r="A60" s="3">
        <v>54</v>
      </c>
      <c r="B60" s="15" t="s">
        <v>206</v>
      </c>
      <c r="C60" s="16" t="s">
        <v>207</v>
      </c>
      <c r="D60" s="5" t="s">
        <v>186</v>
      </c>
      <c r="E60" s="3" t="s">
        <v>41</v>
      </c>
      <c r="F60" s="10" t="s">
        <v>208</v>
      </c>
      <c r="G60" s="3">
        <v>30</v>
      </c>
      <c r="H60" s="3">
        <v>360</v>
      </c>
      <c r="I60" s="3">
        <v>10800</v>
      </c>
      <c r="J60" s="3" t="s">
        <v>59</v>
      </c>
      <c r="K60" s="3" t="s">
        <v>36</v>
      </c>
      <c r="L60" s="3" t="s">
        <v>56</v>
      </c>
      <c r="M60" s="3" t="s">
        <v>209</v>
      </c>
    </row>
    <row r="61" spans="1:13" ht="17.399999999999999">
      <c r="A61" s="3">
        <v>55</v>
      </c>
      <c r="B61" s="15" t="s">
        <v>210</v>
      </c>
      <c r="C61" s="16" t="s">
        <v>211</v>
      </c>
      <c r="D61" s="5" t="s">
        <v>159</v>
      </c>
      <c r="E61" s="3" t="s">
        <v>212</v>
      </c>
      <c r="F61" s="10" t="s">
        <v>213</v>
      </c>
      <c r="G61" s="3">
        <v>30</v>
      </c>
      <c r="H61" s="3">
        <v>300</v>
      </c>
      <c r="I61" s="3">
        <v>9000</v>
      </c>
      <c r="J61" s="3" t="s">
        <v>214</v>
      </c>
      <c r="K61" s="3" t="s">
        <v>214</v>
      </c>
      <c r="L61" s="3" t="s">
        <v>214</v>
      </c>
      <c r="M61" s="3" t="s">
        <v>215</v>
      </c>
    </row>
    <row r="62" spans="1:13">
      <c r="A62" s="3">
        <v>56</v>
      </c>
      <c r="B62" s="4" t="s">
        <v>216</v>
      </c>
      <c r="C62" s="5" t="s">
        <v>217</v>
      </c>
      <c r="D62" s="5" t="s">
        <v>218</v>
      </c>
      <c r="E62" s="3" t="s">
        <v>41</v>
      </c>
      <c r="F62" s="6" t="s">
        <v>219</v>
      </c>
      <c r="G62" s="3">
        <v>30</v>
      </c>
      <c r="H62" s="3">
        <v>405</v>
      </c>
      <c r="I62" s="3">
        <v>12150</v>
      </c>
      <c r="J62" s="3" t="s">
        <v>214</v>
      </c>
      <c r="K62" s="3" t="s">
        <v>214</v>
      </c>
      <c r="L62" s="3" t="s">
        <v>59</v>
      </c>
      <c r="M62" s="3" t="s">
        <v>209</v>
      </c>
    </row>
    <row r="63" spans="1:13">
      <c r="A63" s="3">
        <v>57</v>
      </c>
      <c r="B63" s="4" t="s">
        <v>220</v>
      </c>
      <c r="C63" s="5" t="s">
        <v>221</v>
      </c>
      <c r="D63" s="5" t="s">
        <v>222</v>
      </c>
      <c r="E63" s="3" t="s">
        <v>41</v>
      </c>
      <c r="F63" s="6" t="s">
        <v>223</v>
      </c>
      <c r="G63" s="3">
        <v>30</v>
      </c>
      <c r="H63" s="3">
        <v>270</v>
      </c>
      <c r="I63" s="3">
        <v>8100</v>
      </c>
      <c r="J63" s="3" t="s">
        <v>214</v>
      </c>
      <c r="K63" s="3" t="s">
        <v>214</v>
      </c>
      <c r="L63" s="3" t="s">
        <v>214</v>
      </c>
      <c r="M63" s="3" t="s">
        <v>215</v>
      </c>
    </row>
    <row r="64" spans="1:13">
      <c r="A64" s="3">
        <v>58</v>
      </c>
      <c r="B64" s="4" t="s">
        <v>224</v>
      </c>
      <c r="C64" s="5" t="s">
        <v>225</v>
      </c>
      <c r="D64" s="5" t="s">
        <v>194</v>
      </c>
      <c r="E64" s="3" t="s">
        <v>41</v>
      </c>
      <c r="F64" s="6" t="s">
        <v>226</v>
      </c>
      <c r="G64" s="3">
        <v>30</v>
      </c>
      <c r="H64" s="3">
        <v>280</v>
      </c>
      <c r="I64" s="3">
        <f>H64*G64</f>
        <v>8400</v>
      </c>
      <c r="J64" s="3" t="s">
        <v>214</v>
      </c>
      <c r="K64" s="3" t="s">
        <v>214</v>
      </c>
      <c r="L64" s="3" t="s">
        <v>214</v>
      </c>
      <c r="M64" s="3" t="s">
        <v>215</v>
      </c>
    </row>
    <row r="65" spans="1:13">
      <c r="A65" s="3">
        <v>59</v>
      </c>
      <c r="B65" s="4" t="s">
        <v>227</v>
      </c>
      <c r="C65" s="5" t="s">
        <v>228</v>
      </c>
      <c r="D65" s="5" t="s">
        <v>229</v>
      </c>
      <c r="E65" s="3" t="s">
        <v>34</v>
      </c>
      <c r="F65" s="6" t="s">
        <v>230</v>
      </c>
      <c r="G65" s="3">
        <v>30</v>
      </c>
      <c r="H65" s="3">
        <v>270</v>
      </c>
      <c r="I65" s="3">
        <f>H65*G65</f>
        <v>8100</v>
      </c>
      <c r="J65" s="3" t="s">
        <v>214</v>
      </c>
      <c r="K65" s="3" t="s">
        <v>214</v>
      </c>
      <c r="L65" s="3" t="s">
        <v>214</v>
      </c>
      <c r="M65" s="3" t="s">
        <v>215</v>
      </c>
    </row>
    <row r="66" spans="1:13">
      <c r="A66" s="3">
        <v>60</v>
      </c>
      <c r="B66" s="17" t="s">
        <v>231</v>
      </c>
      <c r="C66" s="3" t="s">
        <v>232</v>
      </c>
      <c r="D66" s="3" t="s">
        <v>233</v>
      </c>
      <c r="E66" s="3" t="s">
        <v>102</v>
      </c>
      <c r="F66" s="10" t="s">
        <v>234</v>
      </c>
      <c r="G66" s="3">
        <v>30</v>
      </c>
      <c r="H66" s="3">
        <v>360</v>
      </c>
      <c r="I66" s="3">
        <f>G66*H66</f>
        <v>10800</v>
      </c>
      <c r="J66" s="3" t="s">
        <v>36</v>
      </c>
      <c r="K66" s="3" t="s">
        <v>36</v>
      </c>
      <c r="L66" s="3" t="s">
        <v>43</v>
      </c>
      <c r="M66" s="3" t="s">
        <v>235</v>
      </c>
    </row>
    <row r="67" spans="1:13">
      <c r="A67" s="3">
        <v>61</v>
      </c>
      <c r="B67" s="4" t="s">
        <v>236</v>
      </c>
      <c r="C67" s="5" t="s">
        <v>237</v>
      </c>
      <c r="D67" s="5" t="s">
        <v>238</v>
      </c>
      <c r="E67" s="3" t="s">
        <v>239</v>
      </c>
      <c r="F67" s="10" t="s">
        <v>240</v>
      </c>
      <c r="G67" s="3">
        <v>30</v>
      </c>
      <c r="H67" s="3">
        <v>270</v>
      </c>
      <c r="I67" s="3">
        <v>8100</v>
      </c>
      <c r="J67" s="3" t="s">
        <v>36</v>
      </c>
      <c r="K67" s="3" t="s">
        <v>43</v>
      </c>
      <c r="L67" s="3" t="s">
        <v>43</v>
      </c>
      <c r="M67" s="3" t="s">
        <v>209</v>
      </c>
    </row>
    <row r="68" spans="1:13">
      <c r="A68" s="3">
        <v>62</v>
      </c>
      <c r="B68" s="4" t="s">
        <v>241</v>
      </c>
      <c r="C68" s="5" t="s">
        <v>242</v>
      </c>
      <c r="D68" s="5" t="s">
        <v>243</v>
      </c>
      <c r="E68" s="3" t="s">
        <v>54</v>
      </c>
      <c r="F68" s="10" t="s">
        <v>244</v>
      </c>
      <c r="G68" s="3">
        <v>30</v>
      </c>
      <c r="H68" s="3">
        <v>280</v>
      </c>
      <c r="I68" s="3">
        <v>8400</v>
      </c>
      <c r="J68" s="3" t="s">
        <v>43</v>
      </c>
      <c r="K68" s="3" t="s">
        <v>44</v>
      </c>
      <c r="L68" s="3" t="s">
        <v>43</v>
      </c>
      <c r="M68" s="3" t="s">
        <v>209</v>
      </c>
    </row>
    <row r="69" spans="1:13">
      <c r="A69" s="3">
        <v>63</v>
      </c>
      <c r="B69" s="17" t="s">
        <v>245</v>
      </c>
      <c r="C69" s="3" t="s">
        <v>246</v>
      </c>
      <c r="D69" s="3" t="s">
        <v>155</v>
      </c>
      <c r="E69" s="3" t="s">
        <v>54</v>
      </c>
      <c r="F69" s="10" t="s">
        <v>247</v>
      </c>
      <c r="G69" s="3">
        <v>30</v>
      </c>
      <c r="H69" s="3">
        <v>300</v>
      </c>
      <c r="I69" s="3">
        <f>G69*H69</f>
        <v>9000</v>
      </c>
      <c r="J69" s="3" t="s">
        <v>43</v>
      </c>
      <c r="K69" s="3" t="s">
        <v>43</v>
      </c>
      <c r="L69" s="3" t="s">
        <v>43</v>
      </c>
      <c r="M69" s="3" t="s">
        <v>235</v>
      </c>
    </row>
    <row r="70" spans="1:13">
      <c r="A70" s="3">
        <v>64</v>
      </c>
      <c r="B70" s="4" t="s">
        <v>248</v>
      </c>
      <c r="C70" s="5" t="s">
        <v>249</v>
      </c>
      <c r="D70" s="5" t="s">
        <v>250</v>
      </c>
      <c r="E70" s="3" t="s">
        <v>54</v>
      </c>
      <c r="F70" s="10" t="s">
        <v>251</v>
      </c>
      <c r="G70" s="3">
        <v>30</v>
      </c>
      <c r="H70" s="3">
        <v>290</v>
      </c>
      <c r="I70" s="3">
        <v>8700</v>
      </c>
      <c r="J70" s="3" t="s">
        <v>43</v>
      </c>
      <c r="K70" s="3" t="s">
        <v>36</v>
      </c>
      <c r="L70" s="3" t="s">
        <v>43</v>
      </c>
      <c r="M70" s="3" t="s">
        <v>209</v>
      </c>
    </row>
    <row r="71" spans="1:13" ht="32.4">
      <c r="A71" s="3">
        <v>65</v>
      </c>
      <c r="B71" s="4" t="s">
        <v>252</v>
      </c>
      <c r="C71" s="5" t="s">
        <v>253</v>
      </c>
      <c r="D71" s="5" t="s">
        <v>254</v>
      </c>
      <c r="E71" s="3" t="s">
        <v>54</v>
      </c>
      <c r="F71" s="10" t="s">
        <v>255</v>
      </c>
      <c r="G71" s="3">
        <v>30</v>
      </c>
      <c r="H71" s="3">
        <v>280</v>
      </c>
      <c r="I71" s="3">
        <v>8400</v>
      </c>
      <c r="J71" s="3" t="s">
        <v>43</v>
      </c>
      <c r="K71" s="3" t="s">
        <v>36</v>
      </c>
      <c r="L71" s="3" t="s">
        <v>43</v>
      </c>
      <c r="M71" s="3" t="s">
        <v>209</v>
      </c>
    </row>
    <row r="72" spans="1:13" ht="64.8">
      <c r="A72" s="3">
        <v>66</v>
      </c>
      <c r="B72" s="4" t="s">
        <v>256</v>
      </c>
      <c r="C72" s="5" t="s">
        <v>257</v>
      </c>
      <c r="D72" s="5" t="s">
        <v>258</v>
      </c>
      <c r="E72" s="3" t="s">
        <v>34</v>
      </c>
      <c r="F72" s="18" t="s">
        <v>259</v>
      </c>
      <c r="G72" s="3">
        <v>1</v>
      </c>
      <c r="H72" s="3">
        <v>380</v>
      </c>
      <c r="I72" s="3">
        <f t="shared" ref="I72:I79" si="0">G72*H72</f>
        <v>380</v>
      </c>
      <c r="J72" s="3" t="s">
        <v>36</v>
      </c>
      <c r="K72" s="3" t="s">
        <v>43</v>
      </c>
      <c r="L72" s="3" t="s">
        <v>43</v>
      </c>
      <c r="M72" s="3"/>
    </row>
    <row r="73" spans="1:13" ht="32.4">
      <c r="A73" s="3">
        <v>67</v>
      </c>
      <c r="B73" s="4" t="s">
        <v>260</v>
      </c>
      <c r="C73" s="5" t="s">
        <v>261</v>
      </c>
      <c r="D73" s="5" t="s">
        <v>262</v>
      </c>
      <c r="E73" s="3" t="s">
        <v>34</v>
      </c>
      <c r="F73" s="18" t="s">
        <v>263</v>
      </c>
      <c r="G73" s="3">
        <v>1</v>
      </c>
      <c r="H73" s="3">
        <v>380</v>
      </c>
      <c r="I73" s="3">
        <f t="shared" si="0"/>
        <v>380</v>
      </c>
      <c r="J73" s="3" t="s">
        <v>36</v>
      </c>
      <c r="K73" s="3" t="s">
        <v>43</v>
      </c>
      <c r="L73" s="3" t="s">
        <v>43</v>
      </c>
      <c r="M73" s="3"/>
    </row>
    <row r="74" spans="1:13" ht="81">
      <c r="A74" s="3">
        <v>68</v>
      </c>
      <c r="B74" s="4" t="s">
        <v>264</v>
      </c>
      <c r="C74" s="5" t="s">
        <v>265</v>
      </c>
      <c r="D74" s="3" t="s">
        <v>262</v>
      </c>
      <c r="E74" s="3" t="s">
        <v>41</v>
      </c>
      <c r="F74" s="18" t="s">
        <v>266</v>
      </c>
      <c r="G74" s="3">
        <v>1</v>
      </c>
      <c r="H74" s="3">
        <v>290</v>
      </c>
      <c r="I74" s="3">
        <f>G74*H74</f>
        <v>290</v>
      </c>
      <c r="J74" s="3" t="s">
        <v>43</v>
      </c>
      <c r="K74" s="3" t="s">
        <v>43</v>
      </c>
      <c r="L74" s="3" t="s">
        <v>43</v>
      </c>
      <c r="M74" s="3"/>
    </row>
    <row r="75" spans="1:13" ht="32.4">
      <c r="A75" s="3">
        <v>69</v>
      </c>
      <c r="B75" s="4" t="s">
        <v>267</v>
      </c>
      <c r="C75" s="5" t="s">
        <v>268</v>
      </c>
      <c r="D75" s="5" t="s">
        <v>262</v>
      </c>
      <c r="E75" s="3" t="s">
        <v>41</v>
      </c>
      <c r="F75" s="18" t="s">
        <v>269</v>
      </c>
      <c r="G75" s="3">
        <v>1</v>
      </c>
      <c r="H75" s="3">
        <v>450</v>
      </c>
      <c r="I75" s="3">
        <f t="shared" si="0"/>
        <v>450</v>
      </c>
      <c r="J75" s="3" t="s">
        <v>43</v>
      </c>
      <c r="K75" s="3" t="s">
        <v>43</v>
      </c>
      <c r="L75" s="3" t="s">
        <v>43</v>
      </c>
      <c r="M75" s="3"/>
    </row>
    <row r="76" spans="1:13" ht="48.6">
      <c r="A76" s="3">
        <v>70</v>
      </c>
      <c r="B76" s="4" t="s">
        <v>270</v>
      </c>
      <c r="C76" s="5" t="s">
        <v>271</v>
      </c>
      <c r="D76" s="5" t="s">
        <v>272</v>
      </c>
      <c r="E76" s="3" t="s">
        <v>41</v>
      </c>
      <c r="F76" s="19" t="s">
        <v>273</v>
      </c>
      <c r="G76" s="3">
        <v>1</v>
      </c>
      <c r="H76" s="3">
        <v>620</v>
      </c>
      <c r="I76" s="3">
        <f t="shared" si="0"/>
        <v>620</v>
      </c>
      <c r="J76" s="3" t="s">
        <v>43</v>
      </c>
      <c r="K76" s="3" t="s">
        <v>43</v>
      </c>
      <c r="L76" s="3" t="s">
        <v>43</v>
      </c>
      <c r="M76" s="3"/>
    </row>
    <row r="77" spans="1:13" ht="48.6">
      <c r="A77" s="3">
        <v>71</v>
      </c>
      <c r="B77" s="4" t="s">
        <v>274</v>
      </c>
      <c r="C77" s="5" t="s">
        <v>275</v>
      </c>
      <c r="D77" s="5" t="s">
        <v>276</v>
      </c>
      <c r="E77" s="3" t="s">
        <v>41</v>
      </c>
      <c r="F77" s="14" t="s">
        <v>277</v>
      </c>
      <c r="G77" s="3">
        <v>1</v>
      </c>
      <c r="H77" s="3">
        <v>600</v>
      </c>
      <c r="I77" s="3">
        <f t="shared" si="0"/>
        <v>600</v>
      </c>
      <c r="J77" s="3" t="s">
        <v>43</v>
      </c>
      <c r="K77" s="3" t="s">
        <v>43</v>
      </c>
      <c r="L77" s="3" t="s">
        <v>43</v>
      </c>
      <c r="M77" s="3"/>
    </row>
    <row r="78" spans="1:13" ht="64.8">
      <c r="A78" s="3">
        <v>72</v>
      </c>
      <c r="B78" s="4" t="s">
        <v>278</v>
      </c>
      <c r="C78" s="5" t="s">
        <v>279</v>
      </c>
      <c r="D78" s="5" t="s">
        <v>204</v>
      </c>
      <c r="E78" s="3" t="s">
        <v>41</v>
      </c>
      <c r="F78" s="19" t="s">
        <v>280</v>
      </c>
      <c r="G78" s="3">
        <v>1</v>
      </c>
      <c r="H78" s="3">
        <v>420</v>
      </c>
      <c r="I78" s="3">
        <f t="shared" si="0"/>
        <v>420</v>
      </c>
      <c r="J78" s="3" t="s">
        <v>43</v>
      </c>
      <c r="K78" s="3" t="s">
        <v>43</v>
      </c>
      <c r="L78" s="3" t="s">
        <v>43</v>
      </c>
      <c r="M78" s="3"/>
    </row>
    <row r="79" spans="1:13" ht="32.4">
      <c r="A79" s="3">
        <v>73</v>
      </c>
      <c r="B79" s="4" t="s">
        <v>281</v>
      </c>
      <c r="C79" s="5" t="s">
        <v>282</v>
      </c>
      <c r="D79" s="5" t="s">
        <v>282</v>
      </c>
      <c r="E79" s="3" t="s">
        <v>34</v>
      </c>
      <c r="F79" s="19" t="s">
        <v>283</v>
      </c>
      <c r="G79" s="3">
        <v>1</v>
      </c>
      <c r="H79" s="3">
        <v>350</v>
      </c>
      <c r="I79" s="3">
        <f t="shared" si="0"/>
        <v>350</v>
      </c>
      <c r="J79" s="3" t="s">
        <v>43</v>
      </c>
      <c r="K79" s="3" t="s">
        <v>43</v>
      </c>
      <c r="L79" s="3" t="s">
        <v>43</v>
      </c>
      <c r="M79" s="3"/>
    </row>
    <row r="80" spans="1:13" ht="48.6">
      <c r="A80" s="3">
        <v>74</v>
      </c>
      <c r="B80" s="4" t="s">
        <v>284</v>
      </c>
      <c r="C80" s="5" t="s">
        <v>285</v>
      </c>
      <c r="D80" s="5" t="s">
        <v>285</v>
      </c>
      <c r="E80" s="3" t="s">
        <v>41</v>
      </c>
      <c r="F80" s="7" t="s">
        <v>286</v>
      </c>
      <c r="G80" s="3">
        <v>1</v>
      </c>
      <c r="H80" s="3">
        <v>280</v>
      </c>
      <c r="I80" s="3">
        <v>280</v>
      </c>
      <c r="J80" s="3" t="s">
        <v>214</v>
      </c>
      <c r="K80" s="3" t="s">
        <v>214</v>
      </c>
      <c r="L80" s="3" t="s">
        <v>43</v>
      </c>
      <c r="M80" s="3"/>
    </row>
    <row r="81" spans="1:13" ht="48.6">
      <c r="A81" s="3">
        <v>75</v>
      </c>
      <c r="B81" s="4" t="s">
        <v>287</v>
      </c>
      <c r="C81" s="5" t="s">
        <v>285</v>
      </c>
      <c r="D81" s="5" t="s">
        <v>285</v>
      </c>
      <c r="E81" s="3" t="s">
        <v>41</v>
      </c>
      <c r="F81" s="7" t="s">
        <v>288</v>
      </c>
      <c r="G81" s="3">
        <v>1</v>
      </c>
      <c r="H81" s="3">
        <v>280</v>
      </c>
      <c r="I81" s="3">
        <v>280</v>
      </c>
      <c r="J81" s="3" t="s">
        <v>214</v>
      </c>
      <c r="K81" s="3" t="s">
        <v>214</v>
      </c>
      <c r="L81" s="3" t="s">
        <v>43</v>
      </c>
      <c r="M81" s="3"/>
    </row>
    <row r="82" spans="1:13" ht="48.6">
      <c r="A82" s="3">
        <v>76</v>
      </c>
      <c r="B82" s="4" t="s">
        <v>289</v>
      </c>
      <c r="C82" s="5" t="s">
        <v>285</v>
      </c>
      <c r="D82" s="5" t="s">
        <v>285</v>
      </c>
      <c r="E82" s="3" t="s">
        <v>41</v>
      </c>
      <c r="F82" s="7" t="s">
        <v>290</v>
      </c>
      <c r="G82" s="3">
        <v>1</v>
      </c>
      <c r="H82" s="3">
        <v>280</v>
      </c>
      <c r="I82" s="3">
        <v>280</v>
      </c>
      <c r="J82" s="3" t="s">
        <v>214</v>
      </c>
      <c r="K82" s="3" t="s">
        <v>214</v>
      </c>
      <c r="L82" s="3" t="s">
        <v>43</v>
      </c>
      <c r="M82" s="3"/>
    </row>
    <row r="83" spans="1:13" ht="48.6">
      <c r="A83" s="3">
        <v>77</v>
      </c>
      <c r="B83" s="4" t="s">
        <v>291</v>
      </c>
      <c r="C83" s="5" t="s">
        <v>285</v>
      </c>
      <c r="D83" s="5" t="s">
        <v>285</v>
      </c>
      <c r="E83" s="3" t="s">
        <v>41</v>
      </c>
      <c r="F83" s="7" t="s">
        <v>292</v>
      </c>
      <c r="G83" s="3">
        <v>1</v>
      </c>
      <c r="H83" s="3">
        <v>280</v>
      </c>
      <c r="I83" s="3">
        <v>280</v>
      </c>
      <c r="J83" s="3" t="s">
        <v>214</v>
      </c>
      <c r="K83" s="3" t="s">
        <v>214</v>
      </c>
      <c r="L83" s="3" t="s">
        <v>43</v>
      </c>
      <c r="M83" s="3"/>
    </row>
    <row r="84" spans="1:13" ht="48.6">
      <c r="A84" s="3">
        <v>78</v>
      </c>
      <c r="B84" s="4" t="s">
        <v>293</v>
      </c>
      <c r="C84" s="5" t="s">
        <v>285</v>
      </c>
      <c r="D84" s="5" t="s">
        <v>285</v>
      </c>
      <c r="E84" s="3" t="s">
        <v>41</v>
      </c>
      <c r="F84" s="7" t="s">
        <v>294</v>
      </c>
      <c r="G84" s="3">
        <v>1</v>
      </c>
      <c r="H84" s="3">
        <v>280</v>
      </c>
      <c r="I84" s="3">
        <v>280</v>
      </c>
      <c r="J84" s="3" t="s">
        <v>214</v>
      </c>
      <c r="K84" s="3" t="s">
        <v>214</v>
      </c>
      <c r="L84" s="3" t="s">
        <v>43</v>
      </c>
      <c r="M84" s="3"/>
    </row>
    <row r="85" spans="1:13" ht="48.6">
      <c r="A85" s="3">
        <v>79</v>
      </c>
      <c r="B85" s="4" t="s">
        <v>295</v>
      </c>
      <c r="C85" s="5" t="s">
        <v>296</v>
      </c>
      <c r="D85" s="5" t="s">
        <v>297</v>
      </c>
      <c r="E85" s="3" t="s">
        <v>41</v>
      </c>
      <c r="F85" s="7" t="s">
        <v>298</v>
      </c>
      <c r="G85" s="3">
        <v>1</v>
      </c>
      <c r="H85" s="3">
        <v>399</v>
      </c>
      <c r="I85" s="3">
        <v>399</v>
      </c>
      <c r="J85" s="3" t="s">
        <v>214</v>
      </c>
      <c r="K85" s="3" t="s">
        <v>214</v>
      </c>
      <c r="L85" s="3" t="s">
        <v>43</v>
      </c>
      <c r="M85" s="3"/>
    </row>
    <row r="86" spans="1:13" ht="48.6">
      <c r="A86" s="3">
        <v>80</v>
      </c>
      <c r="B86" s="12" t="s">
        <v>299</v>
      </c>
      <c r="C86" s="5" t="s">
        <v>300</v>
      </c>
      <c r="D86" s="5" t="s">
        <v>125</v>
      </c>
      <c r="E86" s="3" t="s">
        <v>41</v>
      </c>
      <c r="F86" s="10" t="s">
        <v>301</v>
      </c>
      <c r="G86" s="3">
        <v>1</v>
      </c>
      <c r="H86" s="3">
        <v>800</v>
      </c>
      <c r="I86" s="3">
        <v>800</v>
      </c>
      <c r="J86" s="3" t="s">
        <v>214</v>
      </c>
      <c r="K86" s="3" t="s">
        <v>214</v>
      </c>
      <c r="L86" s="3" t="s">
        <v>43</v>
      </c>
      <c r="M86" s="3"/>
    </row>
    <row r="87" spans="1:13" ht="32.4">
      <c r="A87" s="3">
        <v>81</v>
      </c>
      <c r="B87" s="4" t="s">
        <v>302</v>
      </c>
      <c r="C87" s="5" t="s">
        <v>303</v>
      </c>
      <c r="D87" s="5" t="s">
        <v>40</v>
      </c>
      <c r="E87" s="3" t="s">
        <v>41</v>
      </c>
      <c r="F87" s="7" t="s">
        <v>304</v>
      </c>
      <c r="G87" s="3">
        <v>1</v>
      </c>
      <c r="H87" s="3">
        <v>280</v>
      </c>
      <c r="I87" s="3">
        <v>280</v>
      </c>
      <c r="J87" s="3" t="s">
        <v>214</v>
      </c>
      <c r="K87" s="3" t="s">
        <v>214</v>
      </c>
      <c r="L87" s="3" t="s">
        <v>43</v>
      </c>
      <c r="M87" s="3"/>
    </row>
    <row r="88" spans="1:13" ht="32.4">
      <c r="A88" s="3">
        <v>82</v>
      </c>
      <c r="B88" s="4" t="s">
        <v>305</v>
      </c>
      <c r="C88" s="5" t="s">
        <v>306</v>
      </c>
      <c r="D88" s="5" t="s">
        <v>307</v>
      </c>
      <c r="E88" s="3" t="s">
        <v>41</v>
      </c>
      <c r="F88" s="7" t="s">
        <v>308</v>
      </c>
      <c r="G88" s="3">
        <v>1</v>
      </c>
      <c r="H88" s="3">
        <v>280</v>
      </c>
      <c r="I88" s="3">
        <v>280</v>
      </c>
      <c r="J88" s="3" t="s">
        <v>214</v>
      </c>
      <c r="K88" s="3" t="s">
        <v>214</v>
      </c>
      <c r="L88" s="3" t="s">
        <v>43</v>
      </c>
      <c r="M88" s="3"/>
    </row>
    <row r="89" spans="1:13" ht="32.4">
      <c r="A89" s="3">
        <v>83</v>
      </c>
      <c r="B89" s="4" t="s">
        <v>309</v>
      </c>
      <c r="C89" s="5" t="s">
        <v>306</v>
      </c>
      <c r="D89" s="5" t="s">
        <v>307</v>
      </c>
      <c r="E89" s="3" t="s">
        <v>41</v>
      </c>
      <c r="F89" s="7" t="s">
        <v>310</v>
      </c>
      <c r="G89" s="3">
        <v>1</v>
      </c>
      <c r="H89" s="3">
        <v>280</v>
      </c>
      <c r="I89" s="3">
        <v>280</v>
      </c>
      <c r="J89" s="3" t="s">
        <v>214</v>
      </c>
      <c r="K89" s="3" t="s">
        <v>214</v>
      </c>
      <c r="L89" s="3" t="s">
        <v>43</v>
      </c>
      <c r="M89" s="3"/>
    </row>
    <row r="90" spans="1:13" ht="32.4">
      <c r="A90" s="3">
        <v>84</v>
      </c>
      <c r="B90" s="4" t="s">
        <v>311</v>
      </c>
      <c r="C90" s="5" t="s">
        <v>306</v>
      </c>
      <c r="D90" s="5" t="s">
        <v>307</v>
      </c>
      <c r="E90" s="3" t="s">
        <v>41</v>
      </c>
      <c r="F90" s="7" t="s">
        <v>312</v>
      </c>
      <c r="G90" s="3">
        <v>1</v>
      </c>
      <c r="H90" s="3">
        <v>280</v>
      </c>
      <c r="I90" s="3">
        <v>280</v>
      </c>
      <c r="J90" s="3" t="s">
        <v>214</v>
      </c>
      <c r="K90" s="3" t="s">
        <v>214</v>
      </c>
      <c r="L90" s="3" t="s">
        <v>43</v>
      </c>
      <c r="M90" s="3"/>
    </row>
    <row r="91" spans="1:13" ht="64.8">
      <c r="A91" s="3">
        <v>85</v>
      </c>
      <c r="B91" s="12" t="s">
        <v>313</v>
      </c>
      <c r="C91" s="5" t="s">
        <v>314</v>
      </c>
      <c r="D91" s="5" t="s">
        <v>315</v>
      </c>
      <c r="E91" s="3" t="s">
        <v>41</v>
      </c>
      <c r="F91" s="10" t="s">
        <v>316</v>
      </c>
      <c r="G91" s="3">
        <v>1</v>
      </c>
      <c r="H91" s="3">
        <v>360</v>
      </c>
      <c r="I91" s="3">
        <v>360</v>
      </c>
      <c r="J91" s="3" t="s">
        <v>214</v>
      </c>
      <c r="K91" s="3" t="s">
        <v>214</v>
      </c>
      <c r="L91" s="3" t="s">
        <v>43</v>
      </c>
      <c r="M91" s="3"/>
    </row>
    <row r="92" spans="1:13" ht="32.4">
      <c r="A92" s="3">
        <v>86</v>
      </c>
      <c r="B92" s="4" t="s">
        <v>317</v>
      </c>
      <c r="C92" s="5" t="s">
        <v>318</v>
      </c>
      <c r="D92" s="3" t="s">
        <v>319</v>
      </c>
      <c r="E92" s="3" t="s">
        <v>41</v>
      </c>
      <c r="F92" s="7" t="s">
        <v>320</v>
      </c>
      <c r="G92" s="3">
        <v>1</v>
      </c>
      <c r="H92" s="3">
        <v>320</v>
      </c>
      <c r="I92" s="3">
        <v>320</v>
      </c>
      <c r="J92" s="3" t="s">
        <v>214</v>
      </c>
      <c r="K92" s="3" t="s">
        <v>214</v>
      </c>
      <c r="L92" s="3" t="s">
        <v>43</v>
      </c>
      <c r="M92" s="3"/>
    </row>
    <row r="93" spans="1:13" ht="32.4">
      <c r="A93" s="3">
        <v>87</v>
      </c>
      <c r="B93" s="4" t="s">
        <v>321</v>
      </c>
      <c r="C93" s="5" t="s">
        <v>322</v>
      </c>
      <c r="D93" s="3" t="s">
        <v>323</v>
      </c>
      <c r="E93" s="3" t="s">
        <v>41</v>
      </c>
      <c r="F93" s="14" t="s">
        <v>324</v>
      </c>
      <c r="G93" s="3">
        <v>1</v>
      </c>
      <c r="H93" s="3">
        <v>320</v>
      </c>
      <c r="I93" s="3">
        <f t="shared" ref="I93:I125" si="1">G93*H93</f>
        <v>320</v>
      </c>
      <c r="J93" s="3" t="s">
        <v>43</v>
      </c>
      <c r="K93" s="3" t="s">
        <v>43</v>
      </c>
      <c r="L93" s="3" t="s">
        <v>43</v>
      </c>
      <c r="M93" s="3"/>
    </row>
    <row r="94" spans="1:13" ht="32.4">
      <c r="A94" s="3">
        <v>88</v>
      </c>
      <c r="B94" s="4" t="s">
        <v>325</v>
      </c>
      <c r="C94" s="5" t="s">
        <v>326</v>
      </c>
      <c r="D94" s="3" t="s">
        <v>326</v>
      </c>
      <c r="E94" s="3" t="s">
        <v>41</v>
      </c>
      <c r="F94" s="18" t="s">
        <v>327</v>
      </c>
      <c r="G94" s="3">
        <v>1</v>
      </c>
      <c r="H94" s="3">
        <v>250</v>
      </c>
      <c r="I94" s="3">
        <f t="shared" si="1"/>
        <v>250</v>
      </c>
      <c r="J94" s="3" t="s">
        <v>43</v>
      </c>
      <c r="K94" s="3" t="s">
        <v>43</v>
      </c>
      <c r="L94" s="3" t="s">
        <v>43</v>
      </c>
      <c r="M94" s="3"/>
    </row>
    <row r="95" spans="1:13" ht="32.4">
      <c r="A95" s="3">
        <v>89</v>
      </c>
      <c r="B95" s="4" t="s">
        <v>328</v>
      </c>
      <c r="C95" s="5" t="s">
        <v>329</v>
      </c>
      <c r="D95" s="3" t="s">
        <v>204</v>
      </c>
      <c r="E95" s="3" t="s">
        <v>41</v>
      </c>
      <c r="F95" s="18" t="s">
        <v>330</v>
      </c>
      <c r="G95" s="3">
        <v>1</v>
      </c>
      <c r="H95" s="3">
        <v>620</v>
      </c>
      <c r="I95" s="3">
        <f t="shared" si="1"/>
        <v>620</v>
      </c>
      <c r="J95" s="3" t="s">
        <v>43</v>
      </c>
      <c r="K95" s="3" t="s">
        <v>43</v>
      </c>
      <c r="L95" s="3" t="s">
        <v>43</v>
      </c>
      <c r="M95" s="3"/>
    </row>
    <row r="96" spans="1:13" ht="48.6">
      <c r="A96" s="3">
        <v>90</v>
      </c>
      <c r="B96" s="4" t="s">
        <v>331</v>
      </c>
      <c r="C96" s="5" t="s">
        <v>332</v>
      </c>
      <c r="D96" s="3" t="s">
        <v>333</v>
      </c>
      <c r="E96" s="3" t="s">
        <v>41</v>
      </c>
      <c r="F96" s="18" t="s">
        <v>334</v>
      </c>
      <c r="G96" s="3">
        <v>1</v>
      </c>
      <c r="H96" s="3">
        <v>280</v>
      </c>
      <c r="I96" s="3">
        <f t="shared" si="1"/>
        <v>280</v>
      </c>
      <c r="J96" s="3" t="s">
        <v>43</v>
      </c>
      <c r="K96" s="3" t="s">
        <v>43</v>
      </c>
      <c r="L96" s="3" t="s">
        <v>36</v>
      </c>
      <c r="M96" s="3"/>
    </row>
    <row r="97" spans="1:13" ht="32.4">
      <c r="A97" s="3">
        <v>91</v>
      </c>
      <c r="B97" s="4" t="s">
        <v>335</v>
      </c>
      <c r="C97" s="5" t="s">
        <v>336</v>
      </c>
      <c r="D97" s="3" t="s">
        <v>337</v>
      </c>
      <c r="E97" s="3" t="s">
        <v>41</v>
      </c>
      <c r="F97" s="18" t="s">
        <v>338</v>
      </c>
      <c r="G97" s="3">
        <v>1</v>
      </c>
      <c r="H97" s="3">
        <v>390</v>
      </c>
      <c r="I97" s="3">
        <f t="shared" si="1"/>
        <v>390</v>
      </c>
      <c r="J97" s="3" t="s">
        <v>36</v>
      </c>
      <c r="K97" s="3" t="s">
        <v>43</v>
      </c>
      <c r="L97" s="3" t="s">
        <v>43</v>
      </c>
      <c r="M97" s="3"/>
    </row>
    <row r="98" spans="1:13" ht="48.6">
      <c r="A98" s="3">
        <v>92</v>
      </c>
      <c r="B98" s="12" t="s">
        <v>339</v>
      </c>
      <c r="C98" s="5" t="s">
        <v>340</v>
      </c>
      <c r="D98" s="3" t="s">
        <v>341</v>
      </c>
      <c r="E98" s="3" t="s">
        <v>41</v>
      </c>
      <c r="F98" s="19" t="s">
        <v>342</v>
      </c>
      <c r="G98" s="3">
        <v>1</v>
      </c>
      <c r="H98" s="3">
        <v>260</v>
      </c>
      <c r="I98" s="3">
        <f t="shared" si="1"/>
        <v>260</v>
      </c>
      <c r="J98" s="3" t="s">
        <v>43</v>
      </c>
      <c r="K98" s="3" t="s">
        <v>43</v>
      </c>
      <c r="L98" s="3" t="s">
        <v>43</v>
      </c>
      <c r="M98" s="3"/>
    </row>
    <row r="99" spans="1:13" ht="64.8">
      <c r="A99" s="3">
        <v>93</v>
      </c>
      <c r="B99" s="12" t="s">
        <v>343</v>
      </c>
      <c r="C99" s="5" t="s">
        <v>344</v>
      </c>
      <c r="D99" s="3" t="s">
        <v>341</v>
      </c>
      <c r="E99" s="3" t="s">
        <v>41</v>
      </c>
      <c r="F99" s="19" t="s">
        <v>345</v>
      </c>
      <c r="G99" s="3">
        <v>1</v>
      </c>
      <c r="H99" s="3">
        <v>260</v>
      </c>
      <c r="I99" s="3">
        <f t="shared" si="1"/>
        <v>260</v>
      </c>
      <c r="J99" s="3" t="s">
        <v>43</v>
      </c>
      <c r="K99" s="3" t="s">
        <v>43</v>
      </c>
      <c r="L99" s="3" t="s">
        <v>43</v>
      </c>
      <c r="M99" s="3"/>
    </row>
    <row r="100" spans="1:13" ht="48.6">
      <c r="A100" s="3">
        <v>94</v>
      </c>
      <c r="B100" s="12" t="s">
        <v>346</v>
      </c>
      <c r="C100" s="5" t="s">
        <v>347</v>
      </c>
      <c r="D100" s="3" t="s">
        <v>341</v>
      </c>
      <c r="E100" s="3" t="s">
        <v>41</v>
      </c>
      <c r="F100" s="19" t="s">
        <v>348</v>
      </c>
      <c r="G100" s="3">
        <v>1</v>
      </c>
      <c r="H100" s="3">
        <v>260</v>
      </c>
      <c r="I100" s="3">
        <f t="shared" si="1"/>
        <v>260</v>
      </c>
      <c r="J100" s="3" t="s">
        <v>43</v>
      </c>
      <c r="K100" s="3" t="s">
        <v>43</v>
      </c>
      <c r="L100" s="3" t="s">
        <v>43</v>
      </c>
      <c r="M100" s="3"/>
    </row>
    <row r="101" spans="1:13" ht="32.4">
      <c r="A101" s="3">
        <v>95</v>
      </c>
      <c r="B101" s="4" t="s">
        <v>349</v>
      </c>
      <c r="C101" s="4" t="s">
        <v>350</v>
      </c>
      <c r="D101" s="20" t="s">
        <v>351</v>
      </c>
      <c r="E101" s="20" t="s">
        <v>41</v>
      </c>
      <c r="F101" s="21" t="s">
        <v>352</v>
      </c>
      <c r="G101" s="20">
        <v>1</v>
      </c>
      <c r="H101" s="20">
        <v>250</v>
      </c>
      <c r="I101" s="20">
        <f>G101*H101</f>
        <v>250</v>
      </c>
      <c r="J101" s="20" t="s">
        <v>43</v>
      </c>
      <c r="K101" s="20" t="s">
        <v>43</v>
      </c>
      <c r="L101" s="20" t="s">
        <v>43</v>
      </c>
      <c r="M101" s="3"/>
    </row>
    <row r="102" spans="1:13" ht="32.4">
      <c r="A102" s="3">
        <v>96</v>
      </c>
      <c r="B102" s="4" t="s">
        <v>353</v>
      </c>
      <c r="C102" s="4" t="s">
        <v>354</v>
      </c>
      <c r="D102" s="20" t="s">
        <v>355</v>
      </c>
      <c r="E102" s="20" t="s">
        <v>41</v>
      </c>
      <c r="F102" s="22" t="s">
        <v>356</v>
      </c>
      <c r="G102" s="20">
        <v>1</v>
      </c>
      <c r="H102" s="20">
        <v>280</v>
      </c>
      <c r="I102" s="20">
        <v>280</v>
      </c>
      <c r="J102" s="20" t="s">
        <v>214</v>
      </c>
      <c r="K102" s="20" t="s">
        <v>214</v>
      </c>
      <c r="L102" s="20" t="s">
        <v>43</v>
      </c>
      <c r="M102" s="20"/>
    </row>
    <row r="103" spans="1:13" ht="64.8">
      <c r="A103" s="3">
        <v>97</v>
      </c>
      <c r="B103" s="12" t="s">
        <v>357</v>
      </c>
      <c r="C103" s="4" t="s">
        <v>358</v>
      </c>
      <c r="D103" s="20" t="s">
        <v>359</v>
      </c>
      <c r="E103" s="20" t="s">
        <v>41</v>
      </c>
      <c r="F103" s="23">
        <v>10695235</v>
      </c>
      <c r="G103" s="20">
        <v>1</v>
      </c>
      <c r="H103" s="20">
        <v>840</v>
      </c>
      <c r="I103" s="20">
        <v>840</v>
      </c>
      <c r="J103" s="20" t="s">
        <v>37</v>
      </c>
      <c r="K103" s="20" t="s">
        <v>214</v>
      </c>
      <c r="L103" s="20" t="s">
        <v>43</v>
      </c>
      <c r="M103" s="20"/>
    </row>
    <row r="104" spans="1:13" ht="32.4">
      <c r="A104" s="3">
        <v>98</v>
      </c>
      <c r="B104" s="4" t="s">
        <v>360</v>
      </c>
      <c r="C104" s="4" t="s">
        <v>358</v>
      </c>
      <c r="D104" s="20" t="s">
        <v>359</v>
      </c>
      <c r="E104" s="20" t="s">
        <v>41</v>
      </c>
      <c r="F104" s="22" t="s">
        <v>361</v>
      </c>
      <c r="G104" s="20">
        <v>1</v>
      </c>
      <c r="H104" s="20">
        <v>280</v>
      </c>
      <c r="I104" s="20">
        <v>280</v>
      </c>
      <c r="J104" s="20" t="s">
        <v>43</v>
      </c>
      <c r="K104" s="20" t="s">
        <v>214</v>
      </c>
      <c r="L104" s="20" t="s">
        <v>43</v>
      </c>
      <c r="M104" s="20"/>
    </row>
    <row r="105" spans="1:13" ht="32.4">
      <c r="A105" s="3">
        <v>99</v>
      </c>
      <c r="B105" s="4" t="s">
        <v>362</v>
      </c>
      <c r="C105" s="5" t="s">
        <v>318</v>
      </c>
      <c r="D105" s="3" t="s">
        <v>319</v>
      </c>
      <c r="E105" s="3" t="s">
        <v>41</v>
      </c>
      <c r="F105" s="7" t="s">
        <v>363</v>
      </c>
      <c r="G105" s="3">
        <v>1</v>
      </c>
      <c r="H105" s="3">
        <v>320</v>
      </c>
      <c r="I105" s="3">
        <v>320</v>
      </c>
      <c r="J105" s="3" t="s">
        <v>214</v>
      </c>
      <c r="K105" s="3" t="s">
        <v>214</v>
      </c>
      <c r="L105" s="20" t="s">
        <v>43</v>
      </c>
      <c r="M105" s="3"/>
    </row>
    <row r="106" spans="1:13" ht="48.6">
      <c r="A106" s="3">
        <v>100</v>
      </c>
      <c r="B106" s="4" t="s">
        <v>364</v>
      </c>
      <c r="C106" s="5" t="s">
        <v>365</v>
      </c>
      <c r="D106" s="3" t="s">
        <v>366</v>
      </c>
      <c r="E106" s="3" t="s">
        <v>41</v>
      </c>
      <c r="F106" s="7" t="s">
        <v>367</v>
      </c>
      <c r="G106" s="3">
        <v>1</v>
      </c>
      <c r="H106" s="3">
        <v>380</v>
      </c>
      <c r="I106" s="3">
        <v>380</v>
      </c>
      <c r="J106" s="3" t="s">
        <v>214</v>
      </c>
      <c r="K106" s="3" t="s">
        <v>214</v>
      </c>
      <c r="L106" s="20" t="s">
        <v>36</v>
      </c>
      <c r="M106" s="3"/>
    </row>
    <row r="107" spans="1:13" ht="32.4">
      <c r="A107" s="3">
        <v>101</v>
      </c>
      <c r="B107" s="4" t="s">
        <v>368</v>
      </c>
      <c r="C107" s="5" t="s">
        <v>369</v>
      </c>
      <c r="D107" s="3" t="s">
        <v>370</v>
      </c>
      <c r="E107" s="3" t="s">
        <v>41</v>
      </c>
      <c r="F107" s="19" t="s">
        <v>371</v>
      </c>
      <c r="G107" s="3">
        <v>1</v>
      </c>
      <c r="H107" s="3">
        <v>700</v>
      </c>
      <c r="I107" s="3">
        <f>G107*H107</f>
        <v>700</v>
      </c>
      <c r="J107" s="3" t="s">
        <v>43</v>
      </c>
      <c r="K107" s="3" t="s">
        <v>43</v>
      </c>
      <c r="L107" s="3" t="s">
        <v>43</v>
      </c>
      <c r="M107" s="3"/>
    </row>
    <row r="108" spans="1:13" ht="32.4">
      <c r="A108" s="3">
        <v>102</v>
      </c>
      <c r="B108" s="4" t="s">
        <v>372</v>
      </c>
      <c r="C108" s="5" t="s">
        <v>373</v>
      </c>
      <c r="D108" s="3" t="s">
        <v>374</v>
      </c>
      <c r="E108" s="3" t="s">
        <v>41</v>
      </c>
      <c r="F108" s="19" t="s">
        <v>375</v>
      </c>
      <c r="G108" s="3">
        <v>1</v>
      </c>
      <c r="H108" s="3">
        <v>280</v>
      </c>
      <c r="I108" s="3">
        <f t="shared" si="1"/>
        <v>280</v>
      </c>
      <c r="J108" s="3" t="s">
        <v>43</v>
      </c>
      <c r="K108" s="3" t="s">
        <v>43</v>
      </c>
      <c r="L108" s="3" t="s">
        <v>43</v>
      </c>
      <c r="M108" s="3"/>
    </row>
    <row r="109" spans="1:13" ht="48.6">
      <c r="A109" s="3">
        <v>103</v>
      </c>
      <c r="B109" s="4" t="s">
        <v>376</v>
      </c>
      <c r="C109" s="5" t="s">
        <v>377</v>
      </c>
      <c r="D109" s="3" t="s">
        <v>378</v>
      </c>
      <c r="E109" s="3" t="s">
        <v>41</v>
      </c>
      <c r="F109" s="18" t="s">
        <v>379</v>
      </c>
      <c r="G109" s="3">
        <v>1</v>
      </c>
      <c r="H109" s="3">
        <v>280</v>
      </c>
      <c r="I109" s="3">
        <f t="shared" si="1"/>
        <v>280</v>
      </c>
      <c r="J109" s="3" t="s">
        <v>43</v>
      </c>
      <c r="K109" s="3" t="s">
        <v>43</v>
      </c>
      <c r="L109" s="3" t="s">
        <v>43</v>
      </c>
      <c r="M109" s="3"/>
    </row>
    <row r="110" spans="1:13" ht="81">
      <c r="A110" s="3">
        <v>104</v>
      </c>
      <c r="B110" s="4" t="s">
        <v>380</v>
      </c>
      <c r="C110" s="5" t="s">
        <v>381</v>
      </c>
      <c r="D110" s="3" t="s">
        <v>262</v>
      </c>
      <c r="E110" s="3" t="s">
        <v>41</v>
      </c>
      <c r="F110" s="18" t="s">
        <v>382</v>
      </c>
      <c r="G110" s="3">
        <v>1</v>
      </c>
      <c r="H110" s="3">
        <v>280</v>
      </c>
      <c r="I110" s="3">
        <f t="shared" si="1"/>
        <v>280</v>
      </c>
      <c r="J110" s="3" t="s">
        <v>43</v>
      </c>
      <c r="K110" s="3" t="s">
        <v>43</v>
      </c>
      <c r="L110" s="3" t="s">
        <v>43</v>
      </c>
      <c r="M110" s="3"/>
    </row>
    <row r="111" spans="1:13" ht="64.8">
      <c r="A111" s="3">
        <v>105</v>
      </c>
      <c r="B111" s="4" t="s">
        <v>383</v>
      </c>
      <c r="C111" s="5" t="s">
        <v>384</v>
      </c>
      <c r="D111" s="3" t="s">
        <v>262</v>
      </c>
      <c r="E111" s="3" t="s">
        <v>41</v>
      </c>
      <c r="F111" s="18" t="s">
        <v>385</v>
      </c>
      <c r="G111" s="3">
        <v>1</v>
      </c>
      <c r="H111" s="3">
        <v>300</v>
      </c>
      <c r="I111" s="3">
        <f t="shared" si="1"/>
        <v>300</v>
      </c>
      <c r="J111" s="3" t="s">
        <v>43</v>
      </c>
      <c r="K111" s="3" t="s">
        <v>43</v>
      </c>
      <c r="L111" s="3" t="s">
        <v>43</v>
      </c>
      <c r="M111" s="3"/>
    </row>
    <row r="112" spans="1:13" ht="32.4">
      <c r="A112" s="3">
        <v>106</v>
      </c>
      <c r="B112" s="4" t="s">
        <v>386</v>
      </c>
      <c r="C112" s="5" t="s">
        <v>387</v>
      </c>
      <c r="D112" s="3" t="s">
        <v>388</v>
      </c>
      <c r="E112" s="3" t="s">
        <v>41</v>
      </c>
      <c r="F112" s="19" t="s">
        <v>389</v>
      </c>
      <c r="G112" s="3">
        <v>1</v>
      </c>
      <c r="H112" s="3">
        <v>280</v>
      </c>
      <c r="I112" s="3">
        <f t="shared" si="1"/>
        <v>280</v>
      </c>
      <c r="J112" s="3" t="s">
        <v>43</v>
      </c>
      <c r="K112" s="3" t="s">
        <v>43</v>
      </c>
      <c r="L112" s="3" t="s">
        <v>43</v>
      </c>
      <c r="M112" s="3"/>
    </row>
    <row r="113" spans="1:13" ht="32.4">
      <c r="A113" s="3">
        <v>107</v>
      </c>
      <c r="B113" s="4" t="s">
        <v>390</v>
      </c>
      <c r="C113" s="5" t="s">
        <v>391</v>
      </c>
      <c r="D113" s="3" t="s">
        <v>392</v>
      </c>
      <c r="E113" s="3" t="s">
        <v>41</v>
      </c>
      <c r="F113" s="19" t="s">
        <v>393</v>
      </c>
      <c r="G113" s="3">
        <v>1</v>
      </c>
      <c r="H113" s="3">
        <v>280</v>
      </c>
      <c r="I113" s="3">
        <f t="shared" si="1"/>
        <v>280</v>
      </c>
      <c r="J113" s="3" t="s">
        <v>43</v>
      </c>
      <c r="K113" s="3" t="s">
        <v>43</v>
      </c>
      <c r="L113" s="3" t="s">
        <v>43</v>
      </c>
      <c r="M113" s="3"/>
    </row>
    <row r="114" spans="1:13" ht="32.4">
      <c r="A114" s="3">
        <v>108</v>
      </c>
      <c r="B114" s="4" t="s">
        <v>394</v>
      </c>
      <c r="C114" s="5" t="s">
        <v>395</v>
      </c>
      <c r="D114" s="3" t="s">
        <v>272</v>
      </c>
      <c r="E114" s="3" t="s">
        <v>41</v>
      </c>
      <c r="F114" s="19" t="s">
        <v>396</v>
      </c>
      <c r="G114" s="3">
        <v>1</v>
      </c>
      <c r="H114" s="3">
        <v>190</v>
      </c>
      <c r="I114" s="3">
        <f t="shared" si="1"/>
        <v>190</v>
      </c>
      <c r="J114" s="3" t="s">
        <v>43</v>
      </c>
      <c r="K114" s="3" t="s">
        <v>43</v>
      </c>
      <c r="L114" s="3" t="s">
        <v>43</v>
      </c>
      <c r="M114" s="3"/>
    </row>
    <row r="115" spans="1:13" ht="32.4">
      <c r="A115" s="3">
        <v>109</v>
      </c>
      <c r="B115" s="4" t="s">
        <v>397</v>
      </c>
      <c r="C115" s="5" t="s">
        <v>398</v>
      </c>
      <c r="D115" s="3" t="s">
        <v>204</v>
      </c>
      <c r="E115" s="3" t="s">
        <v>41</v>
      </c>
      <c r="F115" s="19" t="s">
        <v>399</v>
      </c>
      <c r="G115" s="3">
        <v>1</v>
      </c>
      <c r="H115" s="3">
        <v>280</v>
      </c>
      <c r="I115" s="3">
        <f t="shared" si="1"/>
        <v>280</v>
      </c>
      <c r="J115" s="3" t="s">
        <v>43</v>
      </c>
      <c r="K115" s="3" t="s">
        <v>43</v>
      </c>
      <c r="L115" s="3" t="s">
        <v>43</v>
      </c>
      <c r="M115" s="3"/>
    </row>
    <row r="116" spans="1:13" ht="32.4">
      <c r="A116" s="3">
        <v>110</v>
      </c>
      <c r="B116" s="4" t="s">
        <v>400</v>
      </c>
      <c r="C116" s="5" t="s">
        <v>401</v>
      </c>
      <c r="D116" s="3" t="s">
        <v>402</v>
      </c>
      <c r="E116" s="3" t="s">
        <v>41</v>
      </c>
      <c r="F116" s="19" t="s">
        <v>403</v>
      </c>
      <c r="G116" s="3">
        <v>1</v>
      </c>
      <c r="H116" s="3">
        <v>220</v>
      </c>
      <c r="I116" s="3">
        <f t="shared" si="1"/>
        <v>220</v>
      </c>
      <c r="J116" s="3" t="s">
        <v>43</v>
      </c>
      <c r="K116" s="3" t="s">
        <v>43</v>
      </c>
      <c r="L116" s="3" t="s">
        <v>43</v>
      </c>
      <c r="M116" s="3"/>
    </row>
    <row r="117" spans="1:13" ht="48.6">
      <c r="A117" s="3">
        <v>111</v>
      </c>
      <c r="B117" s="24" t="s">
        <v>404</v>
      </c>
      <c r="C117" s="25" t="s">
        <v>405</v>
      </c>
      <c r="D117" s="25" t="s">
        <v>406</v>
      </c>
      <c r="E117" s="3" t="s">
        <v>54</v>
      </c>
      <c r="F117" s="26" t="s">
        <v>407</v>
      </c>
      <c r="G117" s="3">
        <v>1</v>
      </c>
      <c r="H117" s="3">
        <v>900</v>
      </c>
      <c r="I117" s="3">
        <v>900</v>
      </c>
      <c r="J117" s="3" t="s">
        <v>43</v>
      </c>
      <c r="K117" s="3" t="s">
        <v>43</v>
      </c>
      <c r="L117" s="3" t="s">
        <v>43</v>
      </c>
      <c r="M117" s="3"/>
    </row>
    <row r="118" spans="1:13" ht="32.4">
      <c r="A118" s="3">
        <v>112</v>
      </c>
      <c r="B118" s="27" t="s">
        <v>408</v>
      </c>
      <c r="C118" s="28" t="s">
        <v>409</v>
      </c>
      <c r="D118" s="28" t="s">
        <v>410</v>
      </c>
      <c r="E118" s="3" t="s">
        <v>54</v>
      </c>
      <c r="F118" s="29" t="s">
        <v>411</v>
      </c>
      <c r="G118" s="3">
        <v>1</v>
      </c>
      <c r="H118" s="3">
        <v>420</v>
      </c>
      <c r="I118" s="3">
        <v>420</v>
      </c>
      <c r="J118" s="3" t="s">
        <v>43</v>
      </c>
      <c r="K118" s="3" t="s">
        <v>43</v>
      </c>
      <c r="L118" s="3" t="s">
        <v>43</v>
      </c>
      <c r="M118" s="3"/>
    </row>
    <row r="119" spans="1:13" ht="32.4">
      <c r="A119" s="3">
        <v>113</v>
      </c>
      <c r="B119" s="4" t="s">
        <v>412</v>
      </c>
      <c r="C119" s="5" t="s">
        <v>413</v>
      </c>
      <c r="D119" s="3" t="s">
        <v>204</v>
      </c>
      <c r="E119" s="3" t="s">
        <v>41</v>
      </c>
      <c r="F119" s="19" t="s">
        <v>414</v>
      </c>
      <c r="G119" s="3">
        <v>1</v>
      </c>
      <c r="H119" s="3">
        <v>260</v>
      </c>
      <c r="I119" s="3">
        <f t="shared" si="1"/>
        <v>260</v>
      </c>
      <c r="J119" s="3" t="s">
        <v>43</v>
      </c>
      <c r="K119" s="3" t="s">
        <v>43</v>
      </c>
      <c r="L119" s="3" t="s">
        <v>43</v>
      </c>
      <c r="M119" s="3"/>
    </row>
    <row r="120" spans="1:13" ht="32.4">
      <c r="A120" s="3">
        <v>114</v>
      </c>
      <c r="B120" s="4" t="s">
        <v>415</v>
      </c>
      <c r="C120" s="5" t="s">
        <v>416</v>
      </c>
      <c r="D120" s="3" t="s">
        <v>204</v>
      </c>
      <c r="E120" s="3" t="s">
        <v>41</v>
      </c>
      <c r="F120" s="19" t="s">
        <v>417</v>
      </c>
      <c r="G120" s="3">
        <v>1</v>
      </c>
      <c r="H120" s="3">
        <v>260</v>
      </c>
      <c r="I120" s="3">
        <f t="shared" si="1"/>
        <v>260</v>
      </c>
      <c r="J120" s="3" t="s">
        <v>43</v>
      </c>
      <c r="K120" s="3" t="s">
        <v>43</v>
      </c>
      <c r="L120" s="3" t="s">
        <v>43</v>
      </c>
      <c r="M120" s="3"/>
    </row>
    <row r="121" spans="1:13" ht="32.4">
      <c r="A121" s="3">
        <v>115</v>
      </c>
      <c r="B121" s="4" t="s">
        <v>418</v>
      </c>
      <c r="C121" s="5" t="s">
        <v>419</v>
      </c>
      <c r="D121" s="3" t="s">
        <v>204</v>
      </c>
      <c r="E121" s="3" t="s">
        <v>41</v>
      </c>
      <c r="F121" s="19" t="s">
        <v>420</v>
      </c>
      <c r="G121" s="3">
        <v>1</v>
      </c>
      <c r="H121" s="3">
        <v>250</v>
      </c>
      <c r="I121" s="3">
        <f t="shared" si="1"/>
        <v>250</v>
      </c>
      <c r="J121" s="3" t="s">
        <v>36</v>
      </c>
      <c r="K121" s="3" t="s">
        <v>36</v>
      </c>
      <c r="L121" s="3" t="s">
        <v>43</v>
      </c>
      <c r="M121" s="3"/>
    </row>
    <row r="122" spans="1:13" ht="32.4">
      <c r="A122" s="3">
        <v>116</v>
      </c>
      <c r="B122" s="4" t="s">
        <v>421</v>
      </c>
      <c r="C122" s="5" t="s">
        <v>422</v>
      </c>
      <c r="D122" s="3" t="s">
        <v>204</v>
      </c>
      <c r="E122" s="3" t="s">
        <v>41</v>
      </c>
      <c r="F122" s="19" t="s">
        <v>423</v>
      </c>
      <c r="G122" s="3">
        <v>1</v>
      </c>
      <c r="H122" s="3">
        <v>350</v>
      </c>
      <c r="I122" s="3">
        <f t="shared" si="1"/>
        <v>350</v>
      </c>
      <c r="J122" s="3" t="s">
        <v>43</v>
      </c>
      <c r="K122" s="3" t="s">
        <v>43</v>
      </c>
      <c r="L122" s="3" t="s">
        <v>43</v>
      </c>
      <c r="M122" s="3"/>
    </row>
    <row r="123" spans="1:13">
      <c r="A123" s="3">
        <v>117</v>
      </c>
      <c r="B123" s="4" t="s">
        <v>424</v>
      </c>
      <c r="C123" s="5" t="s">
        <v>425</v>
      </c>
      <c r="D123" s="3" t="s">
        <v>426</v>
      </c>
      <c r="E123" s="3" t="s">
        <v>41</v>
      </c>
      <c r="F123" s="30" t="s">
        <v>427</v>
      </c>
      <c r="G123" s="3">
        <v>1</v>
      </c>
      <c r="H123" s="3">
        <v>200</v>
      </c>
      <c r="I123" s="3">
        <v>200</v>
      </c>
      <c r="J123" s="3" t="s">
        <v>214</v>
      </c>
      <c r="K123" s="3" t="s">
        <v>214</v>
      </c>
      <c r="L123" s="3" t="s">
        <v>43</v>
      </c>
      <c r="M123" s="3"/>
    </row>
    <row r="124" spans="1:13" ht="32.4">
      <c r="A124" s="3">
        <v>118</v>
      </c>
      <c r="B124" s="4" t="s">
        <v>428</v>
      </c>
      <c r="C124" s="5" t="s">
        <v>429</v>
      </c>
      <c r="D124" s="3" t="s">
        <v>430</v>
      </c>
      <c r="E124" s="3" t="s">
        <v>41</v>
      </c>
      <c r="F124" s="31" t="s">
        <v>431</v>
      </c>
      <c r="G124" s="3">
        <v>1</v>
      </c>
      <c r="H124" s="3">
        <v>280</v>
      </c>
      <c r="I124" s="3">
        <f t="shared" si="1"/>
        <v>280</v>
      </c>
      <c r="J124" s="3" t="s">
        <v>43</v>
      </c>
      <c r="K124" s="3" t="s">
        <v>43</v>
      </c>
      <c r="L124" s="3" t="s">
        <v>43</v>
      </c>
      <c r="M124" s="3"/>
    </row>
    <row r="125" spans="1:13" ht="48.6">
      <c r="A125" s="3">
        <v>119</v>
      </c>
      <c r="B125" s="4" t="s">
        <v>432</v>
      </c>
      <c r="C125" s="5" t="s">
        <v>433</v>
      </c>
      <c r="D125" s="3" t="s">
        <v>333</v>
      </c>
      <c r="E125" s="3" t="s">
        <v>41</v>
      </c>
      <c r="F125" s="31" t="s">
        <v>434</v>
      </c>
      <c r="G125" s="3">
        <v>1</v>
      </c>
      <c r="H125" s="3">
        <v>300</v>
      </c>
      <c r="I125" s="3">
        <f t="shared" si="1"/>
        <v>300</v>
      </c>
      <c r="J125" s="3" t="s">
        <v>43</v>
      </c>
      <c r="K125" s="3" t="s">
        <v>43</v>
      </c>
      <c r="L125" s="3" t="s">
        <v>43</v>
      </c>
      <c r="M125" s="3"/>
    </row>
    <row r="126" spans="1:13" ht="32.4">
      <c r="A126" s="3">
        <v>120</v>
      </c>
      <c r="B126" s="4" t="s">
        <v>435</v>
      </c>
      <c r="C126" s="5" t="s">
        <v>436</v>
      </c>
      <c r="D126" s="3" t="s">
        <v>437</v>
      </c>
      <c r="E126" s="3" t="s">
        <v>41</v>
      </c>
      <c r="F126" s="19" t="s">
        <v>438</v>
      </c>
      <c r="G126" s="3">
        <v>1</v>
      </c>
      <c r="H126" s="3">
        <v>450</v>
      </c>
      <c r="I126" s="3">
        <f>G126*H126</f>
        <v>450</v>
      </c>
      <c r="J126" s="3" t="s">
        <v>43</v>
      </c>
      <c r="K126" s="3" t="s">
        <v>43</v>
      </c>
      <c r="L126" s="3" t="s">
        <v>43</v>
      </c>
      <c r="M126" s="3"/>
    </row>
    <row r="127" spans="1:13" ht="32.4">
      <c r="A127" s="3">
        <v>121</v>
      </c>
      <c r="B127" s="4" t="s">
        <v>439</v>
      </c>
      <c r="C127" s="5" t="s">
        <v>440</v>
      </c>
      <c r="D127" s="3" t="s">
        <v>437</v>
      </c>
      <c r="E127" s="3" t="s">
        <v>41</v>
      </c>
      <c r="F127" s="19" t="s">
        <v>441</v>
      </c>
      <c r="G127" s="3">
        <v>1</v>
      </c>
      <c r="H127" s="3">
        <v>650</v>
      </c>
      <c r="I127" s="3">
        <f>G127*H127</f>
        <v>650</v>
      </c>
      <c r="J127" s="3" t="s">
        <v>43</v>
      </c>
      <c r="K127" s="3" t="s">
        <v>43</v>
      </c>
      <c r="L127" s="3" t="s">
        <v>43</v>
      </c>
      <c r="M127" s="3"/>
    </row>
    <row r="128" spans="1:13" ht="32.4">
      <c r="A128" s="3">
        <v>122</v>
      </c>
      <c r="B128" s="4" t="s">
        <v>442</v>
      </c>
      <c r="C128" s="5" t="s">
        <v>443</v>
      </c>
      <c r="D128" s="3" t="s">
        <v>444</v>
      </c>
      <c r="E128" s="3" t="s">
        <v>41</v>
      </c>
      <c r="F128" s="19" t="s">
        <v>445</v>
      </c>
      <c r="G128" s="3">
        <v>1</v>
      </c>
      <c r="H128" s="3">
        <v>260</v>
      </c>
      <c r="I128" s="3">
        <f>G128*H128</f>
        <v>260</v>
      </c>
      <c r="J128" s="3" t="s">
        <v>446</v>
      </c>
      <c r="K128" s="3" t="s">
        <v>36</v>
      </c>
      <c r="L128" s="3" t="s">
        <v>36</v>
      </c>
      <c r="M128" s="3"/>
    </row>
    <row r="129" spans="1:13" ht="48.6">
      <c r="A129" s="3">
        <v>123</v>
      </c>
      <c r="B129" s="4" t="s">
        <v>447</v>
      </c>
      <c r="C129" s="5" t="s">
        <v>448</v>
      </c>
      <c r="D129" s="3" t="s">
        <v>449</v>
      </c>
      <c r="E129" s="3" t="s">
        <v>212</v>
      </c>
      <c r="F129" s="7" t="s">
        <v>450</v>
      </c>
      <c r="G129" s="3">
        <v>1</v>
      </c>
      <c r="H129" s="3">
        <v>290</v>
      </c>
      <c r="I129" s="3">
        <v>290</v>
      </c>
      <c r="J129" s="3" t="s">
        <v>214</v>
      </c>
      <c r="K129" s="3" t="s">
        <v>214</v>
      </c>
      <c r="L129" s="3" t="s">
        <v>451</v>
      </c>
      <c r="M129" s="3"/>
    </row>
    <row r="130" spans="1:13" ht="48.6">
      <c r="A130" s="3">
        <v>124</v>
      </c>
      <c r="B130" s="4" t="s">
        <v>452</v>
      </c>
      <c r="C130" s="5" t="s">
        <v>453</v>
      </c>
      <c r="D130" s="3" t="s">
        <v>262</v>
      </c>
      <c r="E130" s="3" t="s">
        <v>41</v>
      </c>
      <c r="F130" s="19" t="s">
        <v>454</v>
      </c>
      <c r="G130" s="3">
        <v>1</v>
      </c>
      <c r="H130" s="3">
        <v>300</v>
      </c>
      <c r="I130" s="3">
        <f t="shared" ref="I130:I138" si="2">G130*H130</f>
        <v>300</v>
      </c>
      <c r="J130" s="3" t="s">
        <v>455</v>
      </c>
      <c r="K130" s="3" t="s">
        <v>36</v>
      </c>
      <c r="L130" s="3" t="s">
        <v>455</v>
      </c>
      <c r="M130" s="3"/>
    </row>
    <row r="131" spans="1:13" ht="32.4">
      <c r="A131" s="3">
        <v>125</v>
      </c>
      <c r="B131" s="4" t="s">
        <v>456</v>
      </c>
      <c r="C131" s="5" t="s">
        <v>457</v>
      </c>
      <c r="D131" s="3" t="s">
        <v>458</v>
      </c>
      <c r="E131" s="3" t="s">
        <v>459</v>
      </c>
      <c r="F131" s="31" t="s">
        <v>460</v>
      </c>
      <c r="G131" s="3">
        <v>1</v>
      </c>
      <c r="H131" s="3">
        <v>300</v>
      </c>
      <c r="I131" s="3">
        <f t="shared" si="2"/>
        <v>300</v>
      </c>
      <c r="J131" s="3" t="s">
        <v>446</v>
      </c>
      <c r="K131" s="3" t="s">
        <v>36</v>
      </c>
      <c r="L131" s="3" t="s">
        <v>461</v>
      </c>
      <c r="M131" s="3"/>
    </row>
    <row r="132" spans="1:13" ht="32.4">
      <c r="A132" s="3">
        <v>126</v>
      </c>
      <c r="B132" s="4" t="s">
        <v>462</v>
      </c>
      <c r="C132" s="5" t="s">
        <v>463</v>
      </c>
      <c r="D132" s="3" t="s">
        <v>458</v>
      </c>
      <c r="E132" s="3" t="s">
        <v>464</v>
      </c>
      <c r="F132" s="31" t="s">
        <v>465</v>
      </c>
      <c r="G132" s="3">
        <v>1</v>
      </c>
      <c r="H132" s="3">
        <v>350</v>
      </c>
      <c r="I132" s="3">
        <f t="shared" si="2"/>
        <v>350</v>
      </c>
      <c r="J132" s="3" t="s">
        <v>466</v>
      </c>
      <c r="K132" s="3" t="s">
        <v>461</v>
      </c>
      <c r="L132" s="3" t="s">
        <v>467</v>
      </c>
      <c r="M132" s="3"/>
    </row>
    <row r="133" spans="1:13" ht="113.4">
      <c r="A133" s="3">
        <v>127</v>
      </c>
      <c r="B133" s="4" t="s">
        <v>468</v>
      </c>
      <c r="C133" s="5" t="s">
        <v>469</v>
      </c>
      <c r="D133" s="3" t="s">
        <v>470</v>
      </c>
      <c r="E133" s="3" t="s">
        <v>34</v>
      </c>
      <c r="F133" s="31" t="s">
        <v>471</v>
      </c>
      <c r="G133" s="3">
        <v>1</v>
      </c>
      <c r="H133" s="3">
        <v>350</v>
      </c>
      <c r="I133" s="3">
        <f t="shared" si="2"/>
        <v>350</v>
      </c>
      <c r="J133" s="3" t="s">
        <v>36</v>
      </c>
      <c r="K133" s="3" t="s">
        <v>36</v>
      </c>
      <c r="L133" s="3" t="s">
        <v>466</v>
      </c>
      <c r="M133" s="3"/>
    </row>
    <row r="134" spans="1:13" ht="64.8">
      <c r="A134" s="3">
        <v>128</v>
      </c>
      <c r="B134" s="4" t="s">
        <v>472</v>
      </c>
      <c r="C134" s="5" t="s">
        <v>473</v>
      </c>
      <c r="D134" s="3" t="s">
        <v>474</v>
      </c>
      <c r="E134" s="3" t="s">
        <v>34</v>
      </c>
      <c r="F134" s="14" t="s">
        <v>475</v>
      </c>
      <c r="G134" s="3">
        <v>1</v>
      </c>
      <c r="H134" s="3">
        <v>280</v>
      </c>
      <c r="I134" s="3">
        <f t="shared" si="2"/>
        <v>280</v>
      </c>
      <c r="J134" s="3" t="s">
        <v>43</v>
      </c>
      <c r="K134" s="3" t="s">
        <v>451</v>
      </c>
      <c r="L134" s="3" t="s">
        <v>451</v>
      </c>
      <c r="M134" s="3"/>
    </row>
    <row r="135" spans="1:13" ht="32.4">
      <c r="A135" s="3">
        <v>129</v>
      </c>
      <c r="B135" s="4" t="s">
        <v>476</v>
      </c>
      <c r="C135" s="5" t="s">
        <v>477</v>
      </c>
      <c r="D135" s="3" t="s">
        <v>204</v>
      </c>
      <c r="E135" s="3" t="s">
        <v>34</v>
      </c>
      <c r="F135" s="19" t="s">
        <v>478</v>
      </c>
      <c r="G135" s="3">
        <v>1</v>
      </c>
      <c r="H135" s="3">
        <v>280</v>
      </c>
      <c r="I135" s="3">
        <f t="shared" si="2"/>
        <v>280</v>
      </c>
      <c r="J135" s="3" t="s">
        <v>36</v>
      </c>
      <c r="K135" s="3" t="s">
        <v>36</v>
      </c>
      <c r="L135" s="3" t="s">
        <v>36</v>
      </c>
      <c r="M135" s="3"/>
    </row>
    <row r="136" spans="1:13" ht="32.4">
      <c r="A136" s="3">
        <v>130</v>
      </c>
      <c r="B136" s="4" t="s">
        <v>479</v>
      </c>
      <c r="C136" s="5" t="s">
        <v>480</v>
      </c>
      <c r="D136" s="3" t="s">
        <v>204</v>
      </c>
      <c r="E136" s="3" t="s">
        <v>41</v>
      </c>
      <c r="F136" s="19" t="s">
        <v>481</v>
      </c>
      <c r="G136" s="3">
        <v>1</v>
      </c>
      <c r="H136" s="3">
        <v>280</v>
      </c>
      <c r="I136" s="3">
        <f t="shared" si="2"/>
        <v>280</v>
      </c>
      <c r="J136" s="3" t="s">
        <v>482</v>
      </c>
      <c r="K136" s="3" t="s">
        <v>43</v>
      </c>
      <c r="L136" s="3" t="s">
        <v>467</v>
      </c>
      <c r="M136" s="3"/>
    </row>
    <row r="137" spans="1:13" ht="32.4">
      <c r="A137" s="3">
        <v>131</v>
      </c>
      <c r="B137" s="4" t="s">
        <v>483</v>
      </c>
      <c r="C137" s="5" t="s">
        <v>484</v>
      </c>
      <c r="D137" s="3" t="s">
        <v>485</v>
      </c>
      <c r="E137" s="3" t="s">
        <v>486</v>
      </c>
      <c r="F137" s="19" t="s">
        <v>487</v>
      </c>
      <c r="G137" s="3">
        <v>1</v>
      </c>
      <c r="H137" s="3">
        <v>260</v>
      </c>
      <c r="I137" s="3">
        <f t="shared" si="2"/>
        <v>260</v>
      </c>
      <c r="J137" s="3" t="s">
        <v>36</v>
      </c>
      <c r="K137" s="3" t="s">
        <v>36</v>
      </c>
      <c r="L137" s="3" t="s">
        <v>36</v>
      </c>
      <c r="M137" s="3"/>
    </row>
    <row r="138" spans="1:13" ht="32.4">
      <c r="A138" s="3">
        <v>132</v>
      </c>
      <c r="B138" s="4" t="s">
        <v>488</v>
      </c>
      <c r="C138" s="5" t="s">
        <v>489</v>
      </c>
      <c r="D138" s="3" t="s">
        <v>388</v>
      </c>
      <c r="E138" s="3" t="s">
        <v>34</v>
      </c>
      <c r="F138" s="19" t="s">
        <v>490</v>
      </c>
      <c r="G138" s="3">
        <v>1</v>
      </c>
      <c r="H138" s="3">
        <v>200</v>
      </c>
      <c r="I138" s="3">
        <f t="shared" si="2"/>
        <v>200</v>
      </c>
      <c r="J138" s="3" t="s">
        <v>36</v>
      </c>
      <c r="K138" s="3" t="s">
        <v>43</v>
      </c>
      <c r="L138" s="3" t="s">
        <v>451</v>
      </c>
      <c r="M138" s="3"/>
    </row>
    <row r="139" spans="1:13">
      <c r="A139" s="3"/>
      <c r="B139" s="4"/>
      <c r="C139" s="5"/>
      <c r="D139" s="5"/>
      <c r="E139" s="3"/>
      <c r="F139" s="6"/>
      <c r="G139" s="3"/>
      <c r="H139" s="3"/>
      <c r="I139" s="3"/>
      <c r="J139" s="3"/>
      <c r="K139" s="3"/>
      <c r="L139" s="3"/>
      <c r="M139" s="3"/>
    </row>
    <row r="140" spans="1:13">
      <c r="A140" s="32" t="s">
        <v>18</v>
      </c>
      <c r="B140" s="4"/>
      <c r="C140" s="5"/>
      <c r="D140" s="5"/>
      <c r="E140" s="3"/>
      <c r="F140" s="6"/>
      <c r="G140" s="3"/>
      <c r="H140" s="3"/>
      <c r="I140" s="3">
        <f>SUM(I7:I139)</f>
        <v>159482</v>
      </c>
      <c r="J140" s="3"/>
      <c r="K140" s="3"/>
      <c r="L140" s="3"/>
      <c r="M140" s="3"/>
    </row>
    <row r="141" spans="1:13">
      <c r="A141" s="44" t="s">
        <v>19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</row>
    <row r="142" spans="1:13">
      <c r="A142" s="44" t="s">
        <v>31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</row>
    <row r="143" spans="1:13">
      <c r="A143" s="44" t="s">
        <v>20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</row>
    <row r="144" spans="1:13">
      <c r="A144" s="44" t="s">
        <v>21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</row>
    <row r="145" spans="1:13">
      <c r="A145" s="44" t="s">
        <v>22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</row>
    <row r="146" spans="1:13">
      <c r="A146" s="44" t="s">
        <v>23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</row>
    <row r="147" spans="1:13">
      <c r="A147" s="44" t="s">
        <v>24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</row>
    <row r="148" spans="1:13">
      <c r="A148" s="44" t="s">
        <v>25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</row>
    <row r="149" spans="1:13">
      <c r="A149" s="44" t="s">
        <v>26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</row>
    <row r="150" spans="1:13">
      <c r="A150" s="44" t="s">
        <v>30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</row>
    <row r="151" spans="1:13">
      <c r="A151" s="44" t="s">
        <v>27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</row>
    <row r="152" spans="1:13">
      <c r="A152" s="44" t="s">
        <v>28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</row>
  </sheetData>
  <mergeCells count="23">
    <mergeCell ref="A152:M152"/>
    <mergeCell ref="A146:M146"/>
    <mergeCell ref="A147:M147"/>
    <mergeCell ref="A148:M148"/>
    <mergeCell ref="A149:M149"/>
    <mergeCell ref="A150:M150"/>
    <mergeCell ref="A151:M151"/>
    <mergeCell ref="M5:M6"/>
    <mergeCell ref="A141:M141"/>
    <mergeCell ref="A142:M142"/>
    <mergeCell ref="A143:M143"/>
    <mergeCell ref="A144:M144"/>
    <mergeCell ref="A145:M145"/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</mergeCells>
  <phoneticPr fontId="6" type="noConversion"/>
  <hyperlinks>
    <hyperlink ref="C60" r:id="rId1" display="https://search.books.com.tw/search/query/key/%E5%82%91%E5%A4%AB%E2%80%A7%E5%B8%83%E8%98%AD%E6%B3%A2/adv_author/1/"/>
    <hyperlink ref="C61" r:id="rId2" display="https://search.books.com.tw/search/query/key/%E6%B5%B7%E5%80%AB%E2%80%A7%E5%8F%B2%E8%92%82%E8%8A%AC/adv_author/1/"/>
    <hyperlink ref="C43" r:id="rId3" display="https://search.books.com.tw/search/query/key/%E6%B2%99%E5%9F%BA%E2%80%A7%E5%B8%83%E5%8B%92%E5%A5%87/adv_author/1/"/>
    <hyperlink ref="C44" r:id="rId4" display="https://search.books.com.tw/search/query/key/%E6%B2%99%E5%9F%BA%E2%80%A7%E5%B8%83%E5%8B%92%E5%A5%87/adv_author/1/"/>
    <hyperlink ref="C123" r:id="rId5" display="http://search.books.com.tw/exep/prod_search.php?key=%E6%B4%AA%E5%AE%8F&amp;f=author"/>
    <hyperlink ref="D123" r:id="rId6" display="http://www.books.com.tw/web/sys_puballb/books/?pubid=fudee"/>
  </hyperlinks>
  <pageMargins left="0.31496062992125984" right="0.31496062992125984" top="0.19685039370078741" bottom="0.19685039370078741" header="0.31496062992125984" footer="0.31496062992125984"/>
  <pageSetup paperSize="9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2019-12-19T00:31:48Z</cp:lastPrinted>
  <dcterms:created xsi:type="dcterms:W3CDTF">2012-07-23T02:09:03Z</dcterms:created>
  <dcterms:modified xsi:type="dcterms:W3CDTF">2020-01-02T02:58:12Z</dcterms:modified>
</cp:coreProperties>
</file>