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3040" windowHeight="9132"/>
  </bookViews>
  <sheets>
    <sheet name="工作表1" sheetId="2" r:id="rId1"/>
    <sheet name="工作表2" sheetId="3" r:id="rId2"/>
  </sheets>
  <calcPr calcId="162913"/>
</workbook>
</file>

<file path=xl/calcChain.xml><?xml version="1.0" encoding="utf-8"?>
<calcChain xmlns="http://schemas.openxmlformats.org/spreadsheetml/2006/main">
  <c r="I119" i="2" l="1"/>
  <c r="I110" i="2"/>
  <c r="I111" i="2"/>
  <c r="I112" i="2"/>
  <c r="I113" i="2"/>
  <c r="I114" i="2"/>
  <c r="I115" i="2" l="1"/>
  <c r="I144" i="2" l="1"/>
  <c r="I145" i="2"/>
  <c r="I117" i="2"/>
  <c r="I118" i="2"/>
  <c r="I146" i="2"/>
  <c r="I116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7" i="2"/>
  <c r="I148" i="2"/>
  <c r="I149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43" i="2" l="1"/>
  <c r="C6" i="3" l="1"/>
  <c r="I76" i="2" l="1"/>
  <c r="I71" i="2" l="1"/>
  <c r="I79" i="2" l="1"/>
  <c r="I80" i="2"/>
  <c r="I82" i="2" l="1"/>
  <c r="I67" i="2"/>
  <c r="I68" i="2"/>
  <c r="I69" i="2"/>
  <c r="I62" i="2"/>
  <c r="I63" i="2"/>
  <c r="I64" i="2"/>
  <c r="I65" i="2"/>
  <c r="I66" i="2"/>
  <c r="I53" i="2"/>
  <c r="I54" i="2"/>
  <c r="I55" i="2"/>
  <c r="I56" i="2"/>
  <c r="I57" i="2"/>
  <c r="I58" i="2"/>
  <c r="I59" i="2"/>
  <c r="I60" i="2"/>
  <c r="I61" i="2"/>
  <c r="I49" i="2"/>
  <c r="I50" i="2"/>
  <c r="I51" i="2"/>
  <c r="I52" i="2"/>
  <c r="I44" i="2"/>
  <c r="I45" i="2"/>
  <c r="I46" i="2"/>
  <c r="I47" i="2"/>
  <c r="I48" i="2"/>
  <c r="I38" i="2"/>
  <c r="I39" i="2"/>
  <c r="I40" i="2"/>
  <c r="I41" i="2"/>
  <c r="I42" i="2"/>
  <c r="I43" i="2"/>
  <c r="I35" i="2"/>
  <c r="I36" i="2"/>
  <c r="I37" i="2"/>
  <c r="I27" i="2"/>
  <c r="I28" i="2"/>
  <c r="I29" i="2"/>
  <c r="I30" i="2"/>
  <c r="I31" i="2"/>
  <c r="I32" i="2"/>
  <c r="I33" i="2"/>
  <c r="I34" i="2"/>
  <c r="I21" i="2"/>
  <c r="I22" i="2"/>
  <c r="I23" i="2"/>
  <c r="I24" i="2"/>
  <c r="I25" i="2"/>
  <c r="I26" i="2"/>
  <c r="I20" i="2"/>
  <c r="I18" i="2"/>
  <c r="I17" i="2"/>
  <c r="I16" i="2"/>
  <c r="I15" i="2"/>
  <c r="I14" i="2"/>
  <c r="I19" i="2" l="1"/>
  <c r="I8" i="2"/>
  <c r="I7" i="2"/>
  <c r="I12" i="2" l="1"/>
  <c r="I75" i="2"/>
  <c r="I72" i="2" l="1"/>
  <c r="I11" i="2"/>
  <c r="I10" i="2"/>
  <c r="I9" i="2"/>
  <c r="I150" i="2" l="1"/>
  <c r="I13" i="2"/>
</calcChain>
</file>

<file path=xl/sharedStrings.xml><?xml version="1.0" encoding="utf-8"?>
<sst xmlns="http://schemas.openxmlformats.org/spreadsheetml/2006/main" count="807" uniqueCount="437">
  <si>
    <t>附件6</t>
  </si>
  <si>
    <t>排序</t>
  </si>
  <si>
    <t>書名</t>
  </si>
  <si>
    <t>作者</t>
  </si>
  <si>
    <t>出版社</t>
  </si>
  <si>
    <t>出版地</t>
  </si>
  <si>
    <t>(國家)</t>
  </si>
  <si>
    <t>ISBN</t>
  </si>
  <si>
    <t>採購數量</t>
  </si>
  <si>
    <t>定價</t>
  </si>
  <si>
    <t>(臺幣)</t>
  </si>
  <si>
    <t>小計</t>
  </si>
  <si>
    <t>是否為</t>
  </si>
  <si>
    <t>套書</t>
  </si>
  <si>
    <t>是否含</t>
  </si>
  <si>
    <t>光碟</t>
  </si>
  <si>
    <t>備註</t>
  </si>
  <si>
    <t>合計</t>
  </si>
  <si>
    <t>說明：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</si>
  <si>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</si>
  <si>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</si>
  <si>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</si>
  <si>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</si>
  <si>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</si>
  <si>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r>
      <t>7.班級用書界定為單一圖書購買冊數達到</t>
    </r>
    <r>
      <rPr>
        <b/>
        <sz val="14"/>
        <color indexed="8"/>
        <rFont val="標楷體"/>
        <family val="4"/>
        <charset val="136"/>
      </rPr>
      <t>學校班級最高學生數</t>
    </r>
    <r>
      <rPr>
        <sz val="12"/>
        <color indexed="8"/>
        <rFont val="標楷體"/>
        <family val="4"/>
        <charset val="136"/>
      </rPr>
      <t>(含)以上皆屬之。</t>
    </r>
  </si>
  <si>
    <t>8.如學校有採購教師用書，請於備註欄簡述配合之學習領域或課程主題。</t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</si>
  <si>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  <phoneticPr fontId="5" type="noConversion"/>
  </si>
  <si>
    <t>學校班級最高學生數(29)人</t>
    <phoneticPr fontId="5" type="noConversion"/>
  </si>
  <si>
    <t>校名：臺南市永康區龍潭國小</t>
    <phoneticPr fontId="5" type="noConversion"/>
  </si>
  <si>
    <t xml:space="preserve">連絡電話：06-2324313#704 </t>
    <phoneticPr fontId="5" type="noConversion"/>
  </si>
  <si>
    <t>上誼文化</t>
  </si>
  <si>
    <t>臺灣</t>
    <phoneticPr fontId="5" type="noConversion"/>
  </si>
  <si>
    <t>一吋蟲</t>
  </si>
  <si>
    <t>遠見天下文化</t>
  </si>
  <si>
    <t>維京國際</t>
  </si>
  <si>
    <t>遠流出版</t>
  </si>
  <si>
    <t>青林國際</t>
  </si>
  <si>
    <t>三之三</t>
  </si>
  <si>
    <t>字畝文化</t>
  </si>
  <si>
    <t>韋伯文化</t>
  </si>
  <si>
    <t>步步</t>
  </si>
  <si>
    <t>親子天下</t>
  </si>
  <si>
    <t>和英文化</t>
  </si>
  <si>
    <t>水滴文化</t>
  </si>
  <si>
    <t>小魯文化</t>
  </si>
  <si>
    <t>米奇巴克</t>
  </si>
  <si>
    <t>格林文化</t>
  </si>
  <si>
    <t>小熊</t>
  </si>
  <si>
    <t xml:space="preserve">信誼基金出版社  </t>
  </si>
  <si>
    <t>阿布拉教育
文化</t>
  </si>
  <si>
    <t>時報</t>
  </si>
  <si>
    <t>一顆橡實</t>
    <phoneticPr fontId="5" type="noConversion"/>
  </si>
  <si>
    <t>開學了，學校也好緊張！</t>
    <phoneticPr fontId="5" type="noConversion"/>
  </si>
  <si>
    <t>亞當．雷克斯</t>
    <phoneticPr fontId="5" type="noConversion"/>
  </si>
  <si>
    <t>市場街最後一站</t>
    <phoneticPr fontId="5" type="noConversion"/>
  </si>
  <si>
    <t>我是故事</t>
    <phoneticPr fontId="5" type="noConversion"/>
  </si>
  <si>
    <t>丹‧雅卡理諾</t>
    <phoneticPr fontId="5" type="noConversion"/>
  </si>
  <si>
    <t>超級烏龜</t>
    <phoneticPr fontId="5" type="noConversion"/>
  </si>
  <si>
    <t>菲菲真的很受傷</t>
    <phoneticPr fontId="5" type="noConversion"/>
  </si>
  <si>
    <t>胡斯的修車廠</t>
    <phoneticPr fontId="5" type="noConversion"/>
  </si>
  <si>
    <t>自己的聲音</t>
    <phoneticPr fontId="5" type="noConversion"/>
  </si>
  <si>
    <t>給老師的一封信</t>
    <phoneticPr fontId="5" type="noConversion"/>
  </si>
  <si>
    <t>獅子補習班</t>
    <phoneticPr fontId="5" type="noConversion"/>
  </si>
  <si>
    <t>小紅母雞</t>
    <phoneticPr fontId="5" type="noConversion"/>
  </si>
  <si>
    <t>爸爸總是有辦法</t>
    <phoneticPr fontId="5" type="noConversion"/>
  </si>
  <si>
    <t>了不起的妳</t>
    <phoneticPr fontId="5" type="noConversion"/>
  </si>
  <si>
    <t>石頭媽媽</t>
    <phoneticPr fontId="5" type="noConversion"/>
  </si>
  <si>
    <t>爺爺一定有辦法</t>
    <phoneticPr fontId="5" type="noConversion"/>
  </si>
  <si>
    <t>菲比‧吉爾曼</t>
    <phoneticPr fontId="5" type="noConversion"/>
  </si>
  <si>
    <t>松岡達英</t>
    <phoneticPr fontId="5" type="noConversion"/>
  </si>
  <si>
    <t>在爺爺背後</t>
    <phoneticPr fontId="5" type="noConversion"/>
  </si>
  <si>
    <t>內弗‧席夫</t>
    <phoneticPr fontId="5" type="noConversion"/>
  </si>
  <si>
    <t>完美的一天</t>
    <phoneticPr fontId="5" type="noConversion"/>
  </si>
  <si>
    <t>我選我自己</t>
    <phoneticPr fontId="5" type="noConversion"/>
  </si>
  <si>
    <t>馬丁．巴茲塞特</t>
    <phoneticPr fontId="5" type="noConversion"/>
  </si>
  <si>
    <t>點和線大變身</t>
    <phoneticPr fontId="5" type="noConversion"/>
  </si>
  <si>
    <t>誰把我的蠟燭吹熄了</t>
    <phoneticPr fontId="5" type="noConversion"/>
  </si>
  <si>
    <t>長大後想變成什麼呢？</t>
    <phoneticPr fontId="5" type="noConversion"/>
  </si>
  <si>
    <t>100層的巴士</t>
    <phoneticPr fontId="5" type="noConversion"/>
  </si>
  <si>
    <t>抓不到我</t>
    <phoneticPr fontId="5" type="noConversion"/>
  </si>
  <si>
    <t>母雞蘿絲去散步</t>
    <phoneticPr fontId="5" type="noConversion"/>
  </si>
  <si>
    <t>佩特‧哈群斯</t>
    <phoneticPr fontId="5" type="noConversion"/>
  </si>
  <si>
    <t>老班與小紅</t>
    <phoneticPr fontId="5" type="noConversion"/>
  </si>
  <si>
    <t>小狐狸回家</t>
    <phoneticPr fontId="5" type="noConversion"/>
  </si>
  <si>
    <t>我的媽媽</t>
    <phoneticPr fontId="5" type="noConversion"/>
  </si>
  <si>
    <t>姜景琇</t>
    <phoneticPr fontId="5" type="noConversion"/>
  </si>
  <si>
    <t>瘋狂的一天</t>
    <phoneticPr fontId="5" type="noConversion"/>
  </si>
  <si>
    <t>兔子先生和可愛的禮物</t>
    <phoneticPr fontId="5" type="noConversion"/>
  </si>
  <si>
    <t>阿寶的生日禮物</t>
    <phoneticPr fontId="5" type="noConversion"/>
  </si>
  <si>
    <t>珍妮．威利斯</t>
    <phoneticPr fontId="5" type="noConversion"/>
  </si>
  <si>
    <t>年紀最小的班級裡，個子最小的女孩</t>
    <phoneticPr fontId="5" type="noConversion"/>
  </si>
  <si>
    <t>賈斯丁．羅伯茲</t>
    <phoneticPr fontId="5" type="noConversion"/>
  </si>
  <si>
    <t>提莉的特別假期</t>
    <phoneticPr fontId="5" type="noConversion"/>
  </si>
  <si>
    <t>好難養的芋頭</t>
    <phoneticPr fontId="5" type="noConversion"/>
  </si>
  <si>
    <t>何奕佳</t>
    <phoneticPr fontId="5" type="noConversion"/>
  </si>
  <si>
    <t>愛吹風的洋蔥</t>
    <phoneticPr fontId="5" type="noConversion"/>
  </si>
  <si>
    <t>何奕佳</t>
    <phoneticPr fontId="5" type="noConversion"/>
  </si>
  <si>
    <t>陶樂蒂的開學日</t>
    <phoneticPr fontId="5" type="noConversion"/>
  </si>
  <si>
    <t>陶樂蒂</t>
    <phoneticPr fontId="5" type="noConversion"/>
  </si>
  <si>
    <t>我有兩個家</t>
    <phoneticPr fontId="5" type="noConversion"/>
  </si>
  <si>
    <t>瑪莉安．德．史梅特</t>
    <phoneticPr fontId="5" type="noConversion"/>
  </si>
  <si>
    <t>動物奧運會</t>
    <phoneticPr fontId="5" type="noConversion"/>
  </si>
  <si>
    <t>我的妹妹</t>
    <phoneticPr fontId="5" type="noConversion"/>
  </si>
  <si>
    <t>鬥牛犬賈思登</t>
    <phoneticPr fontId="5" type="noConversion"/>
  </si>
  <si>
    <t>凱莉‧狄普喬</t>
    <phoneticPr fontId="5" type="noConversion"/>
  </si>
  <si>
    <t>為什麼長這樣？</t>
    <phoneticPr fontId="5" type="noConversion"/>
  </si>
  <si>
    <t>誰最有勇氣</t>
    <phoneticPr fontId="5" type="noConversion"/>
  </si>
  <si>
    <t>我的火星探險</t>
    <phoneticPr fontId="5" type="noConversion"/>
  </si>
  <si>
    <t>喀嚓喀嚓爺爺的恐龍王國</t>
    <phoneticPr fontId="5" type="noConversion"/>
  </si>
  <si>
    <t>戴爾菲‧布奈</t>
    <phoneticPr fontId="5" type="noConversion"/>
  </si>
  <si>
    <t>是</t>
    <phoneticPr fontId="5" type="noConversion"/>
  </si>
  <si>
    <t>外公的大衣</t>
    <phoneticPr fontId="5" type="noConversion"/>
  </si>
  <si>
    <t>艾蜜莉和小魚</t>
    <phoneticPr fontId="5" type="noConversion"/>
  </si>
  <si>
    <t>賀格‧邦許</t>
    <phoneticPr fontId="5" type="noConversion"/>
  </si>
  <si>
    <t>屋頂上的露西</t>
    <phoneticPr fontId="5" type="noConversion"/>
  </si>
  <si>
    <t>星期一早上</t>
    <phoneticPr fontId="5" type="noConversion"/>
  </si>
  <si>
    <t>優利‧修爾維滋</t>
    <phoneticPr fontId="5" type="noConversion"/>
  </si>
  <si>
    <t>地球博士的世界遺產迷宮之旅</t>
    <phoneticPr fontId="5" type="noConversion"/>
  </si>
  <si>
    <t xml:space="preserve">  臺南市108學年度國民中小學圖書採購書單</t>
    <phoneticPr fontId="5" type="noConversion"/>
  </si>
  <si>
    <t>小黃兔和綠薄荷的森林事件簿</t>
    <phoneticPr fontId="5" type="noConversion"/>
  </si>
  <si>
    <t>科學實驗王套書【第十一輯】（41～44集）</t>
  </si>
  <si>
    <t>Story a.</t>
    <phoneticPr fontId="5" type="noConversion"/>
  </si>
  <si>
    <t>三采</t>
    <phoneticPr fontId="5" type="noConversion"/>
  </si>
  <si>
    <t>4710415386434</t>
    <phoneticPr fontId="5" type="noConversion"/>
  </si>
  <si>
    <t>9789576582622</t>
    <phoneticPr fontId="5" type="noConversion"/>
  </si>
  <si>
    <t>9789576581939</t>
    <phoneticPr fontId="5" type="noConversion"/>
  </si>
  <si>
    <t>9789576581359</t>
    <phoneticPr fontId="5" type="noConversion"/>
  </si>
  <si>
    <t>名偵探柯南科學推理教室套書（1～5集）</t>
  </si>
  <si>
    <t>4710415386502</t>
    <phoneticPr fontId="5" type="noConversion"/>
  </si>
  <si>
    <t>9789576581328</t>
    <phoneticPr fontId="5" type="noConversion"/>
  </si>
  <si>
    <t>9789576581564</t>
    <phoneticPr fontId="5" type="noConversion"/>
  </si>
  <si>
    <t>9789576581984</t>
    <phoneticPr fontId="5" type="noConversion"/>
  </si>
  <si>
    <t>9789576582615</t>
    <phoneticPr fontId="5" type="noConversion"/>
  </si>
  <si>
    <t>張嘉驊</t>
    <phoneticPr fontId="5" type="noConversion"/>
  </si>
  <si>
    <t>小天下</t>
    <phoneticPr fontId="5" type="noConversion"/>
  </si>
  <si>
    <t>烏爾夫．尼爾森
戶田和代
岡部理佳</t>
    <phoneticPr fontId="5" type="noConversion"/>
  </si>
  <si>
    <t>北川千春
湯本香樹實
村上詩子
宮澤賢治</t>
    <phoneticPr fontId="5" type="noConversion"/>
  </si>
  <si>
    <t>村上詩子</t>
    <phoneticPr fontId="5" type="noConversion"/>
  </si>
  <si>
    <t>4711225319995</t>
    <phoneticPr fontId="5" type="noConversion"/>
  </si>
  <si>
    <t>4713510947678</t>
    <phoneticPr fontId="5" type="noConversion"/>
  </si>
  <si>
    <t>4713510947708</t>
    <phoneticPr fontId="5" type="noConversion"/>
  </si>
  <si>
    <t>4713510947746</t>
    <phoneticPr fontId="5" type="noConversion"/>
  </si>
  <si>
    <t>閱讀素養：黃國珍的閱讀理解課，從訊息到意義，帶你讀出深度思考力</t>
  </si>
  <si>
    <t>黃國珍</t>
    <phoneticPr fontId="5" type="noConversion"/>
  </si>
  <si>
    <t>親子天下</t>
    <phoneticPr fontId="5" type="noConversion"/>
  </si>
  <si>
    <t>9789575033705</t>
  </si>
  <si>
    <t>五南</t>
    <phoneticPr fontId="5" type="noConversion"/>
  </si>
  <si>
    <t>9789571198385</t>
  </si>
  <si>
    <t> 拉美西斯．布恩科．沙弗</t>
  </si>
  <si>
    <t>和平國際</t>
    <phoneticPr fontId="5" type="noConversion"/>
  </si>
  <si>
    <t>0010816421</t>
  </si>
  <si>
    <t>台灣東方</t>
  </si>
  <si>
    <t> 鈴木桃</t>
  </si>
  <si>
    <t>菜園裡的美味大餐：秋冬</t>
  </si>
  <si>
    <t>9789863382690</t>
  </si>
  <si>
    <t>昆蟲老師x法布爾的快樂昆蟲記1：糞金龜的大便球</t>
  </si>
  <si>
    <t>9789576581120</t>
  </si>
  <si>
    <t>昆蟲老師╳法布爾的快樂昆蟲記2：帶刺的泥蜂與蠍子</t>
  </si>
  <si>
    <t>9789576581137</t>
  </si>
  <si>
    <t>哲也</t>
    <phoneticPr fontId="5" type="noConversion"/>
  </si>
  <si>
    <t>4713510948781</t>
  </si>
  <si>
    <t>馴龍高手1-3集套書（馴龍高手、尖頭龍島與祕寶、陰邪堡的盜龍賊）</t>
  </si>
  <si>
    <t>克瑞希達‧科威爾</t>
  </si>
  <si>
    <t>尖端</t>
    <phoneticPr fontId="5" type="noConversion"/>
  </si>
  <si>
    <t>4712966358946</t>
  </si>
  <si>
    <t>馴龍高手4-6集套書（渦蛇龍的詛咒、滅絕龍與火焰石、危險龍族指南）</t>
  </si>
  <si>
    <t>4712966359394</t>
  </si>
  <si>
    <t>馴龍高手7-9集套書（巨魔龍與奴隸船、龍王狂怒之心、龍族叛亂與新王）</t>
  </si>
  <si>
    <t>馴龍高手10-12集套書（龍族寶石爭奪戰、龍之印記與英雄、龍族末日之戰）</t>
  </si>
  <si>
    <t>4711228581610</t>
  </si>
  <si>
    <t> 娜蒂雅‧芬利奇</t>
  </si>
  <si>
    <t>韋伯</t>
  </si>
  <si>
    <t>9780004271880</t>
  </si>
  <si>
    <t> 邢書田／編, 邢治／編</t>
  </si>
  <si>
    <t>兒童酷小說(二)：吸血鬼姊妹粉與黑套書</t>
    <phoneticPr fontId="5" type="noConversion"/>
  </si>
  <si>
    <t>青蛙探長：哲也給小學生的冒險橋梁書</t>
    <phoneticPr fontId="5" type="noConversion"/>
  </si>
  <si>
    <t>不可思議的吃書男孩</t>
    <phoneticPr fontId="5" type="noConversion"/>
  </si>
  <si>
    <t>一個愛建築的男孩</t>
    <phoneticPr fontId="5" type="noConversion"/>
  </si>
  <si>
    <t>安德麗雅．碧蒂</t>
    <phoneticPr fontId="5" type="noConversion"/>
  </si>
  <si>
    <t>三之三</t>
    <phoneticPr fontId="5" type="noConversion"/>
  </si>
  <si>
    <t>三民</t>
    <phoneticPr fontId="5" type="noConversion"/>
  </si>
  <si>
    <t>國語日報</t>
  </si>
  <si>
    <t>國語日報</t>
    <phoneticPr fontId="5" type="noConversion"/>
  </si>
  <si>
    <t>大鬼小鬼圖書館</t>
    <phoneticPr fontId="5" type="noConversion"/>
  </si>
  <si>
    <t>幸佳慧</t>
  </si>
  <si>
    <t>孩子的第一本作文心智圖（全彩）</t>
    <phoneticPr fontId="5" type="noConversion"/>
  </si>
  <si>
    <t>王韻華</t>
  </si>
  <si>
    <t>語樂多文化</t>
  </si>
  <si>
    <t>9789571460239</t>
    <phoneticPr fontId="5" type="noConversion"/>
  </si>
  <si>
    <t>9789867295583</t>
    <phoneticPr fontId="5" type="noConversion"/>
  </si>
  <si>
    <t>9789577516152</t>
    <phoneticPr fontId="5" type="noConversion"/>
  </si>
  <si>
    <t>神奇柑仔店系列1～4（共四冊）</t>
  </si>
  <si>
    <t> 廣嶋玲子</t>
    <phoneticPr fontId="5" type="noConversion"/>
  </si>
  <si>
    <t>親子天下</t>
    <phoneticPr fontId="5" type="noConversion"/>
  </si>
  <si>
    <t>是</t>
    <phoneticPr fontId="5" type="noConversion"/>
  </si>
  <si>
    <t>神奇柑仔店1：帶來幸福的錢天堂</t>
    <phoneticPr fontId="5" type="noConversion"/>
  </si>
  <si>
    <t> 廣嶋玲子</t>
  </si>
  <si>
    <t>台南孔廟好好玩</t>
    <phoneticPr fontId="5" type="noConversion"/>
  </si>
  <si>
    <t>青林</t>
    <phoneticPr fontId="5" type="noConversion"/>
  </si>
  <si>
    <t>幸佳慧</t>
    <phoneticPr fontId="5" type="noConversion"/>
  </si>
  <si>
    <t>4717211025864</t>
    <phoneticPr fontId="5" type="noConversion"/>
  </si>
  <si>
    <t>9789575033552</t>
    <phoneticPr fontId="5" type="noConversion"/>
  </si>
  <si>
    <t>9789862740842</t>
    <phoneticPr fontId="5" type="noConversion"/>
  </si>
  <si>
    <t>小天下</t>
  </si>
  <si>
    <t>神奇酷科學1-4「生物世界」系列套書</t>
  </si>
  <si>
    <t>尼克．阿諾</t>
  </si>
  <si>
    <t>是</t>
  </si>
  <si>
    <t>神奇酷科學5-8「環境與發明」套書</t>
    <phoneticPr fontId="5" type="noConversion"/>
  </si>
  <si>
    <t>尼克．阿諾</t>
    <phoneticPr fontId="5" type="noConversion"/>
  </si>
  <si>
    <t>神奇酷科學9-12「物理奧秘」套書</t>
    <phoneticPr fontId="5" type="noConversion"/>
  </si>
  <si>
    <t>神奇酷科學13-16「永恆的時間與能量」套書</t>
    <phoneticPr fontId="5" type="noConversion"/>
  </si>
  <si>
    <t>是</t>
    <phoneticPr fontId="5" type="noConversion"/>
  </si>
  <si>
    <t>神奇酷科學17-20「無止境的生存競爭」套書</t>
    <phoneticPr fontId="5" type="noConversion"/>
  </si>
  <si>
    <t>尼克．阿諾、菲爾‧蓋茲</t>
    <phoneticPr fontId="5" type="noConversion"/>
  </si>
  <si>
    <t>小天下</t>
    <phoneticPr fontId="5" type="noConversion"/>
  </si>
  <si>
    <t>東雨文化</t>
  </si>
  <si>
    <t>香草魔女1-5集</t>
  </si>
  <si>
    <t>安晝安子</t>
  </si>
  <si>
    <t>香草魔女6-10集</t>
    <phoneticPr fontId="5" type="noConversion"/>
  </si>
  <si>
    <t>香草魔女11-15集</t>
    <phoneticPr fontId="5" type="noConversion"/>
  </si>
  <si>
    <t>香草魔女16-20集</t>
    <phoneticPr fontId="5" type="noConversion"/>
  </si>
  <si>
    <t>島王</t>
    <phoneticPr fontId="5" type="noConversion"/>
  </si>
  <si>
    <t>麥克．莫波格 </t>
  </si>
  <si>
    <t> 小天下</t>
  </si>
  <si>
    <t>從謊言開始的旅程</t>
    <phoneticPr fontId="5" type="noConversion"/>
  </si>
  <si>
    <t> 喜多川泰</t>
  </si>
  <si>
    <t> 野人文化 </t>
  </si>
  <si>
    <t>水滸傳(上)</t>
    <phoneticPr fontId="5" type="noConversion"/>
  </si>
  <si>
    <t>施耐庵</t>
    <phoneticPr fontId="5" type="noConversion"/>
  </si>
  <si>
    <t>天蠍座製作</t>
  </si>
  <si>
    <t>水滸傳(中)</t>
    <phoneticPr fontId="5" type="noConversion"/>
  </si>
  <si>
    <t>水滸傳(下)</t>
    <phoneticPr fontId="5" type="noConversion"/>
  </si>
  <si>
    <t>親子天下  </t>
  </si>
  <si>
    <t> 蓋瑞．伯森 </t>
  </si>
  <si>
    <t>野人</t>
    <phoneticPr fontId="5" type="noConversion"/>
  </si>
  <si>
    <t>姚荏富</t>
  </si>
  <si>
    <t>許願椅1</t>
  </si>
  <si>
    <t> 伊妮‧布萊敦 </t>
  </si>
  <si>
    <t>小樹文化 </t>
  </si>
  <si>
    <t>陳三義</t>
  </si>
  <si>
    <t>張曼娟</t>
  </si>
  <si>
    <t>皇冠文化</t>
  </si>
  <si>
    <t>網球少年</t>
  </si>
  <si>
    <t>董少尹 </t>
  </si>
  <si>
    <t>九歌  </t>
  </si>
  <si>
    <t>手斧男孩冒險全紀錄</t>
    <phoneticPr fontId="5" type="noConversion"/>
  </si>
  <si>
    <t>英語教學有一套（學齡前）25本英文圖畫書輕鬆教</t>
  </si>
  <si>
    <t>張湘君等</t>
    <phoneticPr fontId="5" type="noConversion"/>
  </si>
  <si>
    <t>維京</t>
    <phoneticPr fontId="5" type="noConversion"/>
  </si>
  <si>
    <t>978-9864401352</t>
    <phoneticPr fontId="5" type="noConversion"/>
  </si>
  <si>
    <t>是</t>
    <phoneticPr fontId="5" type="noConversion"/>
  </si>
  <si>
    <t>張湘君等11人</t>
    <phoneticPr fontId="5" type="noConversion"/>
  </si>
  <si>
    <t>978-9864401529</t>
    <phoneticPr fontId="5" type="noConversion"/>
  </si>
  <si>
    <t>Sutherland, Margaret</t>
  </si>
  <si>
    <t>Penguin USA</t>
    <phoneticPr fontId="5" type="noConversion"/>
  </si>
  <si>
    <t>the USA</t>
    <phoneticPr fontId="5" type="noConversion"/>
  </si>
  <si>
    <t>Dean, James</t>
  </si>
  <si>
    <t>HarperFestival</t>
  </si>
  <si>
    <t>Dussling, Jennifer</t>
  </si>
  <si>
    <t>Penguin USA</t>
  </si>
  <si>
    <t>I  Like Books</t>
    <phoneticPr fontId="5" type="noConversion"/>
  </si>
  <si>
    <t>Anthony Browne</t>
    <phoneticPr fontId="5" type="noConversion"/>
  </si>
  <si>
    <t>Walker Books Ltd.</t>
  </si>
  <si>
    <t>How Do You Feel?</t>
  </si>
  <si>
    <t>the UK</t>
    <phoneticPr fontId="5" type="noConversion"/>
  </si>
  <si>
    <t>超喜歡！我的第一本趣味數學書</t>
    <phoneticPr fontId="5" type="noConversion"/>
  </si>
  <si>
    <t>GARAM算術拼圖：敏銳數感養成雙套書</t>
    <phoneticPr fontId="5" type="noConversion"/>
  </si>
  <si>
    <t>英語教學有一套（國小基礎）26本英文圖畫書輕鬆教</t>
    <phoneticPr fontId="5" type="noConversion"/>
  </si>
  <si>
    <t>2本</t>
    <phoneticPr fontId="5" type="noConversion"/>
  </si>
  <si>
    <t>李歐．李奧尼• 楊茂秀</t>
    <phoneticPr fontId="5" type="noConversion"/>
  </si>
  <si>
    <t>蘿拉．薛弗, 亞當．薛弗</t>
    <phoneticPr fontId="5" type="noConversion"/>
  </si>
  <si>
    <t xml:space="preserve">馬特．德拉佩尼亞 </t>
    <phoneticPr fontId="5" type="noConversion"/>
  </si>
  <si>
    <t xml:space="preserve">俞雪花 </t>
    <phoneticPr fontId="5" type="noConversion"/>
  </si>
  <si>
    <t xml:space="preserve"> 莫莉‧卞 </t>
    <phoneticPr fontId="5" type="noConversion"/>
  </si>
  <si>
    <t xml:space="preserve">雷歐‧提姆 </t>
    <phoneticPr fontId="5" type="noConversion"/>
  </si>
  <si>
    <t xml:space="preserve">寇特妮．迪克馬斯 </t>
    <phoneticPr fontId="5" type="noConversion"/>
  </si>
  <si>
    <t xml:space="preserve">黛博拉．霍金森 </t>
    <phoneticPr fontId="5" type="noConversion"/>
  </si>
  <si>
    <t xml:space="preserve">強‧艾吉 </t>
    <phoneticPr fontId="5" type="noConversion"/>
  </si>
  <si>
    <t xml:space="preserve">皮耶‧德里 </t>
    <phoneticPr fontId="5" type="noConversion"/>
  </si>
  <si>
    <t xml:space="preserve"> 娜汀・布罕－柯司莫 </t>
    <phoneticPr fontId="5" type="noConversion"/>
  </si>
  <si>
    <t xml:space="preserve">瑪莉．霍夫曼 </t>
    <phoneticPr fontId="5" type="noConversion"/>
  </si>
  <si>
    <t xml:space="preserve"> 蔡淑媖</t>
    <phoneticPr fontId="5" type="noConversion"/>
  </si>
  <si>
    <t xml:space="preserve"> 藍史密斯</t>
    <phoneticPr fontId="5" type="noConversion"/>
  </si>
  <si>
    <t xml:space="preserve">維洛妮卡‧庫奇 </t>
    <phoneticPr fontId="5" type="noConversion"/>
  </si>
  <si>
    <t xml:space="preserve">伊蘭‧布萊曼 </t>
    <phoneticPr fontId="5" type="noConversion"/>
  </si>
  <si>
    <t xml:space="preserve">寮美千子 </t>
    <phoneticPr fontId="5" type="noConversion"/>
  </si>
  <si>
    <t xml:space="preserve">麥克‧史密斯 </t>
    <phoneticPr fontId="5" type="noConversion"/>
  </si>
  <si>
    <t xml:space="preserve">提摩西‧奈普曼 </t>
    <phoneticPr fontId="5" type="noConversion"/>
  </si>
  <si>
    <t xml:space="preserve"> 莉比．葛利森 </t>
    <phoneticPr fontId="5" type="noConversion"/>
  </si>
  <si>
    <t xml:space="preserve">茱莉‧湯普森 </t>
    <phoneticPr fontId="5" type="noConversion"/>
  </si>
  <si>
    <t xml:space="preserve">大衛威斯納 </t>
    <phoneticPr fontId="5" type="noConversion"/>
  </si>
  <si>
    <t xml:space="preserve">夏綠蒂佐羅托 </t>
    <phoneticPr fontId="5" type="noConversion"/>
  </si>
  <si>
    <t xml:space="preserve">吉莉安‧希伯斯 </t>
    <phoneticPr fontId="5" type="noConversion"/>
  </si>
  <si>
    <t xml:space="preserve">文鍾勳 </t>
    <phoneticPr fontId="5" type="noConversion"/>
  </si>
  <si>
    <t xml:space="preserve">喬安娜．艾斯特拉 </t>
    <phoneticPr fontId="5" type="noConversion"/>
  </si>
  <si>
    <t>史提夫‧詹金斯, 羅蘋‧佩姬</t>
    <phoneticPr fontId="5" type="noConversion"/>
  </si>
  <si>
    <t xml:space="preserve"> 羅倫斯．波利 </t>
    <phoneticPr fontId="5" type="noConversion"/>
  </si>
  <si>
    <t xml:space="preserve"> 強‧艾吉 </t>
    <phoneticPr fontId="5" type="noConversion"/>
  </si>
  <si>
    <t>4本</t>
    <phoneticPr fontId="5" type="noConversion"/>
  </si>
  <si>
    <t xml:space="preserve">吉姆‧艾利斯沃斯 </t>
    <phoneticPr fontId="5" type="noConversion"/>
  </si>
  <si>
    <t xml:space="preserve"> 金知妍 </t>
    <phoneticPr fontId="5" type="noConversion"/>
  </si>
  <si>
    <t xml:space="preserve"> 神山真澄 </t>
    <phoneticPr fontId="5" type="noConversion"/>
  </si>
  <si>
    <t>科學實驗王47：傳染病與病原體</t>
    <phoneticPr fontId="5" type="noConversion"/>
  </si>
  <si>
    <t>科學實驗王46：懸浮微粒</t>
    <phoneticPr fontId="5" type="noConversion"/>
  </si>
  <si>
    <t>科學實驗王45：中毒與解毒</t>
    <phoneticPr fontId="5" type="noConversion"/>
  </si>
  <si>
    <t>青山剛昌, Galileo工房</t>
    <phoneticPr fontId="5" type="noConversion"/>
  </si>
  <si>
    <t>5本</t>
    <phoneticPr fontId="5" type="noConversion"/>
  </si>
  <si>
    <t>名偵探柯南科學推理教室6：神祕的宇宙與重力</t>
    <phoneticPr fontId="5" type="noConversion"/>
  </si>
  <si>
    <t>名偵探柯南科學推理教室7：食物中的科學</t>
    <phoneticPr fontId="5" type="noConversion"/>
  </si>
  <si>
    <t>名偵探柯南科學推理教室8：忍者大解密</t>
    <phoneticPr fontId="5" type="noConversion"/>
  </si>
  <si>
    <t>青山剛昌, Galileo工房</t>
    <phoneticPr fontId="5" type="noConversion"/>
  </si>
  <si>
    <t>名偵探柯南科學推理教室9：推理迷必懂的元素</t>
    <phoneticPr fontId="5" type="noConversion"/>
  </si>
  <si>
    <t>少年讀史記1-5集套書</t>
  </si>
  <si>
    <t>3本</t>
    <phoneticPr fontId="5" type="noConversion"/>
  </si>
  <si>
    <t>故事飛行船套書─小學生的第一套橋梁書2</t>
    <phoneticPr fontId="5" type="noConversion"/>
  </si>
  <si>
    <t>故事飛行船套書─小學生的第一套橋梁書3</t>
    <phoneticPr fontId="5" type="noConversion"/>
  </si>
  <si>
    <t xml:space="preserve">奧利佛‧傑法 </t>
    <phoneticPr fontId="5" type="noConversion"/>
  </si>
  <si>
    <t>林海音奶奶80個伊索寓言</t>
    <phoneticPr fontId="5" type="noConversion"/>
  </si>
  <si>
    <t xml:space="preserve">林海音 </t>
    <phoneticPr fontId="5" type="noConversion"/>
  </si>
  <si>
    <t>4本</t>
    <phoneticPr fontId="5" type="noConversion"/>
  </si>
  <si>
    <t>5本</t>
    <phoneticPr fontId="5" type="noConversion"/>
  </si>
  <si>
    <t>廣嶋玲子/譯王蘊潔</t>
    <phoneticPr fontId="5" type="noConversion"/>
  </si>
  <si>
    <t>6本</t>
    <phoneticPr fontId="5" type="noConversion"/>
  </si>
  <si>
    <t>科學史上最有梗的20堂化學課</t>
    <phoneticPr fontId="5" type="noConversion"/>
  </si>
  <si>
    <t>誰是100分男孩？　</t>
    <phoneticPr fontId="5" type="noConversion"/>
  </si>
  <si>
    <t>心願奇蹟：平凡孩子的不平凡力量 </t>
    <phoneticPr fontId="5" type="noConversion"/>
  </si>
  <si>
    <t>嘉斯．桑頓 </t>
  </si>
  <si>
    <t> 那些美好時光　　</t>
    <phoneticPr fontId="5" type="noConversion"/>
  </si>
  <si>
    <t>木馬文化</t>
  </si>
  <si>
    <t>是</t>
    <phoneticPr fontId="5" type="noConversion"/>
  </si>
  <si>
    <t>親子天下</t>
    <phoneticPr fontId="5" type="noConversion"/>
  </si>
  <si>
    <t>露西實驗室1-3套書</t>
  </si>
  <si>
    <t> Michelle Houts</t>
  </si>
  <si>
    <t>達克比辦案套書(共五冊)</t>
  </si>
  <si>
    <t> 胡妙芬</t>
    <phoneticPr fontId="5" type="noConversion"/>
  </si>
  <si>
    <t>達克比辦案6：暴龍遇到雞：動物的祖先與演化</t>
  </si>
  <si>
    <t>達克比辦案7：末日恐龍王：地球的五次生物大滅絕</t>
  </si>
  <si>
    <t>3本</t>
    <phoneticPr fontId="5" type="noConversion"/>
  </si>
  <si>
    <t>5本</t>
    <phoneticPr fontId="5" type="noConversion"/>
  </si>
  <si>
    <t>108課綱科學素養小達人：看故事培養解決問題的超能力(孩子的第一套STEAM繪遊書精選套書)</t>
    <phoneticPr fontId="5" type="noConversion"/>
  </si>
  <si>
    <t>教師用書</t>
    <phoneticPr fontId="18" type="noConversion"/>
  </si>
  <si>
    <t>英文圖書</t>
    <phoneticPr fontId="18" type="noConversion"/>
  </si>
  <si>
    <t>項目</t>
    <phoneticPr fontId="18" type="noConversion"/>
  </si>
  <si>
    <t>金額</t>
    <phoneticPr fontId="18" type="noConversion"/>
  </si>
  <si>
    <t>順位</t>
    <phoneticPr fontId="18" type="noConversion"/>
  </si>
  <si>
    <t>10%以下</t>
    <phoneticPr fontId="18" type="noConversion"/>
  </si>
  <si>
    <t>10%以上</t>
    <phoneticPr fontId="18" type="noConversion"/>
  </si>
  <si>
    <t>備註</t>
    <phoneticPr fontId="18" type="noConversion"/>
  </si>
  <si>
    <t>菜園裡的美味大餐：春夏</t>
  </si>
  <si>
    <t>9789863382454</t>
  </si>
  <si>
    <t>林良爺爺的700字故事</t>
  </si>
  <si>
    <t>林良</t>
    <phoneticPr fontId="5" type="noConversion"/>
  </si>
  <si>
    <t>9789578586659</t>
    <phoneticPr fontId="5" type="noConversion"/>
  </si>
  <si>
    <t>人類文化</t>
    <phoneticPr fontId="5" type="noConversion"/>
  </si>
  <si>
    <t>什麼都害怕的波特</t>
    <phoneticPr fontId="5" type="noConversion"/>
  </si>
  <si>
    <t>我家有科學</t>
    <phoneticPr fontId="5" type="noConversion"/>
  </si>
  <si>
    <t>任淑英</t>
    <phoneticPr fontId="5" type="noConversion"/>
  </si>
  <si>
    <t>上人</t>
    <phoneticPr fontId="5" type="noConversion"/>
  </si>
  <si>
    <t>9789862121443</t>
    <phoneticPr fontId="5" type="noConversion"/>
  </si>
  <si>
    <t>米奇巴克有限公司</t>
    <phoneticPr fontId="5" type="noConversion"/>
  </si>
  <si>
    <t>9789866215339</t>
    <phoneticPr fontId="5" type="noConversion"/>
  </si>
  <si>
    <t>170元*678人*1.2*2=276624 ±0.05%</t>
    <phoneticPr fontId="18" type="noConversion"/>
  </si>
  <si>
    <t>262792元至290455元</t>
    <phoneticPr fontId="18" type="noConversion"/>
  </si>
  <si>
    <t>百大</t>
    <phoneticPr fontId="5" type="noConversion"/>
  </si>
  <si>
    <t>英文</t>
    <phoneticPr fontId="5" type="noConversion"/>
  </si>
  <si>
    <t>9789573326588</t>
    <phoneticPr fontId="5" type="noConversion"/>
  </si>
  <si>
    <t>9789864501519</t>
    <phoneticPr fontId="5" type="noConversion"/>
  </si>
  <si>
    <t>書箱</t>
    <phoneticPr fontId="5" type="noConversion"/>
  </si>
  <si>
    <t>胡儀芬, 劉益廷, 潘美慧</t>
  </si>
  <si>
    <t>吳沁婕</t>
    <phoneticPr fontId="5" type="noConversion"/>
  </si>
  <si>
    <t>吳沁婕</t>
    <phoneticPr fontId="5" type="noConversion"/>
  </si>
  <si>
    <t>4717211025864</t>
    <phoneticPr fontId="5" type="noConversion"/>
  </si>
  <si>
    <t>9789865947095</t>
    <phoneticPr fontId="5" type="noConversion"/>
  </si>
  <si>
    <t>9789570487039</t>
    <phoneticPr fontId="5" type="noConversion"/>
  </si>
  <si>
    <t>4717211025550</t>
    <phoneticPr fontId="5" type="noConversion"/>
  </si>
  <si>
    <t>9789575709730</t>
    <phoneticPr fontId="5" type="noConversion"/>
  </si>
  <si>
    <t>9789577516251</t>
    <phoneticPr fontId="5" type="noConversion"/>
  </si>
  <si>
    <t>台灣東方</t>
    <phoneticPr fontId="5" type="noConversion"/>
  </si>
  <si>
    <t>雷思瑪雅少年偵探社 5: 圖書館之謎</t>
    <phoneticPr fontId="5" type="noConversion"/>
  </si>
  <si>
    <t>妮可．徳寇可</t>
    <phoneticPr fontId="5" type="noConversion"/>
  </si>
  <si>
    <t>馬丁．威德馬克</t>
    <phoneticPr fontId="5" type="noConversion"/>
  </si>
  <si>
    <t>4本.百大</t>
    <phoneticPr fontId="5" type="noConversion"/>
  </si>
  <si>
    <t>挑戰，巔峰之後</t>
    <phoneticPr fontId="5" type="noConversion"/>
  </si>
  <si>
    <t xml:space="preserve">江秀真 </t>
    <phoneticPr fontId="5" type="noConversion"/>
  </si>
  <si>
    <t xml:space="preserve">商周出版 </t>
    <phoneticPr fontId="5" type="noConversion"/>
  </si>
  <si>
    <t>9789864770014</t>
    <phoneticPr fontId="5" type="noConversion"/>
  </si>
  <si>
    <t>我家有個烏龜園</t>
    <phoneticPr fontId="5" type="noConversion"/>
  </si>
  <si>
    <t>童嘉</t>
  </si>
  <si>
    <t>臺灣</t>
    <phoneticPr fontId="5" type="noConversion"/>
  </si>
  <si>
    <t>我家有個花果菜園</t>
    <phoneticPr fontId="5" type="noConversion"/>
  </si>
  <si>
    <t>詩魂</t>
    <phoneticPr fontId="5" type="noConversion"/>
  </si>
  <si>
    <t>橡果與山貓</t>
    <phoneticPr fontId="5" type="noConversion"/>
  </si>
  <si>
    <t> 宮澤賢治</t>
  </si>
  <si>
    <t>短褲女孩的青春週記</t>
  </si>
  <si>
    <t> 邱靖巧</t>
  </si>
  <si>
    <t>九歌</t>
  </si>
  <si>
    <t>一個阿富汗女孩的故事之戰火下的小花</t>
  </si>
  <si>
    <t>黛博拉．艾理斯</t>
  </si>
  <si>
    <t>臺灣東方</t>
  </si>
  <si>
    <t>想念五月</t>
  </si>
  <si>
    <t>辛西亞‧賴藍特</t>
  </si>
  <si>
    <t>陳郁如</t>
    <phoneticPr fontId="5" type="noConversion"/>
  </si>
  <si>
    <t>小熊兄妹的點子屋 1: 點子屋新開張! (第2版)</t>
    <phoneticPr fontId="5" type="noConversion"/>
  </si>
  <si>
    <t xml:space="preserve"> 哲也</t>
    <phoneticPr fontId="5" type="noConversion"/>
  </si>
  <si>
    <t>親子天下</t>
    <phoneticPr fontId="5" type="noConversion"/>
  </si>
  <si>
    <t>有趣的中國文字：聽字的故事．玩出字的趣味</t>
    <phoneticPr fontId="5" type="noConversion"/>
  </si>
  <si>
    <t>陳正治</t>
    <phoneticPr fontId="5" type="noConversion"/>
  </si>
  <si>
    <t>什麼都害怕的波特</t>
    <phoneticPr fontId="5" type="noConversion"/>
  </si>
  <si>
    <t>妮可．徳寇可</t>
    <phoneticPr fontId="5" type="noConversion"/>
  </si>
  <si>
    <t>人類文化</t>
    <phoneticPr fontId="5" type="noConversion"/>
  </si>
  <si>
    <t>其它</t>
    <phoneticPr fontId="18" type="noConversion"/>
  </si>
  <si>
    <t>填表人：                     教務主任：                          校長：</t>
    <phoneticPr fontId="5" type="noConversion"/>
  </si>
  <si>
    <t>教師用書</t>
    <phoneticPr fontId="5" type="noConversion"/>
  </si>
  <si>
    <t>屁屁偵探(1-5冊)</t>
    <phoneticPr fontId="5" type="noConversion"/>
  </si>
  <si>
    <t>Troll</t>
    <phoneticPr fontId="5" type="noConversion"/>
  </si>
  <si>
    <t>遠流</t>
    <phoneticPr fontId="5" type="noConversion"/>
  </si>
  <si>
    <t>5本</t>
    <phoneticPr fontId="5" type="noConversion"/>
  </si>
  <si>
    <t>4719025008699</t>
    <phoneticPr fontId="5" type="noConversion"/>
  </si>
  <si>
    <t>什麼都行魔女商店 1-5</t>
  </si>
  <si>
    <t>安晝安子 </t>
    <phoneticPr fontId="5" type="noConversion"/>
  </si>
  <si>
    <t>什麼都行魔女商店 6-10</t>
    <phoneticPr fontId="5" type="noConversion"/>
  </si>
  <si>
    <t>什麼都行魔女商店 11-15</t>
    <phoneticPr fontId="5" type="noConversion"/>
  </si>
  <si>
    <t>什麼都行魔女商店 16-20</t>
    <phoneticPr fontId="5" type="noConversion"/>
  </si>
  <si>
    <t>什麼都行魔女商店 21-25</t>
    <phoneticPr fontId="5" type="noConversion"/>
  </si>
  <si>
    <t>9789575034672</t>
    <phoneticPr fontId="5" type="noConversion"/>
  </si>
  <si>
    <t>9789578586659</t>
    <phoneticPr fontId="5" type="noConversion"/>
  </si>
  <si>
    <t>9789577516244</t>
    <phoneticPr fontId="5" type="noConversion"/>
  </si>
  <si>
    <t>教用9200元，占2.95%（合10%以下）；英文35504元，占11.38%（合10%以上）；核定金額153504元*2±5%=291658元至322358元</t>
    <phoneticPr fontId="5" type="noConversion"/>
  </si>
  <si>
    <t>○</t>
    <phoneticPr fontId="5" type="noConversion"/>
  </si>
  <si>
    <t>0-448-42286-7</t>
    <phoneticPr fontId="5" type="noConversion"/>
  </si>
  <si>
    <t>Thanksgiving Is for Giving Thanks</t>
    <phoneticPr fontId="5" type="noConversion"/>
  </si>
  <si>
    <t>978-0-06-219867-9</t>
    <phoneticPr fontId="5" type="noConversion"/>
  </si>
  <si>
    <t>Pete The Cat ~ Big Easter Adventure</t>
    <phoneticPr fontId="5" type="noConversion"/>
  </si>
  <si>
    <t>0-448-40970-4</t>
    <phoneticPr fontId="5" type="noConversion"/>
  </si>
  <si>
    <t>In a Dark, Dark House: A Picture Reader/With 24 Flash Cards</t>
    <phoneticPr fontId="5" type="noConversion"/>
  </si>
  <si>
    <t>故事飛行船套書─小學生的第一套橋梁書１</t>
    <phoneticPr fontId="5" type="noConversion"/>
  </si>
  <si>
    <t>教用9200+英文35504+其它267365=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</si>
</sst>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76" formatCode="0_ "/>
    <numFmt numFmtId="177" formatCode="0_);[Red]\(0\)"/>
    <numFmt numFmtId="178" formatCode="#,##0_);[Red]\(#,##0\)"/>
    <numFmt numFmtId="179" formatCode="#,##0_ "/>
    <numFmt numFmtId="180" formatCode="000"/>
  </numFmts>
  <fonts count="40"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8"/>
      <name val="標楷體"/>
      <family val="4"/>
      <charset val="136"/>
    </font>
    <font>
      <b/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10"/>
      <color theme="1"/>
      <name val="新細明體"/>
      <family val="1"/>
      <charset val="136"/>
    </font>
    <font>
      <b/>
      <sz val="12"/>
      <color rgb="FFFF0000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</font>
    <font>
      <b/>
      <sz val="12"/>
      <color theme="1"/>
      <name val="新細明體"/>
      <family val="1"/>
      <charset val="136"/>
    </font>
    <font>
      <b/>
      <sz val="10"/>
      <color theme="1"/>
      <name val="新細明體"/>
      <family val="1"/>
      <charset val="136"/>
    </font>
    <font>
      <sz val="12"/>
      <color theme="1"/>
      <name val="新細明體"/>
      <family val="1"/>
      <charset val="136"/>
    </font>
    <font>
      <sz val="9"/>
      <name val="新細明體"/>
      <family val="1"/>
      <charset val="136"/>
      <scheme val="minor"/>
    </font>
    <font>
      <b/>
      <sz val="14"/>
      <color rgb="FFFF0000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20"/>
      <color theme="1"/>
      <name val="新細明體"/>
      <family val="1"/>
      <charset val="136"/>
      <scheme val="minor"/>
    </font>
    <font>
      <sz val="10"/>
      <color theme="1"/>
      <name val="新細明體"/>
      <family val="1"/>
      <charset val="136"/>
      <scheme val="minor"/>
    </font>
    <font>
      <b/>
      <sz val="16"/>
      <color theme="1"/>
      <name val="新細明體"/>
      <family val="1"/>
      <charset val="136"/>
      <scheme val="minor"/>
    </font>
    <font>
      <b/>
      <sz val="10"/>
      <color theme="1"/>
      <name val="新細明體"/>
      <family val="1"/>
      <charset val="136"/>
      <scheme val="minor"/>
    </font>
    <font>
      <b/>
      <sz val="12"/>
      <color rgb="FF7030A0"/>
      <name val="新細明體"/>
      <family val="1"/>
      <charset val="136"/>
    </font>
    <font>
      <b/>
      <sz val="10"/>
      <color rgb="FF7030A0"/>
      <name val="新細明體"/>
      <family val="1"/>
      <charset val="136"/>
      <scheme val="minor"/>
    </font>
    <font>
      <b/>
      <u/>
      <sz val="10"/>
      <color rgb="FF7030A0"/>
      <name val="新細明體"/>
      <family val="1"/>
      <charset val="136"/>
      <scheme val="minor"/>
    </font>
    <font>
      <b/>
      <sz val="16"/>
      <color rgb="FFFF0000"/>
      <name val="新細明體"/>
      <family val="1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8"/>
      <color theme="1"/>
      <name val="新細明體"/>
      <family val="1"/>
      <charset val="136"/>
      <scheme val="minor"/>
    </font>
    <font>
      <b/>
      <sz val="8"/>
      <color rgb="FF7030A0"/>
      <name val="新細明體"/>
      <family val="1"/>
      <charset val="136"/>
      <scheme val="minor"/>
    </font>
    <font>
      <sz val="8"/>
      <color theme="1"/>
      <name val="新細明體"/>
      <family val="1"/>
      <charset val="136"/>
    </font>
    <font>
      <sz val="12"/>
      <color theme="9" tint="-0.499984740745262"/>
      <name val="新細明體"/>
      <family val="1"/>
      <charset val="136"/>
    </font>
    <font>
      <b/>
      <sz val="10"/>
      <color theme="9" tint="-0.499984740745262"/>
      <name val="新細明體"/>
      <family val="1"/>
      <charset val="136"/>
      <scheme val="minor"/>
    </font>
    <font>
      <b/>
      <sz val="12"/>
      <color theme="9" tint="-0.499984740745262"/>
      <name val="新細明體"/>
      <family val="1"/>
      <charset val="136"/>
      <scheme val="minor"/>
    </font>
    <font>
      <b/>
      <sz val="10"/>
      <color theme="9" tint="-0.499984740745262"/>
      <name val="新細明體"/>
      <family val="1"/>
      <charset val="136"/>
    </font>
    <font>
      <b/>
      <sz val="10"/>
      <color rgb="FFFF0000"/>
      <name val="新細明體"/>
      <family val="1"/>
      <charset val="136"/>
      <scheme val="minor"/>
    </font>
    <font>
      <b/>
      <sz val="12"/>
      <color rgb="FFFF00FF"/>
      <name val="新細明體"/>
      <family val="1"/>
      <charset val="136"/>
    </font>
    <font>
      <b/>
      <sz val="8"/>
      <color rgb="FF7030A0"/>
      <name val="新細明體"/>
      <family val="1"/>
      <charset val="13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</cellStyleXfs>
  <cellXfs count="1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1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6" fillId="0" borderId="12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49" fontId="12" fillId="0" borderId="12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left" vertical="center"/>
    </xf>
    <xf numFmtId="177" fontId="12" fillId="0" borderId="12" xfId="0" applyNumberFormat="1" applyFont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177" fontId="12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49" fontId="16" fillId="0" borderId="12" xfId="0" applyNumberFormat="1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9" fillId="5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7" fillId="0" borderId="13" xfId="0" applyFont="1" applyBorder="1" applyAlignment="1">
      <alignment horizontal="center" vertical="center"/>
    </xf>
    <xf numFmtId="0" fontId="22" fillId="0" borderId="12" xfId="2" applyFont="1" applyBorder="1" applyAlignment="1">
      <alignment horizontal="left"/>
    </xf>
    <xf numFmtId="1" fontId="22" fillId="0" borderId="12" xfId="2" applyNumberFormat="1" applyFont="1" applyBorder="1" applyAlignment="1">
      <alignment horizontal="center"/>
    </xf>
    <xf numFmtId="1" fontId="22" fillId="0" borderId="12" xfId="0" applyNumberFormat="1" applyFont="1" applyBorder="1" applyAlignment="1">
      <alignment horizontal="center" vertical="center"/>
    </xf>
    <xf numFmtId="0" fontId="24" fillId="0" borderId="12" xfId="0" applyFont="1" applyBorder="1" applyAlignment="1">
      <alignment vertical="center"/>
    </xf>
    <xf numFmtId="0" fontId="24" fillId="0" borderId="12" xfId="0" applyFont="1" applyBorder="1" applyAlignment="1">
      <alignment horizontal="left" vertical="center"/>
    </xf>
    <xf numFmtId="0" fontId="24" fillId="0" borderId="12" xfId="0" applyFont="1" applyBorder="1" applyAlignment="1">
      <alignment horizontal="center" vertical="center"/>
    </xf>
    <xf numFmtId="1" fontId="24" fillId="0" borderId="12" xfId="0" applyNumberFormat="1" applyFont="1" applyBorder="1" applyAlignment="1">
      <alignment horizontal="center" vertical="center"/>
    </xf>
    <xf numFmtId="0" fontId="22" fillId="0" borderId="12" xfId="5" applyFont="1" applyBorder="1" applyAlignment="1">
      <alignment horizontal="left" vertical="center"/>
    </xf>
    <xf numFmtId="0" fontId="19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6" fillId="0" borderId="12" xfId="0" applyFont="1" applyBorder="1" applyAlignment="1">
      <alignment vertical="center"/>
    </xf>
    <xf numFmtId="0" fontId="26" fillId="0" borderId="12" xfId="0" applyFont="1" applyBorder="1" applyAlignment="1">
      <alignment horizontal="left" vertical="center"/>
    </xf>
    <xf numFmtId="0" fontId="26" fillId="0" borderId="12" xfId="0" applyFont="1" applyBorder="1" applyAlignment="1">
      <alignment horizontal="center" vertical="center"/>
    </xf>
    <xf numFmtId="49" fontId="26" fillId="0" borderId="12" xfId="0" applyNumberFormat="1" applyFont="1" applyBorder="1" applyAlignment="1">
      <alignment horizontal="center" vertical="center"/>
    </xf>
    <xf numFmtId="0" fontId="26" fillId="0" borderId="12" xfId="0" applyFont="1" applyBorder="1">
      <alignment vertical="center"/>
    </xf>
    <xf numFmtId="0" fontId="26" fillId="0" borderId="12" xfId="0" applyFont="1" applyBorder="1" applyAlignment="1">
      <alignment vertical="center" wrapText="1"/>
    </xf>
    <xf numFmtId="0" fontId="26" fillId="0" borderId="12" xfId="0" applyFont="1" applyFill="1" applyBorder="1">
      <alignment vertical="center"/>
    </xf>
    <xf numFmtId="0" fontId="26" fillId="0" borderId="12" xfId="0" applyFont="1" applyFill="1" applyBorder="1" applyAlignment="1">
      <alignment horizontal="center" vertical="center"/>
    </xf>
    <xf numFmtId="0" fontId="26" fillId="2" borderId="12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/>
    </xf>
    <xf numFmtId="0" fontId="26" fillId="2" borderId="12" xfId="0" applyFont="1" applyFill="1" applyBorder="1" applyAlignment="1">
      <alignment horizontal="center" vertical="center"/>
    </xf>
    <xf numFmtId="177" fontId="26" fillId="2" borderId="12" xfId="0" applyNumberFormat="1" applyFont="1" applyFill="1" applyBorder="1" applyAlignment="1">
      <alignment horizontal="center" vertical="center"/>
    </xf>
    <xf numFmtId="177" fontId="26" fillId="0" borderId="12" xfId="0" applyNumberFormat="1" applyFont="1" applyBorder="1" applyAlignment="1">
      <alignment horizontal="center" vertical="center"/>
    </xf>
    <xf numFmtId="0" fontId="27" fillId="0" borderId="12" xfId="5" applyFont="1" applyBorder="1" applyAlignment="1">
      <alignment horizontal="left" vertical="center"/>
    </xf>
    <xf numFmtId="0" fontId="26" fillId="0" borderId="12" xfId="5" applyFont="1" applyBorder="1" applyAlignment="1">
      <alignment horizontal="left" vertical="center"/>
    </xf>
    <xf numFmtId="0" fontId="28" fillId="0" borderId="12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12" fillId="0" borderId="12" xfId="5" applyFont="1" applyBorder="1">
      <alignment vertical="center"/>
    </xf>
    <xf numFmtId="0" fontId="12" fillId="0" borderId="12" xfId="0" applyFont="1" applyBorder="1">
      <alignment vertical="center"/>
    </xf>
    <xf numFmtId="0" fontId="0" fillId="0" borderId="12" xfId="0" applyBorder="1" applyAlignment="1">
      <alignment horizontal="left" vertical="center"/>
    </xf>
    <xf numFmtId="0" fontId="12" fillId="0" borderId="16" xfId="0" applyFont="1" applyBorder="1" applyAlignment="1">
      <alignment horizontal="left" vertical="center"/>
    </xf>
    <xf numFmtId="0" fontId="12" fillId="0" borderId="16" xfId="0" applyFont="1" applyBorder="1" applyAlignment="1">
      <alignment horizontal="center" vertical="center"/>
    </xf>
    <xf numFmtId="0" fontId="12" fillId="0" borderId="19" xfId="0" applyFont="1" applyFill="1" applyBorder="1" applyAlignment="1">
      <alignment horizontal="left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left" vertical="center" wrapText="1"/>
    </xf>
    <xf numFmtId="0" fontId="12" fillId="0" borderId="12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2" fillId="0" borderId="14" xfId="0" applyFont="1" applyBorder="1">
      <alignment vertical="center"/>
    </xf>
    <xf numFmtId="177" fontId="12" fillId="0" borderId="14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180" fontId="12" fillId="0" borderId="12" xfId="0" applyNumberFormat="1" applyFont="1" applyBorder="1" applyAlignment="1">
      <alignment horizontal="center" vertical="center"/>
    </xf>
    <xf numFmtId="0" fontId="12" fillId="0" borderId="0" xfId="0" applyFont="1">
      <alignment vertical="center"/>
    </xf>
    <xf numFmtId="0" fontId="12" fillId="0" borderId="12" xfId="5" applyFont="1" applyBorder="1" applyAlignment="1">
      <alignment horizontal="left" vertical="center"/>
    </xf>
    <xf numFmtId="0" fontId="12" fillId="0" borderId="12" xfId="0" applyFont="1" applyBorder="1" applyAlignment="1">
      <alignment vertical="center"/>
    </xf>
    <xf numFmtId="176" fontId="12" fillId="0" borderId="12" xfId="0" applyNumberFormat="1" applyFont="1" applyBorder="1" applyAlignment="1">
      <alignment horizontal="center" vertical="center"/>
    </xf>
    <xf numFmtId="0" fontId="12" fillId="0" borderId="12" xfId="0" applyFont="1" applyFill="1" applyBorder="1">
      <alignment vertical="center"/>
    </xf>
    <xf numFmtId="0" fontId="12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/>
    </xf>
    <xf numFmtId="0" fontId="12" fillId="0" borderId="21" xfId="0" applyFont="1" applyBorder="1" applyAlignment="1">
      <alignment horizontal="left" vertical="center"/>
    </xf>
    <xf numFmtId="0" fontId="12" fillId="0" borderId="23" xfId="0" applyFont="1" applyFill="1" applyBorder="1" applyAlignment="1">
      <alignment horizontal="left" vertical="center"/>
    </xf>
    <xf numFmtId="0" fontId="33" fillId="0" borderId="12" xfId="0" applyFont="1" applyBorder="1" applyAlignment="1">
      <alignment horizontal="center" vertical="center"/>
    </xf>
    <xf numFmtId="0" fontId="34" fillId="0" borderId="12" xfId="0" applyFont="1" applyBorder="1" applyAlignment="1">
      <alignment horizontal="left" vertical="center"/>
    </xf>
    <xf numFmtId="0" fontId="34" fillId="0" borderId="12" xfId="0" applyFont="1" applyBorder="1" applyAlignment="1">
      <alignment horizontal="center" vertical="center"/>
    </xf>
    <xf numFmtId="49" fontId="34" fillId="0" borderId="12" xfId="0" applyNumberFormat="1" applyFont="1" applyBorder="1" applyAlignment="1">
      <alignment horizontal="center" vertical="center"/>
    </xf>
    <xf numFmtId="0" fontId="34" fillId="0" borderId="12" xfId="0" applyFont="1" applyBorder="1" applyAlignment="1">
      <alignment vertical="center"/>
    </xf>
    <xf numFmtId="176" fontId="34" fillId="0" borderId="12" xfId="0" applyNumberFormat="1" applyFont="1" applyBorder="1" applyAlignment="1">
      <alignment horizontal="center" vertical="center"/>
    </xf>
    <xf numFmtId="0" fontId="35" fillId="0" borderId="12" xfId="0" applyFont="1" applyBorder="1" applyAlignment="1">
      <alignment horizontal="left" vertical="center"/>
    </xf>
    <xf numFmtId="1" fontId="34" fillId="0" borderId="12" xfId="0" applyNumberFormat="1" applyFont="1" applyBorder="1" applyAlignment="1">
      <alignment horizontal="center" vertical="center"/>
    </xf>
    <xf numFmtId="0" fontId="34" fillId="0" borderId="12" xfId="0" applyFont="1" applyFill="1" applyBorder="1" applyAlignment="1">
      <alignment horizontal="left" vertical="center"/>
    </xf>
    <xf numFmtId="1" fontId="34" fillId="0" borderId="12" xfId="0" applyNumberFormat="1" applyFont="1" applyFill="1" applyBorder="1" applyAlignment="1">
      <alignment horizontal="center" vertical="center"/>
    </xf>
    <xf numFmtId="178" fontId="34" fillId="0" borderId="12" xfId="0" applyNumberFormat="1" applyFont="1" applyFill="1" applyBorder="1" applyAlignment="1">
      <alignment horizontal="center" vertical="center"/>
    </xf>
    <xf numFmtId="179" fontId="34" fillId="0" borderId="12" xfId="0" applyNumberFormat="1" applyFont="1" applyFill="1" applyBorder="1" applyAlignment="1">
      <alignment horizontal="center" vertical="center"/>
    </xf>
    <xf numFmtId="0" fontId="34" fillId="0" borderId="12" xfId="5" applyFont="1" applyBorder="1" applyAlignment="1">
      <alignment horizontal="left" vertical="center"/>
    </xf>
    <xf numFmtId="0" fontId="36" fillId="0" borderId="12" xfId="5" applyFont="1" applyBorder="1" applyAlignment="1">
      <alignment horizontal="left" vertical="center" wrapText="1"/>
    </xf>
    <xf numFmtId="0" fontId="36" fillId="0" borderId="20" xfId="0" applyFont="1" applyBorder="1" applyAlignment="1">
      <alignment horizontal="left" vertical="center"/>
    </xf>
    <xf numFmtId="0" fontId="36" fillId="0" borderId="12" xfId="0" applyFont="1" applyBorder="1">
      <alignment vertical="center"/>
    </xf>
    <xf numFmtId="1" fontId="36" fillId="0" borderId="16" xfId="0" applyNumberFormat="1" applyFont="1" applyBorder="1" applyAlignment="1">
      <alignment horizontal="center" vertical="center"/>
    </xf>
    <xf numFmtId="0" fontId="36" fillId="0" borderId="16" xfId="0" applyFont="1" applyBorder="1" applyAlignment="1">
      <alignment horizontal="center" vertical="center"/>
    </xf>
    <xf numFmtId="0" fontId="36" fillId="0" borderId="16" xfId="0" applyFont="1" applyBorder="1">
      <alignment vertical="center"/>
    </xf>
    <xf numFmtId="49" fontId="36" fillId="0" borderId="16" xfId="0" applyNumberFormat="1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8" fillId="0" borderId="24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0" borderId="5" xfId="0" applyFont="1" applyBorder="1">
      <alignment vertical="center"/>
    </xf>
    <xf numFmtId="0" fontId="8" fillId="0" borderId="6" xfId="0" applyFont="1" applyBorder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0" xfId="0" applyFont="1" applyBorder="1" applyAlignment="1">
      <alignment horizontal="left" vertical="center"/>
    </xf>
    <xf numFmtId="0" fontId="17" fillId="0" borderId="11" xfId="0" applyFont="1" applyBorder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0" fontId="21" fillId="5" borderId="0" xfId="0" applyFont="1" applyFill="1" applyAlignment="1">
      <alignment horizontal="center" vertical="center"/>
    </xf>
  </cellXfs>
  <cellStyles count="6">
    <cellStyle name="一般" xfId="0" builtinId="0"/>
    <cellStyle name="一般 2" xfId="1"/>
    <cellStyle name="一般 2 4" xfId="2"/>
    <cellStyle name="千分位 2" xfId="3"/>
    <cellStyle name="千分位 2 2" xfId="4"/>
    <cellStyle name="超連結" xfId="5" builtinId="8"/>
  </cellStyles>
  <dxfs count="0"/>
  <tableStyles count="0" defaultTableStyle="TableStyleMedium9" defaultPivotStyle="PivotStyleLight16"/>
  <colors>
    <mruColors>
      <color rgb="FFFF00FF"/>
      <color rgb="FFFFFFCC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9%82%B1%E9%9D%96%E5%B7%A7/adv_author/1/" TargetMode="External"/><Relationship Id="rId3" Type="http://schemas.openxmlformats.org/officeDocument/2006/relationships/hyperlink" Target="https://www.books.com.tw/web/sys_puballb/books/?pubid=cw" TargetMode="External"/><Relationship Id="rId7" Type="http://schemas.openxmlformats.org/officeDocument/2006/relationships/hyperlink" Target="https://www.books.com.tw/web/sys_puballb/books/?pubid=chiuko" TargetMode="External"/><Relationship Id="rId2" Type="http://schemas.openxmlformats.org/officeDocument/2006/relationships/hyperlink" Target="https://search.books.com.tw/search/query/key/%E8%93%8B%E7%91%9E%EF%BC%8E%E4%BC%AF%E6%A3%AE/adv_author/1/" TargetMode="External"/><Relationship Id="rId1" Type="http://schemas.openxmlformats.org/officeDocument/2006/relationships/hyperlink" Target="https://www.books.com.tw/web/sys_puballb/books/?pubid=cw" TargetMode="External"/><Relationship Id="rId6" Type="http://schemas.openxmlformats.org/officeDocument/2006/relationships/hyperlink" Target="https://search.books.com.tw/search/query/key/%E8%91%A3%E5%B0%91%E5%B0%B9/adv_author/1/" TargetMode="External"/><Relationship Id="rId5" Type="http://schemas.openxmlformats.org/officeDocument/2006/relationships/hyperlink" Target="https://www.books.com.tw/web/sys_puballb/books/?pubid=littletrees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search.books.com.tw/search/query/key/%E4%BC%8A%E5%A6%AE%E2%80%A7%E5%B8%83%E8%90%8A%E6%95%A6/adv_author/1/" TargetMode="External"/><Relationship Id="rId9" Type="http://schemas.openxmlformats.org/officeDocument/2006/relationships/hyperlink" Target="https://www.books.com.tw/web/sys_puballb/books/?pubid=chiuko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5"/>
  <sheetViews>
    <sheetView tabSelected="1" topLeftCell="A142" zoomScale="90" zoomScaleNormal="90" workbookViewId="0">
      <selection activeCell="A153" sqref="A153:M153"/>
    </sheetView>
  </sheetViews>
  <sheetFormatPr defaultRowHeight="16.2"/>
  <cols>
    <col min="1" max="1" width="5.33203125" customWidth="1"/>
    <col min="2" max="2" width="21.6640625" style="2" customWidth="1"/>
    <col min="3" max="3" width="19.21875" style="2" customWidth="1"/>
    <col min="4" max="4" width="10.109375" style="2" customWidth="1"/>
    <col min="5" max="5" width="8.88671875" style="39"/>
    <col min="6" max="6" width="18.109375" style="39" customWidth="1"/>
    <col min="7" max="8" width="8.88671875" style="39"/>
    <col min="9" max="9" width="11.21875" style="39" bestFit="1" customWidth="1"/>
    <col min="10" max="10" width="6.77734375" style="2" customWidth="1"/>
    <col min="11" max="11" width="7.33203125" style="2" customWidth="1"/>
    <col min="12" max="12" width="6.77734375" style="2" customWidth="1"/>
    <col min="13" max="13" width="6.77734375" style="1" customWidth="1"/>
  </cols>
  <sheetData>
    <row r="1" spans="1:13" ht="16.8" thickBot="1"/>
    <row r="2" spans="1:13">
      <c r="A2" s="128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30"/>
    </row>
    <row r="3" spans="1:13" ht="19.95" customHeight="1">
      <c r="A3" s="131" t="s">
        <v>118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3"/>
    </row>
    <row r="4" spans="1:13" ht="23.25" customHeight="1" thickBot="1">
      <c r="A4" s="134" t="s">
        <v>27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6"/>
    </row>
    <row r="5" spans="1:13" ht="25.05" customHeight="1">
      <c r="A5" s="126" t="s">
        <v>1</v>
      </c>
      <c r="B5" s="126" t="s">
        <v>2</v>
      </c>
      <c r="C5" s="138" t="s">
        <v>3</v>
      </c>
      <c r="D5" s="138" t="s">
        <v>4</v>
      </c>
      <c r="E5" s="14" t="s">
        <v>5</v>
      </c>
      <c r="F5" s="126" t="s">
        <v>7</v>
      </c>
      <c r="G5" s="126" t="s">
        <v>8</v>
      </c>
      <c r="H5" s="14" t="s">
        <v>9</v>
      </c>
      <c r="I5" s="126" t="s">
        <v>11</v>
      </c>
      <c r="J5" s="94" t="s">
        <v>12</v>
      </c>
      <c r="K5" s="30" t="s">
        <v>14</v>
      </c>
      <c r="L5" s="94" t="s">
        <v>12</v>
      </c>
      <c r="M5" s="126" t="s">
        <v>16</v>
      </c>
    </row>
    <row r="6" spans="1:13" ht="16.8" thickBot="1">
      <c r="A6" s="137"/>
      <c r="B6" s="127"/>
      <c r="C6" s="139"/>
      <c r="D6" s="139"/>
      <c r="E6" s="14" t="s">
        <v>6</v>
      </c>
      <c r="F6" s="127"/>
      <c r="G6" s="127"/>
      <c r="H6" s="14" t="s">
        <v>10</v>
      </c>
      <c r="I6" s="127"/>
      <c r="J6" s="30" t="s">
        <v>13</v>
      </c>
      <c r="K6" s="30" t="s">
        <v>15</v>
      </c>
      <c r="L6" s="95" t="s">
        <v>412</v>
      </c>
      <c r="M6" s="127"/>
    </row>
    <row r="7" spans="1:13" ht="16.8" thickBot="1">
      <c r="A7" s="15">
        <v>1</v>
      </c>
      <c r="B7" s="3" t="s">
        <v>246</v>
      </c>
      <c r="C7" s="3" t="s">
        <v>247</v>
      </c>
      <c r="D7" s="3" t="s">
        <v>248</v>
      </c>
      <c r="E7" s="5" t="s">
        <v>31</v>
      </c>
      <c r="F7" s="5" t="s">
        <v>249</v>
      </c>
      <c r="G7" s="5">
        <v>2</v>
      </c>
      <c r="H7" s="5">
        <v>450</v>
      </c>
      <c r="I7" s="5">
        <f t="shared" ref="I7:I8" si="0">G7*H7</f>
        <v>900</v>
      </c>
      <c r="J7" s="5"/>
      <c r="K7" s="5"/>
      <c r="L7" s="5" t="s">
        <v>250</v>
      </c>
      <c r="M7" s="40"/>
    </row>
    <row r="8" spans="1:13" ht="16.8" thickBot="1">
      <c r="A8" s="15">
        <v>2</v>
      </c>
      <c r="B8" s="3" t="s">
        <v>267</v>
      </c>
      <c r="C8" s="3" t="s">
        <v>251</v>
      </c>
      <c r="D8" s="3" t="s">
        <v>248</v>
      </c>
      <c r="E8" s="5" t="s">
        <v>31</v>
      </c>
      <c r="F8" s="5" t="s">
        <v>252</v>
      </c>
      <c r="G8" s="5">
        <v>2</v>
      </c>
      <c r="H8" s="5">
        <v>450</v>
      </c>
      <c r="I8" s="5">
        <f t="shared" si="0"/>
        <v>900</v>
      </c>
      <c r="J8" s="5"/>
      <c r="K8" s="5"/>
      <c r="L8" s="5" t="s">
        <v>250</v>
      </c>
      <c r="M8" s="40"/>
    </row>
    <row r="9" spans="1:13" ht="16.8" thickBot="1">
      <c r="A9" s="15">
        <v>3</v>
      </c>
      <c r="B9" s="3" t="s">
        <v>142</v>
      </c>
      <c r="C9" s="3" t="s">
        <v>143</v>
      </c>
      <c r="D9" s="3" t="s">
        <v>144</v>
      </c>
      <c r="E9" s="5" t="s">
        <v>31</v>
      </c>
      <c r="F9" s="17" t="s">
        <v>145</v>
      </c>
      <c r="G9" s="5">
        <v>5</v>
      </c>
      <c r="H9" s="5">
        <v>350</v>
      </c>
      <c r="I9" s="5">
        <f>H9*G9</f>
        <v>1750</v>
      </c>
      <c r="J9" s="18"/>
      <c r="K9" s="18"/>
      <c r="L9" s="18" t="s">
        <v>110</v>
      </c>
      <c r="M9" s="40"/>
    </row>
    <row r="10" spans="1:13" ht="16.8" thickBot="1">
      <c r="A10" s="15">
        <v>4</v>
      </c>
      <c r="B10" s="3" t="s">
        <v>265</v>
      </c>
      <c r="C10" s="3" t="s">
        <v>173</v>
      </c>
      <c r="D10" s="3" t="s">
        <v>146</v>
      </c>
      <c r="E10" s="5" t="s">
        <v>31</v>
      </c>
      <c r="F10" s="17" t="s">
        <v>147</v>
      </c>
      <c r="G10" s="5">
        <v>5</v>
      </c>
      <c r="H10" s="5">
        <v>280</v>
      </c>
      <c r="I10" s="5">
        <f t="shared" ref="I10:I11" si="1">H10*G10</f>
        <v>1400</v>
      </c>
      <c r="J10" s="18"/>
      <c r="K10" s="18"/>
      <c r="L10" s="18" t="s">
        <v>110</v>
      </c>
      <c r="M10" s="40"/>
    </row>
    <row r="11" spans="1:13" ht="16.8" thickBot="1">
      <c r="A11" s="31">
        <v>5</v>
      </c>
      <c r="B11" s="11" t="s">
        <v>266</v>
      </c>
      <c r="C11" s="11" t="s">
        <v>148</v>
      </c>
      <c r="D11" s="11" t="s">
        <v>149</v>
      </c>
      <c r="E11" s="12" t="s">
        <v>31</v>
      </c>
      <c r="F11" s="32" t="s">
        <v>150</v>
      </c>
      <c r="G11" s="12">
        <v>5</v>
      </c>
      <c r="H11" s="12">
        <v>500</v>
      </c>
      <c r="I11" s="12">
        <f t="shared" si="1"/>
        <v>2500</v>
      </c>
      <c r="J11" s="33" t="s">
        <v>110</v>
      </c>
      <c r="K11" s="33"/>
      <c r="L11" s="33" t="s">
        <v>110</v>
      </c>
      <c r="M11" s="12" t="s">
        <v>268</v>
      </c>
    </row>
    <row r="12" spans="1:13" ht="16.8" thickBot="1">
      <c r="A12" s="15">
        <v>6</v>
      </c>
      <c r="B12" s="19" t="s">
        <v>185</v>
      </c>
      <c r="C12" s="3" t="s">
        <v>186</v>
      </c>
      <c r="D12" s="3" t="s">
        <v>187</v>
      </c>
      <c r="E12" s="5" t="s">
        <v>31</v>
      </c>
      <c r="F12" s="20">
        <v>9789868436145</v>
      </c>
      <c r="G12" s="21">
        <v>5</v>
      </c>
      <c r="H12" s="21">
        <v>350</v>
      </c>
      <c r="I12" s="21">
        <f>H12*G12</f>
        <v>1750</v>
      </c>
      <c r="J12" s="5"/>
      <c r="K12" s="5"/>
      <c r="L12" s="5" t="s">
        <v>110</v>
      </c>
      <c r="M12" s="40"/>
    </row>
    <row r="13" spans="1:13">
      <c r="A13" s="22"/>
      <c r="B13" s="23"/>
      <c r="C13" s="29"/>
      <c r="D13" s="29"/>
      <c r="E13" s="24"/>
      <c r="F13" s="25"/>
      <c r="G13" s="26"/>
      <c r="H13" s="26"/>
      <c r="I13" s="10">
        <f>SUM(I7:I12)</f>
        <v>9200</v>
      </c>
      <c r="J13" s="24"/>
      <c r="K13" s="24"/>
      <c r="L13" s="24"/>
      <c r="M13" s="13"/>
    </row>
    <row r="14" spans="1:13">
      <c r="A14" s="16">
        <v>1</v>
      </c>
      <c r="B14" s="3" t="s">
        <v>430</v>
      </c>
      <c r="C14" s="3" t="s">
        <v>253</v>
      </c>
      <c r="D14" s="3" t="s">
        <v>254</v>
      </c>
      <c r="E14" s="5" t="s">
        <v>255</v>
      </c>
      <c r="F14" s="5" t="s">
        <v>429</v>
      </c>
      <c r="G14" s="5">
        <v>28</v>
      </c>
      <c r="H14" s="5">
        <v>140</v>
      </c>
      <c r="I14" s="5">
        <f t="shared" ref="I14:I17" si="2">G14*H14</f>
        <v>3920</v>
      </c>
      <c r="J14" s="3"/>
      <c r="K14" s="3"/>
      <c r="L14" s="3"/>
      <c r="M14" s="71" t="s">
        <v>364</v>
      </c>
    </row>
    <row r="15" spans="1:13">
      <c r="A15" s="16">
        <v>2</v>
      </c>
      <c r="B15" s="3" t="s">
        <v>432</v>
      </c>
      <c r="C15" s="3" t="s">
        <v>256</v>
      </c>
      <c r="D15" s="3" t="s">
        <v>257</v>
      </c>
      <c r="E15" s="5" t="s">
        <v>255</v>
      </c>
      <c r="F15" s="5" t="s">
        <v>431</v>
      </c>
      <c r="G15" s="5">
        <v>28</v>
      </c>
      <c r="H15" s="5">
        <v>350</v>
      </c>
      <c r="I15" s="5">
        <f t="shared" si="2"/>
        <v>9800</v>
      </c>
      <c r="J15" s="3"/>
      <c r="K15" s="3"/>
      <c r="L15" s="3"/>
      <c r="M15" s="71" t="s">
        <v>364</v>
      </c>
    </row>
    <row r="16" spans="1:13">
      <c r="A16" s="16">
        <v>3</v>
      </c>
      <c r="B16" s="3" t="s">
        <v>434</v>
      </c>
      <c r="C16" s="3" t="s">
        <v>258</v>
      </c>
      <c r="D16" s="3" t="s">
        <v>259</v>
      </c>
      <c r="E16" s="5" t="s">
        <v>255</v>
      </c>
      <c r="F16" s="5" t="s">
        <v>433</v>
      </c>
      <c r="G16" s="5">
        <v>28</v>
      </c>
      <c r="H16" s="5">
        <v>175</v>
      </c>
      <c r="I16" s="5">
        <f t="shared" si="2"/>
        <v>4900</v>
      </c>
      <c r="J16" s="3"/>
      <c r="K16" s="3"/>
      <c r="L16" s="3"/>
      <c r="M16" s="71" t="s">
        <v>364</v>
      </c>
    </row>
    <row r="17" spans="1:13">
      <c r="A17" s="16">
        <v>4</v>
      </c>
      <c r="B17" s="3" t="s">
        <v>260</v>
      </c>
      <c r="C17" s="3" t="s">
        <v>261</v>
      </c>
      <c r="D17" s="3" t="s">
        <v>262</v>
      </c>
      <c r="E17" s="5" t="s">
        <v>264</v>
      </c>
      <c r="F17" s="5">
        <v>1406321788</v>
      </c>
      <c r="G17" s="5">
        <v>28</v>
      </c>
      <c r="H17" s="5">
        <v>274</v>
      </c>
      <c r="I17" s="5">
        <f t="shared" si="2"/>
        <v>7672</v>
      </c>
      <c r="J17" s="3"/>
      <c r="K17" s="3"/>
      <c r="L17" s="3"/>
      <c r="M17" s="71" t="s">
        <v>364</v>
      </c>
    </row>
    <row r="18" spans="1:13">
      <c r="A18" s="16">
        <v>5</v>
      </c>
      <c r="B18" s="3" t="s">
        <v>263</v>
      </c>
      <c r="C18" s="3" t="s">
        <v>261</v>
      </c>
      <c r="D18" s="3" t="s">
        <v>262</v>
      </c>
      <c r="E18" s="5" t="s">
        <v>264</v>
      </c>
      <c r="F18" s="5">
        <v>1406338516</v>
      </c>
      <c r="G18" s="5">
        <v>28</v>
      </c>
      <c r="H18" s="5">
        <v>329</v>
      </c>
      <c r="I18" s="5">
        <f>G18*H18</f>
        <v>9212</v>
      </c>
      <c r="J18" s="3"/>
      <c r="K18" s="3"/>
      <c r="L18" s="3"/>
      <c r="M18" s="71" t="s">
        <v>364</v>
      </c>
    </row>
    <row r="19" spans="1:13">
      <c r="A19" s="13"/>
      <c r="B19" s="27"/>
      <c r="C19" s="27"/>
      <c r="D19" s="27"/>
      <c r="E19" s="13"/>
      <c r="F19" s="13"/>
      <c r="G19" s="13"/>
      <c r="H19" s="13"/>
      <c r="I19" s="9">
        <f>SUM(I14:I18)</f>
        <v>35504</v>
      </c>
      <c r="J19" s="28"/>
      <c r="K19" s="28"/>
      <c r="L19" s="28"/>
      <c r="M19" s="13"/>
    </row>
    <row r="20" spans="1:13">
      <c r="A20" s="43">
        <v>1</v>
      </c>
      <c r="B20" s="44" t="s">
        <v>32</v>
      </c>
      <c r="C20" s="42" t="s">
        <v>269</v>
      </c>
      <c r="D20" s="44" t="s">
        <v>30</v>
      </c>
      <c r="E20" s="40" t="s">
        <v>31</v>
      </c>
      <c r="F20" s="45">
        <v>9789577624888</v>
      </c>
      <c r="G20" s="40">
        <v>3</v>
      </c>
      <c r="H20" s="40">
        <v>300</v>
      </c>
      <c r="I20" s="40">
        <f>G20*H20</f>
        <v>900</v>
      </c>
      <c r="J20" s="42"/>
      <c r="K20" s="42"/>
      <c r="L20" s="42"/>
      <c r="M20" s="71" t="s">
        <v>363</v>
      </c>
    </row>
    <row r="21" spans="1:13">
      <c r="A21" s="43">
        <v>2</v>
      </c>
      <c r="B21" s="44" t="s">
        <v>51</v>
      </c>
      <c r="C21" s="42" t="s">
        <v>270</v>
      </c>
      <c r="D21" s="44" t="s">
        <v>33</v>
      </c>
      <c r="E21" s="40" t="s">
        <v>31</v>
      </c>
      <c r="F21" s="45">
        <v>9789864793839</v>
      </c>
      <c r="G21" s="40">
        <v>3</v>
      </c>
      <c r="H21" s="40">
        <v>300</v>
      </c>
      <c r="I21" s="40">
        <f t="shared" ref="I21:I52" si="3">G21*H21</f>
        <v>900</v>
      </c>
      <c r="J21" s="42"/>
      <c r="K21" s="42"/>
      <c r="L21" s="42"/>
      <c r="M21" s="71" t="s">
        <v>363</v>
      </c>
    </row>
    <row r="22" spans="1:13">
      <c r="A22" s="43">
        <v>3</v>
      </c>
      <c r="B22" s="44" t="s">
        <v>52</v>
      </c>
      <c r="C22" s="42" t="s">
        <v>53</v>
      </c>
      <c r="D22" s="44" t="s">
        <v>33</v>
      </c>
      <c r="E22" s="40" t="s">
        <v>31</v>
      </c>
      <c r="F22" s="45">
        <v>9789864794928</v>
      </c>
      <c r="G22" s="40">
        <v>3</v>
      </c>
      <c r="H22" s="40">
        <v>350</v>
      </c>
      <c r="I22" s="40">
        <f t="shared" si="3"/>
        <v>1050</v>
      </c>
      <c r="J22" s="42"/>
      <c r="K22" s="42"/>
      <c r="L22" s="42"/>
      <c r="M22" s="71" t="s">
        <v>363</v>
      </c>
    </row>
    <row r="23" spans="1:13">
      <c r="A23" s="43">
        <v>4</v>
      </c>
      <c r="B23" s="44" t="s">
        <v>54</v>
      </c>
      <c r="C23" s="42" t="s">
        <v>271</v>
      </c>
      <c r="D23" s="44" t="s">
        <v>33</v>
      </c>
      <c r="E23" s="40" t="s">
        <v>31</v>
      </c>
      <c r="F23" s="45">
        <v>9789863209812</v>
      </c>
      <c r="G23" s="40">
        <v>3</v>
      </c>
      <c r="H23" s="40">
        <v>300</v>
      </c>
      <c r="I23" s="40">
        <f t="shared" si="3"/>
        <v>900</v>
      </c>
      <c r="J23" s="42"/>
      <c r="K23" s="42"/>
      <c r="L23" s="42"/>
      <c r="M23" s="71" t="s">
        <v>363</v>
      </c>
    </row>
    <row r="24" spans="1:13">
      <c r="A24" s="43">
        <v>5</v>
      </c>
      <c r="B24" s="42" t="s">
        <v>55</v>
      </c>
      <c r="C24" s="42" t="s">
        <v>56</v>
      </c>
      <c r="D24" s="42" t="s">
        <v>45</v>
      </c>
      <c r="E24" s="40" t="s">
        <v>31</v>
      </c>
      <c r="F24" s="46">
        <v>9789866215834</v>
      </c>
      <c r="G24" s="40">
        <v>3</v>
      </c>
      <c r="H24" s="40">
        <v>300</v>
      </c>
      <c r="I24" s="40">
        <f t="shared" si="3"/>
        <v>900</v>
      </c>
      <c r="J24" s="42"/>
      <c r="K24" s="42"/>
      <c r="L24" s="42"/>
      <c r="M24" s="71" t="s">
        <v>363</v>
      </c>
    </row>
    <row r="25" spans="1:13">
      <c r="A25" s="43">
        <v>6</v>
      </c>
      <c r="B25" s="42" t="s">
        <v>57</v>
      </c>
      <c r="C25" s="42" t="s">
        <v>272</v>
      </c>
      <c r="D25" s="42" t="s">
        <v>37</v>
      </c>
      <c r="E25" s="40" t="s">
        <v>31</v>
      </c>
      <c r="F25" s="46">
        <v>9789865664206</v>
      </c>
      <c r="G25" s="40">
        <v>3</v>
      </c>
      <c r="H25" s="40">
        <v>270</v>
      </c>
      <c r="I25" s="40">
        <f t="shared" si="3"/>
        <v>810</v>
      </c>
      <c r="J25" s="42"/>
      <c r="K25" s="42"/>
      <c r="L25" s="42"/>
      <c r="M25" s="71" t="s">
        <v>363</v>
      </c>
    </row>
    <row r="26" spans="1:13">
      <c r="A26" s="43">
        <v>7</v>
      </c>
      <c r="B26" s="42" t="s">
        <v>58</v>
      </c>
      <c r="C26" s="42" t="s">
        <v>273</v>
      </c>
      <c r="D26" s="42" t="s">
        <v>37</v>
      </c>
      <c r="E26" s="40" t="s">
        <v>31</v>
      </c>
      <c r="F26" s="46">
        <v>9789865664237</v>
      </c>
      <c r="G26" s="40">
        <v>3</v>
      </c>
      <c r="H26" s="40">
        <v>270</v>
      </c>
      <c r="I26" s="40">
        <f t="shared" si="3"/>
        <v>810</v>
      </c>
      <c r="J26" s="42"/>
      <c r="K26" s="42"/>
      <c r="L26" s="42"/>
      <c r="M26" s="71" t="s">
        <v>363</v>
      </c>
    </row>
    <row r="27" spans="1:13">
      <c r="A27" s="43">
        <v>8</v>
      </c>
      <c r="B27" s="42" t="s">
        <v>59</v>
      </c>
      <c r="C27" s="42" t="s">
        <v>274</v>
      </c>
      <c r="D27" s="42" t="s">
        <v>36</v>
      </c>
      <c r="E27" s="40" t="s">
        <v>31</v>
      </c>
      <c r="F27" s="46">
        <v>9789862743089</v>
      </c>
      <c r="G27" s="40">
        <v>3</v>
      </c>
      <c r="H27" s="40">
        <v>299</v>
      </c>
      <c r="I27" s="40">
        <f t="shared" si="3"/>
        <v>897</v>
      </c>
      <c r="J27" s="42"/>
      <c r="K27" s="42"/>
      <c r="L27" s="42"/>
      <c r="M27" s="71" t="s">
        <v>363</v>
      </c>
    </row>
    <row r="28" spans="1:13">
      <c r="A28" s="43">
        <v>9</v>
      </c>
      <c r="B28" s="42" t="s">
        <v>60</v>
      </c>
      <c r="C28" s="42" t="s">
        <v>275</v>
      </c>
      <c r="D28" s="42" t="s">
        <v>34</v>
      </c>
      <c r="E28" s="40" t="s">
        <v>31</v>
      </c>
      <c r="F28" s="46">
        <v>9789864401215</v>
      </c>
      <c r="G28" s="40">
        <v>3</v>
      </c>
      <c r="H28" s="40">
        <v>280</v>
      </c>
      <c r="I28" s="40">
        <f t="shared" si="3"/>
        <v>840</v>
      </c>
      <c r="J28" s="42"/>
      <c r="K28" s="42"/>
      <c r="L28" s="42"/>
      <c r="M28" s="71" t="s">
        <v>363</v>
      </c>
    </row>
    <row r="29" spans="1:13">
      <c r="A29" s="43">
        <v>10</v>
      </c>
      <c r="B29" s="42" t="s">
        <v>61</v>
      </c>
      <c r="C29" s="42" t="s">
        <v>276</v>
      </c>
      <c r="D29" s="42" t="s">
        <v>34</v>
      </c>
      <c r="E29" s="40" t="s">
        <v>31</v>
      </c>
      <c r="F29" s="46">
        <v>9789864402564</v>
      </c>
      <c r="G29" s="40">
        <v>3</v>
      </c>
      <c r="H29" s="40">
        <v>320</v>
      </c>
      <c r="I29" s="40">
        <f t="shared" si="3"/>
        <v>960</v>
      </c>
      <c r="J29" s="42"/>
      <c r="K29" s="42"/>
      <c r="L29" s="42"/>
      <c r="M29" s="71" t="s">
        <v>363</v>
      </c>
    </row>
    <row r="30" spans="1:13">
      <c r="A30" s="43">
        <v>11</v>
      </c>
      <c r="B30" s="42" t="s">
        <v>62</v>
      </c>
      <c r="C30" s="42" t="s">
        <v>277</v>
      </c>
      <c r="D30" s="42" t="s">
        <v>45</v>
      </c>
      <c r="E30" s="40" t="s">
        <v>31</v>
      </c>
      <c r="F30" s="46">
        <v>9789866215667</v>
      </c>
      <c r="G30" s="40">
        <v>3</v>
      </c>
      <c r="H30" s="40">
        <v>280</v>
      </c>
      <c r="I30" s="40">
        <f t="shared" si="3"/>
        <v>840</v>
      </c>
      <c r="J30" s="42"/>
      <c r="K30" s="42"/>
      <c r="L30" s="42"/>
      <c r="M30" s="71" t="s">
        <v>363</v>
      </c>
    </row>
    <row r="31" spans="1:13">
      <c r="A31" s="43">
        <v>12</v>
      </c>
      <c r="B31" s="42" t="s">
        <v>63</v>
      </c>
      <c r="C31" s="42" t="s">
        <v>278</v>
      </c>
      <c r="D31" s="42" t="s">
        <v>41</v>
      </c>
      <c r="E31" s="40" t="s">
        <v>31</v>
      </c>
      <c r="F31" s="46">
        <v>9789579095075</v>
      </c>
      <c r="G31" s="40">
        <v>3</v>
      </c>
      <c r="H31" s="40">
        <v>280</v>
      </c>
      <c r="I31" s="40">
        <f t="shared" si="3"/>
        <v>840</v>
      </c>
      <c r="J31" s="42"/>
      <c r="K31" s="42"/>
      <c r="L31" s="42"/>
      <c r="M31" s="71" t="s">
        <v>363</v>
      </c>
    </row>
    <row r="32" spans="1:13">
      <c r="A32" s="43">
        <v>13</v>
      </c>
      <c r="B32" s="42" t="s">
        <v>64</v>
      </c>
      <c r="C32" s="42" t="s">
        <v>279</v>
      </c>
      <c r="D32" s="42" t="s">
        <v>41</v>
      </c>
      <c r="E32" s="40" t="s">
        <v>31</v>
      </c>
      <c r="F32" s="46">
        <v>9789869498340</v>
      </c>
      <c r="G32" s="40">
        <v>3</v>
      </c>
      <c r="H32" s="40">
        <v>300</v>
      </c>
      <c r="I32" s="40">
        <f t="shared" si="3"/>
        <v>900</v>
      </c>
      <c r="J32" s="42"/>
      <c r="K32" s="42"/>
      <c r="L32" s="42"/>
      <c r="M32" s="71" t="s">
        <v>363</v>
      </c>
    </row>
    <row r="33" spans="1:13">
      <c r="A33" s="43">
        <v>14</v>
      </c>
      <c r="B33" s="42" t="s">
        <v>65</v>
      </c>
      <c r="C33" s="42" t="s">
        <v>280</v>
      </c>
      <c r="D33" s="42" t="s">
        <v>44</v>
      </c>
      <c r="E33" s="40" t="s">
        <v>31</v>
      </c>
      <c r="F33" s="46">
        <v>9789862117484</v>
      </c>
      <c r="G33" s="40">
        <v>3</v>
      </c>
      <c r="H33" s="40">
        <v>300</v>
      </c>
      <c r="I33" s="40">
        <f t="shared" si="3"/>
        <v>900</v>
      </c>
      <c r="J33" s="42"/>
      <c r="K33" s="42"/>
      <c r="L33" s="42"/>
      <c r="M33" s="71" t="s">
        <v>363</v>
      </c>
    </row>
    <row r="34" spans="1:13">
      <c r="A34" s="43">
        <v>15</v>
      </c>
      <c r="B34" s="42" t="s">
        <v>66</v>
      </c>
      <c r="C34" s="42" t="s">
        <v>281</v>
      </c>
      <c r="D34" s="42" t="s">
        <v>44</v>
      </c>
      <c r="E34" s="40" t="s">
        <v>31</v>
      </c>
      <c r="F34" s="46">
        <v>9789862115671</v>
      </c>
      <c r="G34" s="40">
        <v>3</v>
      </c>
      <c r="H34" s="40">
        <v>280</v>
      </c>
      <c r="I34" s="40">
        <f t="shared" si="3"/>
        <v>840</v>
      </c>
      <c r="J34" s="42"/>
      <c r="K34" s="42"/>
      <c r="L34" s="42"/>
      <c r="M34" s="71" t="s">
        <v>363</v>
      </c>
    </row>
    <row r="35" spans="1:13">
      <c r="A35" s="43">
        <v>16</v>
      </c>
      <c r="B35" s="42" t="s">
        <v>67</v>
      </c>
      <c r="C35" s="42" t="s">
        <v>68</v>
      </c>
      <c r="D35" s="42" t="s">
        <v>30</v>
      </c>
      <c r="E35" s="40" t="s">
        <v>31</v>
      </c>
      <c r="F35" s="46">
        <v>9789577626042</v>
      </c>
      <c r="G35" s="40">
        <v>3</v>
      </c>
      <c r="H35" s="40">
        <v>250</v>
      </c>
      <c r="I35" s="40">
        <f t="shared" si="3"/>
        <v>750</v>
      </c>
      <c r="J35" s="42"/>
      <c r="K35" s="42"/>
      <c r="L35" s="42"/>
      <c r="M35" s="71" t="s">
        <v>363</v>
      </c>
    </row>
    <row r="36" spans="1:13">
      <c r="A36" s="43">
        <v>17</v>
      </c>
      <c r="B36" s="42" t="s">
        <v>70</v>
      </c>
      <c r="C36" s="42" t="s">
        <v>71</v>
      </c>
      <c r="D36" s="42" t="s">
        <v>36</v>
      </c>
      <c r="E36" s="40" t="s">
        <v>31</v>
      </c>
      <c r="F36" s="46">
        <v>9789862744222</v>
      </c>
      <c r="G36" s="40">
        <v>3</v>
      </c>
      <c r="H36" s="40">
        <v>280</v>
      </c>
      <c r="I36" s="40">
        <f t="shared" si="3"/>
        <v>840</v>
      </c>
      <c r="J36" s="42"/>
      <c r="K36" s="42"/>
      <c r="L36" s="42"/>
      <c r="M36" s="71" t="s">
        <v>363</v>
      </c>
    </row>
    <row r="37" spans="1:13">
      <c r="A37" s="43">
        <v>18</v>
      </c>
      <c r="B37" s="42" t="s">
        <v>72</v>
      </c>
      <c r="C37" s="42" t="s">
        <v>282</v>
      </c>
      <c r="D37" s="42" t="s">
        <v>46</v>
      </c>
      <c r="E37" s="40" t="s">
        <v>31</v>
      </c>
      <c r="F37" s="46">
        <v>9789861898131</v>
      </c>
      <c r="G37" s="40">
        <v>3</v>
      </c>
      <c r="H37" s="40">
        <v>280</v>
      </c>
      <c r="I37" s="40">
        <f t="shared" si="3"/>
        <v>840</v>
      </c>
      <c r="J37" s="42"/>
      <c r="K37" s="42"/>
      <c r="L37" s="42"/>
      <c r="M37" s="71" t="s">
        <v>363</v>
      </c>
    </row>
    <row r="38" spans="1:13">
      <c r="A38" s="43">
        <v>19</v>
      </c>
      <c r="B38" s="42" t="s">
        <v>73</v>
      </c>
      <c r="C38" s="42" t="s">
        <v>74</v>
      </c>
      <c r="D38" s="42" t="s">
        <v>45</v>
      </c>
      <c r="E38" s="40" t="s">
        <v>31</v>
      </c>
      <c r="F38" s="46">
        <v>9789866215216</v>
      </c>
      <c r="G38" s="40">
        <v>3</v>
      </c>
      <c r="H38" s="40">
        <v>270</v>
      </c>
      <c r="I38" s="40">
        <f t="shared" si="3"/>
        <v>810</v>
      </c>
      <c r="J38" s="42"/>
      <c r="K38" s="42"/>
      <c r="L38" s="42"/>
      <c r="M38" s="71" t="s">
        <v>363</v>
      </c>
    </row>
    <row r="39" spans="1:13">
      <c r="A39" s="43">
        <v>20</v>
      </c>
      <c r="B39" s="42" t="s">
        <v>75</v>
      </c>
      <c r="C39" s="42" t="s">
        <v>283</v>
      </c>
      <c r="D39" s="42" t="s">
        <v>45</v>
      </c>
      <c r="E39" s="40" t="s">
        <v>31</v>
      </c>
      <c r="F39" s="46">
        <v>9789866215391</v>
      </c>
      <c r="G39" s="40">
        <v>3</v>
      </c>
      <c r="H39" s="40">
        <v>270</v>
      </c>
      <c r="I39" s="40">
        <f t="shared" si="3"/>
        <v>810</v>
      </c>
      <c r="J39" s="42"/>
      <c r="K39" s="42"/>
      <c r="L39" s="42"/>
      <c r="M39" s="71" t="s">
        <v>363</v>
      </c>
    </row>
    <row r="40" spans="1:13">
      <c r="A40" s="43">
        <v>21</v>
      </c>
      <c r="B40" s="42" t="s">
        <v>76</v>
      </c>
      <c r="C40" s="42" t="s">
        <v>284</v>
      </c>
      <c r="D40" s="42" t="s">
        <v>49</v>
      </c>
      <c r="E40" s="40" t="s">
        <v>31</v>
      </c>
      <c r="F40" s="46">
        <v>9789865876456</v>
      </c>
      <c r="G40" s="40">
        <v>3</v>
      </c>
      <c r="H40" s="40">
        <v>280</v>
      </c>
      <c r="I40" s="40">
        <f t="shared" si="3"/>
        <v>840</v>
      </c>
      <c r="J40" s="42"/>
      <c r="K40" s="42"/>
      <c r="L40" s="42"/>
      <c r="M40" s="71" t="s">
        <v>363</v>
      </c>
    </row>
    <row r="41" spans="1:13">
      <c r="A41" s="43">
        <v>22</v>
      </c>
      <c r="B41" s="42" t="s">
        <v>77</v>
      </c>
      <c r="C41" s="42" t="s">
        <v>285</v>
      </c>
      <c r="D41" s="42" t="s">
        <v>44</v>
      </c>
      <c r="E41" s="40" t="s">
        <v>31</v>
      </c>
      <c r="F41" s="46">
        <v>9789862117279</v>
      </c>
      <c r="G41" s="40">
        <v>3</v>
      </c>
      <c r="H41" s="40">
        <v>280</v>
      </c>
      <c r="I41" s="40">
        <f t="shared" si="3"/>
        <v>840</v>
      </c>
      <c r="J41" s="42"/>
      <c r="K41" s="42"/>
      <c r="L41" s="42"/>
      <c r="M41" s="71" t="s">
        <v>363</v>
      </c>
    </row>
    <row r="42" spans="1:13">
      <c r="A42" s="43">
        <v>23</v>
      </c>
      <c r="B42" s="42" t="s">
        <v>78</v>
      </c>
      <c r="C42" s="42" t="s">
        <v>286</v>
      </c>
      <c r="D42" s="42" t="s">
        <v>44</v>
      </c>
      <c r="E42" s="40" t="s">
        <v>31</v>
      </c>
      <c r="F42" s="46">
        <v>9789862118351</v>
      </c>
      <c r="G42" s="40">
        <v>5</v>
      </c>
      <c r="H42" s="40">
        <v>320</v>
      </c>
      <c r="I42" s="40">
        <f t="shared" si="3"/>
        <v>1600</v>
      </c>
      <c r="J42" s="42"/>
      <c r="K42" s="42"/>
      <c r="L42" s="42"/>
      <c r="M42" s="71" t="s">
        <v>363</v>
      </c>
    </row>
    <row r="43" spans="1:13">
      <c r="A43" s="43">
        <v>24</v>
      </c>
      <c r="B43" s="42" t="s">
        <v>79</v>
      </c>
      <c r="C43" s="42" t="s">
        <v>287</v>
      </c>
      <c r="D43" s="42" t="s">
        <v>30</v>
      </c>
      <c r="E43" s="40" t="s">
        <v>31</v>
      </c>
      <c r="F43" s="46">
        <v>9789577626080</v>
      </c>
      <c r="G43" s="40">
        <v>3</v>
      </c>
      <c r="H43" s="40">
        <v>300</v>
      </c>
      <c r="I43" s="40">
        <f t="shared" si="3"/>
        <v>900</v>
      </c>
      <c r="J43" s="42"/>
      <c r="K43" s="42"/>
      <c r="L43" s="42"/>
      <c r="M43" s="71" t="s">
        <v>363</v>
      </c>
    </row>
    <row r="44" spans="1:13">
      <c r="A44" s="43">
        <v>25</v>
      </c>
      <c r="B44" s="42" t="s">
        <v>80</v>
      </c>
      <c r="C44" s="42" t="s">
        <v>81</v>
      </c>
      <c r="D44" s="42" t="s">
        <v>30</v>
      </c>
      <c r="E44" s="40" t="s">
        <v>31</v>
      </c>
      <c r="F44" s="46">
        <v>9789577625939</v>
      </c>
      <c r="G44" s="40">
        <v>3</v>
      </c>
      <c r="H44" s="40">
        <v>280</v>
      </c>
      <c r="I44" s="40">
        <f t="shared" si="3"/>
        <v>840</v>
      </c>
      <c r="J44" s="42"/>
      <c r="K44" s="42"/>
      <c r="L44" s="42"/>
      <c r="M44" s="71" t="s">
        <v>363</v>
      </c>
    </row>
    <row r="45" spans="1:13">
      <c r="A45" s="43">
        <v>26</v>
      </c>
      <c r="B45" s="42" t="s">
        <v>82</v>
      </c>
      <c r="C45" s="42" t="s">
        <v>288</v>
      </c>
      <c r="D45" s="42" t="s">
        <v>50</v>
      </c>
      <c r="E45" s="40" t="s">
        <v>31</v>
      </c>
      <c r="F45" s="46">
        <v>9789571364803</v>
      </c>
      <c r="G45" s="40">
        <v>3</v>
      </c>
      <c r="H45" s="40">
        <v>280</v>
      </c>
      <c r="I45" s="40">
        <f t="shared" si="3"/>
        <v>840</v>
      </c>
      <c r="J45" s="42"/>
      <c r="K45" s="42"/>
      <c r="L45" s="42"/>
      <c r="M45" s="71" t="s">
        <v>363</v>
      </c>
    </row>
    <row r="46" spans="1:13">
      <c r="A46" s="43">
        <v>27</v>
      </c>
      <c r="B46" s="42" t="s">
        <v>83</v>
      </c>
      <c r="C46" s="42" t="s">
        <v>289</v>
      </c>
      <c r="D46" s="42" t="s">
        <v>45</v>
      </c>
      <c r="E46" s="40" t="s">
        <v>31</v>
      </c>
      <c r="F46" s="46">
        <v>9789866215797</v>
      </c>
      <c r="G46" s="40">
        <v>3</v>
      </c>
      <c r="H46" s="40">
        <v>300</v>
      </c>
      <c r="I46" s="40">
        <f t="shared" si="3"/>
        <v>900</v>
      </c>
      <c r="J46" s="42"/>
      <c r="K46" s="42"/>
      <c r="L46" s="42"/>
      <c r="M46" s="71" t="s">
        <v>363</v>
      </c>
    </row>
    <row r="47" spans="1:13">
      <c r="A47" s="43">
        <v>28</v>
      </c>
      <c r="B47" s="42" t="s">
        <v>84</v>
      </c>
      <c r="C47" s="42" t="s">
        <v>85</v>
      </c>
      <c r="D47" s="42" t="s">
        <v>36</v>
      </c>
      <c r="E47" s="40" t="s">
        <v>31</v>
      </c>
      <c r="F47" s="46">
        <v>9789862743713</v>
      </c>
      <c r="G47" s="40">
        <v>3</v>
      </c>
      <c r="H47" s="40">
        <v>280</v>
      </c>
      <c r="I47" s="40">
        <f t="shared" si="3"/>
        <v>840</v>
      </c>
      <c r="J47" s="42"/>
      <c r="K47" s="42"/>
      <c r="L47" s="42"/>
      <c r="M47" s="71" t="s">
        <v>363</v>
      </c>
    </row>
    <row r="48" spans="1:13">
      <c r="A48" s="43">
        <v>29</v>
      </c>
      <c r="B48" s="42" t="s">
        <v>86</v>
      </c>
      <c r="C48" s="42" t="s">
        <v>290</v>
      </c>
      <c r="D48" s="42" t="s">
        <v>46</v>
      </c>
      <c r="E48" s="40" t="s">
        <v>31</v>
      </c>
      <c r="F48" s="46">
        <v>9789861898636</v>
      </c>
      <c r="G48" s="40">
        <v>3</v>
      </c>
      <c r="H48" s="40">
        <v>300</v>
      </c>
      <c r="I48" s="40">
        <f t="shared" si="3"/>
        <v>900</v>
      </c>
      <c r="J48" s="42"/>
      <c r="K48" s="42"/>
      <c r="L48" s="42"/>
      <c r="M48" s="71" t="s">
        <v>363</v>
      </c>
    </row>
    <row r="49" spans="1:13">
      <c r="A49" s="43">
        <v>30</v>
      </c>
      <c r="B49" s="42" t="s">
        <v>87</v>
      </c>
      <c r="C49" s="42" t="s">
        <v>291</v>
      </c>
      <c r="D49" s="42" t="s">
        <v>46</v>
      </c>
      <c r="E49" s="40" t="s">
        <v>31</v>
      </c>
      <c r="F49" s="46">
        <v>9789861895918</v>
      </c>
      <c r="G49" s="40">
        <v>3</v>
      </c>
      <c r="H49" s="40">
        <v>280</v>
      </c>
      <c r="I49" s="40">
        <f t="shared" si="3"/>
        <v>840</v>
      </c>
      <c r="J49" s="42"/>
      <c r="K49" s="42"/>
      <c r="L49" s="42"/>
      <c r="M49" s="71" t="s">
        <v>363</v>
      </c>
    </row>
    <row r="50" spans="1:13">
      <c r="A50" s="43">
        <v>31</v>
      </c>
      <c r="B50" s="42" t="s">
        <v>88</v>
      </c>
      <c r="C50" s="42" t="s">
        <v>89</v>
      </c>
      <c r="D50" s="42" t="s">
        <v>34</v>
      </c>
      <c r="E50" s="40" t="s">
        <v>31</v>
      </c>
      <c r="F50" s="46">
        <v>9789864400515</v>
      </c>
      <c r="G50" s="40">
        <v>3</v>
      </c>
      <c r="H50" s="40">
        <v>300</v>
      </c>
      <c r="I50" s="40">
        <f t="shared" si="3"/>
        <v>900</v>
      </c>
      <c r="J50" s="42"/>
      <c r="K50" s="42"/>
      <c r="L50" s="42"/>
      <c r="M50" s="71" t="s">
        <v>363</v>
      </c>
    </row>
    <row r="51" spans="1:13">
      <c r="A51" s="43">
        <v>32</v>
      </c>
      <c r="B51" s="42" t="s">
        <v>90</v>
      </c>
      <c r="C51" s="42" t="s">
        <v>91</v>
      </c>
      <c r="D51" s="42" t="s">
        <v>34</v>
      </c>
      <c r="E51" s="40" t="s">
        <v>31</v>
      </c>
      <c r="F51" s="46">
        <v>9789864400836</v>
      </c>
      <c r="G51" s="40">
        <v>3</v>
      </c>
      <c r="H51" s="40">
        <v>280</v>
      </c>
      <c r="I51" s="40">
        <f t="shared" si="3"/>
        <v>840</v>
      </c>
      <c r="J51" s="42"/>
      <c r="K51" s="42"/>
      <c r="L51" s="42"/>
      <c r="M51" s="71" t="s">
        <v>363</v>
      </c>
    </row>
    <row r="52" spans="1:13">
      <c r="A52" s="43">
        <v>33</v>
      </c>
      <c r="B52" s="42" t="s">
        <v>92</v>
      </c>
      <c r="C52" s="42" t="s">
        <v>292</v>
      </c>
      <c r="D52" s="42" t="s">
        <v>34</v>
      </c>
      <c r="E52" s="40" t="s">
        <v>31</v>
      </c>
      <c r="F52" s="46">
        <v>9789864401499</v>
      </c>
      <c r="G52" s="40">
        <v>3</v>
      </c>
      <c r="H52" s="40">
        <v>300</v>
      </c>
      <c r="I52" s="40">
        <f t="shared" si="3"/>
        <v>900</v>
      </c>
      <c r="J52" s="42"/>
      <c r="K52" s="42"/>
      <c r="L52" s="42"/>
      <c r="M52" s="71" t="s">
        <v>363</v>
      </c>
    </row>
    <row r="53" spans="1:13">
      <c r="A53" s="43">
        <v>34</v>
      </c>
      <c r="B53" s="42" t="s">
        <v>93</v>
      </c>
      <c r="C53" s="42" t="s">
        <v>94</v>
      </c>
      <c r="D53" s="42" t="s">
        <v>48</v>
      </c>
      <c r="E53" s="40" t="s">
        <v>31</v>
      </c>
      <c r="F53" s="46">
        <v>9789861615899</v>
      </c>
      <c r="G53" s="40">
        <v>3</v>
      </c>
      <c r="H53" s="40">
        <v>280</v>
      </c>
      <c r="I53" s="40">
        <f t="shared" ref="I53:I69" si="4">G53*H53</f>
        <v>840</v>
      </c>
      <c r="J53" s="42"/>
      <c r="K53" s="42"/>
      <c r="L53" s="42"/>
      <c r="M53" s="71" t="s">
        <v>363</v>
      </c>
    </row>
    <row r="54" spans="1:13">
      <c r="A54" s="43">
        <v>35</v>
      </c>
      <c r="B54" s="42" t="s">
        <v>95</v>
      </c>
      <c r="C54" s="42" t="s">
        <v>96</v>
      </c>
      <c r="D54" s="42" t="s">
        <v>48</v>
      </c>
      <c r="E54" s="40" t="s">
        <v>31</v>
      </c>
      <c r="F54" s="46">
        <v>9789861615813</v>
      </c>
      <c r="G54" s="40">
        <v>3</v>
      </c>
      <c r="H54" s="40">
        <v>280</v>
      </c>
      <c r="I54" s="40">
        <f t="shared" si="4"/>
        <v>840</v>
      </c>
      <c r="J54" s="42"/>
      <c r="K54" s="42"/>
      <c r="L54" s="42"/>
      <c r="M54" s="71" t="s">
        <v>363</v>
      </c>
    </row>
    <row r="55" spans="1:13">
      <c r="A55" s="43">
        <v>36</v>
      </c>
      <c r="B55" s="42" t="s">
        <v>97</v>
      </c>
      <c r="C55" s="42" t="s">
        <v>98</v>
      </c>
      <c r="D55" s="42" t="s">
        <v>41</v>
      </c>
      <c r="E55" s="40" t="s">
        <v>31</v>
      </c>
      <c r="F55" s="46">
        <v>9789579095808</v>
      </c>
      <c r="G55" s="40">
        <v>3</v>
      </c>
      <c r="H55" s="40">
        <v>300</v>
      </c>
      <c r="I55" s="40">
        <f t="shared" si="4"/>
        <v>900</v>
      </c>
      <c r="J55" s="42"/>
      <c r="K55" s="42"/>
      <c r="L55" s="42"/>
      <c r="M55" s="71" t="s">
        <v>363</v>
      </c>
    </row>
    <row r="56" spans="1:13">
      <c r="A56" s="43">
        <v>37</v>
      </c>
      <c r="B56" s="42" t="s">
        <v>99</v>
      </c>
      <c r="C56" s="42" t="s">
        <v>100</v>
      </c>
      <c r="D56" s="42" t="s">
        <v>44</v>
      </c>
      <c r="E56" s="40" t="s">
        <v>31</v>
      </c>
      <c r="F56" s="46">
        <v>9789862114995</v>
      </c>
      <c r="G56" s="40">
        <v>3</v>
      </c>
      <c r="H56" s="40">
        <v>270</v>
      </c>
      <c r="I56" s="40">
        <f t="shared" si="4"/>
        <v>810</v>
      </c>
      <c r="J56" s="42"/>
      <c r="K56" s="42"/>
      <c r="L56" s="42"/>
      <c r="M56" s="71" t="s">
        <v>363</v>
      </c>
    </row>
    <row r="57" spans="1:13">
      <c r="A57" s="43">
        <v>38</v>
      </c>
      <c r="B57" s="42" t="s">
        <v>101</v>
      </c>
      <c r="C57" s="42" t="s">
        <v>293</v>
      </c>
      <c r="D57" s="42" t="s">
        <v>44</v>
      </c>
      <c r="E57" s="40" t="s">
        <v>31</v>
      </c>
      <c r="F57" s="46">
        <v>9789862115244</v>
      </c>
      <c r="G57" s="40">
        <v>3</v>
      </c>
      <c r="H57" s="40">
        <v>320</v>
      </c>
      <c r="I57" s="40">
        <f t="shared" si="4"/>
        <v>960</v>
      </c>
      <c r="J57" s="42"/>
      <c r="K57" s="42"/>
      <c r="L57" s="42"/>
      <c r="M57" s="71" t="s">
        <v>363</v>
      </c>
    </row>
    <row r="58" spans="1:13">
      <c r="A58" s="43">
        <v>39</v>
      </c>
      <c r="B58" s="42" t="s">
        <v>102</v>
      </c>
      <c r="C58" s="42" t="s">
        <v>294</v>
      </c>
      <c r="D58" s="42" t="s">
        <v>40</v>
      </c>
      <c r="E58" s="40" t="s">
        <v>31</v>
      </c>
      <c r="F58" s="46">
        <v>9789869628686</v>
      </c>
      <c r="G58" s="40">
        <v>3</v>
      </c>
      <c r="H58" s="40">
        <v>300</v>
      </c>
      <c r="I58" s="40">
        <f t="shared" si="4"/>
        <v>900</v>
      </c>
      <c r="J58" s="42"/>
      <c r="K58" s="42"/>
      <c r="L58" s="42"/>
      <c r="M58" s="71" t="s">
        <v>363</v>
      </c>
    </row>
    <row r="59" spans="1:13">
      <c r="A59" s="43">
        <v>40</v>
      </c>
      <c r="B59" s="42" t="s">
        <v>103</v>
      </c>
      <c r="C59" s="42" t="s">
        <v>104</v>
      </c>
      <c r="D59" s="42" t="s">
        <v>47</v>
      </c>
      <c r="E59" s="40" t="s">
        <v>31</v>
      </c>
      <c r="F59" s="46">
        <v>9789865863579</v>
      </c>
      <c r="G59" s="40">
        <v>3</v>
      </c>
      <c r="H59" s="40">
        <v>280</v>
      </c>
      <c r="I59" s="40">
        <f t="shared" si="4"/>
        <v>840</v>
      </c>
      <c r="J59" s="42"/>
      <c r="K59" s="42"/>
      <c r="L59" s="42"/>
      <c r="M59" s="71" t="s">
        <v>363</v>
      </c>
    </row>
    <row r="60" spans="1:13">
      <c r="A60" s="43">
        <v>41</v>
      </c>
      <c r="B60" s="42" t="s">
        <v>105</v>
      </c>
      <c r="C60" s="42" t="s">
        <v>295</v>
      </c>
      <c r="D60" s="42" t="s">
        <v>35</v>
      </c>
      <c r="E60" s="40" t="s">
        <v>31</v>
      </c>
      <c r="F60" s="46">
        <v>9789573278184</v>
      </c>
      <c r="G60" s="40">
        <v>3</v>
      </c>
      <c r="H60" s="40">
        <v>280</v>
      </c>
      <c r="I60" s="40">
        <f t="shared" si="4"/>
        <v>840</v>
      </c>
      <c r="J60" s="42"/>
      <c r="K60" s="42"/>
      <c r="L60" s="42"/>
      <c r="M60" s="71" t="s">
        <v>363</v>
      </c>
    </row>
    <row r="61" spans="1:13">
      <c r="A61" s="43">
        <v>42</v>
      </c>
      <c r="B61" s="42" t="s">
        <v>106</v>
      </c>
      <c r="C61" s="42" t="s">
        <v>296</v>
      </c>
      <c r="D61" s="42" t="s">
        <v>42</v>
      </c>
      <c r="E61" s="40" t="s">
        <v>31</v>
      </c>
      <c r="F61" s="46">
        <v>9789866608971</v>
      </c>
      <c r="G61" s="40">
        <v>3</v>
      </c>
      <c r="H61" s="40">
        <v>290</v>
      </c>
      <c r="I61" s="40">
        <f t="shared" si="4"/>
        <v>870</v>
      </c>
      <c r="J61" s="42"/>
      <c r="K61" s="42"/>
      <c r="L61" s="42"/>
      <c r="M61" s="71" t="s">
        <v>363</v>
      </c>
    </row>
    <row r="62" spans="1:13">
      <c r="A62" s="43">
        <v>43</v>
      </c>
      <c r="B62" s="42" t="s">
        <v>107</v>
      </c>
      <c r="C62" s="42" t="s">
        <v>297</v>
      </c>
      <c r="D62" s="42" t="s">
        <v>45</v>
      </c>
      <c r="E62" s="40" t="s">
        <v>31</v>
      </c>
      <c r="F62" s="46">
        <v>9789866215650</v>
      </c>
      <c r="G62" s="40">
        <v>3</v>
      </c>
      <c r="H62" s="40">
        <v>280</v>
      </c>
      <c r="I62" s="40">
        <f t="shared" si="4"/>
        <v>840</v>
      </c>
      <c r="J62" s="42"/>
      <c r="K62" s="42"/>
      <c r="L62" s="42"/>
      <c r="M62" s="71" t="s">
        <v>363</v>
      </c>
    </row>
    <row r="63" spans="1:13">
      <c r="A63" s="43">
        <v>44</v>
      </c>
      <c r="B63" s="42" t="s">
        <v>108</v>
      </c>
      <c r="C63" s="42" t="s">
        <v>69</v>
      </c>
      <c r="D63" s="42" t="s">
        <v>45</v>
      </c>
      <c r="E63" s="40" t="s">
        <v>31</v>
      </c>
      <c r="F63" s="46">
        <v>9789866215056</v>
      </c>
      <c r="G63" s="40">
        <v>3</v>
      </c>
      <c r="H63" s="40">
        <v>280</v>
      </c>
      <c r="I63" s="40">
        <f t="shared" si="4"/>
        <v>840</v>
      </c>
      <c r="J63" s="42"/>
      <c r="K63" s="42"/>
      <c r="L63" s="42"/>
      <c r="M63" s="71" t="s">
        <v>363</v>
      </c>
    </row>
    <row r="64" spans="1:13">
      <c r="A64" s="43">
        <v>45</v>
      </c>
      <c r="B64" s="47" t="s">
        <v>119</v>
      </c>
      <c r="C64" s="48" t="s">
        <v>109</v>
      </c>
      <c r="D64" s="48" t="s">
        <v>30</v>
      </c>
      <c r="E64" s="49" t="s">
        <v>31</v>
      </c>
      <c r="F64" s="50">
        <v>4713482012770</v>
      </c>
      <c r="G64" s="40">
        <v>3</v>
      </c>
      <c r="H64" s="49">
        <v>880</v>
      </c>
      <c r="I64" s="49">
        <f t="shared" si="4"/>
        <v>2640</v>
      </c>
      <c r="J64" s="49" t="s">
        <v>110</v>
      </c>
      <c r="K64" s="49"/>
      <c r="L64" s="49"/>
      <c r="M64" s="72" t="s">
        <v>381</v>
      </c>
    </row>
    <row r="65" spans="1:14">
      <c r="A65" s="43">
        <v>46</v>
      </c>
      <c r="B65" s="42" t="s">
        <v>111</v>
      </c>
      <c r="C65" s="42" t="s">
        <v>299</v>
      </c>
      <c r="D65" s="42" t="s">
        <v>43</v>
      </c>
      <c r="E65" s="40" t="s">
        <v>31</v>
      </c>
      <c r="F65" s="46">
        <v>9789865730673</v>
      </c>
      <c r="G65" s="40">
        <v>3</v>
      </c>
      <c r="H65" s="40">
        <v>280</v>
      </c>
      <c r="I65" s="40">
        <f t="shared" si="4"/>
        <v>840</v>
      </c>
      <c r="J65" s="42"/>
      <c r="K65" s="42"/>
      <c r="L65" s="42"/>
      <c r="M65" s="71" t="s">
        <v>363</v>
      </c>
    </row>
    <row r="66" spans="1:14">
      <c r="A66" s="43">
        <v>47</v>
      </c>
      <c r="B66" s="42" t="s">
        <v>112</v>
      </c>
      <c r="C66" s="42" t="s">
        <v>113</v>
      </c>
      <c r="D66" s="42" t="s">
        <v>39</v>
      </c>
      <c r="E66" s="40" t="s">
        <v>31</v>
      </c>
      <c r="F66" s="46">
        <v>9789864271108</v>
      </c>
      <c r="G66" s="40">
        <v>3</v>
      </c>
      <c r="H66" s="40">
        <v>260</v>
      </c>
      <c r="I66" s="40">
        <f t="shared" si="4"/>
        <v>780</v>
      </c>
      <c r="J66" s="42"/>
      <c r="K66" s="42"/>
      <c r="L66" s="42"/>
      <c r="M66" s="71" t="s">
        <v>363</v>
      </c>
    </row>
    <row r="67" spans="1:14">
      <c r="A67" s="43">
        <v>48</v>
      </c>
      <c r="B67" s="42" t="s">
        <v>114</v>
      </c>
      <c r="C67" s="42" t="s">
        <v>300</v>
      </c>
      <c r="D67" s="42" t="s">
        <v>37</v>
      </c>
      <c r="E67" s="40" t="s">
        <v>31</v>
      </c>
      <c r="F67" s="46">
        <v>9789865664374</v>
      </c>
      <c r="G67" s="40">
        <v>3</v>
      </c>
      <c r="H67" s="40">
        <v>270</v>
      </c>
      <c r="I67" s="40">
        <f t="shared" si="4"/>
        <v>810</v>
      </c>
      <c r="J67" s="42"/>
      <c r="K67" s="42"/>
      <c r="L67" s="42"/>
      <c r="M67" s="71" t="s">
        <v>363</v>
      </c>
    </row>
    <row r="68" spans="1:14">
      <c r="A68" s="43">
        <v>49</v>
      </c>
      <c r="B68" s="42" t="s">
        <v>115</v>
      </c>
      <c r="C68" s="42" t="s">
        <v>116</v>
      </c>
      <c r="D68" s="42" t="s">
        <v>35</v>
      </c>
      <c r="E68" s="40" t="s">
        <v>31</v>
      </c>
      <c r="F68" s="46">
        <v>9789573278085</v>
      </c>
      <c r="G68" s="40">
        <v>3</v>
      </c>
      <c r="H68" s="40">
        <v>270</v>
      </c>
      <c r="I68" s="40">
        <f t="shared" si="4"/>
        <v>810</v>
      </c>
      <c r="J68" s="42"/>
      <c r="K68" s="42"/>
      <c r="L68" s="42"/>
      <c r="M68" s="71" t="s">
        <v>363</v>
      </c>
    </row>
    <row r="69" spans="1:14">
      <c r="A69" s="43">
        <v>50</v>
      </c>
      <c r="B69" s="42" t="s">
        <v>117</v>
      </c>
      <c r="C69" s="42" t="s">
        <v>301</v>
      </c>
      <c r="D69" s="42" t="s">
        <v>34</v>
      </c>
      <c r="E69" s="40" t="s">
        <v>31</v>
      </c>
      <c r="F69" s="46">
        <v>9789864402076</v>
      </c>
      <c r="G69" s="40">
        <v>3</v>
      </c>
      <c r="H69" s="40">
        <v>300</v>
      </c>
      <c r="I69" s="40">
        <f t="shared" si="4"/>
        <v>900</v>
      </c>
      <c r="J69" s="42"/>
      <c r="K69" s="42"/>
      <c r="L69" s="42"/>
      <c r="M69" s="71" t="s">
        <v>363</v>
      </c>
    </row>
    <row r="70" spans="1:14">
      <c r="A70" s="43"/>
      <c r="B70" s="42"/>
      <c r="C70" s="42"/>
      <c r="D70" s="42"/>
      <c r="E70" s="40"/>
      <c r="F70" s="46"/>
      <c r="G70" s="40"/>
      <c r="H70" s="40"/>
      <c r="I70" s="40"/>
      <c r="J70" s="42"/>
      <c r="K70" s="42"/>
      <c r="L70" s="42"/>
      <c r="M70" s="71"/>
    </row>
    <row r="71" spans="1:14">
      <c r="A71" s="53">
        <v>1</v>
      </c>
      <c r="B71" s="54" t="s">
        <v>348</v>
      </c>
      <c r="C71" s="55" t="s">
        <v>152</v>
      </c>
      <c r="D71" s="55" t="s">
        <v>151</v>
      </c>
      <c r="E71" s="56" t="s">
        <v>31</v>
      </c>
      <c r="F71" s="57" t="s">
        <v>349</v>
      </c>
      <c r="G71" s="56">
        <v>28</v>
      </c>
      <c r="H71" s="56">
        <v>280</v>
      </c>
      <c r="I71" s="56">
        <f t="shared" ref="I71" si="5">G71*H71</f>
        <v>7840</v>
      </c>
      <c r="J71" s="55"/>
      <c r="K71" s="55"/>
      <c r="L71" s="55"/>
      <c r="M71" s="119" t="s">
        <v>428</v>
      </c>
      <c r="N71" s="73" t="s">
        <v>367</v>
      </c>
    </row>
    <row r="72" spans="1:14">
      <c r="A72" s="53">
        <v>2</v>
      </c>
      <c r="B72" s="55" t="s">
        <v>153</v>
      </c>
      <c r="C72" s="55" t="s">
        <v>152</v>
      </c>
      <c r="D72" s="55" t="s">
        <v>151</v>
      </c>
      <c r="E72" s="56" t="s">
        <v>31</v>
      </c>
      <c r="F72" s="57" t="s">
        <v>154</v>
      </c>
      <c r="G72" s="56">
        <v>28</v>
      </c>
      <c r="H72" s="56">
        <v>280</v>
      </c>
      <c r="I72" s="56">
        <f>G72*H72</f>
        <v>7840</v>
      </c>
      <c r="J72" s="55"/>
      <c r="K72" s="55"/>
      <c r="L72" s="55"/>
      <c r="M72" s="119" t="s">
        <v>428</v>
      </c>
      <c r="N72" s="73" t="s">
        <v>367</v>
      </c>
    </row>
    <row r="73" spans="1:14">
      <c r="A73" s="53">
        <v>3</v>
      </c>
      <c r="B73" s="59" t="s">
        <v>354</v>
      </c>
      <c r="C73" s="58" t="s">
        <v>379</v>
      </c>
      <c r="D73" s="58" t="s">
        <v>353</v>
      </c>
      <c r="E73" s="56" t="s">
        <v>31</v>
      </c>
      <c r="F73" s="57" t="s">
        <v>352</v>
      </c>
      <c r="G73" s="56">
        <v>28</v>
      </c>
      <c r="H73" s="56">
        <v>280</v>
      </c>
      <c r="I73" s="56">
        <v>7840</v>
      </c>
      <c r="J73" s="55"/>
      <c r="K73" s="55"/>
      <c r="L73" s="55"/>
      <c r="M73" s="119" t="s">
        <v>428</v>
      </c>
      <c r="N73" s="73" t="s">
        <v>367</v>
      </c>
    </row>
    <row r="74" spans="1:14">
      <c r="A74" s="53">
        <v>4</v>
      </c>
      <c r="B74" s="60" t="s">
        <v>378</v>
      </c>
      <c r="C74" s="60" t="s">
        <v>380</v>
      </c>
      <c r="D74" s="60" t="s">
        <v>359</v>
      </c>
      <c r="E74" s="56" t="s">
        <v>31</v>
      </c>
      <c r="F74" s="57" t="s">
        <v>360</v>
      </c>
      <c r="G74" s="61">
        <v>28</v>
      </c>
      <c r="H74" s="61">
        <v>250</v>
      </c>
      <c r="I74" s="61">
        <v>7000</v>
      </c>
      <c r="J74" s="55"/>
      <c r="K74" s="55"/>
      <c r="L74" s="55"/>
      <c r="M74" s="119" t="s">
        <v>428</v>
      </c>
      <c r="N74" s="73" t="s">
        <v>367</v>
      </c>
    </row>
    <row r="75" spans="1:14">
      <c r="A75" s="53">
        <v>5</v>
      </c>
      <c r="B75" s="62" t="s">
        <v>183</v>
      </c>
      <c r="C75" s="63" t="s">
        <v>184</v>
      </c>
      <c r="D75" s="63" t="s">
        <v>44</v>
      </c>
      <c r="E75" s="64" t="s">
        <v>31</v>
      </c>
      <c r="F75" s="65">
        <v>9789862115398</v>
      </c>
      <c r="G75" s="64">
        <v>28</v>
      </c>
      <c r="H75" s="64">
        <v>290</v>
      </c>
      <c r="I75" s="64">
        <f t="shared" ref="I75" si="6">H75*G75</f>
        <v>8120</v>
      </c>
      <c r="J75" s="55"/>
      <c r="K75" s="55"/>
      <c r="L75" s="55"/>
      <c r="M75" s="119" t="s">
        <v>428</v>
      </c>
      <c r="N75" s="73" t="s">
        <v>367</v>
      </c>
    </row>
    <row r="76" spans="1:14">
      <c r="A76" s="53">
        <v>6</v>
      </c>
      <c r="B76" s="59" t="s">
        <v>350</v>
      </c>
      <c r="C76" s="55" t="s">
        <v>351</v>
      </c>
      <c r="D76" s="55" t="s">
        <v>182</v>
      </c>
      <c r="E76" s="56" t="s">
        <v>31</v>
      </c>
      <c r="F76" s="66">
        <v>9789577515797</v>
      </c>
      <c r="G76" s="56">
        <v>28</v>
      </c>
      <c r="H76" s="56">
        <v>250</v>
      </c>
      <c r="I76" s="56">
        <f t="shared" ref="I76" si="7">H76*G76</f>
        <v>7000</v>
      </c>
      <c r="J76" s="55"/>
      <c r="K76" s="55"/>
      <c r="L76" s="55"/>
      <c r="M76" s="119" t="s">
        <v>428</v>
      </c>
      <c r="N76" s="73" t="s">
        <v>367</v>
      </c>
    </row>
    <row r="77" spans="1:14">
      <c r="A77" s="53">
        <v>7</v>
      </c>
      <c r="B77" s="55" t="s">
        <v>195</v>
      </c>
      <c r="C77" s="55" t="s">
        <v>196</v>
      </c>
      <c r="D77" s="55" t="s">
        <v>41</v>
      </c>
      <c r="E77" s="56" t="s">
        <v>31</v>
      </c>
      <c r="F77" s="57" t="s">
        <v>201</v>
      </c>
      <c r="G77" s="56">
        <v>28</v>
      </c>
      <c r="H77" s="56">
        <v>280</v>
      </c>
      <c r="I77" s="56">
        <v>7840</v>
      </c>
      <c r="J77" s="55"/>
      <c r="K77" s="55"/>
      <c r="L77" s="55"/>
      <c r="M77" s="119" t="s">
        <v>428</v>
      </c>
      <c r="N77" s="73" t="s">
        <v>367</v>
      </c>
    </row>
    <row r="78" spans="1:14">
      <c r="A78" s="53">
        <v>8</v>
      </c>
      <c r="B78" s="55" t="s">
        <v>197</v>
      </c>
      <c r="C78" s="67" t="s">
        <v>199</v>
      </c>
      <c r="D78" s="55" t="s">
        <v>198</v>
      </c>
      <c r="E78" s="56" t="s">
        <v>31</v>
      </c>
      <c r="F78" s="57" t="s">
        <v>202</v>
      </c>
      <c r="G78" s="56">
        <v>28</v>
      </c>
      <c r="H78" s="56">
        <v>280</v>
      </c>
      <c r="I78" s="56">
        <v>7840</v>
      </c>
      <c r="J78" s="55"/>
      <c r="K78" s="55"/>
      <c r="L78" s="55"/>
      <c r="M78" s="119" t="s">
        <v>428</v>
      </c>
      <c r="N78" s="73" t="s">
        <v>367</v>
      </c>
    </row>
    <row r="79" spans="1:14">
      <c r="A79" s="53">
        <v>9</v>
      </c>
      <c r="B79" s="55" t="s">
        <v>327</v>
      </c>
      <c r="C79" s="55" t="s">
        <v>240</v>
      </c>
      <c r="D79" s="68" t="s">
        <v>241</v>
      </c>
      <c r="E79" s="56" t="s">
        <v>31</v>
      </c>
      <c r="F79" s="57" t="s">
        <v>365</v>
      </c>
      <c r="G79" s="56">
        <v>28</v>
      </c>
      <c r="H79" s="56">
        <v>280</v>
      </c>
      <c r="I79" s="56">
        <f>G79*H79</f>
        <v>7840</v>
      </c>
      <c r="J79" s="55"/>
      <c r="K79" s="55"/>
      <c r="L79" s="55"/>
      <c r="M79" s="119" t="s">
        <v>428</v>
      </c>
      <c r="N79" s="73" t="s">
        <v>367</v>
      </c>
    </row>
    <row r="80" spans="1:14">
      <c r="A80" s="53">
        <v>10</v>
      </c>
      <c r="B80" s="55" t="s">
        <v>242</v>
      </c>
      <c r="C80" s="68" t="s">
        <v>243</v>
      </c>
      <c r="D80" s="68" t="s">
        <v>244</v>
      </c>
      <c r="E80" s="56" t="s">
        <v>31</v>
      </c>
      <c r="F80" s="57" t="s">
        <v>366</v>
      </c>
      <c r="G80" s="56">
        <v>28</v>
      </c>
      <c r="H80" s="56">
        <v>260</v>
      </c>
      <c r="I80" s="56">
        <f>G80*H80</f>
        <v>7280</v>
      </c>
      <c r="J80" s="55"/>
      <c r="K80" s="55"/>
      <c r="L80" s="55"/>
      <c r="M80" s="119" t="s">
        <v>428</v>
      </c>
      <c r="N80" s="73" t="s">
        <v>367</v>
      </c>
    </row>
    <row r="81" spans="1:13">
      <c r="A81" s="70"/>
      <c r="B81" s="55"/>
      <c r="C81" s="68"/>
      <c r="D81" s="68"/>
      <c r="E81" s="56"/>
      <c r="F81" s="57"/>
      <c r="G81" s="56"/>
      <c r="H81" s="56"/>
      <c r="I81" s="56"/>
      <c r="J81" s="55"/>
      <c r="K81" s="55"/>
      <c r="L81" s="55"/>
      <c r="M81" s="55"/>
    </row>
    <row r="82" spans="1:13" s="6" customFormat="1">
      <c r="A82" s="99">
        <v>1</v>
      </c>
      <c r="B82" s="100" t="s">
        <v>120</v>
      </c>
      <c r="C82" s="100" t="s">
        <v>121</v>
      </c>
      <c r="D82" s="100" t="s">
        <v>122</v>
      </c>
      <c r="E82" s="101" t="s">
        <v>31</v>
      </c>
      <c r="F82" s="102" t="s">
        <v>123</v>
      </c>
      <c r="G82" s="101">
        <v>3</v>
      </c>
      <c r="H82" s="101">
        <v>1200</v>
      </c>
      <c r="I82" s="101">
        <f t="shared" ref="I82:I114" si="8">G82*H82</f>
        <v>3600</v>
      </c>
      <c r="J82" s="101" t="s">
        <v>110</v>
      </c>
      <c r="K82" s="101"/>
      <c r="L82" s="101"/>
      <c r="M82" s="101" t="s">
        <v>298</v>
      </c>
    </row>
    <row r="83" spans="1:13" s="6" customFormat="1">
      <c r="A83" s="99">
        <v>2</v>
      </c>
      <c r="B83" s="100" t="s">
        <v>127</v>
      </c>
      <c r="C83" s="100" t="s">
        <v>305</v>
      </c>
      <c r="D83" s="100" t="s">
        <v>122</v>
      </c>
      <c r="E83" s="101" t="s">
        <v>31</v>
      </c>
      <c r="F83" s="102" t="s">
        <v>128</v>
      </c>
      <c r="G83" s="101">
        <v>3</v>
      </c>
      <c r="H83" s="101">
        <v>1530</v>
      </c>
      <c r="I83" s="101">
        <f t="shared" si="8"/>
        <v>4590</v>
      </c>
      <c r="J83" s="101" t="s">
        <v>110</v>
      </c>
      <c r="K83" s="101"/>
      <c r="L83" s="101"/>
      <c r="M83" s="101" t="s">
        <v>306</v>
      </c>
    </row>
    <row r="84" spans="1:13" s="6" customFormat="1">
      <c r="A84" s="99">
        <v>3</v>
      </c>
      <c r="B84" s="100" t="s">
        <v>312</v>
      </c>
      <c r="C84" s="100" t="s">
        <v>133</v>
      </c>
      <c r="D84" s="100" t="s">
        <v>134</v>
      </c>
      <c r="E84" s="101" t="s">
        <v>31</v>
      </c>
      <c r="F84" s="102" t="s">
        <v>138</v>
      </c>
      <c r="G84" s="101">
        <v>3</v>
      </c>
      <c r="H84" s="101">
        <v>1699</v>
      </c>
      <c r="I84" s="101">
        <f t="shared" si="8"/>
        <v>5097</v>
      </c>
      <c r="J84" s="101" t="s">
        <v>110</v>
      </c>
      <c r="K84" s="101"/>
      <c r="L84" s="101"/>
      <c r="M84" s="101" t="s">
        <v>306</v>
      </c>
    </row>
    <row r="85" spans="1:13" s="6" customFormat="1">
      <c r="A85" s="99">
        <v>4</v>
      </c>
      <c r="B85" s="100" t="s">
        <v>435</v>
      </c>
      <c r="C85" s="100" t="s">
        <v>135</v>
      </c>
      <c r="D85" s="100" t="s">
        <v>134</v>
      </c>
      <c r="E85" s="101" t="s">
        <v>31</v>
      </c>
      <c r="F85" s="102" t="s">
        <v>139</v>
      </c>
      <c r="G85" s="101">
        <v>3</v>
      </c>
      <c r="H85" s="101">
        <v>940</v>
      </c>
      <c r="I85" s="101">
        <f t="shared" si="8"/>
        <v>2820</v>
      </c>
      <c r="J85" s="101" t="s">
        <v>110</v>
      </c>
      <c r="K85" s="101"/>
      <c r="L85" s="101"/>
      <c r="M85" s="101" t="s">
        <v>298</v>
      </c>
    </row>
    <row r="86" spans="1:13" s="6" customFormat="1">
      <c r="A86" s="99">
        <v>5</v>
      </c>
      <c r="B86" s="100" t="s">
        <v>314</v>
      </c>
      <c r="C86" s="100" t="s">
        <v>136</v>
      </c>
      <c r="D86" s="100" t="s">
        <v>134</v>
      </c>
      <c r="E86" s="101" t="s">
        <v>31</v>
      </c>
      <c r="F86" s="102" t="s">
        <v>140</v>
      </c>
      <c r="G86" s="101">
        <v>3</v>
      </c>
      <c r="H86" s="101">
        <v>999</v>
      </c>
      <c r="I86" s="101">
        <f t="shared" si="8"/>
        <v>2997</v>
      </c>
      <c r="J86" s="101" t="s">
        <v>110</v>
      </c>
      <c r="K86" s="101"/>
      <c r="L86" s="101"/>
      <c r="M86" s="101" t="s">
        <v>298</v>
      </c>
    </row>
    <row r="87" spans="1:13" s="6" customFormat="1">
      <c r="A87" s="99">
        <v>6</v>
      </c>
      <c r="B87" s="100" t="s">
        <v>315</v>
      </c>
      <c r="C87" s="100" t="s">
        <v>137</v>
      </c>
      <c r="D87" s="100" t="s">
        <v>134</v>
      </c>
      <c r="E87" s="101" t="s">
        <v>31</v>
      </c>
      <c r="F87" s="102" t="s">
        <v>141</v>
      </c>
      <c r="G87" s="101">
        <v>3</v>
      </c>
      <c r="H87" s="101">
        <v>1000</v>
      </c>
      <c r="I87" s="101">
        <f t="shared" si="8"/>
        <v>3000</v>
      </c>
      <c r="J87" s="101" t="s">
        <v>110</v>
      </c>
      <c r="K87" s="101"/>
      <c r="L87" s="101"/>
      <c r="M87" s="101" t="s">
        <v>298</v>
      </c>
    </row>
    <row r="88" spans="1:13" s="6" customFormat="1">
      <c r="A88" s="99">
        <v>7</v>
      </c>
      <c r="B88" s="103" t="s">
        <v>339</v>
      </c>
      <c r="C88" s="100" t="s">
        <v>368</v>
      </c>
      <c r="D88" s="100" t="s">
        <v>328</v>
      </c>
      <c r="E88" s="101" t="s">
        <v>31</v>
      </c>
      <c r="F88" s="104">
        <v>8667106510400</v>
      </c>
      <c r="G88" s="101">
        <v>3</v>
      </c>
      <c r="H88" s="101">
        <v>1200</v>
      </c>
      <c r="I88" s="101">
        <f t="shared" si="8"/>
        <v>3600</v>
      </c>
      <c r="J88" s="101" t="s">
        <v>329</v>
      </c>
      <c r="K88" s="101"/>
      <c r="L88" s="101"/>
      <c r="M88" s="101" t="s">
        <v>337</v>
      </c>
    </row>
    <row r="89" spans="1:13" s="6" customFormat="1">
      <c r="A89" s="99">
        <v>8</v>
      </c>
      <c r="B89" s="103" t="s">
        <v>331</v>
      </c>
      <c r="C89" s="100" t="s">
        <v>332</v>
      </c>
      <c r="D89" s="100" t="s">
        <v>38</v>
      </c>
      <c r="E89" s="101" t="s">
        <v>31</v>
      </c>
      <c r="F89" s="104">
        <v>8667106508599</v>
      </c>
      <c r="G89" s="101">
        <v>3</v>
      </c>
      <c r="H89" s="101">
        <v>840</v>
      </c>
      <c r="I89" s="101">
        <f t="shared" si="8"/>
        <v>2520</v>
      </c>
      <c r="J89" s="101" t="s">
        <v>329</v>
      </c>
      <c r="K89" s="101"/>
      <c r="L89" s="101"/>
      <c r="M89" s="101" t="s">
        <v>337</v>
      </c>
    </row>
    <row r="90" spans="1:13" s="6" customFormat="1">
      <c r="A90" s="99">
        <v>9</v>
      </c>
      <c r="B90" s="103" t="s">
        <v>333</v>
      </c>
      <c r="C90" s="105" t="s">
        <v>334</v>
      </c>
      <c r="D90" s="100" t="s">
        <v>330</v>
      </c>
      <c r="E90" s="101" t="s">
        <v>31</v>
      </c>
      <c r="F90" s="104">
        <v>4717211022177</v>
      </c>
      <c r="G90" s="101">
        <v>3</v>
      </c>
      <c r="H90" s="101">
        <v>1496</v>
      </c>
      <c r="I90" s="101">
        <f t="shared" si="8"/>
        <v>4488</v>
      </c>
      <c r="J90" s="101" t="s">
        <v>329</v>
      </c>
      <c r="K90" s="101"/>
      <c r="L90" s="101"/>
      <c r="M90" s="101" t="s">
        <v>338</v>
      </c>
    </row>
    <row r="91" spans="1:13" s="6" customFormat="1">
      <c r="A91" s="99">
        <v>10</v>
      </c>
      <c r="B91" s="100" t="s">
        <v>175</v>
      </c>
      <c r="C91" s="100" t="s">
        <v>159</v>
      </c>
      <c r="D91" s="100" t="s">
        <v>134</v>
      </c>
      <c r="E91" s="101" t="s">
        <v>31</v>
      </c>
      <c r="F91" s="102" t="s">
        <v>160</v>
      </c>
      <c r="G91" s="101">
        <v>3</v>
      </c>
      <c r="H91" s="101">
        <v>1200</v>
      </c>
      <c r="I91" s="101">
        <f t="shared" si="8"/>
        <v>3600</v>
      </c>
      <c r="J91" s="101" t="s">
        <v>110</v>
      </c>
      <c r="K91" s="101"/>
      <c r="L91" s="101"/>
      <c r="M91" s="101" t="s">
        <v>298</v>
      </c>
    </row>
    <row r="92" spans="1:13" s="6" customFormat="1">
      <c r="A92" s="99">
        <v>11</v>
      </c>
      <c r="B92" s="100" t="s">
        <v>161</v>
      </c>
      <c r="C92" s="100" t="s">
        <v>162</v>
      </c>
      <c r="D92" s="100" t="s">
        <v>163</v>
      </c>
      <c r="E92" s="101" t="s">
        <v>31</v>
      </c>
      <c r="F92" s="102" t="s">
        <v>164</v>
      </c>
      <c r="G92" s="101">
        <v>3</v>
      </c>
      <c r="H92" s="101">
        <v>560</v>
      </c>
      <c r="I92" s="101">
        <f t="shared" si="8"/>
        <v>1680</v>
      </c>
      <c r="J92" s="101" t="s">
        <v>110</v>
      </c>
      <c r="K92" s="101"/>
      <c r="L92" s="101"/>
      <c r="M92" s="101" t="s">
        <v>313</v>
      </c>
    </row>
    <row r="93" spans="1:13" s="6" customFormat="1">
      <c r="A93" s="99">
        <v>12</v>
      </c>
      <c r="B93" s="100" t="s">
        <v>165</v>
      </c>
      <c r="C93" s="100" t="s">
        <v>162</v>
      </c>
      <c r="D93" s="100" t="s">
        <v>163</v>
      </c>
      <c r="E93" s="101" t="s">
        <v>31</v>
      </c>
      <c r="F93" s="102" t="s">
        <v>166</v>
      </c>
      <c r="G93" s="101">
        <v>3</v>
      </c>
      <c r="H93" s="101">
        <v>560</v>
      </c>
      <c r="I93" s="101">
        <f t="shared" si="8"/>
        <v>1680</v>
      </c>
      <c r="J93" s="101" t="s">
        <v>110</v>
      </c>
      <c r="K93" s="101"/>
      <c r="L93" s="101"/>
      <c r="M93" s="101" t="s">
        <v>313</v>
      </c>
    </row>
    <row r="94" spans="1:13" s="6" customFormat="1">
      <c r="A94" s="99">
        <v>13</v>
      </c>
      <c r="B94" s="100" t="s">
        <v>167</v>
      </c>
      <c r="C94" s="100" t="s">
        <v>162</v>
      </c>
      <c r="D94" s="100" t="s">
        <v>163</v>
      </c>
      <c r="E94" s="101" t="s">
        <v>31</v>
      </c>
      <c r="F94" s="104">
        <v>4711228580651</v>
      </c>
      <c r="G94" s="101">
        <v>3</v>
      </c>
      <c r="H94" s="101">
        <v>635</v>
      </c>
      <c r="I94" s="101">
        <f t="shared" si="8"/>
        <v>1905</v>
      </c>
      <c r="J94" s="101" t="s">
        <v>110</v>
      </c>
      <c r="K94" s="101"/>
      <c r="L94" s="101"/>
      <c r="M94" s="101" t="s">
        <v>313</v>
      </c>
    </row>
    <row r="95" spans="1:13" s="6" customFormat="1">
      <c r="A95" s="99">
        <v>14</v>
      </c>
      <c r="B95" s="100" t="s">
        <v>168</v>
      </c>
      <c r="C95" s="100" t="s">
        <v>162</v>
      </c>
      <c r="D95" s="100" t="s">
        <v>163</v>
      </c>
      <c r="E95" s="101" t="s">
        <v>31</v>
      </c>
      <c r="F95" s="102" t="s">
        <v>169</v>
      </c>
      <c r="G95" s="101">
        <v>3</v>
      </c>
      <c r="H95" s="101">
        <v>675</v>
      </c>
      <c r="I95" s="101">
        <f t="shared" si="8"/>
        <v>2025</v>
      </c>
      <c r="J95" s="101" t="s">
        <v>110</v>
      </c>
      <c r="K95" s="101"/>
      <c r="L95" s="101"/>
      <c r="M95" s="101" t="s">
        <v>313</v>
      </c>
    </row>
    <row r="96" spans="1:13" s="6" customFormat="1">
      <c r="A96" s="99">
        <v>15</v>
      </c>
      <c r="B96" s="100" t="s">
        <v>174</v>
      </c>
      <c r="C96" s="100" t="s">
        <v>170</v>
      </c>
      <c r="D96" s="100" t="s">
        <v>171</v>
      </c>
      <c r="E96" s="101" t="s">
        <v>31</v>
      </c>
      <c r="F96" s="102" t="s">
        <v>172</v>
      </c>
      <c r="G96" s="101">
        <v>3</v>
      </c>
      <c r="H96" s="101">
        <v>1120</v>
      </c>
      <c r="I96" s="101">
        <f t="shared" si="8"/>
        <v>3360</v>
      </c>
      <c r="J96" s="101" t="s">
        <v>110</v>
      </c>
      <c r="K96" s="101"/>
      <c r="L96" s="101"/>
      <c r="M96" s="101" t="s">
        <v>298</v>
      </c>
    </row>
    <row r="97" spans="1:13" s="6" customFormat="1">
      <c r="A97" s="99">
        <v>16</v>
      </c>
      <c r="B97" s="100" t="s">
        <v>191</v>
      </c>
      <c r="C97" s="100" t="s">
        <v>192</v>
      </c>
      <c r="D97" s="100" t="s">
        <v>193</v>
      </c>
      <c r="E97" s="101" t="s">
        <v>31</v>
      </c>
      <c r="F97" s="102" t="s">
        <v>200</v>
      </c>
      <c r="G97" s="101">
        <v>3</v>
      </c>
      <c r="H97" s="101">
        <v>1120</v>
      </c>
      <c r="I97" s="101">
        <f t="shared" si="8"/>
        <v>3360</v>
      </c>
      <c r="J97" s="101" t="s">
        <v>194</v>
      </c>
      <c r="K97" s="100"/>
      <c r="L97" s="100"/>
      <c r="M97" s="101" t="s">
        <v>319</v>
      </c>
    </row>
    <row r="98" spans="1:13" s="6" customFormat="1">
      <c r="A98" s="99">
        <v>17</v>
      </c>
      <c r="B98" s="100" t="s">
        <v>204</v>
      </c>
      <c r="C98" s="100" t="s">
        <v>205</v>
      </c>
      <c r="D98" s="100" t="s">
        <v>203</v>
      </c>
      <c r="E98" s="101" t="s">
        <v>31</v>
      </c>
      <c r="F98" s="106">
        <v>9780004176628</v>
      </c>
      <c r="G98" s="101">
        <v>3</v>
      </c>
      <c r="H98" s="101">
        <v>899</v>
      </c>
      <c r="I98" s="101">
        <f t="shared" si="8"/>
        <v>2697</v>
      </c>
      <c r="J98" s="101" t="s">
        <v>206</v>
      </c>
      <c r="K98" s="100"/>
      <c r="L98" s="100"/>
      <c r="M98" s="101" t="s">
        <v>298</v>
      </c>
    </row>
    <row r="99" spans="1:13" s="6" customFormat="1">
      <c r="A99" s="99">
        <v>18</v>
      </c>
      <c r="B99" s="107" t="s">
        <v>207</v>
      </c>
      <c r="C99" s="107" t="s">
        <v>208</v>
      </c>
      <c r="D99" s="107" t="s">
        <v>134</v>
      </c>
      <c r="E99" s="101" t="s">
        <v>31</v>
      </c>
      <c r="F99" s="108">
        <v>9780004176758</v>
      </c>
      <c r="G99" s="101">
        <v>3</v>
      </c>
      <c r="H99" s="109">
        <v>899</v>
      </c>
      <c r="I99" s="101">
        <f t="shared" si="8"/>
        <v>2697</v>
      </c>
      <c r="J99" s="101" t="s">
        <v>110</v>
      </c>
      <c r="K99" s="100"/>
      <c r="L99" s="100"/>
      <c r="M99" s="101" t="s">
        <v>298</v>
      </c>
    </row>
    <row r="100" spans="1:13" s="6" customFormat="1">
      <c r="A100" s="99">
        <v>19</v>
      </c>
      <c r="B100" s="107" t="s">
        <v>209</v>
      </c>
      <c r="C100" s="107" t="s">
        <v>208</v>
      </c>
      <c r="D100" s="107" t="s">
        <v>134</v>
      </c>
      <c r="E100" s="101" t="s">
        <v>31</v>
      </c>
      <c r="F100" s="108">
        <v>9780004176994</v>
      </c>
      <c r="G100" s="101">
        <v>3</v>
      </c>
      <c r="H100" s="109">
        <v>899</v>
      </c>
      <c r="I100" s="101">
        <f t="shared" si="8"/>
        <v>2697</v>
      </c>
      <c r="J100" s="101" t="s">
        <v>110</v>
      </c>
      <c r="K100" s="100"/>
      <c r="L100" s="100"/>
      <c r="M100" s="101" t="s">
        <v>298</v>
      </c>
    </row>
    <row r="101" spans="1:13" s="6" customFormat="1">
      <c r="A101" s="99">
        <v>20</v>
      </c>
      <c r="B101" s="107" t="s">
        <v>210</v>
      </c>
      <c r="C101" s="107" t="s">
        <v>208</v>
      </c>
      <c r="D101" s="107" t="s">
        <v>134</v>
      </c>
      <c r="E101" s="101" t="s">
        <v>31</v>
      </c>
      <c r="F101" s="108">
        <v>4711225311852</v>
      </c>
      <c r="G101" s="101">
        <v>3</v>
      </c>
      <c r="H101" s="110">
        <v>1120</v>
      </c>
      <c r="I101" s="101">
        <f t="shared" si="8"/>
        <v>3360</v>
      </c>
      <c r="J101" s="101" t="s">
        <v>211</v>
      </c>
      <c r="K101" s="100"/>
      <c r="L101" s="100"/>
      <c r="M101" s="101" t="s">
        <v>298</v>
      </c>
    </row>
    <row r="102" spans="1:13" s="6" customFormat="1">
      <c r="A102" s="99">
        <v>21</v>
      </c>
      <c r="B102" s="107" t="s">
        <v>212</v>
      </c>
      <c r="C102" s="107" t="s">
        <v>213</v>
      </c>
      <c r="D102" s="107" t="s">
        <v>214</v>
      </c>
      <c r="E102" s="101" t="s">
        <v>31</v>
      </c>
      <c r="F102" s="108">
        <v>4711225315805</v>
      </c>
      <c r="G102" s="101">
        <v>3</v>
      </c>
      <c r="H102" s="110">
        <v>1120</v>
      </c>
      <c r="I102" s="101">
        <f t="shared" si="8"/>
        <v>3360</v>
      </c>
      <c r="J102" s="101" t="s">
        <v>211</v>
      </c>
      <c r="K102" s="100"/>
      <c r="L102" s="100"/>
      <c r="M102" s="101" t="s">
        <v>298</v>
      </c>
    </row>
    <row r="103" spans="1:13" s="6" customFormat="1">
      <c r="A103" s="99">
        <v>22</v>
      </c>
      <c r="B103" s="100" t="s">
        <v>216</v>
      </c>
      <c r="C103" s="100" t="s">
        <v>217</v>
      </c>
      <c r="D103" s="100" t="s">
        <v>215</v>
      </c>
      <c r="E103" s="101" t="s">
        <v>31</v>
      </c>
      <c r="F103" s="106">
        <v>4711225854397</v>
      </c>
      <c r="G103" s="101">
        <v>3</v>
      </c>
      <c r="H103" s="101">
        <v>1125</v>
      </c>
      <c r="I103" s="101">
        <f t="shared" si="8"/>
        <v>3375</v>
      </c>
      <c r="J103" s="101" t="s">
        <v>110</v>
      </c>
      <c r="K103" s="100"/>
      <c r="L103" s="100"/>
      <c r="M103" s="101" t="s">
        <v>306</v>
      </c>
    </row>
    <row r="104" spans="1:13" s="6" customFormat="1">
      <c r="A104" s="99">
        <v>23</v>
      </c>
      <c r="B104" s="100" t="s">
        <v>218</v>
      </c>
      <c r="C104" s="100" t="s">
        <v>217</v>
      </c>
      <c r="D104" s="100" t="s">
        <v>215</v>
      </c>
      <c r="E104" s="101" t="s">
        <v>31</v>
      </c>
      <c r="F104" s="106">
        <v>4711225854830</v>
      </c>
      <c r="G104" s="101">
        <v>3</v>
      </c>
      <c r="H104" s="101">
        <v>1280</v>
      </c>
      <c r="I104" s="101">
        <f t="shared" si="8"/>
        <v>3840</v>
      </c>
      <c r="J104" s="101" t="s">
        <v>110</v>
      </c>
      <c r="K104" s="100"/>
      <c r="L104" s="100"/>
      <c r="M104" s="101" t="s">
        <v>306</v>
      </c>
    </row>
    <row r="105" spans="1:13" s="6" customFormat="1">
      <c r="A105" s="99">
        <v>24</v>
      </c>
      <c r="B105" s="100" t="s">
        <v>219</v>
      </c>
      <c r="C105" s="100" t="s">
        <v>217</v>
      </c>
      <c r="D105" s="100" t="s">
        <v>215</v>
      </c>
      <c r="E105" s="101" t="s">
        <v>31</v>
      </c>
      <c r="F105" s="106">
        <v>4711225856872</v>
      </c>
      <c r="G105" s="101">
        <v>3</v>
      </c>
      <c r="H105" s="101">
        <v>1400</v>
      </c>
      <c r="I105" s="101">
        <f t="shared" si="8"/>
        <v>4200</v>
      </c>
      <c r="J105" s="101" t="s">
        <v>110</v>
      </c>
      <c r="K105" s="100"/>
      <c r="L105" s="100"/>
      <c r="M105" s="101" t="s">
        <v>320</v>
      </c>
    </row>
    <row r="106" spans="1:13" s="6" customFormat="1">
      <c r="A106" s="99">
        <v>25</v>
      </c>
      <c r="B106" s="100" t="s">
        <v>220</v>
      </c>
      <c r="C106" s="100" t="s">
        <v>217</v>
      </c>
      <c r="D106" s="100" t="s">
        <v>215</v>
      </c>
      <c r="E106" s="101" t="s">
        <v>31</v>
      </c>
      <c r="F106" s="106">
        <v>4713510590959</v>
      </c>
      <c r="G106" s="101">
        <v>3</v>
      </c>
      <c r="H106" s="101">
        <v>1400</v>
      </c>
      <c r="I106" s="101">
        <f t="shared" si="8"/>
        <v>4200</v>
      </c>
      <c r="J106" s="101" t="s">
        <v>110</v>
      </c>
      <c r="K106" s="100"/>
      <c r="L106" s="100"/>
      <c r="M106" s="101" t="s">
        <v>306</v>
      </c>
    </row>
    <row r="107" spans="1:13" s="6" customFormat="1">
      <c r="A107" s="99">
        <v>26</v>
      </c>
      <c r="B107" s="100" t="s">
        <v>191</v>
      </c>
      <c r="C107" s="100" t="s">
        <v>321</v>
      </c>
      <c r="D107" s="111" t="s">
        <v>232</v>
      </c>
      <c r="E107" s="101" t="s">
        <v>31</v>
      </c>
      <c r="F107" s="102" t="s">
        <v>371</v>
      </c>
      <c r="G107" s="101">
        <v>3</v>
      </c>
      <c r="H107" s="101">
        <v>1120</v>
      </c>
      <c r="I107" s="101">
        <f t="shared" si="8"/>
        <v>3360</v>
      </c>
      <c r="J107" s="101" t="s">
        <v>110</v>
      </c>
      <c r="K107" s="101"/>
      <c r="L107" s="101"/>
      <c r="M107" s="101" t="s">
        <v>298</v>
      </c>
    </row>
    <row r="108" spans="1:13" s="6" customFormat="1">
      <c r="A108" s="99">
        <v>27</v>
      </c>
      <c r="B108" s="100" t="s">
        <v>245</v>
      </c>
      <c r="C108" s="111" t="s">
        <v>233</v>
      </c>
      <c r="D108" s="100" t="s">
        <v>234</v>
      </c>
      <c r="E108" s="101" t="s">
        <v>31</v>
      </c>
      <c r="F108" s="102" t="s">
        <v>372</v>
      </c>
      <c r="G108" s="101">
        <v>3</v>
      </c>
      <c r="H108" s="101">
        <v>1100</v>
      </c>
      <c r="I108" s="101">
        <f t="shared" si="8"/>
        <v>3300</v>
      </c>
      <c r="J108" s="101" t="s">
        <v>110</v>
      </c>
      <c r="K108" s="101"/>
      <c r="L108" s="101"/>
      <c r="M108" s="101" t="s">
        <v>322</v>
      </c>
    </row>
    <row r="109" spans="1:13" s="6" customFormat="1">
      <c r="A109" s="99">
        <v>28</v>
      </c>
      <c r="B109" s="100" t="s">
        <v>323</v>
      </c>
      <c r="C109" s="100" t="s">
        <v>235</v>
      </c>
      <c r="D109" s="111" t="s">
        <v>232</v>
      </c>
      <c r="E109" s="101" t="s">
        <v>31</v>
      </c>
      <c r="F109" s="102" t="s">
        <v>374</v>
      </c>
      <c r="G109" s="101">
        <v>3</v>
      </c>
      <c r="H109" s="101">
        <v>760</v>
      </c>
      <c r="I109" s="101">
        <f t="shared" si="8"/>
        <v>2280</v>
      </c>
      <c r="J109" s="101" t="s">
        <v>110</v>
      </c>
      <c r="K109" s="101"/>
      <c r="L109" s="101"/>
      <c r="M109" s="101" t="s">
        <v>268</v>
      </c>
    </row>
    <row r="110" spans="1:13" s="6" customFormat="1">
      <c r="A110" s="99">
        <v>29</v>
      </c>
      <c r="B110" s="112" t="s">
        <v>418</v>
      </c>
      <c r="C110" s="113" t="s">
        <v>419</v>
      </c>
      <c r="D110" s="114" t="s">
        <v>215</v>
      </c>
      <c r="E110" s="101" t="s">
        <v>31</v>
      </c>
      <c r="F110" s="115">
        <v>9789866390647</v>
      </c>
      <c r="G110" s="116">
        <v>3</v>
      </c>
      <c r="H110" s="116">
        <v>1250</v>
      </c>
      <c r="I110" s="101">
        <f t="shared" si="8"/>
        <v>3750</v>
      </c>
      <c r="J110" s="101" t="s">
        <v>110</v>
      </c>
      <c r="K110" s="101"/>
      <c r="L110" s="101"/>
      <c r="M110" s="101" t="s">
        <v>416</v>
      </c>
    </row>
    <row r="111" spans="1:13" s="6" customFormat="1">
      <c r="A111" s="99">
        <v>30</v>
      </c>
      <c r="B111" s="112" t="s">
        <v>420</v>
      </c>
      <c r="C111" s="113" t="s">
        <v>419</v>
      </c>
      <c r="D111" s="114" t="s">
        <v>215</v>
      </c>
      <c r="E111" s="101" t="s">
        <v>31</v>
      </c>
      <c r="F111" s="115">
        <v>4711225853512</v>
      </c>
      <c r="G111" s="116">
        <v>3</v>
      </c>
      <c r="H111" s="116">
        <v>1250</v>
      </c>
      <c r="I111" s="101">
        <f t="shared" si="8"/>
        <v>3750</v>
      </c>
      <c r="J111" s="101" t="s">
        <v>110</v>
      </c>
      <c r="K111" s="101"/>
      <c r="L111" s="101"/>
      <c r="M111" s="101" t="s">
        <v>416</v>
      </c>
    </row>
    <row r="112" spans="1:13" s="6" customFormat="1">
      <c r="A112" s="99">
        <v>31</v>
      </c>
      <c r="B112" s="112" t="s">
        <v>421</v>
      </c>
      <c r="C112" s="113" t="s">
        <v>419</v>
      </c>
      <c r="D112" s="114" t="s">
        <v>215</v>
      </c>
      <c r="E112" s="101" t="s">
        <v>31</v>
      </c>
      <c r="F112" s="115">
        <v>4711225854113</v>
      </c>
      <c r="G112" s="116">
        <v>3</v>
      </c>
      <c r="H112" s="116">
        <v>1250</v>
      </c>
      <c r="I112" s="101">
        <f t="shared" si="8"/>
        <v>3750</v>
      </c>
      <c r="J112" s="101" t="s">
        <v>110</v>
      </c>
      <c r="K112" s="101"/>
      <c r="L112" s="101"/>
      <c r="M112" s="101" t="s">
        <v>416</v>
      </c>
    </row>
    <row r="113" spans="1:13" s="6" customFormat="1">
      <c r="A113" s="99">
        <v>32</v>
      </c>
      <c r="B113" s="112" t="s">
        <v>422</v>
      </c>
      <c r="C113" s="113" t="s">
        <v>419</v>
      </c>
      <c r="D113" s="114" t="s">
        <v>215</v>
      </c>
      <c r="E113" s="101" t="s">
        <v>31</v>
      </c>
      <c r="F113" s="115">
        <v>4711225856742</v>
      </c>
      <c r="G113" s="116">
        <v>3</v>
      </c>
      <c r="H113" s="116">
        <v>1400</v>
      </c>
      <c r="I113" s="101">
        <f t="shared" si="8"/>
        <v>4200</v>
      </c>
      <c r="J113" s="101" t="s">
        <v>110</v>
      </c>
      <c r="K113" s="101"/>
      <c r="L113" s="101"/>
      <c r="M113" s="101" t="s">
        <v>416</v>
      </c>
    </row>
    <row r="114" spans="1:13" s="6" customFormat="1">
      <c r="A114" s="99">
        <v>33</v>
      </c>
      <c r="B114" s="112" t="s">
        <v>423</v>
      </c>
      <c r="C114" s="113" t="s">
        <v>419</v>
      </c>
      <c r="D114" s="114" t="s">
        <v>215</v>
      </c>
      <c r="E114" s="101" t="s">
        <v>31</v>
      </c>
      <c r="F114" s="115">
        <v>4713510590515</v>
      </c>
      <c r="G114" s="116">
        <v>3</v>
      </c>
      <c r="H114" s="116">
        <v>1400</v>
      </c>
      <c r="I114" s="101">
        <f t="shared" si="8"/>
        <v>4200</v>
      </c>
      <c r="J114" s="101" t="s">
        <v>110</v>
      </c>
      <c r="K114" s="101"/>
      <c r="L114" s="101"/>
      <c r="M114" s="101" t="s">
        <v>416</v>
      </c>
    </row>
    <row r="115" spans="1:13" s="6" customFormat="1">
      <c r="A115" s="99">
        <v>34</v>
      </c>
      <c r="B115" s="117" t="s">
        <v>413</v>
      </c>
      <c r="C115" s="117" t="s">
        <v>414</v>
      </c>
      <c r="D115" s="117" t="s">
        <v>415</v>
      </c>
      <c r="E115" s="101" t="s">
        <v>31</v>
      </c>
      <c r="F115" s="118" t="s">
        <v>417</v>
      </c>
      <c r="G115" s="116">
        <v>2</v>
      </c>
      <c r="H115" s="116">
        <v>1400</v>
      </c>
      <c r="I115" s="101">
        <f>G115*H115</f>
        <v>2800</v>
      </c>
      <c r="J115" s="101" t="s">
        <v>110</v>
      </c>
      <c r="K115" s="101"/>
      <c r="L115" s="101"/>
      <c r="M115" s="101" t="s">
        <v>416</v>
      </c>
    </row>
    <row r="116" spans="1:13" s="6" customFormat="1">
      <c r="A116" s="41">
        <v>35</v>
      </c>
      <c r="B116" s="3" t="s">
        <v>382</v>
      </c>
      <c r="C116" s="90" t="s">
        <v>383</v>
      </c>
      <c r="D116" s="90" t="s">
        <v>384</v>
      </c>
      <c r="E116" s="5" t="s">
        <v>31</v>
      </c>
      <c r="F116" s="17" t="s">
        <v>385</v>
      </c>
      <c r="G116" s="5">
        <v>13</v>
      </c>
      <c r="H116" s="5">
        <v>390</v>
      </c>
      <c r="I116" s="81">
        <f>H116*G116</f>
        <v>5070</v>
      </c>
      <c r="J116" s="49"/>
      <c r="K116" s="49"/>
      <c r="L116" s="49"/>
      <c r="M116" s="49"/>
    </row>
    <row r="117" spans="1:13" s="6" customFormat="1">
      <c r="A117" s="41">
        <v>36</v>
      </c>
      <c r="B117" s="75" t="s">
        <v>391</v>
      </c>
      <c r="C117" s="89" t="s">
        <v>392</v>
      </c>
      <c r="D117" s="75" t="s">
        <v>134</v>
      </c>
      <c r="E117" s="87" t="s">
        <v>388</v>
      </c>
      <c r="F117" s="88">
        <v>9789864790685</v>
      </c>
      <c r="G117" s="5">
        <v>3</v>
      </c>
      <c r="H117" s="5">
        <v>250</v>
      </c>
      <c r="I117" s="81">
        <f t="shared" ref="I117:I149" si="9">H117*G117</f>
        <v>750</v>
      </c>
      <c r="J117" s="49"/>
      <c r="K117" s="49"/>
      <c r="L117" s="49"/>
      <c r="M117" s="49"/>
    </row>
    <row r="118" spans="1:13" s="6" customFormat="1">
      <c r="A118" s="41">
        <v>37</v>
      </c>
      <c r="B118" s="83" t="s">
        <v>393</v>
      </c>
      <c r="C118" s="74" t="s">
        <v>394</v>
      </c>
      <c r="D118" s="74" t="s">
        <v>395</v>
      </c>
      <c r="E118" s="87" t="s">
        <v>388</v>
      </c>
      <c r="F118" s="88">
        <v>9789864502578</v>
      </c>
      <c r="G118" s="5">
        <v>3</v>
      </c>
      <c r="H118" s="5">
        <v>260</v>
      </c>
      <c r="I118" s="81">
        <f t="shared" si="9"/>
        <v>780</v>
      </c>
      <c r="J118" s="49"/>
      <c r="K118" s="49"/>
      <c r="L118" s="49"/>
      <c r="M118" s="49"/>
    </row>
    <row r="119" spans="1:13" s="6" customFormat="1">
      <c r="A119" s="41">
        <v>38</v>
      </c>
      <c r="B119" s="75" t="s">
        <v>399</v>
      </c>
      <c r="C119" s="75" t="s">
        <v>400</v>
      </c>
      <c r="D119" s="74" t="s">
        <v>151</v>
      </c>
      <c r="E119" s="87" t="s">
        <v>388</v>
      </c>
      <c r="F119" s="88">
        <v>9789863381426</v>
      </c>
      <c r="G119" s="5">
        <v>3</v>
      </c>
      <c r="H119" s="5">
        <v>260</v>
      </c>
      <c r="I119" s="81">
        <f t="shared" si="9"/>
        <v>780</v>
      </c>
      <c r="J119" s="49"/>
      <c r="K119" s="49"/>
      <c r="L119" s="49"/>
      <c r="M119" s="49"/>
    </row>
    <row r="120" spans="1:13">
      <c r="A120" s="41">
        <v>39</v>
      </c>
      <c r="B120" s="3" t="s">
        <v>302</v>
      </c>
      <c r="C120" s="3" t="s">
        <v>121</v>
      </c>
      <c r="D120" s="3" t="s">
        <v>122</v>
      </c>
      <c r="E120" s="5" t="s">
        <v>31</v>
      </c>
      <c r="F120" s="17" t="s">
        <v>124</v>
      </c>
      <c r="G120" s="5">
        <v>3</v>
      </c>
      <c r="H120" s="5">
        <v>300</v>
      </c>
      <c r="I120" s="81">
        <f t="shared" si="9"/>
        <v>900</v>
      </c>
      <c r="J120" s="40"/>
      <c r="K120" s="40"/>
      <c r="L120" s="40"/>
      <c r="M120" s="40"/>
    </row>
    <row r="121" spans="1:13">
      <c r="A121" s="41">
        <v>40</v>
      </c>
      <c r="B121" s="3" t="s">
        <v>303</v>
      </c>
      <c r="C121" s="3" t="s">
        <v>121</v>
      </c>
      <c r="D121" s="3" t="s">
        <v>122</v>
      </c>
      <c r="E121" s="5" t="s">
        <v>31</v>
      </c>
      <c r="F121" s="17" t="s">
        <v>125</v>
      </c>
      <c r="G121" s="5">
        <v>3</v>
      </c>
      <c r="H121" s="5">
        <v>300</v>
      </c>
      <c r="I121" s="81">
        <f t="shared" si="9"/>
        <v>900</v>
      </c>
      <c r="J121" s="40"/>
      <c r="K121" s="40"/>
      <c r="L121" s="40"/>
      <c r="M121" s="40"/>
    </row>
    <row r="122" spans="1:13">
      <c r="A122" s="41">
        <v>41</v>
      </c>
      <c r="B122" s="3" t="s">
        <v>304</v>
      </c>
      <c r="C122" s="3" t="s">
        <v>121</v>
      </c>
      <c r="D122" s="3" t="s">
        <v>122</v>
      </c>
      <c r="E122" s="5" t="s">
        <v>31</v>
      </c>
      <c r="F122" s="17" t="s">
        <v>126</v>
      </c>
      <c r="G122" s="5">
        <v>3</v>
      </c>
      <c r="H122" s="5">
        <v>300</v>
      </c>
      <c r="I122" s="81">
        <f t="shared" si="9"/>
        <v>900</v>
      </c>
      <c r="J122" s="40"/>
      <c r="K122" s="40"/>
      <c r="L122" s="40"/>
      <c r="M122" s="40"/>
    </row>
    <row r="123" spans="1:13">
      <c r="A123" s="41">
        <v>42</v>
      </c>
      <c r="B123" s="3" t="s">
        <v>307</v>
      </c>
      <c r="C123" s="3" t="s">
        <v>305</v>
      </c>
      <c r="D123" s="3" t="s">
        <v>122</v>
      </c>
      <c r="E123" s="5" t="s">
        <v>31</v>
      </c>
      <c r="F123" s="17" t="s">
        <v>129</v>
      </c>
      <c r="G123" s="5">
        <v>3</v>
      </c>
      <c r="H123" s="5">
        <v>300</v>
      </c>
      <c r="I123" s="81">
        <f t="shared" si="9"/>
        <v>900</v>
      </c>
      <c r="J123" s="40"/>
      <c r="K123" s="40"/>
      <c r="L123" s="40"/>
      <c r="M123" s="40"/>
    </row>
    <row r="124" spans="1:13">
      <c r="A124" s="41">
        <v>43</v>
      </c>
      <c r="B124" s="3" t="s">
        <v>308</v>
      </c>
      <c r="C124" s="3" t="s">
        <v>305</v>
      </c>
      <c r="D124" s="3" t="s">
        <v>122</v>
      </c>
      <c r="E124" s="5" t="s">
        <v>31</v>
      </c>
      <c r="F124" s="17" t="s">
        <v>130</v>
      </c>
      <c r="G124" s="5">
        <v>3</v>
      </c>
      <c r="H124" s="5">
        <v>330</v>
      </c>
      <c r="I124" s="81">
        <f t="shared" si="9"/>
        <v>990</v>
      </c>
      <c r="J124" s="40"/>
      <c r="K124" s="40"/>
      <c r="L124" s="40"/>
      <c r="M124" s="40"/>
    </row>
    <row r="125" spans="1:13">
      <c r="A125" s="41">
        <v>44</v>
      </c>
      <c r="B125" s="3" t="s">
        <v>309</v>
      </c>
      <c r="C125" s="3" t="s">
        <v>310</v>
      </c>
      <c r="D125" s="3" t="s">
        <v>122</v>
      </c>
      <c r="E125" s="5" t="s">
        <v>31</v>
      </c>
      <c r="F125" s="17" t="s">
        <v>131</v>
      </c>
      <c r="G125" s="5">
        <v>3</v>
      </c>
      <c r="H125" s="5">
        <v>350</v>
      </c>
      <c r="I125" s="81">
        <f t="shared" si="9"/>
        <v>1050</v>
      </c>
      <c r="J125" s="40"/>
      <c r="K125" s="40"/>
      <c r="L125" s="40"/>
      <c r="M125" s="40"/>
    </row>
    <row r="126" spans="1:13">
      <c r="A126" s="41">
        <v>45</v>
      </c>
      <c r="B126" s="3" t="s">
        <v>311</v>
      </c>
      <c r="C126" s="3" t="s">
        <v>305</v>
      </c>
      <c r="D126" s="3" t="s">
        <v>122</v>
      </c>
      <c r="E126" s="5" t="s">
        <v>31</v>
      </c>
      <c r="F126" s="17" t="s">
        <v>132</v>
      </c>
      <c r="G126" s="5">
        <v>3</v>
      </c>
      <c r="H126" s="5">
        <v>350</v>
      </c>
      <c r="I126" s="81">
        <f t="shared" si="9"/>
        <v>1050</v>
      </c>
      <c r="J126" s="40"/>
      <c r="K126" s="40"/>
      <c r="L126" s="40"/>
      <c r="M126" s="40"/>
    </row>
    <row r="127" spans="1:13">
      <c r="A127" s="41">
        <v>46</v>
      </c>
      <c r="B127" s="91" t="s">
        <v>335</v>
      </c>
      <c r="C127" s="3" t="s">
        <v>334</v>
      </c>
      <c r="D127" s="3" t="s">
        <v>330</v>
      </c>
      <c r="E127" s="5" t="s">
        <v>31</v>
      </c>
      <c r="F127" s="92">
        <v>9789575030674</v>
      </c>
      <c r="G127" s="5">
        <v>3</v>
      </c>
      <c r="H127" s="5">
        <v>320</v>
      </c>
      <c r="I127" s="81">
        <f t="shared" si="9"/>
        <v>960</v>
      </c>
      <c r="J127" s="40"/>
      <c r="K127" s="40"/>
      <c r="L127" s="40"/>
      <c r="M127" s="40"/>
    </row>
    <row r="128" spans="1:13">
      <c r="A128" s="41">
        <v>47</v>
      </c>
      <c r="B128" s="91" t="s">
        <v>336</v>
      </c>
      <c r="C128" s="3" t="s">
        <v>334</v>
      </c>
      <c r="D128" s="3" t="s">
        <v>330</v>
      </c>
      <c r="E128" s="5" t="s">
        <v>31</v>
      </c>
      <c r="F128" s="92">
        <v>9789575034535</v>
      </c>
      <c r="G128" s="5">
        <v>3</v>
      </c>
      <c r="H128" s="5">
        <v>320</v>
      </c>
      <c r="I128" s="81">
        <f t="shared" si="9"/>
        <v>960</v>
      </c>
      <c r="J128" s="40"/>
      <c r="K128" s="40"/>
      <c r="L128" s="40"/>
      <c r="M128" s="40"/>
    </row>
    <row r="129" spans="1:13" ht="16.95" customHeight="1">
      <c r="A129" s="41">
        <v>48</v>
      </c>
      <c r="B129" s="3" t="s">
        <v>155</v>
      </c>
      <c r="C129" s="3" t="s">
        <v>369</v>
      </c>
      <c r="D129" s="3" t="s">
        <v>122</v>
      </c>
      <c r="E129" s="5" t="s">
        <v>31</v>
      </c>
      <c r="F129" s="17" t="s">
        <v>156</v>
      </c>
      <c r="G129" s="5">
        <v>3</v>
      </c>
      <c r="H129" s="5">
        <v>280</v>
      </c>
      <c r="I129" s="81">
        <f t="shared" si="9"/>
        <v>840</v>
      </c>
      <c r="J129" s="40"/>
      <c r="K129" s="40"/>
      <c r="L129" s="40"/>
      <c r="M129" s="40"/>
    </row>
    <row r="130" spans="1:13" ht="16.95" customHeight="1">
      <c r="A130" s="41">
        <v>49</v>
      </c>
      <c r="B130" s="3" t="s">
        <v>157</v>
      </c>
      <c r="C130" s="3" t="s">
        <v>370</v>
      </c>
      <c r="D130" s="3" t="s">
        <v>122</v>
      </c>
      <c r="E130" s="5" t="s">
        <v>31</v>
      </c>
      <c r="F130" s="17" t="s">
        <v>158</v>
      </c>
      <c r="G130" s="5">
        <v>3</v>
      </c>
      <c r="H130" s="5">
        <v>280</v>
      </c>
      <c r="I130" s="81">
        <f t="shared" si="9"/>
        <v>840</v>
      </c>
      <c r="J130" s="40"/>
      <c r="K130" s="40"/>
      <c r="L130" s="40"/>
      <c r="M130" s="40"/>
    </row>
    <row r="131" spans="1:13" ht="16.95" customHeight="1">
      <c r="A131" s="41">
        <v>50</v>
      </c>
      <c r="B131" s="3" t="s">
        <v>236</v>
      </c>
      <c r="C131" s="90" t="s">
        <v>237</v>
      </c>
      <c r="D131" s="90" t="s">
        <v>238</v>
      </c>
      <c r="E131" s="5" t="s">
        <v>31</v>
      </c>
      <c r="F131" s="17" t="s">
        <v>373</v>
      </c>
      <c r="G131" s="5">
        <v>3</v>
      </c>
      <c r="H131" s="5">
        <v>280</v>
      </c>
      <c r="I131" s="81">
        <f t="shared" si="9"/>
        <v>840</v>
      </c>
      <c r="J131" s="40"/>
      <c r="K131" s="40"/>
      <c r="L131" s="40"/>
      <c r="M131" s="40"/>
    </row>
    <row r="132" spans="1:13" ht="16.95" customHeight="1">
      <c r="A132" s="41">
        <v>51</v>
      </c>
      <c r="B132" s="3" t="s">
        <v>324</v>
      </c>
      <c r="C132" s="3" t="s">
        <v>239</v>
      </c>
      <c r="D132" s="90" t="s">
        <v>377</v>
      </c>
      <c r="E132" s="5" t="s">
        <v>31</v>
      </c>
      <c r="F132" s="17" t="s">
        <v>375</v>
      </c>
      <c r="G132" s="5">
        <v>3</v>
      </c>
      <c r="H132" s="5">
        <v>280</v>
      </c>
      <c r="I132" s="81">
        <f t="shared" si="9"/>
        <v>840</v>
      </c>
      <c r="J132" s="40"/>
      <c r="K132" s="40"/>
      <c r="L132" s="40"/>
      <c r="M132" s="40"/>
    </row>
    <row r="133" spans="1:13" ht="16.95" customHeight="1">
      <c r="A133" s="41">
        <v>52</v>
      </c>
      <c r="B133" s="3" t="s">
        <v>325</v>
      </c>
      <c r="C133" s="3" t="s">
        <v>326</v>
      </c>
      <c r="D133" s="90" t="s">
        <v>181</v>
      </c>
      <c r="E133" s="5" t="s">
        <v>31</v>
      </c>
      <c r="F133" s="17" t="s">
        <v>376</v>
      </c>
      <c r="G133" s="5">
        <v>3</v>
      </c>
      <c r="H133" s="5">
        <v>280</v>
      </c>
      <c r="I133" s="81">
        <f t="shared" si="9"/>
        <v>840</v>
      </c>
      <c r="J133" s="40"/>
      <c r="K133" s="40"/>
      <c r="L133" s="40"/>
      <c r="M133" s="40"/>
    </row>
    <row r="134" spans="1:13">
      <c r="A134" s="41">
        <v>53</v>
      </c>
      <c r="B134" s="3" t="s">
        <v>176</v>
      </c>
      <c r="C134" s="3" t="s">
        <v>316</v>
      </c>
      <c r="D134" s="3" t="s">
        <v>180</v>
      </c>
      <c r="E134" s="5" t="s">
        <v>31</v>
      </c>
      <c r="F134" s="17" t="s">
        <v>188</v>
      </c>
      <c r="G134" s="5">
        <v>3</v>
      </c>
      <c r="H134" s="5">
        <v>350</v>
      </c>
      <c r="I134" s="81">
        <f t="shared" si="9"/>
        <v>1050</v>
      </c>
      <c r="J134" s="42"/>
      <c r="K134" s="42"/>
      <c r="L134" s="42"/>
      <c r="M134" s="40"/>
    </row>
    <row r="135" spans="1:13">
      <c r="A135" s="41">
        <v>54</v>
      </c>
      <c r="B135" s="3" t="s">
        <v>177</v>
      </c>
      <c r="C135" s="3" t="s">
        <v>178</v>
      </c>
      <c r="D135" s="3" t="s">
        <v>179</v>
      </c>
      <c r="E135" s="5" t="s">
        <v>31</v>
      </c>
      <c r="F135" s="17" t="s">
        <v>189</v>
      </c>
      <c r="G135" s="5">
        <v>3</v>
      </c>
      <c r="H135" s="5">
        <v>270</v>
      </c>
      <c r="I135" s="81">
        <f t="shared" si="9"/>
        <v>810</v>
      </c>
      <c r="J135" s="42"/>
      <c r="K135" s="42"/>
      <c r="L135" s="42"/>
      <c r="M135" s="40"/>
    </row>
    <row r="136" spans="1:13">
      <c r="A136" s="41">
        <v>55</v>
      </c>
      <c r="B136" s="77" t="s">
        <v>402</v>
      </c>
      <c r="C136" s="97" t="s">
        <v>403</v>
      </c>
      <c r="D136" s="3" t="s">
        <v>404</v>
      </c>
      <c r="E136" s="5" t="s">
        <v>31</v>
      </c>
      <c r="F136" s="17" t="s">
        <v>424</v>
      </c>
      <c r="G136" s="81">
        <v>3</v>
      </c>
      <c r="H136" s="78">
        <v>260</v>
      </c>
      <c r="I136" s="81">
        <f t="shared" si="9"/>
        <v>780</v>
      </c>
      <c r="J136" s="42"/>
      <c r="K136" s="42"/>
      <c r="L136" s="42"/>
      <c r="M136" s="40"/>
    </row>
    <row r="137" spans="1:13">
      <c r="A137" s="41">
        <v>56</v>
      </c>
      <c r="B137" s="79" t="s">
        <v>405</v>
      </c>
      <c r="C137" s="98" t="s">
        <v>406</v>
      </c>
      <c r="D137" s="19" t="s">
        <v>182</v>
      </c>
      <c r="E137" s="5" t="s">
        <v>31</v>
      </c>
      <c r="F137" s="17" t="s">
        <v>426</v>
      </c>
      <c r="G137" s="96">
        <v>3</v>
      </c>
      <c r="H137" s="80">
        <v>300</v>
      </c>
      <c r="I137" s="81">
        <f t="shared" si="9"/>
        <v>900</v>
      </c>
      <c r="J137" s="42"/>
      <c r="K137" s="42"/>
      <c r="L137" s="42"/>
      <c r="M137" s="40"/>
    </row>
    <row r="138" spans="1:13">
      <c r="A138" s="41">
        <v>57</v>
      </c>
      <c r="B138" s="82" t="s">
        <v>407</v>
      </c>
      <c r="C138" s="97" t="s">
        <v>408</v>
      </c>
      <c r="D138" s="3" t="s">
        <v>409</v>
      </c>
      <c r="E138" s="5" t="s">
        <v>31</v>
      </c>
      <c r="F138" s="17" t="s">
        <v>425</v>
      </c>
      <c r="G138" s="81">
        <v>3</v>
      </c>
      <c r="H138" s="78">
        <v>280</v>
      </c>
      <c r="I138" s="81">
        <f t="shared" si="9"/>
        <v>840</v>
      </c>
      <c r="J138" s="42"/>
      <c r="K138" s="42"/>
      <c r="L138" s="42"/>
      <c r="M138" s="40"/>
    </row>
    <row r="139" spans="1:13">
      <c r="A139" s="41">
        <v>58</v>
      </c>
      <c r="B139" s="3" t="s">
        <v>317</v>
      </c>
      <c r="C139" s="3" t="s">
        <v>318</v>
      </c>
      <c r="D139" s="3" t="s">
        <v>182</v>
      </c>
      <c r="E139" s="5" t="s">
        <v>31</v>
      </c>
      <c r="F139" s="17" t="s">
        <v>190</v>
      </c>
      <c r="G139" s="5">
        <v>3</v>
      </c>
      <c r="H139" s="5">
        <v>290</v>
      </c>
      <c r="I139" s="81">
        <f t="shared" si="9"/>
        <v>870</v>
      </c>
      <c r="J139" s="42"/>
      <c r="K139" s="42"/>
      <c r="L139" s="42"/>
      <c r="M139" s="40"/>
    </row>
    <row r="140" spans="1:13">
      <c r="A140" s="41">
        <v>59</v>
      </c>
      <c r="B140" s="93" t="s">
        <v>355</v>
      </c>
      <c r="C140" s="93" t="s">
        <v>356</v>
      </c>
      <c r="D140" s="93" t="s">
        <v>357</v>
      </c>
      <c r="E140" s="5" t="s">
        <v>31</v>
      </c>
      <c r="F140" s="17" t="s">
        <v>358</v>
      </c>
      <c r="G140" s="5">
        <v>3</v>
      </c>
      <c r="H140" s="21">
        <v>250</v>
      </c>
      <c r="I140" s="81">
        <f t="shared" si="9"/>
        <v>750</v>
      </c>
      <c r="J140" s="42"/>
      <c r="K140" s="42"/>
      <c r="L140" s="42"/>
      <c r="M140" s="40"/>
    </row>
    <row r="141" spans="1:13">
      <c r="A141" s="41">
        <v>60</v>
      </c>
      <c r="B141" s="3" t="s">
        <v>221</v>
      </c>
      <c r="C141" s="3" t="s">
        <v>222</v>
      </c>
      <c r="D141" s="3" t="s">
        <v>223</v>
      </c>
      <c r="E141" s="5" t="s">
        <v>31</v>
      </c>
      <c r="F141" s="92">
        <v>9789863202288</v>
      </c>
      <c r="G141" s="5">
        <v>3</v>
      </c>
      <c r="H141" s="5">
        <v>300</v>
      </c>
      <c r="I141" s="81">
        <f t="shared" si="9"/>
        <v>900</v>
      </c>
      <c r="J141" s="42"/>
      <c r="K141" s="42"/>
      <c r="L141" s="42"/>
      <c r="M141" s="40"/>
    </row>
    <row r="142" spans="1:13">
      <c r="A142" s="41">
        <v>61</v>
      </c>
      <c r="B142" s="3" t="s">
        <v>224</v>
      </c>
      <c r="C142" s="3" t="s">
        <v>225</v>
      </c>
      <c r="D142" s="3" t="s">
        <v>226</v>
      </c>
      <c r="E142" s="5" t="s">
        <v>31</v>
      </c>
      <c r="F142" s="20">
        <v>9789863841975</v>
      </c>
      <c r="G142" s="5">
        <v>3</v>
      </c>
      <c r="H142" s="5">
        <v>280</v>
      </c>
      <c r="I142" s="81">
        <f t="shared" si="9"/>
        <v>840</v>
      </c>
      <c r="J142" s="42"/>
      <c r="K142" s="42"/>
      <c r="L142" s="42"/>
      <c r="M142" s="40"/>
    </row>
    <row r="143" spans="1:13">
      <c r="A143" s="41">
        <v>62</v>
      </c>
      <c r="B143" s="83" t="s">
        <v>386</v>
      </c>
      <c r="C143" s="75" t="s">
        <v>387</v>
      </c>
      <c r="D143" s="75" t="s">
        <v>41</v>
      </c>
      <c r="E143" s="5" t="s">
        <v>388</v>
      </c>
      <c r="F143" s="20">
        <v>9789869526777</v>
      </c>
      <c r="G143" s="5">
        <v>3</v>
      </c>
      <c r="H143" s="5">
        <v>260</v>
      </c>
      <c r="I143" s="81">
        <f>H143*G143</f>
        <v>780</v>
      </c>
      <c r="J143" s="42"/>
      <c r="K143" s="42"/>
      <c r="L143" s="42"/>
      <c r="M143" s="40"/>
    </row>
    <row r="144" spans="1:13">
      <c r="A144" s="41">
        <v>63</v>
      </c>
      <c r="B144" s="84" t="s">
        <v>389</v>
      </c>
      <c r="C144" s="85" t="s">
        <v>387</v>
      </c>
      <c r="D144" s="85" t="s">
        <v>41</v>
      </c>
      <c r="E144" s="87" t="s">
        <v>388</v>
      </c>
      <c r="F144" s="86">
        <v>9789869526753</v>
      </c>
      <c r="G144" s="87">
        <v>3</v>
      </c>
      <c r="H144" s="87">
        <v>260</v>
      </c>
      <c r="I144" s="81">
        <f>H144*G144</f>
        <v>780</v>
      </c>
      <c r="J144" s="42"/>
      <c r="K144" s="42"/>
      <c r="L144" s="42"/>
      <c r="M144" s="40"/>
    </row>
    <row r="145" spans="1:13">
      <c r="A145" s="41">
        <v>64</v>
      </c>
      <c r="B145" s="83" t="s">
        <v>390</v>
      </c>
      <c r="C145" s="74" t="s">
        <v>401</v>
      </c>
      <c r="D145" s="75" t="s">
        <v>144</v>
      </c>
      <c r="E145" s="87" t="s">
        <v>388</v>
      </c>
      <c r="F145" s="88">
        <v>9789869319249</v>
      </c>
      <c r="G145" s="5">
        <v>3</v>
      </c>
      <c r="H145" s="5">
        <v>380</v>
      </c>
      <c r="I145" s="81">
        <f>H145*G145</f>
        <v>1140</v>
      </c>
      <c r="J145" s="42"/>
      <c r="K145" s="42"/>
      <c r="L145" s="42"/>
      <c r="M145" s="40"/>
    </row>
    <row r="146" spans="1:13">
      <c r="A146" s="41">
        <v>65</v>
      </c>
      <c r="B146" s="75" t="s">
        <v>396</v>
      </c>
      <c r="C146" s="75" t="s">
        <v>397</v>
      </c>
      <c r="D146" s="74" t="s">
        <v>398</v>
      </c>
      <c r="E146" s="87" t="s">
        <v>388</v>
      </c>
      <c r="F146" s="88">
        <v>9789577516251</v>
      </c>
      <c r="G146" s="5">
        <v>3</v>
      </c>
      <c r="H146" s="5">
        <v>260</v>
      </c>
      <c r="I146" s="81">
        <f>H146*G146</f>
        <v>780</v>
      </c>
      <c r="J146" s="42"/>
      <c r="K146" s="42"/>
      <c r="L146" s="42"/>
      <c r="M146" s="40"/>
    </row>
    <row r="147" spans="1:13">
      <c r="A147" s="41">
        <v>66</v>
      </c>
      <c r="B147" s="3" t="s">
        <v>227</v>
      </c>
      <c r="C147" s="3" t="s">
        <v>228</v>
      </c>
      <c r="D147" s="3" t="s">
        <v>229</v>
      </c>
      <c r="E147" s="5" t="s">
        <v>31</v>
      </c>
      <c r="F147" s="20">
        <v>9789863167341</v>
      </c>
      <c r="G147" s="5">
        <v>2</v>
      </c>
      <c r="H147" s="5">
        <v>300</v>
      </c>
      <c r="I147" s="81">
        <f t="shared" si="9"/>
        <v>600</v>
      </c>
      <c r="J147" s="42"/>
      <c r="K147" s="42"/>
      <c r="L147" s="42"/>
      <c r="M147" s="40"/>
    </row>
    <row r="148" spans="1:13">
      <c r="A148" s="41">
        <v>67</v>
      </c>
      <c r="B148" s="3" t="s">
        <v>230</v>
      </c>
      <c r="C148" s="3" t="s">
        <v>228</v>
      </c>
      <c r="D148" s="3" t="s">
        <v>229</v>
      </c>
      <c r="E148" s="5" t="s">
        <v>31</v>
      </c>
      <c r="F148" s="20">
        <v>9789863167358</v>
      </c>
      <c r="G148" s="5">
        <v>2</v>
      </c>
      <c r="H148" s="5">
        <v>300</v>
      </c>
      <c r="I148" s="81">
        <f t="shared" si="9"/>
        <v>600</v>
      </c>
      <c r="J148" s="42"/>
      <c r="K148" s="42"/>
      <c r="L148" s="42"/>
      <c r="M148" s="40"/>
    </row>
    <row r="149" spans="1:13">
      <c r="A149" s="41">
        <v>68</v>
      </c>
      <c r="B149" s="3" t="s">
        <v>231</v>
      </c>
      <c r="C149" s="3" t="s">
        <v>228</v>
      </c>
      <c r="D149" s="3" t="s">
        <v>229</v>
      </c>
      <c r="E149" s="5" t="s">
        <v>31</v>
      </c>
      <c r="F149" s="20">
        <v>9789863167365</v>
      </c>
      <c r="G149" s="5">
        <v>2</v>
      </c>
      <c r="H149" s="5">
        <v>300</v>
      </c>
      <c r="I149" s="81">
        <f t="shared" si="9"/>
        <v>600</v>
      </c>
      <c r="J149" s="42"/>
      <c r="K149" s="42"/>
      <c r="L149" s="42"/>
      <c r="M149" s="40"/>
    </row>
    <row r="150" spans="1:13">
      <c r="A150" s="43"/>
      <c r="B150" s="42"/>
      <c r="C150" s="51"/>
      <c r="D150" s="51"/>
      <c r="E150" s="40"/>
      <c r="F150" s="40"/>
      <c r="G150" s="40"/>
      <c r="H150" s="40"/>
      <c r="I150" s="8">
        <f>SUM(I20:I149)</f>
        <v>267365</v>
      </c>
      <c r="J150" s="40"/>
      <c r="K150" s="40"/>
      <c r="L150" s="40"/>
      <c r="M150" s="40"/>
    </row>
    <row r="151" spans="1:13" ht="19.8">
      <c r="A151" s="43"/>
      <c r="B151" s="42"/>
      <c r="C151" s="51"/>
      <c r="D151" s="51"/>
      <c r="E151" s="40"/>
      <c r="F151" s="40"/>
      <c r="G151" s="40"/>
      <c r="H151" s="40"/>
      <c r="I151" s="52"/>
      <c r="J151" s="40"/>
      <c r="K151" s="40"/>
      <c r="L151" s="40"/>
      <c r="M151" s="40"/>
    </row>
    <row r="152" spans="1:13" ht="22.2">
      <c r="A152" s="43" t="s">
        <v>17</v>
      </c>
      <c r="B152" s="42"/>
      <c r="C152" s="42"/>
      <c r="D152" s="76"/>
      <c r="E152" s="123" t="s">
        <v>436</v>
      </c>
      <c r="F152" s="124"/>
      <c r="G152" s="124"/>
      <c r="H152" s="125"/>
      <c r="I152" s="69">
        <v>312069</v>
      </c>
      <c r="J152" s="42"/>
      <c r="K152" s="42"/>
      <c r="L152" s="42"/>
      <c r="M152" s="40"/>
    </row>
    <row r="153" spans="1:13" ht="34.799999999999997" customHeight="1">
      <c r="A153" s="121" t="s">
        <v>427</v>
      </c>
      <c r="B153" s="122"/>
      <c r="C153" s="122"/>
      <c r="D153" s="122"/>
      <c r="E153" s="122"/>
      <c r="F153" s="122"/>
      <c r="G153" s="122"/>
      <c r="H153" s="122"/>
      <c r="I153" s="122"/>
      <c r="J153" s="122"/>
      <c r="K153" s="122"/>
      <c r="L153" s="122"/>
      <c r="M153" s="122"/>
    </row>
    <row r="154" spans="1:13" ht="16.2" customHeight="1">
      <c r="A154" s="120" t="s">
        <v>18</v>
      </c>
      <c r="B154" s="120"/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</row>
    <row r="155" spans="1:13" ht="37.200000000000003" customHeight="1">
      <c r="A155" s="120" t="s">
        <v>26</v>
      </c>
      <c r="B155" s="120"/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</row>
    <row r="156" spans="1:13" ht="21" customHeight="1">
      <c r="A156" s="120" t="s">
        <v>19</v>
      </c>
      <c r="B156" s="120"/>
      <c r="C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</row>
    <row r="157" spans="1:13" ht="16.2" customHeight="1">
      <c r="A157" s="120" t="s">
        <v>20</v>
      </c>
      <c r="B157" s="120"/>
      <c r="C157" s="120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</row>
    <row r="158" spans="1:13" ht="16.2" customHeight="1">
      <c r="A158" s="120" t="s">
        <v>21</v>
      </c>
      <c r="B158" s="120"/>
      <c r="C158" s="120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</row>
    <row r="159" spans="1:13" ht="16.2" customHeight="1">
      <c r="A159" s="120" t="s">
        <v>22</v>
      </c>
      <c r="B159" s="120"/>
      <c r="C159" s="120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</row>
    <row r="160" spans="1:13" ht="16.2" customHeight="1">
      <c r="A160" s="120" t="s">
        <v>23</v>
      </c>
      <c r="B160" s="120"/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</row>
    <row r="161" spans="1:13" ht="19.2" customHeight="1">
      <c r="A161" s="120" t="s">
        <v>24</v>
      </c>
      <c r="B161" s="120"/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</row>
    <row r="162" spans="1:13" ht="16.2" customHeight="1">
      <c r="A162" s="120" t="s">
        <v>25</v>
      </c>
      <c r="B162" s="120"/>
      <c r="C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</row>
    <row r="163" spans="1:13" ht="32.4" customHeight="1">
      <c r="A163" s="120" t="s">
        <v>28</v>
      </c>
      <c r="B163" s="120"/>
      <c r="C163" s="120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</row>
    <row r="164" spans="1:13" ht="33" customHeight="1">
      <c r="A164" s="120" t="s">
        <v>411</v>
      </c>
      <c r="B164" s="120"/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</row>
    <row r="165" spans="1:13" ht="25.2" customHeight="1">
      <c r="A165" s="120" t="s">
        <v>29</v>
      </c>
      <c r="B165" s="120"/>
      <c r="C165" s="120"/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</row>
  </sheetData>
  <mergeCells count="25">
    <mergeCell ref="A153:M153"/>
    <mergeCell ref="E152:H152"/>
    <mergeCell ref="G5:G6"/>
    <mergeCell ref="I5:I6"/>
    <mergeCell ref="A2:M2"/>
    <mergeCell ref="A3:M3"/>
    <mergeCell ref="A4:M4"/>
    <mergeCell ref="A5:A6"/>
    <mergeCell ref="B5:B6"/>
    <mergeCell ref="C5:C6"/>
    <mergeCell ref="D5:D6"/>
    <mergeCell ref="F5:F6"/>
    <mergeCell ref="M5:M6"/>
    <mergeCell ref="A157:M157"/>
    <mergeCell ref="A158:M158"/>
    <mergeCell ref="A154:M154"/>
    <mergeCell ref="A155:M155"/>
    <mergeCell ref="A165:M165"/>
    <mergeCell ref="A159:M159"/>
    <mergeCell ref="A160:M160"/>
    <mergeCell ref="A161:M161"/>
    <mergeCell ref="A162:M162"/>
    <mergeCell ref="A163:M163"/>
    <mergeCell ref="A164:M164"/>
    <mergeCell ref="A156:M156"/>
  </mergeCells>
  <phoneticPr fontId="5" type="noConversion"/>
  <hyperlinks>
    <hyperlink ref="D107" r:id="rId1" display="https://www.books.com.tw/web/sys_puballb/books/?pubid=cw"/>
    <hyperlink ref="C108" r:id="rId2" display="https://search.books.com.tw/search/query/key/%E8%93%8B%E7%91%9E%EF%BC%8E%E4%BC%AF%E6%A3%AE/adv_author/1/"/>
    <hyperlink ref="D109" r:id="rId3" display="https://www.books.com.tw/web/sys_puballb/books/?pubid=cw"/>
    <hyperlink ref="C131" r:id="rId4" display="https://search.books.com.tw/search/query/key/%E4%BC%8A%E5%A6%AE%E2%80%A7%E5%B8%83%E8%90%8A%E6%95%A6/adv_author/1/"/>
    <hyperlink ref="D131" r:id="rId5" display="https://www.books.com.tw/web/sys_puballb/books/?pubid=littletrees"/>
    <hyperlink ref="C80" r:id="rId6" display="https://search.books.com.tw/search/query/key/%E8%91%A3%E5%B0%91%E5%B0%B9/adv_author/1/"/>
    <hyperlink ref="D80" r:id="rId7" display="https://www.books.com.tw/web/sys_puballb/books/?pubid=chiuko"/>
    <hyperlink ref="C118" r:id="rId8" display="https://search.books.com.tw/search/query/key/%E9%82%B1%E9%9D%96%E5%B7%A7/adv_author/1/"/>
    <hyperlink ref="D118" r:id="rId9" display="https://www.books.com.tw/web/sys_puballb/books/?pubid=chiuko"/>
  </hyperlinks>
  <pageMargins left="0.31496062992125984" right="0.31496062992125984" top="0.19685039370078741" bottom="0.19685039370078741" header="0.31496062992125984" footer="0.31496062992125984"/>
  <pageSetup paperSize="9" orientation="landscape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"/>
  <sheetViews>
    <sheetView zoomScaleNormal="100" workbookViewId="0">
      <selection activeCell="D5" sqref="D5"/>
    </sheetView>
  </sheetViews>
  <sheetFormatPr defaultRowHeight="16.2"/>
  <cols>
    <col min="1" max="1" width="8.88671875" style="1"/>
    <col min="2" max="2" width="16.33203125" style="1" customWidth="1"/>
    <col min="3" max="3" width="15.44140625" style="1" customWidth="1"/>
    <col min="4" max="4" width="11.77734375" customWidth="1"/>
  </cols>
  <sheetData>
    <row r="2" spans="1:4" ht="25.2" customHeight="1">
      <c r="A2" s="35" t="s">
        <v>344</v>
      </c>
      <c r="B2" s="35" t="s">
        <v>342</v>
      </c>
      <c r="C2" s="35" t="s">
        <v>343</v>
      </c>
      <c r="D2" s="35" t="s">
        <v>347</v>
      </c>
    </row>
    <row r="3" spans="1:4" ht="25.2" customHeight="1">
      <c r="A3" s="7">
        <v>1</v>
      </c>
      <c r="B3" s="7" t="s">
        <v>340</v>
      </c>
      <c r="C3" s="34">
        <v>9200</v>
      </c>
      <c r="D3" s="4" t="s">
        <v>345</v>
      </c>
    </row>
    <row r="4" spans="1:4" ht="25.2" customHeight="1">
      <c r="A4" s="36">
        <v>2</v>
      </c>
      <c r="B4" s="36" t="s">
        <v>341</v>
      </c>
      <c r="C4" s="37">
        <v>35504</v>
      </c>
      <c r="D4" s="4" t="s">
        <v>346</v>
      </c>
    </row>
    <row r="5" spans="1:4" ht="25.2" customHeight="1">
      <c r="A5" s="7">
        <v>3</v>
      </c>
      <c r="B5" s="7" t="s">
        <v>410</v>
      </c>
      <c r="C5" s="8">
        <v>245692</v>
      </c>
      <c r="D5" s="7"/>
    </row>
    <row r="6" spans="1:4" ht="25.2" customHeight="1">
      <c r="A6" s="39"/>
      <c r="B6" s="39"/>
      <c r="C6" s="38">
        <f>SUM(C3:C5)</f>
        <v>290396</v>
      </c>
    </row>
    <row r="7" spans="1:4" ht="25.2" customHeight="1">
      <c r="A7" s="39"/>
      <c r="B7" s="39"/>
      <c r="C7" s="39"/>
    </row>
    <row r="8" spans="1:4" ht="36.75" customHeight="1">
      <c r="A8" s="140" t="s">
        <v>361</v>
      </c>
      <c r="B8" s="140"/>
      <c r="C8" s="140"/>
      <c r="D8" s="140"/>
    </row>
    <row r="9" spans="1:4" ht="36.75" customHeight="1">
      <c r="A9" s="141" t="s">
        <v>362</v>
      </c>
      <c r="B9" s="141"/>
      <c r="C9" s="141"/>
      <c r="D9" s="141"/>
    </row>
  </sheetData>
  <mergeCells count="2">
    <mergeCell ref="A8:D8"/>
    <mergeCell ref="A9:D9"/>
  </mergeCells>
  <phoneticPr fontId="18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工作表2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2019-12-24T23:52:31Z</cp:lastPrinted>
  <dcterms:created xsi:type="dcterms:W3CDTF">2012-07-23T02:09:03Z</dcterms:created>
  <dcterms:modified xsi:type="dcterms:W3CDTF">2020-01-02T02:56:27Z</dcterms:modified>
</cp:coreProperties>
</file>