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54EF4AF3-AB24-464C-BB75-78C5B98471AA}" xr6:coauthVersionLast="36" xr6:coauthVersionMax="36" xr10:uidLastSave="{00000000-0000-0000-0000-000000000000}"/>
  <bookViews>
    <workbookView xWindow="0" yWindow="0" windowWidth="19200" windowHeight="6996" xr2:uid="{00000000-000D-0000-FFFF-FFFF00000000}"/>
  </bookViews>
  <sheets>
    <sheet name="工作表1" sheetId="1" r:id="rId1"/>
  </sheets>
  <calcPr calcId="191029"/>
  <extLst>
    <ext uri="GoogleSheetsCustomDataVersion1">
      <go:sheetsCustomData xmlns:go="http://customooxmlschemas.google.com/" r:id="rId5" roundtripDataSignature="AMtx7mik+mQx+0WacYnnsoYK0fyO0NnNig=="/>
    </ext>
  </extLst>
</workbook>
</file>

<file path=xl/calcChain.xml><?xml version="1.0" encoding="utf-8"?>
<calcChain xmlns="http://schemas.openxmlformats.org/spreadsheetml/2006/main">
  <c r="I27" i="1" l="1"/>
  <c r="I69" i="1" l="1"/>
  <c r="I68" i="1" l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2" i="1"/>
  <c r="I11" i="1"/>
  <c r="I10" i="1"/>
  <c r="I9" i="1"/>
  <c r="I8" i="1"/>
  <c r="I7" i="1"/>
  <c r="I13" i="1" l="1"/>
  <c r="I70" i="1"/>
  <c r="I71" i="1" s="1"/>
</calcChain>
</file>

<file path=xl/sharedStrings.xml><?xml version="1.0" encoding="utf-8"?>
<sst xmlns="http://schemas.openxmlformats.org/spreadsheetml/2006/main" count="477" uniqueCount="180">
  <si>
    <t>附件6</t>
  </si>
  <si>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臺南市108學年度國民中小學圖書採購書單</t>
    </r>
  </si>
  <si>
    <t>學校班級最高學生數(  25  )人</t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</si>
  <si>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</si>
  <si>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</si>
  <si>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</si>
  <si>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</si>
  <si>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</si>
  <si>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</si>
  <si>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</si>
  <si>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</si>
  <si>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</si>
  <si>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</si>
  <si>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</si>
  <si>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</si>
  <si>
    <t>(國家)</t>
  </si>
  <si>
    <t>(臺幣)</t>
  </si>
  <si>
    <t>套書</t>
  </si>
  <si>
    <t>光碟</t>
  </si>
  <si>
    <t>教師用書</t>
  </si>
  <si>
    <t>否</t>
  </si>
  <si>
    <t>是</t>
  </si>
  <si>
    <t>No David</t>
  </si>
  <si>
    <t>David Shannon</t>
  </si>
  <si>
    <t>Blue Sky Pr</t>
  </si>
  <si>
    <t>From Head To Toe</t>
  </si>
  <si>
    <t>Eric Carle</t>
  </si>
  <si>
    <t>Harperfestival</t>
  </si>
  <si>
    <t>We're Going On A Bear Hunt</t>
  </si>
  <si>
    <t>Michael Rosen</t>
  </si>
  <si>
    <t>Margaret K McElderry</t>
  </si>
  <si>
    <t>The Paper Bag Princess</t>
  </si>
  <si>
    <t xml:space="preserve">Munsch, Robert N./ Martchenko, Michael (ILT)
</t>
  </si>
  <si>
    <t>Annick Pr</t>
  </si>
  <si>
    <t>Me... Jane</t>
  </si>
  <si>
    <t>McDonnell, Patrick</t>
  </si>
  <si>
    <t>Little Brown &amp; Co</t>
  </si>
  <si>
    <t>Fly Away Home</t>
  </si>
  <si>
    <t>Bunting, Eve/ Himler, Ronald (ILT)</t>
  </si>
  <si>
    <t>Houghton Mifflin</t>
  </si>
  <si>
    <t>Four Feet, Two Sandals</t>
  </si>
  <si>
    <t>Williams, Karen Lynn/ Mohammad, Khadra/ Chayka, Doug (ILT)</t>
  </si>
  <si>
    <t>Eerdmans Pub Co</t>
  </si>
  <si>
    <t>Miss Rumphius</t>
  </si>
  <si>
    <t xml:space="preserve"> Cooney, Barbara</t>
  </si>
  <si>
    <t>Puffin</t>
  </si>
  <si>
    <t>The Story of Ruby Bridges</t>
  </si>
  <si>
    <t xml:space="preserve"> Coles, Robert/ Ford, George (ILT)</t>
  </si>
  <si>
    <t>Scholastic</t>
  </si>
  <si>
    <t>Rose Blanche</t>
  </si>
  <si>
    <t xml:space="preserve"> Gallaz, Christophe</t>
  </si>
  <si>
    <t>Creative Paperbacks</t>
  </si>
  <si>
    <t>The Wall</t>
  </si>
  <si>
    <t xml:space="preserve">Houghton Mifflin
</t>
  </si>
  <si>
    <t xml:space="preserve">I Have A Sister My Sister Is Deaf </t>
  </si>
  <si>
    <t>Peterson, Jeanne Whitehouse</t>
  </si>
  <si>
    <t>Harper Collins USA</t>
  </si>
  <si>
    <t>Michael Rosen's Sad Book</t>
  </si>
  <si>
    <t>Rosen, Michael</t>
  </si>
  <si>
    <t>Walker Books Ltd</t>
  </si>
  <si>
    <t>Ann Droyd</t>
  </si>
  <si>
    <t>Oscar Brenifier</t>
  </si>
  <si>
    <t>miyauni</t>
  </si>
  <si>
    <r>
      <rPr>
        <sz val="10"/>
        <color rgb="FF000000"/>
        <rFont val="細明體"/>
        <family val="3"/>
        <charset val="136"/>
      </rPr>
      <t>珍</t>
    </r>
    <r>
      <rPr>
        <sz val="10"/>
        <color rgb="FF000000"/>
        <rFont val="Times New Roman"/>
        <family val="1"/>
      </rPr>
      <t>•</t>
    </r>
    <r>
      <rPr>
        <sz val="10"/>
        <color rgb="FF000000"/>
        <rFont val="細明體"/>
        <family val="3"/>
        <charset val="136"/>
      </rPr>
      <t>坎貝爾</t>
    </r>
    <r>
      <rPr>
        <sz val="10"/>
        <color rgb="FF000000"/>
        <rFont val="Times New Roman"/>
        <family val="1"/>
      </rPr>
      <t>(Jen Campbell)</t>
    </r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</si>
  <si>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</si>
  <si>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</si>
  <si>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</si>
  <si>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</si>
  <si>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</si>
  <si>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</si>
  <si>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</si>
  <si>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</si>
  <si>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rgb="FF000000"/>
        <rFont val="標楷體"/>
        <family val="4"/>
        <charset val="136"/>
      </rPr>
      <t>學校班級最高學生數</t>
    </r>
    <r>
      <rPr>
        <sz val="12"/>
        <color rgb="FF000000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</si>
  <si>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</si>
  <si>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校名：台南市麻豆區安業國小</t>
  </si>
  <si>
    <t>填表人：陳安琪                                    教務主任：莊明芳                          校長：陳宏吉</t>
  </si>
  <si>
    <t>連絡電話： 06-5722261</t>
  </si>
  <si>
    <t>陪伴孩子的情緒障礙</t>
    <phoneticPr fontId="17" type="noConversion"/>
  </si>
  <si>
    <t>聽說讀寫，有策略！(知識性文本)：低年級</t>
    <phoneticPr fontId="17" type="noConversion"/>
  </si>
  <si>
    <t>聽說讀寫，有策略！(知識性文本)：中年級</t>
    <phoneticPr fontId="17" type="noConversion"/>
  </si>
  <si>
    <t>聽說讀寫，有策略！(知識性文本)：高年級</t>
    <phoneticPr fontId="17" type="noConversion"/>
  </si>
  <si>
    <t>有效提問：閱讀好故事、設計好問題，陪孩子一起探索自我</t>
    <phoneticPr fontId="17" type="noConversion"/>
  </si>
  <si>
    <t>問更好的問題</t>
    <phoneticPr fontId="17" type="noConversion"/>
  </si>
  <si>
    <t>王意中</t>
    <phoneticPr fontId="17" type="noConversion"/>
  </si>
  <si>
    <t>陳欣希</t>
    <phoneticPr fontId="17" type="noConversion"/>
  </si>
  <si>
    <t>陳欣希, 許育健, 林意雪等</t>
    <phoneticPr fontId="17" type="noConversion"/>
  </si>
  <si>
    <t>寶瓶</t>
    <phoneticPr fontId="17" type="noConversion"/>
  </si>
  <si>
    <t>天衛</t>
    <phoneticPr fontId="17" type="noConversion"/>
  </si>
  <si>
    <t>天衛</t>
    <phoneticPr fontId="17" type="noConversion"/>
  </si>
  <si>
    <t>親子天下</t>
    <phoneticPr fontId="17" type="noConversion"/>
  </si>
  <si>
    <t>台灣</t>
    <phoneticPr fontId="17" type="noConversion"/>
  </si>
  <si>
    <t>美國</t>
    <phoneticPr fontId="17" type="noConversion"/>
  </si>
  <si>
    <t>加拿大</t>
    <phoneticPr fontId="17" type="noConversion"/>
  </si>
  <si>
    <t>美國</t>
    <phoneticPr fontId="17" type="noConversion"/>
  </si>
  <si>
    <t>英國</t>
    <phoneticPr fontId="17" type="noConversion"/>
  </si>
  <si>
    <t>不!我不喜歡被捉弄</t>
    <phoneticPr fontId="17" type="noConversion"/>
  </si>
  <si>
    <t>不!我不喜歡被恐嚇</t>
    <phoneticPr fontId="17" type="noConversion"/>
  </si>
  <si>
    <t>不!我不喜歡這種玩笑</t>
    <phoneticPr fontId="17" type="noConversion"/>
  </si>
  <si>
    <t>不!我不喜歡被推撞</t>
    <phoneticPr fontId="17" type="noConversion"/>
  </si>
  <si>
    <t>蝴蝶朵朵</t>
    <phoneticPr fontId="17" type="noConversion"/>
  </si>
  <si>
    <t>自己的快樂自己找</t>
    <phoneticPr fontId="17" type="noConversion"/>
  </si>
  <si>
    <t>龍生九子</t>
    <phoneticPr fontId="17" type="noConversion"/>
  </si>
  <si>
    <t>莎莎公主的煩惱</t>
    <phoneticPr fontId="17" type="noConversion"/>
  </si>
  <si>
    <t>百鳥森林的音樂會</t>
    <phoneticPr fontId="17" type="noConversion"/>
  </si>
  <si>
    <t>美人魚上學趣</t>
    <phoneticPr fontId="17" type="noConversion"/>
  </si>
  <si>
    <t>叮咚!你在嗎?: 網路是我的家</t>
    <phoneticPr fontId="17" type="noConversion"/>
  </si>
  <si>
    <t>看見我的好</t>
    <phoneticPr fontId="17" type="noConversion"/>
  </si>
  <si>
    <t>魔法阿莉</t>
    <phoneticPr fontId="17" type="noConversion"/>
  </si>
  <si>
    <t>奇怪？奇怪？不奇怪？</t>
    <phoneticPr fontId="17" type="noConversion"/>
  </si>
  <si>
    <t>找回注意力</t>
    <phoneticPr fontId="17" type="noConversion"/>
  </si>
  <si>
    <t>小飛鼠尋寶趣</t>
    <phoneticPr fontId="17" type="noConversion"/>
  </si>
  <si>
    <t>如果你給老鼠玩手機：到底該不該玩手機</t>
    <phoneticPr fontId="17" type="noConversion"/>
  </si>
  <si>
    <t>被欺負時可以打回去嗎？</t>
    <phoneticPr fontId="17" type="noConversion"/>
  </si>
  <si>
    <t>我的願望：天天不挨罵</t>
    <phoneticPr fontId="17" type="noConversion"/>
  </si>
  <si>
    <t>用圖像思考的女孩：動物科學家天寶．葛蘭汀的故事</t>
    <phoneticPr fontId="17" type="noConversion"/>
  </si>
  <si>
    <t>我是老大</t>
    <phoneticPr fontId="17" type="noConversion"/>
  </si>
  <si>
    <t xml:space="preserve">梅麗莎.希金斯(Melissa Higgins)文; 西蒙娜.希恩(Simone Shin)圖; 謝明珊譯 </t>
    <phoneticPr fontId="17" type="noConversion"/>
  </si>
  <si>
    <t xml:space="preserve">亞曼達.德林(Amanda F. Doering)文; 西蒙娜.希恩(Simone Shin)圖; 謝明珊譯 </t>
    <phoneticPr fontId="17" type="noConversion"/>
  </si>
  <si>
    <t xml:space="preserve">梅麗莎.希金斯(Melissa Higgins)文; 西蒙娜.希恩(Simone Shin)圖 </t>
    <phoneticPr fontId="17" type="noConversion"/>
  </si>
  <si>
    <t xml:space="preserve">梅麗莎.希金斯(Melissa Higgins)文; 西蒙娜.希恩(Simone Shin)圖 </t>
    <phoneticPr fontId="17" type="noConversion"/>
  </si>
  <si>
    <t>孟瑛如</t>
    <phoneticPr fontId="17" type="noConversion"/>
  </si>
  <si>
    <t>和平國際</t>
    <phoneticPr fontId="17" type="noConversion"/>
  </si>
  <si>
    <t>和平國際</t>
    <phoneticPr fontId="17" type="noConversion"/>
  </si>
  <si>
    <t>字畝文化</t>
    <phoneticPr fontId="17" type="noConversion"/>
  </si>
  <si>
    <t>心理</t>
    <phoneticPr fontId="17" type="noConversion"/>
  </si>
  <si>
    <t>心理</t>
    <phoneticPr fontId="17" type="noConversion"/>
  </si>
  <si>
    <t>台灣</t>
    <phoneticPr fontId="17" type="noConversion"/>
  </si>
  <si>
    <t>我的過動人生：昆蟲老師吳沁婕的追夢日記</t>
    <phoneticPr fontId="17" type="noConversion"/>
  </si>
  <si>
    <t>生氣了，怎麼辦? 情緒管理學習手冊</t>
    <phoneticPr fontId="17" type="noConversion"/>
  </si>
  <si>
    <t>融合之愛-十三個有愛無礙寓言故事</t>
    <phoneticPr fontId="17" type="noConversion"/>
  </si>
  <si>
    <t>小飛鼠尋寶趣</t>
    <phoneticPr fontId="17" type="noConversion"/>
  </si>
  <si>
    <t>犀犀的煩惱</t>
    <phoneticPr fontId="17" type="noConversion"/>
  </si>
  <si>
    <t>寬背馬阿肥的馬術治療記</t>
    <phoneticPr fontId="17" type="noConversion"/>
  </si>
  <si>
    <t>原來如此</t>
    <phoneticPr fontId="17" type="noConversion"/>
  </si>
  <si>
    <t>大鵬鳥學飛記</t>
    <phoneticPr fontId="17" type="noConversion"/>
  </si>
  <si>
    <t>熊伯伯的小吃店-二部曲</t>
    <phoneticPr fontId="17" type="noConversion"/>
  </si>
  <si>
    <t>我和我那來自異世界的朋友</t>
    <phoneticPr fontId="17" type="noConversion"/>
  </si>
  <si>
    <t>情感，是什麼呢？</t>
    <phoneticPr fontId="17" type="noConversion"/>
  </si>
  <si>
    <t>我，是什麼呢？</t>
    <phoneticPr fontId="17" type="noConversion"/>
  </si>
  <si>
    <t>好與壞，是什麼呢？</t>
    <phoneticPr fontId="17" type="noConversion"/>
  </si>
  <si>
    <t>知道，是什麼呢？</t>
    <phoneticPr fontId="17" type="noConversion"/>
  </si>
  <si>
    <t>人生，是什麼呢？</t>
    <phoneticPr fontId="17" type="noConversion"/>
  </si>
  <si>
    <t>美與藝術，是什麼呢？</t>
    <phoneticPr fontId="17" type="noConversion"/>
  </si>
  <si>
    <t>團體生活，是什麼呢？</t>
    <phoneticPr fontId="17" type="noConversion"/>
  </si>
  <si>
    <t>幸福，是什麼呢？</t>
    <phoneticPr fontId="17" type="noConversion"/>
  </si>
  <si>
    <t>自由，是什麼呢？</t>
    <phoneticPr fontId="17" type="noConversion"/>
  </si>
  <si>
    <t>找找變色龍</t>
    <phoneticPr fontId="17" type="noConversion"/>
  </si>
  <si>
    <t>富蘭克林的飛天書店</t>
    <phoneticPr fontId="17" type="noConversion"/>
  </si>
  <si>
    <t xml:space="preserve">提利(Thierry Lenain)作; 戴爾飛(Delphine Durand)繪; 謝蕙心譯 </t>
    <phoneticPr fontId="17" type="noConversion"/>
  </si>
  <si>
    <t>吳沁婕著</t>
    <phoneticPr fontId="17" type="noConversion"/>
  </si>
  <si>
    <t>呂俐安</t>
    <phoneticPr fontId="17" type="noConversion"/>
  </si>
  <si>
    <t xml:space="preserve">孟瑛如 </t>
    <phoneticPr fontId="17" type="noConversion"/>
  </si>
  <si>
    <t xml:space="preserve">孟瑛如 </t>
    <phoneticPr fontId="17" type="noConversion"/>
  </si>
  <si>
    <t>心理</t>
    <phoneticPr fontId="17" type="noConversion"/>
  </si>
  <si>
    <t>小魯</t>
    <phoneticPr fontId="17" type="noConversion"/>
  </si>
  <si>
    <t>米奇巴克</t>
    <phoneticPr fontId="17" type="noConversion"/>
  </si>
  <si>
    <t>米奇巴克</t>
    <phoneticPr fontId="17" type="noConversion"/>
  </si>
  <si>
    <t xml:space="preserve">高大永作; 金永鎭繪; 鄭筱穎譯 </t>
    <phoneticPr fontId="17" type="noConversion"/>
  </si>
  <si>
    <t xml:space="preserve">楠茂宣作; 石井聖岳繪; 張桂娥譯 </t>
    <phoneticPr fontId="17" type="noConversion"/>
  </si>
  <si>
    <t>台灣</t>
    <phoneticPr fontId="17" type="noConversion"/>
  </si>
  <si>
    <t>双美生活文創</t>
    <phoneticPr fontId="17" type="noConversion"/>
  </si>
  <si>
    <t>采實文化</t>
    <phoneticPr fontId="17" type="noConversion"/>
  </si>
  <si>
    <t>字畝文化</t>
    <phoneticPr fontId="17" type="noConversion"/>
  </si>
  <si>
    <t>心理</t>
    <phoneticPr fontId="17" type="noConversion"/>
  </si>
  <si>
    <t>台灣</t>
    <phoneticPr fontId="17" type="noConversion"/>
  </si>
  <si>
    <t>米奇巴克</t>
    <phoneticPr fontId="17" type="noConversion"/>
  </si>
  <si>
    <t>台灣東方出版社股份有限公司</t>
    <phoneticPr fontId="17" type="noConversion"/>
  </si>
  <si>
    <t xml:space="preserve">幸佳慧 </t>
    <phoneticPr fontId="17" type="noConversion"/>
  </si>
  <si>
    <t>Bunting, Eve/ Himler, Ronald (ILT)</t>
    <phoneticPr fontId="17" type="noConversion"/>
  </si>
  <si>
    <t>否</t>
    <phoneticPr fontId="17" type="noConversion"/>
  </si>
  <si>
    <t>否</t>
    <phoneticPr fontId="17" type="noConversion"/>
  </si>
  <si>
    <t>含指導手冊，共兩冊</t>
    <phoneticPr fontId="17" type="noConversion"/>
  </si>
  <si>
    <t>圖書250手冊50，共兩冊</t>
    <phoneticPr fontId="17" type="noConversion"/>
  </si>
  <si>
    <t>圖書350手冊100，共兩冊</t>
    <phoneticPr fontId="17" type="noConversion"/>
  </si>
  <si>
    <t>圖書300手冊100，共兩冊</t>
    <phoneticPr fontId="17" type="noConversion"/>
  </si>
  <si>
    <t>圖書300手冊100，共兩冊</t>
    <phoneticPr fontId="17" type="noConversion"/>
  </si>
  <si>
    <t>圖書250手冊50，共兩冊</t>
    <phoneticPr fontId="17" type="noConversion"/>
  </si>
  <si>
    <t>圖書250 手冊50</t>
    <phoneticPr fontId="17" type="noConversion"/>
  </si>
  <si>
    <t>英文圖書</t>
    <phoneticPr fontId="17" type="noConversion"/>
  </si>
  <si>
    <t>小果文創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</si>
</sst>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20">
    <font>
      <sz val="12"/>
      <color theme="1"/>
      <name val="PMingLiu"/>
    </font>
    <font>
      <b/>
      <sz val="12"/>
      <color theme="1"/>
      <name val="BiauKai"/>
    </font>
    <font>
      <sz val="12"/>
      <name val="PMingLiu"/>
      <family val="1"/>
      <charset val="136"/>
    </font>
    <font>
      <sz val="16"/>
      <color theme="1"/>
      <name val="BiauKai"/>
    </font>
    <font>
      <b/>
      <sz val="14"/>
      <color rgb="FF000000"/>
      <name val="BiauKai"/>
    </font>
    <font>
      <sz val="12"/>
      <color theme="1"/>
      <name val="BiauKai"/>
    </font>
    <font>
      <sz val="12"/>
      <color rgb="FF000000"/>
      <name val="BiauKai"/>
    </font>
    <font>
      <sz val="10"/>
      <color rgb="FF000000"/>
      <name val="Times New Roman"/>
      <family val="1"/>
    </font>
    <font>
      <sz val="14"/>
      <color rgb="FF000000"/>
      <name val="BiauKai"/>
    </font>
    <font>
      <sz val="10"/>
      <color theme="1"/>
      <name val="Times New Roman"/>
      <family val="1"/>
    </font>
    <font>
      <sz val="10"/>
      <color theme="1"/>
      <name val="MingLiu"/>
      <family val="3"/>
      <charset val="136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6"/>
      <color rgb="FF000000"/>
      <name val="標楷體"/>
      <family val="4"/>
      <charset val="136"/>
    </font>
    <font>
      <sz val="10"/>
      <color rgb="FF000000"/>
      <name val="細明體"/>
      <family val="3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細明體"/>
      <family val="3"/>
      <charset val="136"/>
    </font>
    <font>
      <sz val="10"/>
      <color rgb="FF000000"/>
      <name val="標楷體"/>
      <family val="4"/>
      <charset val="136"/>
    </font>
    <font>
      <sz val="10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176" fontId="8" fillId="0" borderId="1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176" fontId="8" fillId="0" borderId="14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176" fontId="8" fillId="0" borderId="15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center" vertical="center"/>
    </xf>
    <xf numFmtId="176" fontId="8" fillId="0" borderId="16" xfId="0" applyNumberFormat="1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176" fontId="8" fillId="0" borderId="12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23"/>
  <sheetViews>
    <sheetView tabSelected="1" topLeftCell="A61" workbookViewId="0">
      <selection activeCell="H13" sqref="H13"/>
    </sheetView>
  </sheetViews>
  <sheetFormatPr defaultColWidth="11.21875" defaultRowHeight="15" customHeight="1"/>
  <cols>
    <col min="1" max="1" width="8" customWidth="1"/>
    <col min="2" max="2" width="26.109375" customWidth="1"/>
    <col min="3" max="3" width="21.109375" customWidth="1"/>
    <col min="4" max="4" width="24.21875" customWidth="1"/>
    <col min="5" max="5" width="8" customWidth="1"/>
    <col min="6" max="6" width="25.88671875" customWidth="1"/>
    <col min="7" max="11" width="8" customWidth="1"/>
    <col min="12" max="12" width="14.21875" customWidth="1"/>
    <col min="13" max="13" width="22.21875" bestFit="1" customWidth="1"/>
    <col min="14" max="26" width="8" customWidth="1"/>
  </cols>
  <sheetData>
    <row r="1" spans="1:13" ht="17.25" customHeight="1"/>
    <row r="2" spans="1:13" ht="16.5" customHeight="1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ht="19.5" customHeight="1">
      <c r="A3" s="36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7"/>
    </row>
    <row r="4" spans="1:13" ht="23.25" customHeight="1">
      <c r="A4" s="38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/>
    </row>
    <row r="5" spans="1:13" ht="16.5" customHeight="1">
      <c r="A5" s="31" t="s">
        <v>3</v>
      </c>
      <c r="B5" s="31" t="s">
        <v>4</v>
      </c>
      <c r="C5" s="31" t="s">
        <v>5</v>
      </c>
      <c r="D5" s="31" t="s">
        <v>6</v>
      </c>
      <c r="E5" s="1" t="s">
        <v>7</v>
      </c>
      <c r="F5" s="31" t="s">
        <v>8</v>
      </c>
      <c r="G5" s="31" t="s">
        <v>9</v>
      </c>
      <c r="H5" s="1" t="s">
        <v>10</v>
      </c>
      <c r="I5" s="31" t="s">
        <v>11</v>
      </c>
      <c r="J5" s="2" t="s">
        <v>12</v>
      </c>
      <c r="K5" s="2" t="s">
        <v>13</v>
      </c>
      <c r="L5" s="2" t="s">
        <v>12</v>
      </c>
      <c r="M5" s="31" t="s">
        <v>14</v>
      </c>
    </row>
    <row r="6" spans="1:13" ht="17.25" customHeight="1" thickBot="1">
      <c r="A6" s="32"/>
      <c r="B6" s="32"/>
      <c r="C6" s="32"/>
      <c r="D6" s="32"/>
      <c r="E6" s="3" t="s">
        <v>15</v>
      </c>
      <c r="F6" s="32"/>
      <c r="G6" s="32"/>
      <c r="H6" s="3" t="s">
        <v>16</v>
      </c>
      <c r="I6" s="32"/>
      <c r="J6" s="4" t="s">
        <v>17</v>
      </c>
      <c r="K6" s="4" t="s">
        <v>18</v>
      </c>
      <c r="L6" s="4" t="s">
        <v>19</v>
      </c>
      <c r="M6" s="32"/>
    </row>
    <row r="7" spans="1:13" ht="19.5" customHeight="1" thickBot="1">
      <c r="A7" s="5">
        <v>1</v>
      </c>
      <c r="B7" s="25" t="s">
        <v>77</v>
      </c>
      <c r="C7" s="25" t="s">
        <v>83</v>
      </c>
      <c r="D7" s="25" t="s">
        <v>86</v>
      </c>
      <c r="E7" s="25" t="s">
        <v>90</v>
      </c>
      <c r="F7" s="7">
        <v>9789864061549</v>
      </c>
      <c r="G7" s="6">
        <v>1</v>
      </c>
      <c r="H7" s="6">
        <v>330</v>
      </c>
      <c r="I7" s="8">
        <f t="shared" ref="I7:I12" si="0">G7*H7</f>
        <v>330</v>
      </c>
      <c r="J7" s="26" t="s">
        <v>20</v>
      </c>
      <c r="K7" s="26" t="s">
        <v>20</v>
      </c>
      <c r="L7" s="26" t="s">
        <v>21</v>
      </c>
      <c r="M7" s="6"/>
    </row>
    <row r="8" spans="1:13" ht="19.5" customHeight="1" thickBot="1">
      <c r="A8" s="5">
        <v>2</v>
      </c>
      <c r="B8" s="25" t="s">
        <v>78</v>
      </c>
      <c r="C8" s="25" t="s">
        <v>84</v>
      </c>
      <c r="D8" s="25" t="s">
        <v>87</v>
      </c>
      <c r="E8" s="25" t="s">
        <v>90</v>
      </c>
      <c r="F8" s="17">
        <v>9789574904228</v>
      </c>
      <c r="G8" s="6">
        <v>1</v>
      </c>
      <c r="H8" s="6">
        <v>360</v>
      </c>
      <c r="I8" s="8">
        <f t="shared" si="0"/>
        <v>360</v>
      </c>
      <c r="J8" s="26" t="s">
        <v>20</v>
      </c>
      <c r="K8" s="26" t="s">
        <v>20</v>
      </c>
      <c r="L8" s="26" t="s">
        <v>21</v>
      </c>
      <c r="M8" s="8"/>
    </row>
    <row r="9" spans="1:13" ht="19.5" customHeight="1" thickBot="1">
      <c r="A9" s="5">
        <v>3</v>
      </c>
      <c r="B9" s="25" t="s">
        <v>79</v>
      </c>
      <c r="C9" s="25" t="s">
        <v>84</v>
      </c>
      <c r="D9" s="25" t="s">
        <v>88</v>
      </c>
      <c r="E9" s="25" t="s">
        <v>90</v>
      </c>
      <c r="F9" s="17">
        <v>9789574904235</v>
      </c>
      <c r="G9" s="6">
        <v>1</v>
      </c>
      <c r="H9" s="6">
        <v>360</v>
      </c>
      <c r="I9" s="8">
        <f t="shared" si="0"/>
        <v>360</v>
      </c>
      <c r="J9" s="26" t="s">
        <v>20</v>
      </c>
      <c r="K9" s="26" t="s">
        <v>20</v>
      </c>
      <c r="L9" s="26" t="s">
        <v>21</v>
      </c>
      <c r="M9" s="8"/>
    </row>
    <row r="10" spans="1:13" ht="19.5" customHeight="1" thickBot="1">
      <c r="A10" s="5">
        <v>4</v>
      </c>
      <c r="B10" s="25" t="s">
        <v>80</v>
      </c>
      <c r="C10" s="25" t="s">
        <v>84</v>
      </c>
      <c r="D10" s="25" t="s">
        <v>87</v>
      </c>
      <c r="E10" s="25" t="s">
        <v>90</v>
      </c>
      <c r="F10" s="17">
        <v>9789574904242</v>
      </c>
      <c r="G10" s="6">
        <v>1</v>
      </c>
      <c r="H10" s="6">
        <v>360</v>
      </c>
      <c r="I10" s="8">
        <f t="shared" si="0"/>
        <v>360</v>
      </c>
      <c r="J10" s="26" t="s">
        <v>20</v>
      </c>
      <c r="K10" s="26" t="s">
        <v>20</v>
      </c>
      <c r="L10" s="26" t="s">
        <v>21</v>
      </c>
      <c r="M10" s="8"/>
    </row>
    <row r="11" spans="1:13" ht="19.5" customHeight="1" thickBot="1">
      <c r="A11" s="5">
        <v>5</v>
      </c>
      <c r="B11" s="25" t="s">
        <v>81</v>
      </c>
      <c r="C11" s="25" t="s">
        <v>85</v>
      </c>
      <c r="D11" s="25" t="s">
        <v>89</v>
      </c>
      <c r="E11" s="25" t="s">
        <v>90</v>
      </c>
      <c r="F11" s="17">
        <v>9789862419342</v>
      </c>
      <c r="G11" s="6">
        <v>1</v>
      </c>
      <c r="H11" s="6">
        <v>350</v>
      </c>
      <c r="I11" s="8">
        <f t="shared" si="0"/>
        <v>350</v>
      </c>
      <c r="J11" s="26" t="s">
        <v>20</v>
      </c>
      <c r="K11" s="26" t="s">
        <v>20</v>
      </c>
      <c r="L11" s="26" t="s">
        <v>21</v>
      </c>
      <c r="M11" s="8"/>
    </row>
    <row r="12" spans="1:13" ht="19.5" customHeight="1" thickBot="1">
      <c r="A12" s="5">
        <v>6</v>
      </c>
      <c r="B12" s="25" t="s">
        <v>82</v>
      </c>
      <c r="C12" s="25" t="s">
        <v>84</v>
      </c>
      <c r="D12" s="25" t="s">
        <v>87</v>
      </c>
      <c r="E12" s="25" t="s">
        <v>90</v>
      </c>
      <c r="F12" s="17">
        <v>9789574903993</v>
      </c>
      <c r="G12" s="6">
        <v>1</v>
      </c>
      <c r="H12" s="6">
        <v>290</v>
      </c>
      <c r="I12" s="8">
        <f t="shared" si="0"/>
        <v>290</v>
      </c>
      <c r="J12" s="26" t="s">
        <v>20</v>
      </c>
      <c r="K12" s="26" t="s">
        <v>20</v>
      </c>
      <c r="L12" s="26" t="s">
        <v>21</v>
      </c>
      <c r="M12" s="8"/>
    </row>
    <row r="13" spans="1:13" ht="19.5" customHeight="1" thickBot="1">
      <c r="A13" s="5"/>
      <c r="B13" s="9"/>
      <c r="C13" s="9"/>
      <c r="D13" s="9"/>
      <c r="E13" s="9"/>
      <c r="F13" s="9"/>
      <c r="G13" s="8"/>
      <c r="H13" s="8"/>
      <c r="I13" s="10">
        <f>SUM(I7:I12)</f>
        <v>2050</v>
      </c>
      <c r="J13" s="9"/>
      <c r="K13" s="9"/>
      <c r="L13" s="8"/>
      <c r="M13" s="8"/>
    </row>
    <row r="14" spans="1:13" ht="19.5" customHeight="1" thickBot="1">
      <c r="A14" s="5">
        <v>7</v>
      </c>
      <c r="B14" s="6" t="s">
        <v>22</v>
      </c>
      <c r="C14" s="8" t="s">
        <v>23</v>
      </c>
      <c r="D14" s="6" t="s">
        <v>24</v>
      </c>
      <c r="E14" s="25" t="s">
        <v>91</v>
      </c>
      <c r="F14" s="7">
        <v>9781338299588</v>
      </c>
      <c r="G14" s="6">
        <v>25</v>
      </c>
      <c r="H14" s="6">
        <v>245</v>
      </c>
      <c r="I14" s="8">
        <f t="shared" ref="I14:I26" si="1">G14*H14</f>
        <v>6125</v>
      </c>
      <c r="J14" s="26" t="s">
        <v>20</v>
      </c>
      <c r="K14" s="26" t="s">
        <v>20</v>
      </c>
      <c r="L14" s="26" t="s">
        <v>20</v>
      </c>
      <c r="M14" s="27" t="s">
        <v>178</v>
      </c>
    </row>
    <row r="15" spans="1:13" ht="19.5" customHeight="1" thickBot="1">
      <c r="A15" s="5">
        <v>8</v>
      </c>
      <c r="B15" s="6" t="s">
        <v>25</v>
      </c>
      <c r="C15" s="8" t="s">
        <v>26</v>
      </c>
      <c r="D15" s="6" t="s">
        <v>27</v>
      </c>
      <c r="E15" s="25" t="s">
        <v>91</v>
      </c>
      <c r="F15" s="7">
        <v>9780062747662</v>
      </c>
      <c r="G15" s="8">
        <v>1</v>
      </c>
      <c r="H15" s="6">
        <v>350</v>
      </c>
      <c r="I15" s="8">
        <f t="shared" si="1"/>
        <v>350</v>
      </c>
      <c r="J15" s="26" t="s">
        <v>20</v>
      </c>
      <c r="K15" s="26" t="s">
        <v>20</v>
      </c>
      <c r="L15" s="26" t="s">
        <v>20</v>
      </c>
      <c r="M15" s="27" t="s">
        <v>178</v>
      </c>
    </row>
    <row r="16" spans="1:13" ht="19.5" customHeight="1" thickBot="1">
      <c r="A16" s="5">
        <v>9</v>
      </c>
      <c r="B16" s="6" t="s">
        <v>28</v>
      </c>
      <c r="C16" s="8" t="s">
        <v>29</v>
      </c>
      <c r="D16" s="6" t="s">
        <v>30</v>
      </c>
      <c r="E16" s="25" t="s">
        <v>91</v>
      </c>
      <c r="F16" s="7">
        <v>9780689853494</v>
      </c>
      <c r="G16" s="8">
        <v>1</v>
      </c>
      <c r="H16" s="6">
        <v>280</v>
      </c>
      <c r="I16" s="8">
        <f t="shared" si="1"/>
        <v>280</v>
      </c>
      <c r="J16" s="26" t="s">
        <v>20</v>
      </c>
      <c r="K16" s="26" t="s">
        <v>20</v>
      </c>
      <c r="L16" s="26" t="s">
        <v>20</v>
      </c>
      <c r="M16" s="27" t="s">
        <v>178</v>
      </c>
    </row>
    <row r="17" spans="1:13" ht="19.5" customHeight="1" thickBot="1">
      <c r="A17" s="5">
        <v>10</v>
      </c>
      <c r="B17" s="6" t="s">
        <v>31</v>
      </c>
      <c r="C17" s="6" t="s">
        <v>32</v>
      </c>
      <c r="D17" s="6" t="s">
        <v>33</v>
      </c>
      <c r="E17" s="25" t="s">
        <v>92</v>
      </c>
      <c r="F17" s="7">
        <v>9781773210292</v>
      </c>
      <c r="G17" s="6">
        <v>1</v>
      </c>
      <c r="H17" s="6">
        <v>243</v>
      </c>
      <c r="I17" s="8">
        <f t="shared" si="1"/>
        <v>243</v>
      </c>
      <c r="J17" s="9"/>
      <c r="K17" s="9"/>
      <c r="L17" s="8"/>
      <c r="M17" s="27" t="s">
        <v>178</v>
      </c>
    </row>
    <row r="18" spans="1:13" ht="19.5" customHeight="1" thickBot="1">
      <c r="A18" s="5">
        <v>11</v>
      </c>
      <c r="B18" s="6" t="s">
        <v>34</v>
      </c>
      <c r="C18" s="6" t="s">
        <v>35</v>
      </c>
      <c r="D18" s="6" t="s">
        <v>36</v>
      </c>
      <c r="E18" s="25" t="s">
        <v>91</v>
      </c>
      <c r="F18" s="11">
        <v>9780316045469</v>
      </c>
      <c r="G18" s="12">
        <v>1</v>
      </c>
      <c r="H18" s="12">
        <v>630</v>
      </c>
      <c r="I18" s="13">
        <f t="shared" si="1"/>
        <v>630</v>
      </c>
      <c r="J18" s="26" t="s">
        <v>20</v>
      </c>
      <c r="K18" s="26" t="s">
        <v>20</v>
      </c>
      <c r="L18" s="26" t="s">
        <v>20</v>
      </c>
      <c r="M18" s="27" t="s">
        <v>178</v>
      </c>
    </row>
    <row r="19" spans="1:13" ht="19.5" customHeight="1" thickBot="1">
      <c r="A19" s="5">
        <v>12</v>
      </c>
      <c r="B19" s="6" t="s">
        <v>37</v>
      </c>
      <c r="C19" s="6" t="s">
        <v>38</v>
      </c>
      <c r="D19" s="6" t="s">
        <v>39</v>
      </c>
      <c r="E19" s="25" t="s">
        <v>91</v>
      </c>
      <c r="F19" s="14">
        <v>9780395664155</v>
      </c>
      <c r="G19" s="15">
        <v>1</v>
      </c>
      <c r="H19" s="15">
        <v>210</v>
      </c>
      <c r="I19" s="16">
        <f t="shared" si="1"/>
        <v>210</v>
      </c>
      <c r="J19" s="26" t="s">
        <v>20</v>
      </c>
      <c r="K19" s="26" t="s">
        <v>20</v>
      </c>
      <c r="L19" s="26" t="s">
        <v>20</v>
      </c>
      <c r="M19" s="27" t="s">
        <v>178</v>
      </c>
    </row>
    <row r="20" spans="1:13" ht="19.5" customHeight="1" thickBot="1">
      <c r="A20" s="5">
        <v>13</v>
      </c>
      <c r="B20" s="6" t="s">
        <v>40</v>
      </c>
      <c r="C20" s="6" t="s">
        <v>41</v>
      </c>
      <c r="D20" s="6" t="s">
        <v>42</v>
      </c>
      <c r="E20" s="25" t="s">
        <v>93</v>
      </c>
      <c r="F20" s="14">
        <v>9780802852960</v>
      </c>
      <c r="G20" s="15">
        <v>1</v>
      </c>
      <c r="H20" s="15">
        <v>630</v>
      </c>
      <c r="I20" s="16">
        <f t="shared" si="1"/>
        <v>630</v>
      </c>
      <c r="J20" s="26" t="s">
        <v>20</v>
      </c>
      <c r="K20" s="26" t="s">
        <v>20</v>
      </c>
      <c r="L20" s="26" t="s">
        <v>20</v>
      </c>
      <c r="M20" s="27" t="s">
        <v>178</v>
      </c>
    </row>
    <row r="21" spans="1:13" ht="19.5" customHeight="1" thickBot="1">
      <c r="A21" s="5">
        <v>14</v>
      </c>
      <c r="B21" s="6" t="s">
        <v>43</v>
      </c>
      <c r="C21" s="6" t="s">
        <v>44</v>
      </c>
      <c r="D21" s="6" t="s">
        <v>45</v>
      </c>
      <c r="E21" s="25" t="s">
        <v>91</v>
      </c>
      <c r="F21" s="14">
        <v>9780140505399</v>
      </c>
      <c r="G21" s="15">
        <v>1</v>
      </c>
      <c r="H21" s="15">
        <v>280</v>
      </c>
      <c r="I21" s="16">
        <f t="shared" si="1"/>
        <v>280</v>
      </c>
      <c r="J21" s="26" t="s">
        <v>20</v>
      </c>
      <c r="K21" s="26" t="s">
        <v>20</v>
      </c>
      <c r="L21" s="26" t="s">
        <v>20</v>
      </c>
      <c r="M21" s="27" t="s">
        <v>178</v>
      </c>
    </row>
    <row r="22" spans="1:13" ht="19.5" customHeight="1" thickBot="1">
      <c r="A22" s="5">
        <v>15</v>
      </c>
      <c r="B22" s="6" t="s">
        <v>46</v>
      </c>
      <c r="C22" s="6" t="s">
        <v>47</v>
      </c>
      <c r="D22" s="6" t="s">
        <v>48</v>
      </c>
      <c r="E22" s="25" t="s">
        <v>91</v>
      </c>
      <c r="F22" s="14">
        <v>9780439472265</v>
      </c>
      <c r="G22" s="15">
        <v>1</v>
      </c>
      <c r="H22" s="15">
        <v>245</v>
      </c>
      <c r="I22" s="16">
        <f t="shared" si="1"/>
        <v>245</v>
      </c>
      <c r="J22" s="26" t="s">
        <v>20</v>
      </c>
      <c r="K22" s="26" t="s">
        <v>20</v>
      </c>
      <c r="L22" s="26" t="s">
        <v>20</v>
      </c>
      <c r="M22" s="27" t="s">
        <v>178</v>
      </c>
    </row>
    <row r="23" spans="1:13" ht="19.5" customHeight="1" thickBot="1">
      <c r="A23" s="5">
        <v>16</v>
      </c>
      <c r="B23" s="6" t="s">
        <v>49</v>
      </c>
      <c r="C23" s="6" t="s">
        <v>50</v>
      </c>
      <c r="D23" s="6" t="s">
        <v>51</v>
      </c>
      <c r="E23" s="25" t="s">
        <v>91</v>
      </c>
      <c r="F23" s="14">
        <v>9780898123852</v>
      </c>
      <c r="G23" s="15">
        <v>1</v>
      </c>
      <c r="H23" s="15">
        <v>385</v>
      </c>
      <c r="I23" s="16">
        <f t="shared" si="1"/>
        <v>385</v>
      </c>
      <c r="J23" s="26" t="s">
        <v>20</v>
      </c>
      <c r="K23" s="26" t="s">
        <v>20</v>
      </c>
      <c r="L23" s="26" t="s">
        <v>20</v>
      </c>
      <c r="M23" s="27" t="s">
        <v>178</v>
      </c>
    </row>
    <row r="24" spans="1:13" ht="19.5" customHeight="1" thickBot="1">
      <c r="A24" s="5">
        <v>17</v>
      </c>
      <c r="B24" s="6" t="s">
        <v>52</v>
      </c>
      <c r="C24" s="6" t="s">
        <v>168</v>
      </c>
      <c r="D24" s="6" t="s">
        <v>53</v>
      </c>
      <c r="E24" s="25" t="s">
        <v>93</v>
      </c>
      <c r="F24" s="14">
        <v>9780395629772</v>
      </c>
      <c r="G24" s="15">
        <v>1</v>
      </c>
      <c r="H24" s="15">
        <v>210</v>
      </c>
      <c r="I24" s="16">
        <f t="shared" si="1"/>
        <v>210</v>
      </c>
      <c r="J24" s="26" t="s">
        <v>20</v>
      </c>
      <c r="K24" s="26" t="s">
        <v>20</v>
      </c>
      <c r="L24" s="26" t="s">
        <v>20</v>
      </c>
      <c r="M24" s="27" t="s">
        <v>178</v>
      </c>
    </row>
    <row r="25" spans="1:13" ht="19.5" customHeight="1" thickBot="1">
      <c r="A25" s="5">
        <v>18</v>
      </c>
      <c r="B25" s="6" t="s">
        <v>54</v>
      </c>
      <c r="C25" s="6" t="s">
        <v>55</v>
      </c>
      <c r="D25" s="6" t="s">
        <v>56</v>
      </c>
      <c r="E25" s="25" t="s">
        <v>93</v>
      </c>
      <c r="F25" s="14">
        <v>9780064430593</v>
      </c>
      <c r="G25" s="15">
        <v>1</v>
      </c>
      <c r="H25" s="15">
        <v>245</v>
      </c>
      <c r="I25" s="16">
        <f t="shared" si="1"/>
        <v>245</v>
      </c>
      <c r="J25" s="26" t="s">
        <v>20</v>
      </c>
      <c r="K25" s="26" t="s">
        <v>20</v>
      </c>
      <c r="L25" s="26" t="s">
        <v>20</v>
      </c>
      <c r="M25" s="27" t="s">
        <v>178</v>
      </c>
    </row>
    <row r="26" spans="1:13" ht="19.5" customHeight="1" thickBot="1">
      <c r="A26" s="5">
        <v>19</v>
      </c>
      <c r="B26" s="6" t="s">
        <v>57</v>
      </c>
      <c r="C26" s="6" t="s">
        <v>58</v>
      </c>
      <c r="D26" s="6" t="s">
        <v>59</v>
      </c>
      <c r="E26" s="25" t="s">
        <v>94</v>
      </c>
      <c r="F26" s="14">
        <v>9781406317848</v>
      </c>
      <c r="G26" s="15">
        <v>1</v>
      </c>
      <c r="H26" s="15">
        <v>395</v>
      </c>
      <c r="I26" s="16">
        <f t="shared" si="1"/>
        <v>395</v>
      </c>
      <c r="J26" s="26" t="s">
        <v>20</v>
      </c>
      <c r="K26" s="26" t="s">
        <v>20</v>
      </c>
      <c r="L26" s="26" t="s">
        <v>20</v>
      </c>
      <c r="M26" s="27" t="s">
        <v>178</v>
      </c>
    </row>
    <row r="27" spans="1:13" ht="19.5" customHeight="1" thickBot="1">
      <c r="A27" s="5"/>
      <c r="B27" s="9"/>
      <c r="C27" s="9"/>
      <c r="D27" s="9"/>
      <c r="E27" s="9"/>
      <c r="F27" s="17"/>
      <c r="G27" s="8"/>
      <c r="H27" s="8"/>
      <c r="I27" s="10">
        <f>SUM(I14:I26)</f>
        <v>10228</v>
      </c>
      <c r="J27" s="9"/>
      <c r="K27" s="9"/>
      <c r="L27" s="8"/>
      <c r="M27" s="8"/>
    </row>
    <row r="28" spans="1:13" ht="19.5" customHeight="1">
      <c r="A28" s="5">
        <v>10</v>
      </c>
      <c r="B28" s="25" t="s">
        <v>95</v>
      </c>
      <c r="C28" s="25" t="s">
        <v>116</v>
      </c>
      <c r="D28" s="25" t="s">
        <v>121</v>
      </c>
      <c r="E28" s="25" t="s">
        <v>126</v>
      </c>
      <c r="F28" s="7">
        <v>9789863711902</v>
      </c>
      <c r="G28" s="6">
        <v>25</v>
      </c>
      <c r="H28" s="6">
        <v>280</v>
      </c>
      <c r="I28" s="8">
        <f t="shared" ref="I28:I69" si="2">G28*H28</f>
        <v>7000</v>
      </c>
      <c r="J28" s="26" t="s">
        <v>20</v>
      </c>
      <c r="K28" s="26" t="s">
        <v>169</v>
      </c>
      <c r="L28" s="26" t="s">
        <v>169</v>
      </c>
      <c r="M28" s="8"/>
    </row>
    <row r="29" spans="1:13" ht="19.5" customHeight="1">
      <c r="A29" s="5">
        <v>11</v>
      </c>
      <c r="B29" s="25" t="s">
        <v>96</v>
      </c>
      <c r="C29" s="25" t="s">
        <v>117</v>
      </c>
      <c r="D29" s="25" t="s">
        <v>121</v>
      </c>
      <c r="E29" s="25" t="s">
        <v>126</v>
      </c>
      <c r="F29" s="7">
        <v>9789863710707</v>
      </c>
      <c r="G29" s="6">
        <v>25</v>
      </c>
      <c r="H29" s="6">
        <v>280</v>
      </c>
      <c r="I29" s="8">
        <f t="shared" si="2"/>
        <v>7000</v>
      </c>
      <c r="J29" s="26" t="s">
        <v>20</v>
      </c>
      <c r="K29" s="26" t="s">
        <v>169</v>
      </c>
      <c r="L29" s="26" t="s">
        <v>169</v>
      </c>
      <c r="M29" s="8"/>
    </row>
    <row r="30" spans="1:13" ht="19.5" customHeight="1">
      <c r="A30" s="5">
        <v>12</v>
      </c>
      <c r="B30" s="25" t="s">
        <v>97</v>
      </c>
      <c r="C30" s="25" t="s">
        <v>118</v>
      </c>
      <c r="D30" s="25" t="s">
        <v>121</v>
      </c>
      <c r="E30" s="25" t="s">
        <v>126</v>
      </c>
      <c r="F30" s="7">
        <v>9789863710806</v>
      </c>
      <c r="G30" s="6">
        <v>25</v>
      </c>
      <c r="H30" s="6">
        <v>280</v>
      </c>
      <c r="I30" s="8">
        <f t="shared" si="2"/>
        <v>7000</v>
      </c>
      <c r="J30" s="26" t="s">
        <v>20</v>
      </c>
      <c r="K30" s="26" t="s">
        <v>169</v>
      </c>
      <c r="L30" s="26" t="s">
        <v>169</v>
      </c>
      <c r="M30" s="8"/>
    </row>
    <row r="31" spans="1:13" ht="19.5" customHeight="1">
      <c r="A31" s="5">
        <v>13</v>
      </c>
      <c r="B31" s="25" t="s">
        <v>98</v>
      </c>
      <c r="C31" s="25" t="s">
        <v>119</v>
      </c>
      <c r="D31" s="25" t="s">
        <v>122</v>
      </c>
      <c r="E31" s="25" t="s">
        <v>126</v>
      </c>
      <c r="F31" s="7">
        <v>9789863711506</v>
      </c>
      <c r="G31" s="6">
        <v>25</v>
      </c>
      <c r="H31" s="6">
        <v>280</v>
      </c>
      <c r="I31" s="8">
        <f t="shared" si="2"/>
        <v>7000</v>
      </c>
      <c r="J31" s="26" t="s">
        <v>20</v>
      </c>
      <c r="K31" s="26" t="s">
        <v>169</v>
      </c>
      <c r="L31" s="26" t="s">
        <v>170</v>
      </c>
      <c r="M31" s="8"/>
    </row>
    <row r="32" spans="1:13" ht="19.5" customHeight="1">
      <c r="A32" s="5">
        <v>14</v>
      </c>
      <c r="B32" s="25" t="s">
        <v>99</v>
      </c>
      <c r="C32" s="25" t="s">
        <v>167</v>
      </c>
      <c r="D32" s="25" t="s">
        <v>123</v>
      </c>
      <c r="E32" s="25" t="s">
        <v>126</v>
      </c>
      <c r="F32" s="7">
        <v>9789578423763</v>
      </c>
      <c r="G32" s="6">
        <v>25</v>
      </c>
      <c r="H32" s="6">
        <v>350</v>
      </c>
      <c r="I32" s="8">
        <f t="shared" si="2"/>
        <v>8750</v>
      </c>
      <c r="J32" s="26" t="s">
        <v>21</v>
      </c>
      <c r="K32" s="26" t="s">
        <v>169</v>
      </c>
      <c r="L32" s="26" t="s">
        <v>169</v>
      </c>
      <c r="M32" s="26" t="s">
        <v>171</v>
      </c>
    </row>
    <row r="33" spans="1:13" ht="19.5" customHeight="1">
      <c r="A33" s="5">
        <v>15</v>
      </c>
      <c r="B33" s="25" t="s">
        <v>100</v>
      </c>
      <c r="C33" s="25" t="s">
        <v>120</v>
      </c>
      <c r="D33" s="25" t="s">
        <v>124</v>
      </c>
      <c r="E33" s="25" t="s">
        <v>126</v>
      </c>
      <c r="F33" s="17">
        <v>9789861918006</v>
      </c>
      <c r="G33" s="8">
        <v>1</v>
      </c>
      <c r="H33" s="8">
        <v>250</v>
      </c>
      <c r="I33" s="8">
        <f t="shared" si="2"/>
        <v>250</v>
      </c>
      <c r="J33" s="26" t="s">
        <v>20</v>
      </c>
      <c r="K33" s="26" t="s">
        <v>169</v>
      </c>
      <c r="L33" s="26" t="s">
        <v>169</v>
      </c>
      <c r="M33" s="26"/>
    </row>
    <row r="34" spans="1:13" ht="19.5" customHeight="1">
      <c r="A34" s="5">
        <v>16</v>
      </c>
      <c r="B34" s="25" t="s">
        <v>101</v>
      </c>
      <c r="C34" s="25" t="s">
        <v>120</v>
      </c>
      <c r="D34" s="25" t="s">
        <v>124</v>
      </c>
      <c r="E34" s="25" t="s">
        <v>126</v>
      </c>
      <c r="F34" s="17">
        <v>9789861917818</v>
      </c>
      <c r="G34" s="8">
        <v>1</v>
      </c>
      <c r="H34" s="8">
        <v>250</v>
      </c>
      <c r="I34" s="8">
        <f t="shared" si="2"/>
        <v>250</v>
      </c>
      <c r="J34" s="26" t="s">
        <v>20</v>
      </c>
      <c r="K34" s="26" t="s">
        <v>169</v>
      </c>
      <c r="L34" s="26" t="s">
        <v>169</v>
      </c>
      <c r="M34" s="26"/>
    </row>
    <row r="35" spans="1:13" ht="19.5" customHeight="1">
      <c r="A35" s="5">
        <v>17</v>
      </c>
      <c r="B35" s="25" t="s">
        <v>102</v>
      </c>
      <c r="C35" s="25" t="s">
        <v>120</v>
      </c>
      <c r="D35" s="25" t="s">
        <v>125</v>
      </c>
      <c r="E35" s="25" t="s">
        <v>126</v>
      </c>
      <c r="F35" s="17">
        <v>9789861917580</v>
      </c>
      <c r="G35" s="8">
        <v>1</v>
      </c>
      <c r="H35" s="8">
        <v>250</v>
      </c>
      <c r="I35" s="8">
        <f t="shared" si="2"/>
        <v>250</v>
      </c>
      <c r="J35" s="26" t="s">
        <v>20</v>
      </c>
      <c r="K35" s="26" t="s">
        <v>169</v>
      </c>
      <c r="L35" s="26" t="s">
        <v>169</v>
      </c>
      <c r="M35" s="26"/>
    </row>
    <row r="36" spans="1:13" ht="19.5" customHeight="1">
      <c r="A36" s="5">
        <v>18</v>
      </c>
      <c r="B36" s="25" t="s">
        <v>103</v>
      </c>
      <c r="C36" s="25" t="s">
        <v>120</v>
      </c>
      <c r="D36" s="25" t="s">
        <v>125</v>
      </c>
      <c r="E36" s="25" t="s">
        <v>126</v>
      </c>
      <c r="F36" s="17">
        <v>9789861917283</v>
      </c>
      <c r="G36" s="8">
        <v>1</v>
      </c>
      <c r="H36" s="8">
        <v>300</v>
      </c>
      <c r="I36" s="8">
        <f t="shared" si="2"/>
        <v>300</v>
      </c>
      <c r="J36" s="26" t="s">
        <v>21</v>
      </c>
      <c r="K36" s="26" t="s">
        <v>169</v>
      </c>
      <c r="L36" s="26" t="s">
        <v>169</v>
      </c>
      <c r="M36" s="26" t="s">
        <v>172</v>
      </c>
    </row>
    <row r="37" spans="1:13" ht="19.5" customHeight="1">
      <c r="A37" s="5">
        <v>19</v>
      </c>
      <c r="B37" s="25" t="s">
        <v>104</v>
      </c>
      <c r="C37" s="25" t="s">
        <v>120</v>
      </c>
      <c r="D37" s="25" t="s">
        <v>124</v>
      </c>
      <c r="E37" s="25" t="s">
        <v>126</v>
      </c>
      <c r="F37" s="17">
        <v>9789861917276</v>
      </c>
      <c r="G37" s="8">
        <v>1</v>
      </c>
      <c r="H37" s="8">
        <v>400</v>
      </c>
      <c r="I37" s="8">
        <f t="shared" si="2"/>
        <v>400</v>
      </c>
      <c r="J37" s="26" t="s">
        <v>21</v>
      </c>
      <c r="K37" s="26" t="s">
        <v>169</v>
      </c>
      <c r="L37" s="26" t="s">
        <v>169</v>
      </c>
      <c r="M37" s="26" t="s">
        <v>174</v>
      </c>
    </row>
    <row r="38" spans="1:13" ht="19.5" customHeight="1">
      <c r="A38" s="5">
        <v>20</v>
      </c>
      <c r="B38" s="25" t="s">
        <v>105</v>
      </c>
      <c r="C38" s="25" t="s">
        <v>120</v>
      </c>
      <c r="D38" s="25" t="s">
        <v>125</v>
      </c>
      <c r="E38" s="25" t="s">
        <v>126</v>
      </c>
      <c r="F38" s="17">
        <v>9789861917252</v>
      </c>
      <c r="G38" s="8">
        <v>1</v>
      </c>
      <c r="H38" s="8">
        <v>450</v>
      </c>
      <c r="I38" s="8">
        <f t="shared" si="2"/>
        <v>450</v>
      </c>
      <c r="J38" s="26" t="s">
        <v>21</v>
      </c>
      <c r="K38" s="26" t="s">
        <v>169</v>
      </c>
      <c r="L38" s="26" t="s">
        <v>169</v>
      </c>
      <c r="M38" s="26" t="s">
        <v>173</v>
      </c>
    </row>
    <row r="39" spans="1:13" ht="19.5" customHeight="1">
      <c r="A39" s="5">
        <v>21</v>
      </c>
      <c r="B39" s="25" t="s">
        <v>106</v>
      </c>
      <c r="C39" s="25" t="s">
        <v>120</v>
      </c>
      <c r="D39" s="25" t="s">
        <v>124</v>
      </c>
      <c r="E39" s="25" t="s">
        <v>126</v>
      </c>
      <c r="F39" s="17">
        <v>9789861917221</v>
      </c>
      <c r="G39" s="8">
        <v>1</v>
      </c>
      <c r="H39" s="8">
        <v>200</v>
      </c>
      <c r="I39" s="8">
        <f t="shared" si="2"/>
        <v>200</v>
      </c>
      <c r="J39" s="26" t="s">
        <v>20</v>
      </c>
      <c r="K39" s="26" t="s">
        <v>169</v>
      </c>
      <c r="L39" s="26" t="s">
        <v>169</v>
      </c>
      <c r="M39" s="26"/>
    </row>
    <row r="40" spans="1:13" ht="19.5" customHeight="1">
      <c r="A40" s="5">
        <v>22</v>
      </c>
      <c r="B40" s="25" t="s">
        <v>107</v>
      </c>
      <c r="C40" s="25" t="s">
        <v>120</v>
      </c>
      <c r="D40" s="25" t="s">
        <v>124</v>
      </c>
      <c r="E40" s="25" t="s">
        <v>126</v>
      </c>
      <c r="F40" s="17">
        <v>9789861917160</v>
      </c>
      <c r="G40" s="8">
        <v>1</v>
      </c>
      <c r="H40" s="8">
        <v>300</v>
      </c>
      <c r="I40" s="8">
        <f t="shared" si="2"/>
        <v>300</v>
      </c>
      <c r="J40" s="26" t="s">
        <v>20</v>
      </c>
      <c r="K40" s="26" t="s">
        <v>169</v>
      </c>
      <c r="L40" s="26" t="s">
        <v>169</v>
      </c>
      <c r="M40" s="26"/>
    </row>
    <row r="41" spans="1:13" ht="19.5" customHeight="1">
      <c r="A41" s="5">
        <v>23</v>
      </c>
      <c r="B41" s="25" t="s">
        <v>108</v>
      </c>
      <c r="C41" s="25" t="s">
        <v>120</v>
      </c>
      <c r="D41" s="25" t="s">
        <v>124</v>
      </c>
      <c r="E41" s="25" t="s">
        <v>126</v>
      </c>
      <c r="F41" s="17">
        <v>9789861917122</v>
      </c>
      <c r="G41" s="8">
        <v>1</v>
      </c>
      <c r="H41" s="8">
        <v>400</v>
      </c>
      <c r="I41" s="8">
        <f t="shared" si="2"/>
        <v>400</v>
      </c>
      <c r="J41" s="26" t="s">
        <v>21</v>
      </c>
      <c r="K41" s="26" t="s">
        <v>169</v>
      </c>
      <c r="L41" s="26" t="s">
        <v>169</v>
      </c>
      <c r="M41" s="26" t="s">
        <v>175</v>
      </c>
    </row>
    <row r="42" spans="1:13" ht="19.5" customHeight="1">
      <c r="A42" s="5">
        <v>24</v>
      </c>
      <c r="B42" s="25" t="s">
        <v>109</v>
      </c>
      <c r="C42" s="25" t="s">
        <v>120</v>
      </c>
      <c r="D42" s="25" t="s">
        <v>153</v>
      </c>
      <c r="E42" s="25" t="s">
        <v>159</v>
      </c>
      <c r="F42" s="17">
        <v>9789861917030</v>
      </c>
      <c r="G42" s="8">
        <v>1</v>
      </c>
      <c r="H42" s="8">
        <v>300</v>
      </c>
      <c r="I42" s="8">
        <f t="shared" si="2"/>
        <v>300</v>
      </c>
      <c r="J42" s="26" t="s">
        <v>21</v>
      </c>
      <c r="K42" s="26" t="s">
        <v>169</v>
      </c>
      <c r="L42" s="26" t="s">
        <v>169</v>
      </c>
      <c r="M42" s="26" t="s">
        <v>176</v>
      </c>
    </row>
    <row r="43" spans="1:13" ht="19.5" customHeight="1">
      <c r="A43" s="5">
        <v>25</v>
      </c>
      <c r="B43" s="25" t="s">
        <v>110</v>
      </c>
      <c r="C43" s="25" t="s">
        <v>120</v>
      </c>
      <c r="D43" s="25" t="s">
        <v>153</v>
      </c>
      <c r="E43" s="25" t="s">
        <v>159</v>
      </c>
      <c r="F43" s="17">
        <v>9789861917047</v>
      </c>
      <c r="G43" s="8">
        <v>1</v>
      </c>
      <c r="H43" s="8">
        <v>250</v>
      </c>
      <c r="I43" s="8">
        <f t="shared" si="2"/>
        <v>250</v>
      </c>
      <c r="J43" s="26" t="s">
        <v>20</v>
      </c>
      <c r="K43" s="26" t="s">
        <v>169</v>
      </c>
      <c r="L43" s="26" t="s">
        <v>169</v>
      </c>
      <c r="M43" s="8"/>
    </row>
    <row r="44" spans="1:13" ht="19.5" customHeight="1">
      <c r="A44" s="5">
        <v>26</v>
      </c>
      <c r="B44" s="25" t="s">
        <v>111</v>
      </c>
      <c r="C44" s="6" t="s">
        <v>60</v>
      </c>
      <c r="D44" s="25" t="s">
        <v>160</v>
      </c>
      <c r="E44" s="25" t="s">
        <v>159</v>
      </c>
      <c r="F44" s="7">
        <v>9789578842489</v>
      </c>
      <c r="G44" s="6">
        <v>1</v>
      </c>
      <c r="H44" s="6">
        <v>280</v>
      </c>
      <c r="I44" s="8">
        <f t="shared" si="2"/>
        <v>280</v>
      </c>
      <c r="J44" s="26" t="s">
        <v>20</v>
      </c>
      <c r="K44" s="26" t="s">
        <v>169</v>
      </c>
      <c r="L44" s="26" t="s">
        <v>169</v>
      </c>
      <c r="M44" s="8"/>
    </row>
    <row r="45" spans="1:13" ht="19.5" customHeight="1">
      <c r="A45" s="5">
        <v>27</v>
      </c>
      <c r="B45" s="25" t="s">
        <v>112</v>
      </c>
      <c r="C45" s="25" t="s">
        <v>157</v>
      </c>
      <c r="D45" s="25" t="s">
        <v>161</v>
      </c>
      <c r="E45" s="25" t="s">
        <v>90</v>
      </c>
      <c r="F45" s="7">
        <v>9789865070120</v>
      </c>
      <c r="G45" s="6">
        <v>1</v>
      </c>
      <c r="H45" s="6">
        <v>320</v>
      </c>
      <c r="I45" s="8">
        <f t="shared" si="2"/>
        <v>320</v>
      </c>
      <c r="J45" s="26" t="s">
        <v>20</v>
      </c>
      <c r="K45" s="26" t="s">
        <v>169</v>
      </c>
      <c r="L45" s="26" t="s">
        <v>169</v>
      </c>
      <c r="M45" s="8"/>
    </row>
    <row r="46" spans="1:13" ht="19.5" customHeight="1">
      <c r="A46" s="5">
        <v>28</v>
      </c>
      <c r="B46" s="25" t="s">
        <v>113</v>
      </c>
      <c r="C46" s="25" t="s">
        <v>158</v>
      </c>
      <c r="D46" s="25" t="s">
        <v>154</v>
      </c>
      <c r="E46" s="25" t="s">
        <v>159</v>
      </c>
      <c r="F46" s="7">
        <v>9789862114377</v>
      </c>
      <c r="G46" s="6">
        <v>1</v>
      </c>
      <c r="H46" s="6">
        <v>280</v>
      </c>
      <c r="I46" s="8">
        <f t="shared" si="2"/>
        <v>280</v>
      </c>
      <c r="J46" s="26" t="s">
        <v>20</v>
      </c>
      <c r="K46" s="26" t="s">
        <v>169</v>
      </c>
      <c r="L46" s="26" t="s">
        <v>169</v>
      </c>
      <c r="M46" s="8"/>
    </row>
    <row r="47" spans="1:13" ht="19.5" customHeight="1">
      <c r="A47" s="5">
        <v>29</v>
      </c>
      <c r="B47" s="25" t="s">
        <v>114</v>
      </c>
      <c r="C47" s="8"/>
      <c r="D47" s="25" t="s">
        <v>162</v>
      </c>
      <c r="E47" s="25" t="s">
        <v>159</v>
      </c>
      <c r="F47" s="7">
        <v>9789578423695</v>
      </c>
      <c r="G47" s="6">
        <v>1</v>
      </c>
      <c r="H47" s="6">
        <v>350</v>
      </c>
      <c r="I47" s="8">
        <f t="shared" si="2"/>
        <v>350</v>
      </c>
      <c r="J47" s="26" t="s">
        <v>20</v>
      </c>
      <c r="K47" s="26" t="s">
        <v>169</v>
      </c>
      <c r="L47" s="26" t="s">
        <v>169</v>
      </c>
      <c r="M47" s="8"/>
    </row>
    <row r="48" spans="1:13" ht="19.5" customHeight="1">
      <c r="A48" s="5">
        <v>30</v>
      </c>
      <c r="B48" s="25" t="s">
        <v>115</v>
      </c>
      <c r="C48" s="25" t="s">
        <v>148</v>
      </c>
      <c r="D48" s="25" t="s">
        <v>155</v>
      </c>
      <c r="E48" s="25" t="s">
        <v>159</v>
      </c>
      <c r="F48" s="7">
        <v>9789866215346</v>
      </c>
      <c r="G48" s="6">
        <v>1</v>
      </c>
      <c r="H48" s="6">
        <v>200</v>
      </c>
      <c r="I48" s="8">
        <f t="shared" si="2"/>
        <v>200</v>
      </c>
      <c r="J48" s="26" t="s">
        <v>20</v>
      </c>
      <c r="K48" s="26" t="s">
        <v>169</v>
      </c>
      <c r="L48" s="26" t="s">
        <v>169</v>
      </c>
      <c r="M48" s="8"/>
    </row>
    <row r="49" spans="1:13" ht="19.5" customHeight="1">
      <c r="A49" s="5">
        <v>31</v>
      </c>
      <c r="B49" s="25" t="s">
        <v>127</v>
      </c>
      <c r="C49" s="25" t="s">
        <v>149</v>
      </c>
      <c r="D49" s="25" t="s">
        <v>89</v>
      </c>
      <c r="E49" s="25" t="s">
        <v>159</v>
      </c>
      <c r="F49" s="7">
        <v>9789869484411</v>
      </c>
      <c r="G49" s="6">
        <v>1</v>
      </c>
      <c r="H49" s="6">
        <v>360</v>
      </c>
      <c r="I49" s="8">
        <f t="shared" si="2"/>
        <v>360</v>
      </c>
      <c r="J49" s="26" t="s">
        <v>20</v>
      </c>
      <c r="K49" s="26" t="s">
        <v>169</v>
      </c>
      <c r="L49" s="26" t="s">
        <v>169</v>
      </c>
      <c r="M49" s="8"/>
    </row>
    <row r="50" spans="1:13" ht="19.5" customHeight="1" thickBot="1">
      <c r="A50" s="5">
        <v>32</v>
      </c>
      <c r="B50" s="25" t="s">
        <v>128</v>
      </c>
      <c r="C50" s="25" t="s">
        <v>150</v>
      </c>
      <c r="D50" s="25" t="s">
        <v>153</v>
      </c>
      <c r="E50" s="25" t="s">
        <v>159</v>
      </c>
      <c r="F50" s="18">
        <v>9789861918785</v>
      </c>
      <c r="G50" s="8">
        <v>1</v>
      </c>
      <c r="H50" s="6">
        <v>180</v>
      </c>
      <c r="I50" s="8">
        <f t="shared" si="2"/>
        <v>180</v>
      </c>
      <c r="J50" s="26" t="s">
        <v>20</v>
      </c>
      <c r="K50" s="26" t="s">
        <v>169</v>
      </c>
      <c r="L50" s="26" t="s">
        <v>169</v>
      </c>
      <c r="M50" s="8"/>
    </row>
    <row r="51" spans="1:13" ht="19.5" customHeight="1" thickBot="1">
      <c r="A51" s="5">
        <v>33</v>
      </c>
      <c r="B51" s="25" t="s">
        <v>129</v>
      </c>
      <c r="C51" s="25" t="s">
        <v>151</v>
      </c>
      <c r="D51" s="25" t="s">
        <v>153</v>
      </c>
      <c r="E51" s="25" t="s">
        <v>159</v>
      </c>
      <c r="F51" s="17">
        <v>9789861917368</v>
      </c>
      <c r="G51" s="6">
        <v>1</v>
      </c>
      <c r="H51" s="6">
        <v>200</v>
      </c>
      <c r="I51" s="8">
        <f t="shared" si="2"/>
        <v>200</v>
      </c>
      <c r="J51" s="26" t="s">
        <v>20</v>
      </c>
      <c r="K51" s="26" t="s">
        <v>169</v>
      </c>
      <c r="L51" s="26" t="s">
        <v>169</v>
      </c>
      <c r="M51" s="8"/>
    </row>
    <row r="52" spans="1:13" ht="19.5" customHeight="1" thickBot="1">
      <c r="A52" s="5">
        <v>34</v>
      </c>
      <c r="B52" s="25" t="s">
        <v>130</v>
      </c>
      <c r="C52" s="25" t="s">
        <v>151</v>
      </c>
      <c r="D52" s="25" t="s">
        <v>153</v>
      </c>
      <c r="E52" s="25" t="s">
        <v>159</v>
      </c>
      <c r="F52" s="17">
        <v>9789861917047</v>
      </c>
      <c r="G52" s="6">
        <v>1</v>
      </c>
      <c r="H52" s="6">
        <v>250</v>
      </c>
      <c r="I52" s="8">
        <f t="shared" si="2"/>
        <v>250</v>
      </c>
      <c r="J52" s="26" t="s">
        <v>20</v>
      </c>
      <c r="K52" s="26" t="s">
        <v>169</v>
      </c>
      <c r="L52" s="26" t="s">
        <v>169</v>
      </c>
      <c r="M52" s="8"/>
    </row>
    <row r="53" spans="1:13" ht="19.5" customHeight="1" thickBot="1">
      <c r="A53" s="5">
        <v>35</v>
      </c>
      <c r="B53" s="25" t="s">
        <v>131</v>
      </c>
      <c r="C53" s="25" t="s">
        <v>151</v>
      </c>
      <c r="D53" s="25" t="s">
        <v>153</v>
      </c>
      <c r="E53" s="25" t="s">
        <v>159</v>
      </c>
      <c r="F53" s="17">
        <v>9789861917139</v>
      </c>
      <c r="G53" s="6">
        <v>1</v>
      </c>
      <c r="H53" s="6">
        <v>300</v>
      </c>
      <c r="I53" s="8">
        <f t="shared" si="2"/>
        <v>300</v>
      </c>
      <c r="J53" s="26" t="s">
        <v>21</v>
      </c>
      <c r="K53" s="26" t="s">
        <v>169</v>
      </c>
      <c r="L53" s="26" t="s">
        <v>169</v>
      </c>
      <c r="M53" s="26" t="s">
        <v>177</v>
      </c>
    </row>
    <row r="54" spans="1:13" ht="19.5" customHeight="1" thickBot="1">
      <c r="A54" s="5">
        <v>36</v>
      </c>
      <c r="B54" s="25" t="s">
        <v>132</v>
      </c>
      <c r="C54" s="25" t="s">
        <v>151</v>
      </c>
      <c r="D54" s="25" t="s">
        <v>153</v>
      </c>
      <c r="E54" s="25" t="s">
        <v>90</v>
      </c>
      <c r="F54" s="17">
        <v>9789861917672</v>
      </c>
      <c r="G54" s="6">
        <v>1</v>
      </c>
      <c r="H54" s="6">
        <v>250</v>
      </c>
      <c r="I54" s="8">
        <f t="shared" si="2"/>
        <v>250</v>
      </c>
      <c r="J54" s="26" t="s">
        <v>20</v>
      </c>
      <c r="K54" s="26" t="s">
        <v>169</v>
      </c>
      <c r="L54" s="26" t="s">
        <v>169</v>
      </c>
      <c r="M54" s="8"/>
    </row>
    <row r="55" spans="1:13" ht="19.5" customHeight="1" thickBot="1">
      <c r="A55" s="5">
        <v>37</v>
      </c>
      <c r="B55" s="25" t="s">
        <v>133</v>
      </c>
      <c r="C55" s="25" t="s">
        <v>151</v>
      </c>
      <c r="D55" s="25" t="s">
        <v>163</v>
      </c>
      <c r="E55" s="25" t="s">
        <v>159</v>
      </c>
      <c r="F55" s="17">
        <v>9789861917771</v>
      </c>
      <c r="G55" s="6">
        <v>1</v>
      </c>
      <c r="H55" s="6">
        <v>250</v>
      </c>
      <c r="I55" s="8">
        <f t="shared" si="2"/>
        <v>250</v>
      </c>
      <c r="J55" s="26" t="s">
        <v>20</v>
      </c>
      <c r="K55" s="26" t="s">
        <v>169</v>
      </c>
      <c r="L55" s="26" t="s">
        <v>169</v>
      </c>
      <c r="M55" s="8"/>
    </row>
    <row r="56" spans="1:13" ht="19.5" customHeight="1" thickBot="1">
      <c r="A56" s="5">
        <v>38</v>
      </c>
      <c r="B56" s="25" t="s">
        <v>134</v>
      </c>
      <c r="C56" s="25" t="s">
        <v>151</v>
      </c>
      <c r="D56" s="25" t="s">
        <v>124</v>
      </c>
      <c r="E56" s="25" t="s">
        <v>164</v>
      </c>
      <c r="F56" s="17">
        <v>9789861918013</v>
      </c>
      <c r="G56" s="6">
        <v>1</v>
      </c>
      <c r="H56" s="6">
        <v>250</v>
      </c>
      <c r="I56" s="8">
        <f t="shared" si="2"/>
        <v>250</v>
      </c>
      <c r="J56" s="26" t="s">
        <v>20</v>
      </c>
      <c r="K56" s="26" t="s">
        <v>169</v>
      </c>
      <c r="L56" s="26" t="s">
        <v>169</v>
      </c>
      <c r="M56" s="8"/>
    </row>
    <row r="57" spans="1:13" ht="19.5" customHeight="1" thickBot="1">
      <c r="A57" s="5">
        <v>39</v>
      </c>
      <c r="B57" s="25" t="s">
        <v>135</v>
      </c>
      <c r="C57" s="25" t="s">
        <v>151</v>
      </c>
      <c r="D57" s="25" t="s">
        <v>124</v>
      </c>
      <c r="E57" s="25" t="s">
        <v>164</v>
      </c>
      <c r="F57" s="17">
        <v>9789861918150</v>
      </c>
      <c r="G57" s="6">
        <v>1</v>
      </c>
      <c r="H57" s="6">
        <v>250</v>
      </c>
      <c r="I57" s="8">
        <f t="shared" si="2"/>
        <v>250</v>
      </c>
      <c r="J57" s="26" t="s">
        <v>20</v>
      </c>
      <c r="K57" s="26" t="s">
        <v>169</v>
      </c>
      <c r="L57" s="26" t="s">
        <v>169</v>
      </c>
      <c r="M57" s="8"/>
    </row>
    <row r="58" spans="1:13" ht="19.5" customHeight="1" thickBot="1">
      <c r="A58" s="5">
        <v>40</v>
      </c>
      <c r="B58" s="25" t="s">
        <v>136</v>
      </c>
      <c r="C58" s="25" t="s">
        <v>152</v>
      </c>
      <c r="D58" s="25" t="s">
        <v>124</v>
      </c>
      <c r="E58" s="25" t="s">
        <v>90</v>
      </c>
      <c r="F58" s="17">
        <v>9789861918242</v>
      </c>
      <c r="G58" s="6">
        <v>1</v>
      </c>
      <c r="H58" s="6">
        <v>300</v>
      </c>
      <c r="I58" s="8">
        <f t="shared" si="2"/>
        <v>300</v>
      </c>
      <c r="J58" s="26" t="s">
        <v>20</v>
      </c>
      <c r="K58" s="26" t="s">
        <v>169</v>
      </c>
      <c r="L58" s="26" t="s">
        <v>169</v>
      </c>
      <c r="M58" s="8"/>
    </row>
    <row r="59" spans="1:13" ht="19.5" customHeight="1" thickBot="1">
      <c r="A59" s="5">
        <v>41</v>
      </c>
      <c r="B59" s="25" t="s">
        <v>137</v>
      </c>
      <c r="C59" s="6" t="s">
        <v>61</v>
      </c>
      <c r="D59" s="25" t="s">
        <v>165</v>
      </c>
      <c r="E59" s="25" t="s">
        <v>159</v>
      </c>
      <c r="F59" s="19">
        <v>9789868215030</v>
      </c>
      <c r="G59" s="6">
        <v>1</v>
      </c>
      <c r="H59" s="6">
        <v>320</v>
      </c>
      <c r="I59" s="8">
        <f t="shared" si="2"/>
        <v>320</v>
      </c>
      <c r="J59" s="26" t="s">
        <v>20</v>
      </c>
      <c r="K59" s="26" t="s">
        <v>169</v>
      </c>
      <c r="L59" s="26" t="s">
        <v>169</v>
      </c>
      <c r="M59" s="8"/>
    </row>
    <row r="60" spans="1:13" ht="19.5" customHeight="1">
      <c r="A60" s="5">
        <v>42</v>
      </c>
      <c r="B60" s="25" t="s">
        <v>138</v>
      </c>
      <c r="C60" s="6" t="s">
        <v>61</v>
      </c>
      <c r="D60" s="25" t="s">
        <v>156</v>
      </c>
      <c r="E60" s="25" t="s">
        <v>90</v>
      </c>
      <c r="F60" s="19">
        <v>9789868215023</v>
      </c>
      <c r="G60" s="6">
        <v>1</v>
      </c>
      <c r="H60" s="6">
        <v>320</v>
      </c>
      <c r="I60" s="8">
        <f t="shared" si="2"/>
        <v>320</v>
      </c>
      <c r="J60" s="26" t="s">
        <v>20</v>
      </c>
      <c r="K60" s="26" t="s">
        <v>169</v>
      </c>
      <c r="L60" s="26" t="s">
        <v>169</v>
      </c>
      <c r="M60" s="8"/>
    </row>
    <row r="61" spans="1:13" ht="19.5" customHeight="1">
      <c r="A61" s="5">
        <v>43</v>
      </c>
      <c r="B61" s="25" t="s">
        <v>139</v>
      </c>
      <c r="C61" s="6" t="s">
        <v>61</v>
      </c>
      <c r="D61" s="25" t="s">
        <v>156</v>
      </c>
      <c r="E61" s="25" t="s">
        <v>164</v>
      </c>
      <c r="F61" s="19">
        <v>9789868215054</v>
      </c>
      <c r="G61" s="6">
        <v>1</v>
      </c>
      <c r="H61" s="6">
        <v>320</v>
      </c>
      <c r="I61" s="8">
        <f t="shared" si="2"/>
        <v>320</v>
      </c>
      <c r="J61" s="26" t="s">
        <v>20</v>
      </c>
      <c r="K61" s="26" t="s">
        <v>169</v>
      </c>
      <c r="L61" s="26" t="s">
        <v>169</v>
      </c>
      <c r="M61" s="8"/>
    </row>
    <row r="62" spans="1:13" ht="19.5" customHeight="1">
      <c r="A62" s="5">
        <v>44</v>
      </c>
      <c r="B62" s="25" t="s">
        <v>140</v>
      </c>
      <c r="C62" s="6" t="s">
        <v>61</v>
      </c>
      <c r="D62" s="25" t="s">
        <v>165</v>
      </c>
      <c r="E62" s="25" t="s">
        <v>90</v>
      </c>
      <c r="F62" s="19">
        <v>9789868215061</v>
      </c>
      <c r="G62" s="6">
        <v>1</v>
      </c>
      <c r="H62" s="6">
        <v>320</v>
      </c>
      <c r="I62" s="8">
        <f t="shared" si="2"/>
        <v>320</v>
      </c>
      <c r="J62" s="26" t="s">
        <v>20</v>
      </c>
      <c r="K62" s="26" t="s">
        <v>169</v>
      </c>
      <c r="L62" s="26" t="s">
        <v>169</v>
      </c>
      <c r="M62" s="8"/>
    </row>
    <row r="63" spans="1:13" ht="19.5" customHeight="1">
      <c r="A63" s="5">
        <v>45</v>
      </c>
      <c r="B63" s="25" t="s">
        <v>141</v>
      </c>
      <c r="C63" s="6" t="s">
        <v>61</v>
      </c>
      <c r="D63" s="25" t="s">
        <v>155</v>
      </c>
      <c r="E63" s="25" t="s">
        <v>90</v>
      </c>
      <c r="F63" s="19">
        <v>9789868215047</v>
      </c>
      <c r="G63" s="6">
        <v>1</v>
      </c>
      <c r="H63" s="6">
        <v>320</v>
      </c>
      <c r="I63" s="8">
        <f t="shared" si="2"/>
        <v>320</v>
      </c>
      <c r="J63" s="26" t="s">
        <v>20</v>
      </c>
      <c r="K63" s="26" t="s">
        <v>169</v>
      </c>
      <c r="L63" s="26" t="s">
        <v>169</v>
      </c>
      <c r="M63" s="8"/>
    </row>
    <row r="64" spans="1:13" ht="19.5" customHeight="1">
      <c r="A64" s="5">
        <v>46</v>
      </c>
      <c r="B64" s="25" t="s">
        <v>142</v>
      </c>
      <c r="C64" s="6" t="s">
        <v>61</v>
      </c>
      <c r="D64" s="25" t="s">
        <v>156</v>
      </c>
      <c r="E64" s="25" t="s">
        <v>90</v>
      </c>
      <c r="F64" s="19">
        <v>9789868456624</v>
      </c>
      <c r="G64" s="6">
        <v>1</v>
      </c>
      <c r="H64" s="6">
        <v>320</v>
      </c>
      <c r="I64" s="8">
        <f t="shared" si="2"/>
        <v>320</v>
      </c>
      <c r="J64" s="26" t="s">
        <v>20</v>
      </c>
      <c r="K64" s="26" t="s">
        <v>169</v>
      </c>
      <c r="L64" s="26" t="s">
        <v>169</v>
      </c>
      <c r="M64" s="8"/>
    </row>
    <row r="65" spans="1:13" ht="19.5" customHeight="1">
      <c r="A65" s="5">
        <v>47</v>
      </c>
      <c r="B65" s="25" t="s">
        <v>143</v>
      </c>
      <c r="C65" s="6" t="s">
        <v>61</v>
      </c>
      <c r="D65" s="25" t="s">
        <v>156</v>
      </c>
      <c r="E65" s="25" t="s">
        <v>90</v>
      </c>
      <c r="F65" s="19">
        <v>9789868456617</v>
      </c>
      <c r="G65" s="6">
        <v>1</v>
      </c>
      <c r="H65" s="6">
        <v>320</v>
      </c>
      <c r="I65" s="8">
        <f t="shared" si="2"/>
        <v>320</v>
      </c>
      <c r="J65" s="26" t="s">
        <v>20</v>
      </c>
      <c r="K65" s="26" t="s">
        <v>169</v>
      </c>
      <c r="L65" s="26" t="s">
        <v>169</v>
      </c>
      <c r="M65" s="8"/>
    </row>
    <row r="66" spans="1:13" ht="19.5" customHeight="1">
      <c r="A66" s="5">
        <v>48</v>
      </c>
      <c r="B66" s="25" t="s">
        <v>144</v>
      </c>
      <c r="C66" s="6" t="s">
        <v>61</v>
      </c>
      <c r="D66" s="25" t="s">
        <v>165</v>
      </c>
      <c r="E66" s="25" t="s">
        <v>90</v>
      </c>
      <c r="F66" s="19">
        <v>9789866215131</v>
      </c>
      <c r="G66" s="6">
        <v>1</v>
      </c>
      <c r="H66" s="6">
        <v>320</v>
      </c>
      <c r="I66" s="8">
        <f t="shared" si="2"/>
        <v>320</v>
      </c>
      <c r="J66" s="26" t="s">
        <v>20</v>
      </c>
      <c r="K66" s="26" t="s">
        <v>169</v>
      </c>
      <c r="L66" s="26" t="s">
        <v>169</v>
      </c>
      <c r="M66" s="8"/>
    </row>
    <row r="67" spans="1:13" ht="19.5" customHeight="1">
      <c r="A67" s="5">
        <v>49</v>
      </c>
      <c r="B67" s="25" t="s">
        <v>145</v>
      </c>
      <c r="C67" s="6" t="s">
        <v>61</v>
      </c>
      <c r="D67" s="25" t="s">
        <v>156</v>
      </c>
      <c r="E67" s="25" t="s">
        <v>159</v>
      </c>
      <c r="F67" s="19">
        <v>9789866215124</v>
      </c>
      <c r="G67" s="6">
        <v>1</v>
      </c>
      <c r="H67" s="6">
        <v>320</v>
      </c>
      <c r="I67" s="8">
        <f t="shared" si="2"/>
        <v>320</v>
      </c>
      <c r="J67" s="26" t="s">
        <v>20</v>
      </c>
      <c r="K67" s="26" t="s">
        <v>169</v>
      </c>
      <c r="L67" s="26" t="s">
        <v>169</v>
      </c>
      <c r="M67" s="8"/>
    </row>
    <row r="68" spans="1:13" ht="19.5" customHeight="1" thickBot="1">
      <c r="A68" s="5">
        <v>50</v>
      </c>
      <c r="B68" s="25" t="s">
        <v>146</v>
      </c>
      <c r="C68" s="8" t="s">
        <v>62</v>
      </c>
      <c r="D68" s="25" t="s">
        <v>179</v>
      </c>
      <c r="E68" s="25" t="s">
        <v>90</v>
      </c>
      <c r="F68" s="20">
        <v>9789869702102</v>
      </c>
      <c r="G68" s="8">
        <v>1</v>
      </c>
      <c r="H68" s="8">
        <v>340</v>
      </c>
      <c r="I68" s="8">
        <f t="shared" si="2"/>
        <v>340</v>
      </c>
      <c r="J68" s="26" t="s">
        <v>20</v>
      </c>
      <c r="K68" s="26" t="s">
        <v>169</v>
      </c>
      <c r="L68" s="26" t="s">
        <v>169</v>
      </c>
      <c r="M68" s="8"/>
    </row>
    <row r="69" spans="1:13" ht="19.5" customHeight="1" thickBot="1">
      <c r="A69" s="5">
        <v>51</v>
      </c>
      <c r="B69" s="25" t="s">
        <v>147</v>
      </c>
      <c r="C69" s="8" t="s">
        <v>63</v>
      </c>
      <c r="D69" s="25" t="s">
        <v>166</v>
      </c>
      <c r="E69" s="25" t="s">
        <v>90</v>
      </c>
      <c r="F69" s="20">
        <v>9789863382041</v>
      </c>
      <c r="G69" s="8">
        <v>1</v>
      </c>
      <c r="H69" s="8">
        <v>300</v>
      </c>
      <c r="I69" s="8">
        <f t="shared" si="2"/>
        <v>300</v>
      </c>
      <c r="J69" s="26" t="s">
        <v>20</v>
      </c>
      <c r="K69" s="26" t="s">
        <v>169</v>
      </c>
      <c r="L69" s="26" t="s">
        <v>169</v>
      </c>
      <c r="M69" s="8"/>
    </row>
    <row r="70" spans="1:13" ht="17.25" customHeight="1" thickBot="1">
      <c r="A70" s="21"/>
      <c r="B70" s="8"/>
      <c r="C70" s="8"/>
      <c r="D70" s="8"/>
      <c r="E70" s="22"/>
      <c r="F70" s="23"/>
      <c r="G70" s="8"/>
      <c r="H70" s="8"/>
      <c r="I70" s="10">
        <f>SUM(I28:I69)</f>
        <v>47640</v>
      </c>
      <c r="J70" s="8"/>
      <c r="K70" s="8"/>
      <c r="L70" s="8"/>
      <c r="M70" s="8"/>
    </row>
    <row r="71" spans="1:13" ht="17.25" customHeight="1">
      <c r="A71" s="21" t="s">
        <v>64</v>
      </c>
      <c r="B71" s="8"/>
      <c r="C71" s="8"/>
      <c r="D71" s="8"/>
      <c r="E71" s="8"/>
      <c r="F71" s="24"/>
      <c r="G71" s="8"/>
      <c r="H71" s="8"/>
      <c r="I71" s="8">
        <f>SUM(I13+I27+I70)</f>
        <v>59918</v>
      </c>
      <c r="J71" s="8"/>
      <c r="K71" s="8"/>
      <c r="L71" s="8"/>
      <c r="M71" s="8"/>
    </row>
    <row r="72" spans="1:13" ht="15.75" customHeight="1">
      <c r="A72" s="28" t="s">
        <v>65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3" ht="36.75" customHeight="1">
      <c r="A73" s="28" t="s">
        <v>66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3" ht="21" customHeight="1">
      <c r="A74" s="28" t="s">
        <v>67</v>
      </c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</row>
    <row r="75" spans="1:13" ht="15.75" customHeight="1">
      <c r="A75" s="28" t="s">
        <v>68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3" ht="15.75" customHeight="1">
      <c r="A76" s="28" t="s">
        <v>69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</row>
    <row r="77" spans="1:13" ht="15.75" customHeight="1">
      <c r="A77" s="28" t="s">
        <v>70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3" ht="15.75" customHeight="1">
      <c r="A78" s="28" t="s">
        <v>71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3" ht="18.75" customHeight="1">
      <c r="A79" s="28" t="s">
        <v>72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13" ht="15.75" customHeight="1">
      <c r="A80" s="28" t="s">
        <v>73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3" ht="24.75" customHeight="1">
      <c r="A81" s="28" t="s">
        <v>74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3" ht="23.25" customHeight="1">
      <c r="A82" s="30" t="s">
        <v>75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3" ht="24.75" customHeight="1">
      <c r="A83" s="30" t="s">
        <v>76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4" spans="1:13" ht="16.5" customHeight="1"/>
    <row r="85" spans="1:13" ht="16.5" customHeight="1"/>
    <row r="86" spans="1:13" ht="16.5" customHeight="1"/>
    <row r="87" spans="1:13" ht="16.5" customHeight="1"/>
    <row r="88" spans="1:13" ht="16.5" customHeight="1"/>
    <row r="89" spans="1:13" ht="16.5" customHeight="1"/>
    <row r="90" spans="1:13" ht="16.5" customHeight="1"/>
    <row r="91" spans="1:13" ht="16.5" customHeight="1"/>
    <row r="92" spans="1:13" ht="16.5" customHeight="1"/>
    <row r="93" spans="1:13" ht="16.5" customHeight="1"/>
    <row r="94" spans="1:13" ht="16.5" customHeight="1"/>
    <row r="95" spans="1:13" ht="16.5" customHeight="1"/>
    <row r="96" spans="1:13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  <row r="1005" ht="16.5" customHeight="1"/>
    <row r="1006" ht="16.5" customHeight="1"/>
    <row r="1007" ht="16.5" customHeight="1"/>
    <row r="1008" ht="16.5" customHeight="1"/>
    <row r="1009" ht="16.5" customHeight="1"/>
    <row r="1010" ht="16.5" customHeight="1"/>
    <row r="1011" ht="16.5" customHeight="1"/>
    <row r="1012" ht="16.5" customHeight="1"/>
    <row r="1013" ht="16.5" customHeight="1"/>
    <row r="1014" ht="16.5" customHeight="1"/>
    <row r="1015" ht="16.5" customHeight="1"/>
    <row r="1016" ht="16.5" customHeight="1"/>
    <row r="1017" ht="16.5" customHeight="1"/>
    <row r="1018" ht="16.5" customHeight="1"/>
    <row r="1019" ht="16.5" customHeight="1"/>
    <row r="1020" ht="16.5" customHeight="1"/>
    <row r="1021" ht="16.5" customHeight="1"/>
    <row r="1022" ht="16.5" customHeight="1"/>
    <row r="1023" ht="16.5" customHeight="1"/>
  </sheetData>
  <mergeCells count="23">
    <mergeCell ref="F5:F6"/>
    <mergeCell ref="G5:G6"/>
    <mergeCell ref="I5:I6"/>
    <mergeCell ref="M5:M6"/>
    <mergeCell ref="A2:M2"/>
    <mergeCell ref="A3:M3"/>
    <mergeCell ref="A4:M4"/>
    <mergeCell ref="A5:A6"/>
    <mergeCell ref="B5:B6"/>
    <mergeCell ref="C5:C6"/>
    <mergeCell ref="D5:D6"/>
    <mergeCell ref="A79:M79"/>
    <mergeCell ref="A80:M80"/>
    <mergeCell ref="A81:M81"/>
    <mergeCell ref="A82:M82"/>
    <mergeCell ref="A83:M83"/>
    <mergeCell ref="A77:M77"/>
    <mergeCell ref="A78:M78"/>
    <mergeCell ref="A72:M72"/>
    <mergeCell ref="A73:M73"/>
    <mergeCell ref="A74:M74"/>
    <mergeCell ref="A75:M75"/>
    <mergeCell ref="A76:M76"/>
  </mergeCells>
  <phoneticPr fontId="17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dcterms:created xsi:type="dcterms:W3CDTF">2012-07-23T02:09:03Z</dcterms:created>
  <dcterms:modified xsi:type="dcterms:W3CDTF">2020-01-02T02:11:16Z</dcterms:modified>
</cp:coreProperties>
</file>