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4  註冊組--瑋樺104學年度\6、圖書館\108圖書館\108學年度 教育部補助圖書\108學年度 崇學國小 書單及記錄\"/>
    </mc:Choice>
  </mc:AlternateContent>
  <bookViews>
    <workbookView xWindow="0" yWindow="0" windowWidth="4080" windowHeight="4608"/>
  </bookViews>
  <sheets>
    <sheet name="工作表1" sheetId="2" r:id="rId1"/>
    <sheet name="工作表4" sheetId="5" r:id="rId2"/>
  </sheets>
  <calcPr calcId="162913"/>
</workbook>
</file>

<file path=xl/calcChain.xml><?xml version="1.0" encoding="utf-8"?>
<calcChain xmlns="http://schemas.openxmlformats.org/spreadsheetml/2006/main">
  <c r="I1369" i="2" l="1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368" i="2"/>
  <c r="I1367" i="2"/>
  <c r="I1552" i="2" l="1"/>
  <c r="I1553" i="2"/>
  <c r="I1584" i="2"/>
  <c r="I1572" i="2"/>
  <c r="I1585" i="2"/>
  <c r="I1573" i="2"/>
  <c r="I1546" i="2"/>
  <c r="I1550" i="2"/>
  <c r="I1549" i="2"/>
  <c r="I1560" i="2"/>
  <c r="I1574" i="2"/>
  <c r="I1562" i="2"/>
  <c r="I1548" i="2"/>
  <c r="I1551" i="2"/>
  <c r="I1547" i="2"/>
  <c r="I1558" i="2"/>
  <c r="I1561" i="2"/>
  <c r="I1565" i="2"/>
  <c r="I1566" i="2"/>
  <c r="I1559" i="2"/>
  <c r="I1567" i="2"/>
  <c r="I1568" i="2"/>
  <c r="I1569" i="2"/>
  <c r="I1570" i="2"/>
  <c r="I1544" i="2"/>
  <c r="I1583" i="2"/>
  <c r="I1545" i="2"/>
  <c r="I1543" i="2"/>
  <c r="I1571" i="2"/>
  <c r="I1557" i="2"/>
  <c r="I1554" i="2"/>
  <c r="I1556" i="2"/>
  <c r="I1555" i="2"/>
  <c r="I1564" i="2"/>
  <c r="I1600" i="2"/>
  <c r="I1601" i="2"/>
  <c r="I1602" i="2"/>
  <c r="I1578" i="2"/>
  <c r="I1610" i="2"/>
  <c r="I1611" i="2"/>
  <c r="I1579" i="2"/>
  <c r="I1603" i="2"/>
  <c r="I1604" i="2"/>
  <c r="I1580" i="2"/>
  <c r="I1581" i="2"/>
  <c r="I1582" i="2"/>
  <c r="I1587" i="2"/>
  <c r="I1588" i="2"/>
  <c r="I1589" i="2"/>
  <c r="I1590" i="2"/>
  <c r="I1591" i="2"/>
  <c r="I1592" i="2"/>
  <c r="I1593" i="2"/>
  <c r="I1594" i="2"/>
  <c r="I1595" i="2"/>
  <c r="I1596" i="2"/>
  <c r="I1605" i="2"/>
  <c r="I1606" i="2"/>
  <c r="I1607" i="2"/>
  <c r="I1608" i="2"/>
  <c r="I1609" i="2"/>
  <c r="I1597" i="2"/>
  <c r="I1598" i="2"/>
  <c r="I1599" i="2"/>
  <c r="I1575" i="2"/>
  <c r="I1576" i="2"/>
  <c r="I1577" i="2"/>
  <c r="I1563" i="2"/>
  <c r="I1586" i="2"/>
  <c r="I1366" i="2" l="1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F1298" i="2"/>
  <c r="C1298" i="2"/>
  <c r="B1298" i="2"/>
  <c r="I1297" i="2"/>
  <c r="F1297" i="2"/>
  <c r="I1296" i="2"/>
  <c r="F1296" i="2"/>
  <c r="I1295" i="2"/>
  <c r="F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N1511" i="2" l="1"/>
  <c r="N8" i="2"/>
  <c r="N1612" i="2"/>
  <c r="N68" i="2"/>
  <c r="I1619" i="2"/>
</calcChain>
</file>

<file path=xl/sharedStrings.xml><?xml version="1.0" encoding="utf-8"?>
<sst xmlns="http://schemas.openxmlformats.org/spreadsheetml/2006/main" count="8880" uniqueCount="4361">
  <si>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</si>
  <si>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</si>
  <si>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</si>
  <si>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</si>
  <si>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</si>
  <si>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</si>
  <si>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</si>
  <si>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</si>
  <si>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</si>
  <si>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</si>
  <si>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</si>
  <si>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套書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</si>
  <si>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</si>
  <si>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</si>
  <si>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</si>
  <si>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</si>
  <si>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</si>
  <si>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</si>
  <si>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</si>
  <si>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</si>
  <si>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</si>
  <si>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</si>
  <si>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</si>
  <si>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</si>
  <si>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8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</si>
  <si>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8" type="noConversion"/>
  </si>
  <si>
    <t>學校班級最高學生數( 29 )人</t>
    <phoneticPr fontId="8" type="noConversion"/>
  </si>
  <si>
    <t>從讀到寫，林怡辰的閱讀教育：用閱讀、寫作，讓無動力孩子愛上學習</t>
    <phoneticPr fontId="9" type="noConversion"/>
  </si>
  <si>
    <t>林怡辰</t>
    <phoneticPr fontId="9" type="noConversion"/>
  </si>
  <si>
    <t>親子天下</t>
    <phoneticPr fontId="8" type="noConversion"/>
  </si>
  <si>
    <t>台灣</t>
    <phoneticPr fontId="8" type="noConversion"/>
  </si>
  <si>
    <t>1</t>
    <phoneticPr fontId="8" type="noConversion"/>
  </si>
  <si>
    <t>是</t>
    <phoneticPr fontId="8" type="noConversion"/>
  </si>
  <si>
    <t>親子天下107.10~108.10出版</t>
    <phoneticPr fontId="8" type="noConversion"/>
  </si>
  <si>
    <t>50 Strategies for Teaching English Language Learners (6th Edition)</t>
    <phoneticPr fontId="8" type="noConversion"/>
  </si>
  <si>
    <t>Adrienne L. Herrell</t>
    <phoneticPr fontId="8" type="noConversion"/>
  </si>
  <si>
    <t>Pearson; 6 edition</t>
  </si>
  <si>
    <t>USA</t>
    <phoneticPr fontId="8" type="noConversion"/>
  </si>
  <si>
    <t>是</t>
  </si>
  <si>
    <t>英語書</t>
    <phoneticPr fontId="8" type="noConversion"/>
  </si>
  <si>
    <t>99 Ideas and Activities for Teaching English Learners with the SIOP Model</t>
    <phoneticPr fontId="8" type="noConversion"/>
  </si>
  <si>
    <t>MaryEllen Vogt</t>
    <phoneticPr fontId="8" type="noConversion"/>
  </si>
  <si>
    <t>Pearson; 1 edition</t>
  </si>
  <si>
    <t>USA</t>
    <phoneticPr fontId="8" type="noConversion"/>
  </si>
  <si>
    <t>英語書</t>
    <phoneticPr fontId="8" type="noConversion"/>
  </si>
  <si>
    <t>Teaching Reading to English Language Learners: Differentiated Literacies</t>
    <phoneticPr fontId="8" type="noConversion"/>
  </si>
  <si>
    <t>Socorro G. Herrera</t>
    <phoneticPr fontId="8" type="noConversion"/>
  </si>
  <si>
    <t> Pearson; 2 edition</t>
  </si>
  <si>
    <t>USA</t>
    <phoneticPr fontId="8" type="noConversion"/>
  </si>
  <si>
    <t>英語書</t>
    <phoneticPr fontId="8" type="noConversion"/>
  </si>
  <si>
    <t>The Magic School Bus Series</t>
    <phoneticPr fontId="8" type="noConversion"/>
  </si>
  <si>
    <t>Anne Capeci</t>
    <phoneticPr fontId="8" type="noConversion"/>
  </si>
  <si>
    <t>Scholastic</t>
  </si>
  <si>
    <t>USA</t>
    <phoneticPr fontId="8" type="noConversion"/>
  </si>
  <si>
    <t>B00I480VK4</t>
    <phoneticPr fontId="8" type="noConversion"/>
  </si>
  <si>
    <t>英語書</t>
    <phoneticPr fontId="8" type="noConversion"/>
  </si>
  <si>
    <t>Geronimo Stilton Series 1 Collection 10 Books Box Set</t>
    <phoneticPr fontId="8" type="noConversion"/>
  </si>
  <si>
    <t>Geronimo Stilton</t>
    <phoneticPr fontId="8" type="noConversion"/>
  </si>
  <si>
    <t xml:space="preserve"> Sweet Cherry </t>
    <phoneticPr fontId="8" type="noConversion"/>
  </si>
  <si>
    <t>Geronimo Stilton Series 2 Collection 10 Books Box Set</t>
    <phoneticPr fontId="8" type="noConversion"/>
  </si>
  <si>
    <t>Geronimo Stilton</t>
    <phoneticPr fontId="8" type="noConversion"/>
  </si>
  <si>
    <t xml:space="preserve"> Sweet Cherry </t>
    <phoneticPr fontId="8" type="noConversion"/>
  </si>
  <si>
    <t>Horrible Science: Bulging Box Of 20 Brilliant Books</t>
    <phoneticPr fontId="8" type="noConversion"/>
  </si>
  <si>
    <t>Nick Arnold</t>
    <phoneticPr fontId="8" type="noConversion"/>
  </si>
  <si>
    <t> Scholastic Uk</t>
  </si>
  <si>
    <t>Horrible Histories Collection 20 Books Set Pack</t>
    <phoneticPr fontId="8" type="noConversion"/>
  </si>
  <si>
    <t>Terry Deary</t>
    <phoneticPr fontId="8" type="noConversion"/>
  </si>
  <si>
    <t>B0043MCH5M</t>
    <phoneticPr fontId="8" type="noConversion"/>
  </si>
  <si>
    <t>Horrible Geography Collection 10 Books Box Gift Set</t>
    <phoneticPr fontId="8" type="noConversion"/>
  </si>
  <si>
    <t>Anita Ganeri</t>
    <phoneticPr fontId="8" type="noConversion"/>
  </si>
  <si>
    <t>Magic Tree House: A Library Of Books 1-28 Boxed Set</t>
    <phoneticPr fontId="8" type="noConversion"/>
  </si>
  <si>
    <t> Mary Pope Osborne</t>
    <phoneticPr fontId="8" type="noConversion"/>
  </si>
  <si>
    <t>Random House Children's Books (2008)</t>
    <phoneticPr fontId="8" type="noConversion"/>
  </si>
  <si>
    <t>B07WGJTYYC</t>
    <phoneticPr fontId="8" type="noConversion"/>
  </si>
  <si>
    <t>Dirty Bertie - Series 1 - David Roberts 10 Books Collection Set (Fangs, Fetch, Germs, Mud, Bogeys, Yuck, Burp, Pants, Fleas, Worms)</t>
    <phoneticPr fontId="8" type="noConversion"/>
  </si>
  <si>
    <t>David Roberts/ Alan Macdonald</t>
    <phoneticPr fontId="8" type="noConversion"/>
  </si>
  <si>
    <t> Stripes (2015)</t>
  </si>
  <si>
    <t>Dirty Bertie - Series 2 - David Roberts 10 Books Collection Set (Rats, Smash, Kiss, Pong, Scream, Loo, Ouch, Crackers, Snow, Toothy)</t>
    <phoneticPr fontId="8" type="noConversion"/>
  </si>
  <si>
    <t> Stripes (2015)</t>
    <phoneticPr fontId="8" type="noConversion"/>
  </si>
  <si>
    <t>Dirty Bertie - Series 3 - Full 10 Books Collection Set (Pirate, Dinosaur, Zombie, Horror, Jackpot, Aliens, Fame, Monster, Disco, My Joke Book)</t>
    <phoneticPr fontId="8" type="noConversion"/>
  </si>
  <si>
    <t> Stripes (2017)</t>
    <phoneticPr fontId="8" type="noConversion"/>
  </si>
  <si>
    <t>The Boxcar Children Bookshelf (The Boxcar Children Mysteries, Books 1-12)</t>
    <phoneticPr fontId="8" type="noConversion"/>
  </si>
  <si>
    <t>Gertrude Chandler Warner</t>
    <phoneticPr fontId="8" type="noConversion"/>
  </si>
  <si>
    <t>INDPB; Box edition (September 1, 2010)</t>
    <phoneticPr fontId="8" type="noConversion"/>
  </si>
  <si>
    <t>The Boxcar Children Books Set, Books 13 -24 ( Volume 13 to 24) </t>
    <phoneticPr fontId="8" type="noConversion"/>
  </si>
  <si>
    <t>Albert Whitman &amp; Company</t>
  </si>
  <si>
    <t>Warriors Box Set: Volumes 1 to 6: The Complete First Series (Warriors: The Prophecies Begin)</t>
    <phoneticPr fontId="8" type="noConversion"/>
  </si>
  <si>
    <t>Erin Hunter</t>
  </si>
  <si>
    <t>HarperCollins; Reprint edition (March 17, 2015)</t>
    <phoneticPr fontId="8" type="noConversion"/>
  </si>
  <si>
    <t>Warriors: The New Prophecy Box Set: Volumes 1 to 6: The Complete Second Series</t>
    <phoneticPr fontId="8" type="noConversion"/>
  </si>
  <si>
    <t>HarperCollins; Reprint edition (March 17, 2016)</t>
    <phoneticPr fontId="8" type="noConversion"/>
  </si>
  <si>
    <t>Warriors: A Vision of Shadows Box Set: Volumes 1 to 6</t>
    <phoneticPr fontId="8" type="noConversion"/>
  </si>
  <si>
    <t>Erin Hunter</t>
    <phoneticPr fontId="8" type="noConversion"/>
  </si>
  <si>
    <t>HarperCollins; Reprint edition (March 17, 2017)</t>
    <phoneticPr fontId="8" type="noConversion"/>
  </si>
  <si>
    <t>The Chronicles of Narnia 8-Book Box Set + Trivia Book</t>
    <phoneticPr fontId="8" type="noConversion"/>
  </si>
  <si>
    <t>Clive Staples Lewis</t>
    <phoneticPr fontId="8" type="noConversion"/>
  </si>
  <si>
    <t>Harper Collins Publ. USA (August 1, 2017)</t>
    <phoneticPr fontId="8" type="noConversion"/>
  </si>
  <si>
    <t>Fly Guy Set of 11 Books</t>
    <phoneticPr fontId="8" type="noConversion"/>
  </si>
  <si>
    <t>Tedd Arnold</t>
    <phoneticPr fontId="8" type="noConversion"/>
  </si>
  <si>
    <t>Scholastic (2013)</t>
  </si>
  <si>
    <t>B00MNM6EKI</t>
    <phoneticPr fontId="8" type="noConversion"/>
  </si>
  <si>
    <t>Percy Jackson and the Olympians 5 Book Paperback Boxed Set</t>
    <phoneticPr fontId="8" type="noConversion"/>
  </si>
  <si>
    <t>Rick Riordan</t>
    <phoneticPr fontId="8" type="noConversion"/>
  </si>
  <si>
    <t>Disney-Hyperion; Box Pap/Ps edition</t>
  </si>
  <si>
    <t>Mary Norton</t>
    <phoneticPr fontId="8" type="noConversion"/>
  </si>
  <si>
    <t>HMH Books for Young Readers</t>
  </si>
  <si>
    <t>Kiki Thorpe</t>
    <phoneticPr fontId="8" type="noConversion"/>
  </si>
  <si>
    <t>RH/Disney; Box edition</t>
  </si>
  <si>
    <t>Liz Kessler</t>
    <phoneticPr fontId="8" type="noConversion"/>
  </si>
  <si>
    <t>Candlewick; Box Pap/Bk edition</t>
  </si>
  <si>
    <t>Theodore Boone 6-Book Box Set</t>
    <phoneticPr fontId="8" type="noConversion"/>
  </si>
  <si>
    <t>John Grisham</t>
    <phoneticPr fontId="8" type="noConversion"/>
  </si>
  <si>
    <t>Puffin Books</t>
  </si>
  <si>
    <t>James Dashner</t>
    <phoneticPr fontId="8" type="noConversion"/>
  </si>
  <si>
    <t> Delacorte Press; Box edition</t>
  </si>
  <si>
    <t>Magnus Chase and the Gods of Asgard Paperback Boxed Set</t>
    <phoneticPr fontId="8" type="noConversion"/>
  </si>
  <si>
    <t>Disney-Hyperion</t>
  </si>
  <si>
    <t>Barbara Park</t>
    <phoneticPr fontId="8" type="noConversion"/>
  </si>
  <si>
    <t>Random House Books for Young Readers</t>
  </si>
  <si>
    <t>Trenton Lee Stewart</t>
    <phoneticPr fontId="8" type="noConversion"/>
  </si>
  <si>
    <t>Little, Brown Books for Young Readers; Box edition</t>
  </si>
  <si>
    <t>Anne of Green Gables, Complete 8-Book Box Set</t>
    <phoneticPr fontId="8" type="noConversion"/>
  </si>
  <si>
    <t>L. M. Montgomery</t>
    <phoneticPr fontId="8" type="noConversion"/>
  </si>
  <si>
    <t> Starfire</t>
  </si>
  <si>
    <t>Unicorn Academy Where Magic Happens Series Collection 6 Books Set</t>
    <phoneticPr fontId="8" type="noConversion"/>
  </si>
  <si>
    <t>Nosy Crow Ltd</t>
  </si>
  <si>
    <t>The Last Kids on Earth: The Monster Box</t>
    <phoneticPr fontId="8" type="noConversion"/>
  </si>
  <si>
    <t>Max Brallier</t>
    <phoneticPr fontId="8" type="noConversion"/>
  </si>
  <si>
    <t> Viking Books for Young Readers; Box edition</t>
  </si>
  <si>
    <t>My Weird School 21-Book Box Set</t>
    <phoneticPr fontId="8" type="noConversion"/>
  </si>
  <si>
    <t>Dan Gutman</t>
    <phoneticPr fontId="8" type="noConversion"/>
  </si>
  <si>
    <t>HarperCollins; Slp edition</t>
  </si>
  <si>
    <t>Hardy Boys Starter Set - Books 1-5</t>
    <phoneticPr fontId="8" type="noConversion"/>
  </si>
  <si>
    <t>Franklin W. Dixon</t>
    <phoneticPr fontId="8" type="noConversion"/>
  </si>
  <si>
    <t>Grosset &amp; Dunlap; Box edition</t>
  </si>
  <si>
    <t>Ivy and Bean's Treasure Box</t>
    <phoneticPr fontId="8" type="noConversion"/>
  </si>
  <si>
    <t>Annie Barrows</t>
    <phoneticPr fontId="8" type="noConversion"/>
  </si>
  <si>
    <t>Chronicle Books; Box edition</t>
  </si>
  <si>
    <t>5,000 Awesome Facts (About Everything!) (National Geographic Kids)</t>
    <phoneticPr fontId="8" type="noConversion"/>
  </si>
  <si>
    <t>National Geographic Kids</t>
    <phoneticPr fontId="8" type="noConversion"/>
  </si>
  <si>
    <t>National Geographic Children's Books</t>
  </si>
  <si>
    <t>Bet You Didn't Know: Fascinating, Far-out, Fun-tastic Facts!</t>
    <phoneticPr fontId="8" type="noConversion"/>
  </si>
  <si>
    <t>National Geographic Kids Almanac 2020 (National Geographic Almanacs)</t>
    <phoneticPr fontId="8" type="noConversion"/>
  </si>
  <si>
    <t>Weird But True Collector's Set (Boxed Set): 900 Outrageous Facts</t>
    <phoneticPr fontId="8" type="noConversion"/>
  </si>
  <si>
    <t>The Judy Moody Uber-Awesome Collection: Books 1-9</t>
    <phoneticPr fontId="8" type="noConversion"/>
  </si>
  <si>
    <t>Megan McDonald</t>
    <phoneticPr fontId="8" type="noConversion"/>
  </si>
  <si>
    <t>Candlewick; Box edition</t>
  </si>
  <si>
    <t>The Black Stallion Adventures! (Box Set)</t>
    <phoneticPr fontId="8" type="noConversion"/>
  </si>
  <si>
    <t>Walter Farley</t>
    <phoneticPr fontId="8" type="noConversion"/>
  </si>
  <si>
    <t>USA</t>
    <phoneticPr fontId="8" type="noConversion"/>
  </si>
  <si>
    <t>How to Train Your Dragon: The Complete Series</t>
    <phoneticPr fontId="8" type="noConversion"/>
  </si>
  <si>
    <t>Cressida Cowell</t>
    <phoneticPr fontId="8" type="noConversion"/>
  </si>
  <si>
    <t>Little, Brown Books for Young Readers</t>
  </si>
  <si>
    <t>The Henry and Ribsy Box Set</t>
    <phoneticPr fontId="8" type="noConversion"/>
  </si>
  <si>
    <t>Beverly Cleary</t>
    <phoneticPr fontId="8" type="noConversion"/>
  </si>
  <si>
    <t>HarperCollins</t>
  </si>
  <si>
    <t>The Bad Guys Box Set</t>
    <phoneticPr fontId="8" type="noConversion"/>
  </si>
  <si>
    <t>Aaron Blabey </t>
    <phoneticPr fontId="8" type="noConversion"/>
  </si>
  <si>
    <t>Scholastic Paperbacks</t>
  </si>
  <si>
    <t>英語書</t>
    <phoneticPr fontId="8" type="noConversion"/>
  </si>
  <si>
    <t>Harry Potter Paperback Box Set</t>
    <phoneticPr fontId="8" type="noConversion"/>
  </si>
  <si>
    <t>J. K. Rowling</t>
    <phoneticPr fontId="8" type="noConversion"/>
  </si>
  <si>
    <t>Arthur A. Levine Books</t>
  </si>
  <si>
    <t>What Should Danny Do? (The Power to Choose Series)</t>
    <phoneticPr fontId="8" type="noConversion"/>
  </si>
  <si>
    <t>Adir Levy</t>
    <phoneticPr fontId="8" type="noConversion"/>
  </si>
  <si>
    <t>Elon Books</t>
  </si>
  <si>
    <t>What Should Danny Do? School Day (The Power to Choose Series)</t>
    <phoneticPr fontId="8" type="noConversion"/>
  </si>
  <si>
    <t>The Big Race. Who will Finish First!</t>
    <phoneticPr fontId="8" type="noConversion"/>
  </si>
  <si>
    <t>Shelly Rollins</t>
    <phoneticPr fontId="8" type="noConversion"/>
  </si>
  <si>
    <t>Independently published</t>
  </si>
  <si>
    <t>USA</t>
    <phoneticPr fontId="8" type="noConversion"/>
  </si>
  <si>
    <t>Marlon Bundo's Day in the Life of the Vice President</t>
    <phoneticPr fontId="8" type="noConversion"/>
  </si>
  <si>
    <t>Charlotte Pence</t>
    <phoneticPr fontId="8" type="noConversion"/>
  </si>
  <si>
    <t>Regnery Kids</t>
  </si>
  <si>
    <t>Marlon Bundo's Day in the Nation's Capital</t>
    <phoneticPr fontId="8" type="noConversion"/>
  </si>
  <si>
    <t>Marlon Bundo's Best Christmas Ever</t>
    <phoneticPr fontId="8" type="noConversion"/>
  </si>
  <si>
    <t>Dog Man: The Epic Collection: From the Creator of Captain Underpants</t>
    <phoneticPr fontId="8" type="noConversion"/>
  </si>
  <si>
    <t>Dav Pilkey</t>
    <phoneticPr fontId="8" type="noConversion"/>
  </si>
  <si>
    <t>Graphix; Box edition</t>
  </si>
  <si>
    <t>The Little House (9 Volumes Set)</t>
    <phoneticPr fontId="8" type="noConversion"/>
  </si>
  <si>
    <t>Laura Ingalls Wilder</t>
    <phoneticPr fontId="8" type="noConversion"/>
  </si>
  <si>
    <t>Harper Trophy</t>
  </si>
  <si>
    <t>The Shadow Children, the Complete Series</t>
    <phoneticPr fontId="8" type="noConversion"/>
  </si>
  <si>
    <t>Margaret Peterson Haddix</t>
    <phoneticPr fontId="8" type="noConversion"/>
  </si>
  <si>
    <t>Simon &amp; Schuster Books for Young Readers</t>
  </si>
  <si>
    <t>Dr. Seuss's Beginner Book Collection</t>
    <phoneticPr fontId="8" type="noConversion"/>
  </si>
  <si>
    <t>Dr. Seuss</t>
  </si>
  <si>
    <t>Random House Books for Young Readers </t>
  </si>
  <si>
    <t>Nancy Drew Mystery Stories Books 1-4</t>
    <phoneticPr fontId="8" type="noConversion"/>
  </si>
  <si>
    <t>Carolyn Keene</t>
  </si>
  <si>
    <t>Grosset &amp; Dunlap</t>
  </si>
  <si>
    <t>Charise Mericle Harper</t>
  </si>
  <si>
    <t>Gaither Sisters Trilogy Box Set</t>
    <phoneticPr fontId="8" type="noConversion"/>
  </si>
  <si>
    <t>Rita Williams-Garcia</t>
  </si>
  <si>
    <t>Fablehaven Complete Set</t>
    <phoneticPr fontId="8" type="noConversion"/>
  </si>
  <si>
    <t>Brandon Mull</t>
  </si>
  <si>
    <t>Aladdin; Boxed Set edition</t>
  </si>
  <si>
    <t>First Little Readers Parent Pack</t>
    <phoneticPr fontId="8" type="noConversion"/>
  </si>
  <si>
    <t>Deborah Schecter</t>
  </si>
  <si>
    <t>Scholastic Teaching Resources</t>
  </si>
  <si>
    <t>Amy Rosenthal</t>
  </si>
  <si>
    <t>Chronicle Books</t>
  </si>
  <si>
    <t>貓戰士外傳之十二：說不完的故事3</t>
    <phoneticPr fontId="8" type="noConversion"/>
  </si>
  <si>
    <t>艾琳‧杭特</t>
    <phoneticPr fontId="8" type="noConversion"/>
  </si>
  <si>
    <t>晨星</t>
    <phoneticPr fontId="8" type="noConversion"/>
  </si>
  <si>
    <t>校內續集書</t>
    <phoneticPr fontId="8" type="noConversion"/>
  </si>
  <si>
    <t>貓戰士六部曲幽暗異象之五：烈焰焚河</t>
    <phoneticPr fontId="8" type="noConversion"/>
  </si>
  <si>
    <t>台灣</t>
    <phoneticPr fontId="8" type="noConversion"/>
  </si>
  <si>
    <t>貓戰士六部曲幽暗異象之六：風暴肆虐</t>
    <phoneticPr fontId="8" type="noConversion"/>
  </si>
  <si>
    <t>台灣</t>
    <phoneticPr fontId="8" type="noConversion"/>
  </si>
  <si>
    <t>科學發明王21：發明結業式</t>
    <phoneticPr fontId="8" type="noConversion"/>
  </si>
  <si>
    <t>Gomdori co.</t>
    <phoneticPr fontId="8" type="noConversion"/>
  </si>
  <si>
    <t>三采</t>
    <phoneticPr fontId="8" type="noConversion"/>
  </si>
  <si>
    <t>科學發明王22：製作時光膠囊</t>
    <phoneticPr fontId="8" type="noConversion"/>
  </si>
  <si>
    <t>三采</t>
    <phoneticPr fontId="8" type="noConversion"/>
  </si>
  <si>
    <t>校內續集書</t>
    <phoneticPr fontId="8" type="noConversion"/>
  </si>
  <si>
    <t>科學發明王23：求生發明賽</t>
    <phoneticPr fontId="8" type="noConversion"/>
  </si>
  <si>
    <t>Gomdori co.</t>
    <phoneticPr fontId="8" type="noConversion"/>
  </si>
  <si>
    <t>三采</t>
    <phoneticPr fontId="8" type="noConversion"/>
  </si>
  <si>
    <t>科學發明王24：發明品的演進</t>
    <phoneticPr fontId="8" type="noConversion"/>
  </si>
  <si>
    <t>世界歷史探險套書【第十一輯】（41～45集）</t>
    <phoneticPr fontId="8" type="noConversion"/>
  </si>
  <si>
    <t xml:space="preserve">Popcorn Story </t>
    <phoneticPr fontId="8" type="noConversion"/>
  </si>
  <si>
    <t>是</t>
    <phoneticPr fontId="8" type="noConversion"/>
  </si>
  <si>
    <t>校內續集書</t>
    <phoneticPr fontId="8" type="noConversion"/>
  </si>
  <si>
    <t>科學實驗王44：火箭與核能</t>
    <phoneticPr fontId="8" type="noConversion"/>
  </si>
  <si>
    <t>Story a.</t>
    <phoneticPr fontId="8" type="noConversion"/>
  </si>
  <si>
    <t>科學實驗王45：中毒與解毒</t>
    <phoneticPr fontId="8" type="noConversion"/>
  </si>
  <si>
    <t>Story a.</t>
    <phoneticPr fontId="8" type="noConversion"/>
  </si>
  <si>
    <t>三采</t>
    <phoneticPr fontId="8" type="noConversion"/>
  </si>
  <si>
    <t>台灣</t>
    <phoneticPr fontId="8" type="noConversion"/>
  </si>
  <si>
    <t>校內續集書</t>
    <phoneticPr fontId="8" type="noConversion"/>
  </si>
  <si>
    <t>科學實驗王46：懸浮微粒</t>
    <phoneticPr fontId="8" type="noConversion"/>
  </si>
  <si>
    <t>Story a.</t>
    <phoneticPr fontId="8" type="noConversion"/>
  </si>
  <si>
    <t>科學實驗王47：傳染病與病原體</t>
    <phoneticPr fontId="8" type="noConversion"/>
  </si>
  <si>
    <t>三采</t>
    <phoneticPr fontId="8" type="noConversion"/>
  </si>
  <si>
    <t>校內續集書</t>
    <phoneticPr fontId="8" type="noConversion"/>
  </si>
  <si>
    <t>達克比辦案7：末日恐龍王：地球的五次生物大滅絕</t>
    <phoneticPr fontId="8" type="noConversion"/>
  </si>
  <si>
    <t>胡妙芬</t>
    <phoneticPr fontId="8" type="noConversion"/>
  </si>
  <si>
    <t>親子天下</t>
    <phoneticPr fontId="8" type="noConversion"/>
  </si>
  <si>
    <t>怪傑佐羅力50：神祕間諜與100朵玫瑰</t>
    <phoneticPr fontId="8" type="noConversion"/>
  </si>
  <si>
    <r>
      <rPr>
        <sz val="12"/>
        <color indexed="8"/>
        <rFont val="新細明體"/>
        <family val="1"/>
        <charset val="136"/>
      </rPr>
      <t>原裕</t>
    </r>
  </si>
  <si>
    <t>親子天下</t>
    <phoneticPr fontId="8" type="noConversion"/>
  </si>
  <si>
    <t>校內續集書
親子天下107.10~108.10出版</t>
    <phoneticPr fontId="8" type="noConversion"/>
  </si>
  <si>
    <t>怪傑佐羅力51：佐羅力變成燈神了！</t>
    <phoneticPr fontId="8" type="noConversion"/>
  </si>
  <si>
    <t xml:space="preserve">怪傑佐羅力52：佐羅力之一定要找到燈神 </t>
    <phoneticPr fontId="8" type="noConversion"/>
  </si>
  <si>
    <t xml:space="preserve">原裕 </t>
    <phoneticPr fontId="8" type="noConversion"/>
  </si>
  <si>
    <t xml:space="preserve">怪傑佐羅力53：妖怪運動大會 </t>
    <phoneticPr fontId="8" type="noConversion"/>
  </si>
  <si>
    <t>親子天下</t>
    <phoneticPr fontId="8" type="noConversion"/>
  </si>
  <si>
    <t>「無限多」到底有多少呀？</t>
  </si>
  <si>
    <t>凱特・霍斯福德</t>
  </si>
  <si>
    <t>大穎文化</t>
  </si>
  <si>
    <t>9789579125147</t>
  </si>
  <si>
    <t>台南市輔導團 推薦</t>
    <phoneticPr fontId="8" type="noConversion"/>
  </si>
  <si>
    <t>11歲男孩的祈禱:一起種樹救</t>
    <phoneticPr fontId="8" type="noConversion"/>
  </si>
  <si>
    <t>菲利斯．芬克拜納</t>
  </si>
  <si>
    <t>大田</t>
  </si>
  <si>
    <t>一隻有教養的狼</t>
    <phoneticPr fontId="8" type="noConversion"/>
  </si>
  <si>
    <t xml:space="preserve">貝琪‧布魯姆  </t>
    <phoneticPr fontId="8" type="noConversion"/>
  </si>
  <si>
    <t>三之三</t>
    <phoneticPr fontId="8" type="noConversion"/>
  </si>
  <si>
    <t>台灣</t>
    <phoneticPr fontId="8" type="noConversion"/>
  </si>
  <si>
    <t>一袋彈珠（電影書衣典藏版）</t>
  </si>
  <si>
    <t>喬瑟夫．喬佛</t>
  </si>
  <si>
    <t>木馬文化</t>
  </si>
  <si>
    <t>台灣</t>
    <phoneticPr fontId="8" type="noConversion"/>
  </si>
  <si>
    <t>台南市輔導團 推薦</t>
    <phoneticPr fontId="8" type="noConversion"/>
  </si>
  <si>
    <t>三隻小豬的真實故事</t>
    <phoneticPr fontId="8" type="noConversion"/>
  </si>
  <si>
    <t>雍‧薛斯卡</t>
    <phoneticPr fontId="8" type="noConversion"/>
  </si>
  <si>
    <t>大鬼小鬼圖書館（二版）</t>
  </si>
  <si>
    <t>幸佳慧</t>
  </si>
  <si>
    <t>小魯</t>
    <phoneticPr fontId="8" type="noConversion"/>
  </si>
  <si>
    <t>9789862115398</t>
  </si>
  <si>
    <t>小熊寬寬與魔法提琴1：顛倒巫婆大作戰</t>
  </si>
  <si>
    <t>陳沛慈</t>
  </si>
  <si>
    <t>親子天下</t>
  </si>
  <si>
    <t>台灣</t>
    <phoneticPr fontId="8" type="noConversion"/>
  </si>
  <si>
    <t>9789575034399</t>
  </si>
  <si>
    <t>小魯的池塘</t>
    <phoneticPr fontId="8" type="noConversion"/>
  </si>
  <si>
    <t xml:space="preserve">伊芙‧邦婷 </t>
    <phoneticPr fontId="8" type="noConversion"/>
  </si>
  <si>
    <t>台灣</t>
    <phoneticPr fontId="8" type="noConversion"/>
  </si>
  <si>
    <t>不讓媽媽親親：一個關於太多或太少的愛</t>
  </si>
  <si>
    <t>湯米．溫格爾</t>
  </si>
  <si>
    <t>韋伯文化</t>
  </si>
  <si>
    <t>9789864271801</t>
  </si>
  <si>
    <t>今天運氣怎麼這麼好（二版）</t>
  </si>
  <si>
    <t>宮西達也</t>
  </si>
  <si>
    <t>台灣</t>
    <phoneticPr fontId="8" type="noConversion"/>
  </si>
  <si>
    <t>9789862117934</t>
  </si>
  <si>
    <t>心靈學校1：我很棒！只是有點害羞</t>
  </si>
  <si>
    <t>Neonb/文</t>
  </si>
  <si>
    <t>三采文化</t>
  </si>
  <si>
    <t>9789863422129</t>
  </si>
  <si>
    <t>月球旅行指南：小兔子的月球之旅</t>
  </si>
  <si>
    <t>縣秀彥</t>
  </si>
  <si>
    <t>小熊</t>
    <phoneticPr fontId="8" type="noConversion"/>
  </si>
  <si>
    <t>9789578640177</t>
  </si>
  <si>
    <t>世界上最棒的葬禮</t>
  </si>
  <si>
    <t>烏爾夫．尼爾森</t>
  </si>
  <si>
    <t>小天下</t>
  </si>
  <si>
    <t>台南市輔導團 推薦</t>
    <phoneticPr fontId="8" type="noConversion"/>
  </si>
  <si>
    <t>出發‧Run for Dream</t>
  </si>
  <si>
    <t>陳彥博</t>
  </si>
  <si>
    <t>圓神</t>
    <phoneticPr fontId="8" type="noConversion"/>
  </si>
  <si>
    <t>用點心學校1：用點心學校</t>
  </si>
  <si>
    <t>林哲璋</t>
  </si>
  <si>
    <t>9789864796397</t>
  </si>
  <si>
    <t>名偵探 6 快要成為偉大名偵探</t>
    <phoneticPr fontId="8" type="noConversion"/>
  </si>
  <si>
    <t>杉山亮</t>
  </si>
  <si>
    <t>地球的朋友們</t>
  </si>
  <si>
    <t>溫小平</t>
  </si>
  <si>
    <t xml:space="preserve">幼獅 </t>
    <phoneticPr fontId="8" type="noConversion"/>
  </si>
  <si>
    <t>9789575748449</t>
  </si>
  <si>
    <t>西雅圖酋長的宣言</t>
  </si>
  <si>
    <t>西雅圖酋長</t>
  </si>
  <si>
    <t>維京國際</t>
  </si>
  <si>
    <t>9789864402472</t>
  </si>
  <si>
    <t>希望小提琴【含歷史背景小冊+影音光碟〈新生：陳孟和先生訪談實錄〉】</t>
  </si>
  <si>
    <t>是</t>
    <phoneticPr fontId="8" type="noConversion"/>
  </si>
  <si>
    <t>台南市輔導團 推薦</t>
    <phoneticPr fontId="8" type="noConversion"/>
  </si>
  <si>
    <t>我也想說實話啊</t>
    <phoneticPr fontId="8" type="noConversion"/>
  </si>
  <si>
    <t>提姆‧霍普古德</t>
    <phoneticPr fontId="8" type="noConversion"/>
  </si>
  <si>
    <t>三采文化</t>
    <phoneticPr fontId="8" type="noConversion"/>
  </si>
  <si>
    <t>我才不要捲捲頭！</t>
    <phoneticPr fontId="8" type="noConversion"/>
  </si>
  <si>
    <t>蘿拉‧艾倫‧安德森</t>
  </si>
  <si>
    <t>青林國際</t>
  </si>
  <si>
    <t>我不是弱者</t>
  </si>
  <si>
    <t>李光福</t>
  </si>
  <si>
    <t xml:space="preserve">小兵 </t>
    <phoneticPr fontId="8" type="noConversion"/>
  </si>
  <si>
    <t>我吃拉麵的時候...... （精裝）</t>
  </si>
  <si>
    <t>長谷川義史</t>
  </si>
  <si>
    <t>遠流</t>
    <phoneticPr fontId="8" type="noConversion"/>
  </si>
  <si>
    <t>9789573265795</t>
  </si>
  <si>
    <t>我有理由</t>
  </si>
  <si>
    <t>吉竹伸介</t>
  </si>
  <si>
    <t>台灣</t>
    <phoneticPr fontId="8" type="noConversion"/>
  </si>
  <si>
    <t>9789869292092</t>
  </si>
  <si>
    <t>我的老師是怪獸！（不，我不是！）</t>
  </si>
  <si>
    <t>彼得．布朗</t>
  </si>
  <si>
    <t>我的爸爸是流氓</t>
    <phoneticPr fontId="8" type="noConversion"/>
  </si>
  <si>
    <t>張友漁</t>
    <phoneticPr fontId="8" type="noConversion"/>
  </si>
  <si>
    <t>親子天下</t>
    <phoneticPr fontId="8" type="noConversion"/>
  </si>
  <si>
    <t>我的阿富汗筆友：安德魯．克萊門斯9</t>
  </si>
  <si>
    <t>安德魯．克萊門斯</t>
  </si>
  <si>
    <t>遠流</t>
    <phoneticPr fontId="8" type="noConversion"/>
  </si>
  <si>
    <t>9789573266112</t>
  </si>
  <si>
    <t>我的校外教學 ~ 印度篇</t>
  </si>
  <si>
    <t>瑪麗-德雷沙．席斯</t>
  </si>
  <si>
    <t>新苗</t>
    <phoneticPr fontId="8" type="noConversion"/>
  </si>
  <si>
    <t>9789574512669</t>
  </si>
  <si>
    <t>我的校外教學－非洲篇</t>
  </si>
  <si>
    <t>9789574512591</t>
  </si>
  <si>
    <t>我的媽媽真麻煩</t>
  </si>
  <si>
    <t>芭蓓蒂．柯爾</t>
  </si>
  <si>
    <t>遠流</t>
    <phoneticPr fontId="8" type="noConversion"/>
  </si>
  <si>
    <t>9789573278573</t>
  </si>
  <si>
    <t>我們一班都是鬼</t>
  </si>
  <si>
    <t>廖炳焜</t>
  </si>
  <si>
    <t xml:space="preserve">小兵 </t>
    <phoneticPr fontId="8" type="noConversion"/>
  </si>
  <si>
    <t>9789867107954</t>
  </si>
  <si>
    <t>我們叫它粉靈豆－Frindle</t>
  </si>
  <si>
    <t>9789573263210</t>
  </si>
  <si>
    <t>我做得到！小科學家艾達</t>
  </si>
  <si>
    <t>安德麗雅．碧蒂</t>
  </si>
  <si>
    <t>找不到系列1：找不到國小</t>
  </si>
  <si>
    <t>岑澎維</t>
  </si>
  <si>
    <t>台灣</t>
    <phoneticPr fontId="8" type="noConversion"/>
  </si>
  <si>
    <t>9789869495981</t>
  </si>
  <si>
    <t>改變世界的好設計02 用手走路的發明王：身障發明家劉大潭</t>
  </si>
  <si>
    <t>劉大潭/故事提供</t>
  </si>
  <si>
    <t>9789869443302</t>
  </si>
  <si>
    <t>來！煎一鍋大象蛋</t>
  </si>
  <si>
    <t>寺村輝夫</t>
  </si>
  <si>
    <t>9789862116388</t>
  </si>
  <si>
    <t>來畫一棵神奇的樹</t>
  </si>
  <si>
    <t>張友漁/圖文</t>
  </si>
  <si>
    <t>9789575749989</t>
  </si>
  <si>
    <t>來幫動物量體重</t>
  </si>
  <si>
    <t>說書人．慶太郎</t>
  </si>
  <si>
    <t>9789864401192</t>
  </si>
  <si>
    <t>命運書</t>
  </si>
  <si>
    <t>艾希克．班提</t>
  </si>
  <si>
    <t>三之三</t>
  </si>
  <si>
    <t>9789867295682</t>
  </si>
  <si>
    <t>和平樹：一則來自非洲的真實故事(二版)</t>
  </si>
  <si>
    <t>貞娜‧溫特</t>
  </si>
  <si>
    <t>小魯</t>
    <phoneticPr fontId="8" type="noConversion"/>
  </si>
  <si>
    <t>9789862117668</t>
  </si>
  <si>
    <t>幸佳慧帶孩子認識「人權」繪本（兩冊套書）：《透明的小孩：無國籍移工兒童的故事》+《我是小孩，我有權利》</t>
  </si>
  <si>
    <t>字畝文化</t>
  </si>
  <si>
    <t>昆蟲老師上課了！吳沁婕的超級生物課</t>
    <phoneticPr fontId="8" type="noConversion"/>
  </si>
  <si>
    <t>吳沁婕</t>
  </si>
  <si>
    <t>策馬入林文化</t>
  </si>
  <si>
    <t>法布爾老師的昆蟲教室（全套２冊）</t>
    <phoneticPr fontId="8" type="noConversion"/>
  </si>
  <si>
    <t>奧本大三郎</t>
  </si>
  <si>
    <t>是</t>
    <phoneticPr fontId="8" type="noConversion"/>
  </si>
  <si>
    <t>狐狸的溜冰鞋</t>
  </si>
  <si>
    <t>湯本香樹實</t>
  </si>
  <si>
    <t>9789864794447</t>
  </si>
  <si>
    <t>空畫框奇案</t>
  </si>
  <si>
    <t>布露．巴利葉特</t>
  </si>
  <si>
    <t>青春無敵早點詩：中學生新詩選</t>
  </si>
  <si>
    <t>楊佳嫻、鯨向海/主編；洛夫、席慕蓉、楊牧、林婉瑜、陳黎等/文</t>
  </si>
  <si>
    <t>9789862416006</t>
  </si>
  <si>
    <t>信小弟的大冒險</t>
  </si>
  <si>
    <t>加藤晶子</t>
  </si>
  <si>
    <t>台灣東方</t>
  </si>
  <si>
    <t>9789863382362</t>
  </si>
  <si>
    <t>勇敢向世界發聲－－馬拉拉</t>
  </si>
  <si>
    <t>林滿秋</t>
  </si>
  <si>
    <t>9789864794164</t>
  </si>
  <si>
    <t>城市裡的提琴手</t>
  </si>
  <si>
    <t>大衛．里奇斐德</t>
  </si>
  <si>
    <t>9789864402526</t>
  </si>
  <si>
    <t>是誰躲在草叢裡</t>
  </si>
  <si>
    <t>鄭潔文</t>
  </si>
  <si>
    <t>聯經</t>
    <phoneticPr fontId="8" type="noConversion"/>
  </si>
  <si>
    <t>9789570850628</t>
  </si>
  <si>
    <t>看地圖認識全世界</t>
  </si>
  <si>
    <t>WILL兒童知育研究所</t>
  </si>
  <si>
    <t>9789866310744</t>
  </si>
  <si>
    <t>香草金魚窩</t>
  </si>
  <si>
    <t>賴曉珍</t>
  </si>
  <si>
    <t>國語日報社</t>
  </si>
  <si>
    <t>9789577516817</t>
  </si>
  <si>
    <t>倒立的老鼠：英國經典動物故事集</t>
  </si>
  <si>
    <t>珍．米爾/選編</t>
  </si>
  <si>
    <t>9789862113547</t>
  </si>
  <si>
    <t>候鳥：季節性移工家庭的故事</t>
  </si>
  <si>
    <t>梅芯．托提耶</t>
  </si>
  <si>
    <t>9789869639835</t>
  </si>
  <si>
    <t>值日追書生（新版）</t>
  </si>
  <si>
    <t>王文華</t>
  </si>
  <si>
    <t>9789575035037</t>
  </si>
  <si>
    <t>夏綠蒂的網（新版）</t>
  </si>
  <si>
    <t>艾爾文‧布魯克斯‧懷特</t>
  </si>
  <si>
    <t>聯經</t>
    <phoneticPr fontId="8" type="noConversion"/>
  </si>
  <si>
    <t>9789570850383</t>
  </si>
  <si>
    <t>台南市輔導團 推薦</t>
    <phoneticPr fontId="8" type="noConversion"/>
  </si>
  <si>
    <t>柴升找財神</t>
  </si>
  <si>
    <t>四也</t>
    <phoneticPr fontId="8" type="noConversion"/>
  </si>
  <si>
    <t>9789866039751</t>
  </si>
  <si>
    <t>班雅明先生的神祕行李箱</t>
  </si>
  <si>
    <t>張蓓瑜</t>
  </si>
  <si>
    <t>三民</t>
  </si>
  <si>
    <t>9789571463285</t>
  </si>
  <si>
    <t>神奇的噴火龍</t>
  </si>
  <si>
    <t>陳景聰</t>
  </si>
  <si>
    <t>9789865641313</t>
  </si>
  <si>
    <t>神奇酷科學第13-16集套書：永恆的時間與能量</t>
    <phoneticPr fontId="8" type="noConversion"/>
  </si>
  <si>
    <t>尼克．阿諾</t>
  </si>
  <si>
    <t>神奇樹屋小百科13：龍捲風與颶風</t>
  </si>
  <si>
    <t>瑪麗．波．奧斯本</t>
  </si>
  <si>
    <t>9789864794669</t>
  </si>
  <si>
    <t>神奇樹屋小百科14：地震與海嘯</t>
  </si>
  <si>
    <t>9789864794676</t>
  </si>
  <si>
    <t>草莓心事三部曲：芭樂祕密</t>
  </si>
  <si>
    <t>林佑儒</t>
  </si>
  <si>
    <t>9789869743440</t>
  </si>
  <si>
    <t>草莓心事三部曲：草莓心事</t>
  </si>
  <si>
    <t>9789865641962</t>
  </si>
  <si>
    <t>探訪地球中心</t>
  </si>
  <si>
    <t>林泰勳</t>
  </si>
  <si>
    <t>上人文化</t>
  </si>
  <si>
    <t>9789862121412</t>
  </si>
  <si>
    <t>晨讀10分鐘：我的成功，我決定！</t>
  </si>
  <si>
    <t>葉丙成</t>
  </si>
  <si>
    <t>9789869498364</t>
  </si>
  <si>
    <t>晨讀10分鐘：幽默散文集</t>
  </si>
  <si>
    <t>9789862411643</t>
  </si>
  <si>
    <t>理財小達人系列1─4（共四冊）：一起學習個人理財、家庭理財、國家經濟、世界金融</t>
    <phoneticPr fontId="8" type="noConversion"/>
  </si>
  <si>
    <t>費莉西亞‧羅</t>
  </si>
  <si>
    <t>甜甜圈池塘</t>
  </si>
  <si>
    <t>阿部夏丸</t>
  </si>
  <si>
    <t>和融</t>
    <phoneticPr fontId="8" type="noConversion"/>
  </si>
  <si>
    <t>9789868663831</t>
  </si>
  <si>
    <t>都是從太陽來的</t>
  </si>
  <si>
    <t>鄭昌勳</t>
    <phoneticPr fontId="8" type="noConversion"/>
  </si>
  <si>
    <t>上人文化</t>
    <phoneticPr fontId="8" type="noConversion"/>
  </si>
  <si>
    <t>麥提國王執政記</t>
  </si>
  <si>
    <t>雅努什‧柯札克</t>
  </si>
  <si>
    <t>心靈工坊</t>
    <phoneticPr fontId="8" type="noConversion"/>
  </si>
  <si>
    <t>9789863571285</t>
  </si>
  <si>
    <t>尋妖誌：島嶼妖怪文化之旅</t>
  </si>
  <si>
    <t>臺北地方異聞工作室</t>
  </si>
  <si>
    <t>晨星</t>
    <phoneticPr fontId="8" type="noConversion"/>
  </si>
  <si>
    <t>9789864431915</t>
  </si>
  <si>
    <t>普通不普通：安德魯．克萊門斯11</t>
  </si>
  <si>
    <t>遠流</t>
    <phoneticPr fontId="8" type="noConversion"/>
  </si>
  <si>
    <t>9789573270829</t>
  </si>
  <si>
    <t>曾曾祖父106歲</t>
  </si>
  <si>
    <t>松田素子</t>
    <phoneticPr fontId="8" type="noConversion"/>
  </si>
  <si>
    <t>森林深處的茶會</t>
  </si>
  <si>
    <t>宮越曉子/圖文</t>
  </si>
  <si>
    <t>遠流</t>
    <phoneticPr fontId="8" type="noConversion"/>
  </si>
  <si>
    <t>9789573271321</t>
  </si>
  <si>
    <t>超人兄弟：不跟別人比，當個出色的自己！</t>
  </si>
  <si>
    <t>馬特．羅伯森</t>
  </si>
  <si>
    <t>五南</t>
    <phoneticPr fontId="8" type="noConversion"/>
  </si>
  <si>
    <t>9789571197326</t>
  </si>
  <si>
    <t>嗯嗯太郎──便便觀察繪本集：《嗯嗯太郎》和《嗯嗯太郎──便便小偷的祕密》</t>
    <phoneticPr fontId="8" type="noConversion"/>
  </si>
  <si>
    <t>山脇恭</t>
  </si>
  <si>
    <t>塑膠島</t>
  </si>
  <si>
    <t>李明愛</t>
  </si>
  <si>
    <t>媽媽真的不知道嗎？</t>
  </si>
  <si>
    <t>李春英</t>
  </si>
  <si>
    <t>9789867295781</t>
  </si>
  <si>
    <t>暗號偵探社</t>
  </si>
  <si>
    <t>郭瀞婷</t>
  </si>
  <si>
    <t>9789869614252</t>
  </si>
  <si>
    <t>爺爺一定有辦法</t>
  </si>
  <si>
    <t>菲比‧吉爾曼</t>
  </si>
  <si>
    <t>上誼</t>
    <phoneticPr fontId="8" type="noConversion"/>
  </si>
  <si>
    <t>9789577626042</t>
  </si>
  <si>
    <t>爺爺的花園</t>
  </si>
  <si>
    <t>艾莉絲．方特內</t>
  </si>
  <si>
    <t>9789869674430</t>
  </si>
  <si>
    <t>電學之父：法拉第的故事(修訂版)</t>
  </si>
  <si>
    <t>張文亮</t>
  </si>
  <si>
    <t>文經社</t>
  </si>
  <si>
    <t>9789576637636</t>
  </si>
  <si>
    <t>頑固的鱷魚奶奶</t>
    <phoneticPr fontId="8" type="noConversion"/>
  </si>
  <si>
    <t>松山圓香/圖文</t>
  </si>
  <si>
    <t>團圓</t>
  </si>
  <si>
    <t>余麗瓊、朱成梁</t>
  </si>
  <si>
    <t>信誼</t>
    <phoneticPr fontId="8" type="noConversion"/>
  </si>
  <si>
    <t>9789861612478</t>
  </si>
  <si>
    <t>語言圖鑑1：各式各樣的名字</t>
  </si>
  <si>
    <t>五味太郎</t>
    <phoneticPr fontId="8" type="noConversion"/>
  </si>
  <si>
    <t>上誼</t>
    <phoneticPr fontId="8" type="noConversion"/>
  </si>
  <si>
    <t>銅絲彎繞橡膠彈性好</t>
    <phoneticPr fontId="8" type="noConversion"/>
  </si>
  <si>
    <t>曹旭</t>
    <phoneticPr fontId="8" type="noConversion"/>
  </si>
  <si>
    <t>上人</t>
    <phoneticPr fontId="8" type="noConversion"/>
  </si>
  <si>
    <t>億載金城之暗夜迷蹤</t>
  </si>
  <si>
    <t>9789866039591</t>
  </si>
  <si>
    <t>嘿！有人在聽嗎？</t>
    <phoneticPr fontId="8" type="noConversion"/>
  </si>
  <si>
    <t>艾琳．恩特拉達．凱莉</t>
  </si>
  <si>
    <t>寫給兒童的臺灣美術奇幻之旅</t>
  </si>
  <si>
    <t>黃啟倫</t>
  </si>
  <si>
    <t>雄獅</t>
    <phoneticPr fontId="8" type="noConversion"/>
  </si>
  <si>
    <t>9789574741366</t>
  </si>
  <si>
    <t>線索藏在大便裡！</t>
  </si>
  <si>
    <t>安迪．塞德</t>
  </si>
  <si>
    <t>閣林</t>
  </si>
  <si>
    <t>9789862928233</t>
  </si>
  <si>
    <t>蝴蝶朵朵</t>
    <phoneticPr fontId="8" type="noConversion"/>
  </si>
  <si>
    <t>幸佳慧</t>
    <phoneticPr fontId="8" type="noConversion"/>
  </si>
  <si>
    <t>字畝文化</t>
    <phoneticPr fontId="8" type="noConversion"/>
  </si>
  <si>
    <t>誰是大作家？</t>
  </si>
  <si>
    <t>9789864793983</t>
  </si>
  <si>
    <t>鞋子裡的鹽－－麥可‧喬登</t>
    <phoneticPr fontId="8" type="noConversion"/>
  </si>
  <si>
    <t>荻洛絲．喬登／蘿絲琳．M．喬登</t>
    <phoneticPr fontId="8" type="noConversion"/>
  </si>
  <si>
    <t>歷史現場繪本1：瓶中的辛德勒名單：拯救二千五百名孩童的真實故事（附贈2張精美明信片）</t>
    <phoneticPr fontId="8" type="noConversion"/>
  </si>
  <si>
    <t>珍妮弗‧羅伊</t>
    <phoneticPr fontId="8" type="noConversion"/>
  </si>
  <si>
    <t>獨生子的祕密</t>
  </si>
  <si>
    <t>亞歷漢德羅．帕洛馬斯</t>
  </si>
  <si>
    <t>9789863382713</t>
  </si>
  <si>
    <t>築地市場：從圖看魚市場的一天</t>
  </si>
  <si>
    <t>森永洋</t>
  </si>
  <si>
    <t>步步</t>
  </si>
  <si>
    <t>9789869517751</t>
  </si>
  <si>
    <t>隨光轉動：亨利・馬諦斯的虹彩之舞</t>
  </si>
  <si>
    <t>佩特莉霞．麥拉克倫</t>
  </si>
  <si>
    <t>維京國際</t>
    <phoneticPr fontId="8" type="noConversion"/>
  </si>
  <si>
    <t>9789864402427</t>
  </si>
  <si>
    <t>台南市輔導團 推薦</t>
    <phoneticPr fontId="8" type="noConversion"/>
  </si>
  <si>
    <t>雞蛋花</t>
  </si>
  <si>
    <t>周見信</t>
  </si>
  <si>
    <t>信誼</t>
    <phoneticPr fontId="8" type="noConversion"/>
  </si>
  <si>
    <t>9789861615714</t>
  </si>
  <si>
    <t>壞種子：THE BAD SEED</t>
  </si>
  <si>
    <t>喬里約翰</t>
  </si>
  <si>
    <t>格林</t>
    <phoneticPr fontId="8" type="noConversion"/>
  </si>
  <si>
    <t>9789861898513</t>
  </si>
  <si>
    <t>魔法自動販賣機（二版）</t>
  </si>
  <si>
    <t>山田知子</t>
  </si>
  <si>
    <t>9789862118085</t>
  </si>
  <si>
    <t>魔數小子:啊！別進我房間(分類的秘密)</t>
  </si>
  <si>
    <t>瑪瑞琳．伯恩斯/著</t>
  </si>
  <si>
    <t>9789573254263</t>
  </si>
  <si>
    <t>魔數小子4：阿曼達的瘋狂大夢（乘法的祕密）</t>
  </si>
  <si>
    <t>辛蒂．紐斯汪德/文</t>
  </si>
  <si>
    <t>9789573274018</t>
  </si>
  <si>
    <t>一吋蟲</t>
  </si>
  <si>
    <t>李歐．李奧尼</t>
    <phoneticPr fontId="8" type="noConversion"/>
  </si>
  <si>
    <t>上誼文化</t>
    <phoneticPr fontId="8" type="noConversion"/>
  </si>
  <si>
    <t>108新生閱讀推廣國小書單</t>
    <phoneticPr fontId="8" type="noConversion"/>
  </si>
  <si>
    <t>靜悄悄的蛋</t>
  </si>
  <si>
    <t>黛安娜・哈茨・阿斯頓</t>
    <phoneticPr fontId="8" type="noConversion"/>
  </si>
  <si>
    <t>水滴文化</t>
    <phoneticPr fontId="8" type="noConversion"/>
  </si>
  <si>
    <t>我是故事</t>
  </si>
  <si>
    <t>丹‧雅卡理諾</t>
    <phoneticPr fontId="8" type="noConversion"/>
  </si>
  <si>
    <t>米奇巴克</t>
    <phoneticPr fontId="8" type="noConversion"/>
  </si>
  <si>
    <t>地面地下：四季昆蟲微觀圖記</t>
  </si>
  <si>
    <t>邱承宗</t>
    <phoneticPr fontId="8" type="noConversion"/>
  </si>
  <si>
    <t>小魯文化</t>
    <phoneticPr fontId="8" type="noConversion"/>
  </si>
  <si>
    <t>我和怕怕</t>
  </si>
  <si>
    <t>法蘭切絲卡．桑娜</t>
    <phoneticPr fontId="8" type="noConversion"/>
  </si>
  <si>
    <t>字畝文化</t>
    <phoneticPr fontId="8" type="noConversion"/>
  </si>
  <si>
    <t>不要命的死神1</t>
  </si>
  <si>
    <t>宮西達也</t>
    <phoneticPr fontId="8" type="noConversion"/>
  </si>
  <si>
    <t>爸爸總是有辦法</t>
  </si>
  <si>
    <t>娜汀・布罕－柯司莫</t>
    <phoneticPr fontId="8" type="noConversion"/>
  </si>
  <si>
    <t>了不起的妳</t>
  </si>
  <si>
    <t>瑪莉．霍夫曼</t>
    <phoneticPr fontId="8" type="noConversion"/>
  </si>
  <si>
    <t>小飛的作文課</t>
  </si>
  <si>
    <t>艾比．漢倫</t>
    <phoneticPr fontId="8" type="noConversion"/>
  </si>
  <si>
    <t>飛啊！蜻蜓</t>
  </si>
  <si>
    <t>松岡達英</t>
    <phoneticPr fontId="8" type="noConversion"/>
  </si>
  <si>
    <t>青林國際</t>
    <phoneticPr fontId="8" type="noConversion"/>
  </si>
  <si>
    <t>在爺爺背後</t>
  </si>
  <si>
    <t>內弗‧席夫</t>
    <phoneticPr fontId="8" type="noConversion"/>
  </si>
  <si>
    <t>小精子向前衝</t>
  </si>
  <si>
    <t>尼可拉斯．艾倫</t>
    <phoneticPr fontId="8" type="noConversion"/>
  </si>
  <si>
    <t>維京國際</t>
    <phoneticPr fontId="8" type="noConversion"/>
  </si>
  <si>
    <t>馬鈴薯村的可樂餅慶典</t>
  </si>
  <si>
    <t>竹下文子</t>
    <phoneticPr fontId="8" type="noConversion"/>
  </si>
  <si>
    <t>誰把我的蠟燭吹熄了</t>
  </si>
  <si>
    <t>伊蘭‧布萊曼</t>
    <phoneticPr fontId="8" type="noConversion"/>
  </si>
  <si>
    <t>阿布拉</t>
    <phoneticPr fontId="8" type="noConversion"/>
  </si>
  <si>
    <t>放屁，噗嘶！</t>
  </si>
  <si>
    <t>村上八千世</t>
    <phoneticPr fontId="8" type="noConversion"/>
  </si>
  <si>
    <t>長大後想變成什麼呢？</t>
  </si>
  <si>
    <t>寮美千子</t>
    <phoneticPr fontId="8" type="noConversion"/>
  </si>
  <si>
    <t>抓不到我</t>
  </si>
  <si>
    <t>提摩西‧奈普曼</t>
    <phoneticPr fontId="8" type="noConversion"/>
  </si>
  <si>
    <t>我的媽媽</t>
  </si>
  <si>
    <t>姜景琇</t>
    <phoneticPr fontId="8" type="noConversion"/>
  </si>
  <si>
    <t>活生生的石頭</t>
  </si>
  <si>
    <t>提莉的特別假期</t>
  </si>
  <si>
    <t>吉莉安‧希伯斯</t>
    <phoneticPr fontId="8" type="noConversion"/>
  </si>
  <si>
    <t>前進吧！小不點</t>
  </si>
  <si>
    <t>間瀨直方</t>
    <phoneticPr fontId="8" type="noConversion"/>
  </si>
  <si>
    <t>東方</t>
    <phoneticPr fontId="8" type="noConversion"/>
  </si>
  <si>
    <t>好難養的芋頭</t>
  </si>
  <si>
    <t>何奕佳</t>
    <phoneticPr fontId="8" type="noConversion"/>
  </si>
  <si>
    <t>月亮是什麼味道？</t>
  </si>
  <si>
    <t>麥克‧格雷涅茨</t>
    <phoneticPr fontId="8" type="noConversion"/>
  </si>
  <si>
    <t>鬥牛犬賈思登</t>
  </si>
  <si>
    <t>凱莉．狄普喬</t>
    <phoneticPr fontId="8" type="noConversion"/>
  </si>
  <si>
    <t>小熊</t>
    <phoneticPr fontId="8" type="noConversion"/>
  </si>
  <si>
    <t>尿床專家</t>
  </si>
  <si>
    <t>正道薰</t>
    <phoneticPr fontId="8" type="noConversion"/>
  </si>
  <si>
    <t>小天空</t>
  </si>
  <si>
    <t>葛西新平</t>
    <phoneticPr fontId="8" type="noConversion"/>
  </si>
  <si>
    <t>騎吧，小熊！</t>
  </si>
  <si>
    <t>辛西雅劉</t>
    <phoneticPr fontId="8" type="noConversion"/>
  </si>
  <si>
    <t>格林文化</t>
    <phoneticPr fontId="8" type="noConversion"/>
  </si>
  <si>
    <t>喀嚓喀嚓爺爺的恐龍王國</t>
  </si>
  <si>
    <t>屋頂上的露西</t>
  </si>
  <si>
    <t>金知妍</t>
    <phoneticPr fontId="8" type="noConversion"/>
  </si>
  <si>
    <t>星期一早上</t>
  </si>
  <si>
    <t>優利‧修爾維滋</t>
    <phoneticPr fontId="8" type="noConversion"/>
  </si>
  <si>
    <t>帶方方看醫生</t>
  </si>
  <si>
    <t>櫻世界</t>
    <phoneticPr fontId="8" type="noConversion"/>
  </si>
  <si>
    <t>遠見天下</t>
    <phoneticPr fontId="8" type="noConversion"/>
  </si>
  <si>
    <t>第七個願望</t>
  </si>
  <si>
    <t>凱特‧梅斯納</t>
    <phoneticPr fontId="8" type="noConversion"/>
  </si>
  <si>
    <t>小天下</t>
    <phoneticPr fontId="8" type="noConversion"/>
  </si>
  <si>
    <t>108新生閱讀推廣國中書單</t>
    <phoneticPr fontId="8" type="noConversion"/>
  </si>
  <si>
    <t>會走路的人：林良給青少年的30個品格打造計畫</t>
  </si>
  <si>
    <t>林良</t>
    <phoneticPr fontId="8" type="noConversion"/>
  </si>
  <si>
    <t>國語日報</t>
    <phoneticPr fontId="8" type="noConversion"/>
  </si>
  <si>
    <t>偷石膏的女孩</t>
  </si>
  <si>
    <t>安娜．沃茲</t>
    <phoneticPr fontId="8" type="noConversion"/>
  </si>
  <si>
    <t>小天下</t>
    <phoneticPr fontId="8" type="noConversion"/>
  </si>
  <si>
    <t>台灣</t>
    <phoneticPr fontId="8" type="noConversion"/>
  </si>
  <si>
    <t>青春無期徒刑</t>
  </si>
  <si>
    <t>索妮雅．哈特奈</t>
    <phoneticPr fontId="8" type="noConversion"/>
  </si>
  <si>
    <t>漫遊者</t>
    <phoneticPr fontId="8" type="noConversion"/>
  </si>
  <si>
    <t>108新生閱讀推廣國中書單</t>
    <phoneticPr fontId="8" type="noConversion"/>
  </si>
  <si>
    <t>愛心樹</t>
  </si>
  <si>
    <t>謝爾‧希爾弗斯坦</t>
    <phoneticPr fontId="8" type="noConversion"/>
  </si>
  <si>
    <t>羅生門</t>
  </si>
  <si>
    <t>芥川龍之介</t>
    <phoneticPr fontId="8" type="noConversion"/>
  </si>
  <si>
    <t>野人文化</t>
    <phoneticPr fontId="8" type="noConversion"/>
  </si>
  <si>
    <t>混血孤兒院：神祕的捕歌器</t>
  </si>
  <si>
    <t>米拉．巴爾托克</t>
    <phoneticPr fontId="8" type="noConversion"/>
  </si>
  <si>
    <t>狂奔(二版)</t>
    <phoneticPr fontId="8" type="noConversion"/>
  </si>
  <si>
    <t>麥克・莫波格</t>
    <phoneticPr fontId="8" type="noConversion"/>
  </si>
  <si>
    <t>尋找美味</t>
  </si>
  <si>
    <t>奈特莉．芭比特</t>
    <phoneticPr fontId="8" type="noConversion"/>
  </si>
  <si>
    <t>小公主莎拉(全譯本)</t>
    <phoneticPr fontId="8" type="noConversion"/>
  </si>
  <si>
    <t>法蘭西絲‧霍奇森‧伯內特</t>
    <phoneticPr fontId="8" type="noConversion"/>
  </si>
  <si>
    <t>誰來當王妃</t>
  </si>
  <si>
    <t>珊寧‧海爾</t>
    <phoneticPr fontId="8" type="noConversion"/>
  </si>
  <si>
    <t>東方出版社</t>
    <phoneticPr fontId="8" type="noConversion"/>
  </si>
  <si>
    <t>綠野仙蹤</t>
  </si>
  <si>
    <t>法蘭克．包姆</t>
    <phoneticPr fontId="8" type="noConversion"/>
  </si>
  <si>
    <t>時間的女兒</t>
  </si>
  <si>
    <t>約瑟芬．鐵伊</t>
    <phoneticPr fontId="8" type="noConversion"/>
  </si>
  <si>
    <t>漫遊者</t>
    <phoneticPr fontId="8" type="noConversion"/>
  </si>
  <si>
    <t>臺灣山林野趣</t>
  </si>
  <si>
    <t>劉伯樂</t>
    <phoneticPr fontId="8" type="noConversion"/>
  </si>
  <si>
    <t>幼獅</t>
    <phoneticPr fontId="8" type="noConversion"/>
  </si>
  <si>
    <t>少年維特的煩惱</t>
  </si>
  <si>
    <t>歌德</t>
    <phoneticPr fontId="8" type="noConversion"/>
  </si>
  <si>
    <t>野人文化</t>
    <phoneticPr fontId="8" type="noConversion"/>
  </si>
  <si>
    <t>跟大師學創造力2：牛頓的物理學探索+21個趣味實驗</t>
  </si>
  <si>
    <t>凱麗‧何理翰</t>
    <phoneticPr fontId="8" type="noConversion"/>
  </si>
  <si>
    <t>臨界點 — 歷劫核冬的少年</t>
  </si>
  <si>
    <t>克萊兒．佐恩</t>
    <phoneticPr fontId="8" type="noConversion"/>
  </si>
  <si>
    <t>東方出版社</t>
    <phoneticPr fontId="8" type="noConversion"/>
  </si>
  <si>
    <t>晨讀10分鐘：運動故事集</t>
  </si>
  <si>
    <t>黃哲斌</t>
    <phoneticPr fontId="8" type="noConversion"/>
  </si>
  <si>
    <t>瓶中迷境</t>
  </si>
  <si>
    <t>Meg Wolitzer</t>
    <phoneticPr fontId="8" type="noConversion"/>
  </si>
  <si>
    <t>親子天下</t>
    <phoneticPr fontId="8" type="noConversion"/>
  </si>
  <si>
    <t>跑道(二版)</t>
    <phoneticPr fontId="8" type="noConversion"/>
  </si>
  <si>
    <t>陳肇宜</t>
    <phoneticPr fontId="8" type="noConversion"/>
  </si>
  <si>
    <t>小兵出版社</t>
    <phoneticPr fontId="8" type="noConversion"/>
  </si>
  <si>
    <t>我綁架了外公</t>
  </si>
  <si>
    <t>克萊兒‧克雷孟特</t>
    <phoneticPr fontId="8" type="noConversion"/>
  </si>
  <si>
    <t>藍莓季節(二版)</t>
    <phoneticPr fontId="8" type="noConversion"/>
  </si>
  <si>
    <t>波莉‧何華絲</t>
    <phoneticPr fontId="8" type="noConversion"/>
  </si>
  <si>
    <t>成語一千零一夜1：重返英雄爭霸的故事現場(二版)</t>
    <phoneticPr fontId="8" type="noConversion"/>
  </si>
  <si>
    <t>謝易霖</t>
    <phoneticPr fontId="8" type="noConversion"/>
  </si>
  <si>
    <t>四也出版</t>
    <phoneticPr fontId="8" type="noConversion"/>
  </si>
  <si>
    <t>成語一千零一夜2：落難公子成功記</t>
  </si>
  <si>
    <t>謝易霖</t>
    <phoneticPr fontId="8" type="noConversion"/>
  </si>
  <si>
    <t>魔法二分之一</t>
  </si>
  <si>
    <t>愛德華‧伊格</t>
    <phoneticPr fontId="8" type="noConversion"/>
  </si>
  <si>
    <t>寫作教練在你家</t>
  </si>
  <si>
    <t>郝廣才</t>
    <phoneticPr fontId="8" type="noConversion"/>
  </si>
  <si>
    <t>都是我的</t>
    <phoneticPr fontId="21" type="noConversion"/>
  </si>
  <si>
    <t xml:space="preserve">張輝誠 </t>
  </si>
  <si>
    <t>高雄喜閱網108書單</t>
    <phoneticPr fontId="8" type="noConversion"/>
  </si>
  <si>
    <t>小刺蝟愛生氣</t>
    <phoneticPr fontId="21" type="noConversion"/>
  </si>
  <si>
    <t>我的興趣可以變成我未來的工作</t>
    <phoneticPr fontId="21" type="noConversion"/>
  </si>
  <si>
    <t>昆汀．葛利本( Quentin Gréban)</t>
  </si>
  <si>
    <t>垃圾車來了(二版)</t>
    <phoneticPr fontId="21" type="noConversion"/>
  </si>
  <si>
    <t>凱特．麥克穆蘭 (Kate McMullan)</t>
  </si>
  <si>
    <t>小天下 </t>
    <phoneticPr fontId="21" type="noConversion"/>
  </si>
  <si>
    <t>台灣</t>
    <phoneticPr fontId="8" type="noConversion"/>
  </si>
  <si>
    <t>高雄喜閱網108書單</t>
    <phoneticPr fontId="8" type="noConversion"/>
  </si>
  <si>
    <t>騎著恐龍去上學</t>
    <phoneticPr fontId="21" type="noConversion"/>
  </si>
  <si>
    <t>劉思源</t>
  </si>
  <si>
    <t>步步</t>
    <phoneticPr fontId="21" type="noConversion"/>
  </si>
  <si>
    <t>玩具診所開門了</t>
    <phoneticPr fontId="21" type="noConversion"/>
  </si>
  <si>
    <t xml:space="preserve">方素珍  </t>
  </si>
  <si>
    <t>小天下</t>
    <phoneticPr fontId="21" type="noConversion"/>
  </si>
  <si>
    <t>一張鈔票一百元</t>
    <phoneticPr fontId="21" type="noConversion"/>
  </si>
  <si>
    <t>郝廣才</t>
  </si>
  <si>
    <t>格林文化</t>
    <phoneticPr fontId="21" type="noConversion"/>
  </si>
  <si>
    <t>開學了，學校也好緊張！</t>
    <phoneticPr fontId="21" type="noConversion"/>
  </si>
  <si>
    <t>亞當．雷克斯( Adam Rex)</t>
  </si>
  <si>
    <t>高雄喜閱網108書單</t>
    <phoneticPr fontId="8" type="noConversion"/>
  </si>
  <si>
    <t>朱瑞福的游泳課</t>
    <phoneticPr fontId="21" type="noConversion"/>
  </si>
  <si>
    <t>賴曉妍, 賴馬</t>
  </si>
  <si>
    <t>台灣</t>
    <phoneticPr fontId="8" type="noConversion"/>
  </si>
  <si>
    <t>南瓜湯(四版)</t>
    <phoneticPr fontId="21" type="noConversion"/>
  </si>
  <si>
    <t>海倫‧庫柏(Helen Cooper)</t>
    <phoneticPr fontId="21" type="noConversion"/>
  </si>
  <si>
    <t>和英</t>
  </si>
  <si>
    <t>誰要零鴨蛋</t>
    <phoneticPr fontId="21" type="noConversion"/>
  </si>
  <si>
    <t>管家琪</t>
    <phoneticPr fontId="8" type="noConversion"/>
  </si>
  <si>
    <t>天神幫幫忙：動物馬拉松</t>
    <phoneticPr fontId="21" type="noConversion"/>
  </si>
  <si>
    <t>子魚</t>
    <phoneticPr fontId="8" type="noConversion"/>
  </si>
  <si>
    <t>小熊</t>
    <phoneticPr fontId="21" type="noConversion"/>
  </si>
  <si>
    <t>給老師的一封信</t>
    <phoneticPr fontId="21" type="noConversion"/>
  </si>
  <si>
    <t>黛博拉．霍金森( Deborah Hopkinson)</t>
    <phoneticPr fontId="8" type="noConversion"/>
  </si>
  <si>
    <t>維京國際</t>
    <phoneticPr fontId="21" type="noConversion"/>
  </si>
  <si>
    <t>爺爺的天堂筆記本</t>
    <phoneticPr fontId="21" type="noConversion"/>
  </si>
  <si>
    <t>吉竹伸介(ヨシタケシンスケ)</t>
    <phoneticPr fontId="21" type="noConversion"/>
  </si>
  <si>
    <t>三采</t>
    <phoneticPr fontId="21" type="noConversion"/>
  </si>
  <si>
    <t>年糕去澡堂</t>
    <phoneticPr fontId="21" type="noConversion"/>
  </si>
  <si>
    <t>苅田澄子</t>
    <phoneticPr fontId="8" type="noConversion"/>
  </si>
  <si>
    <t>道聲</t>
    <phoneticPr fontId="21" type="noConversion"/>
  </si>
  <si>
    <t>森林裡的鋼琴師</t>
    <phoneticPr fontId="21" type="noConversion"/>
  </si>
  <si>
    <t>大衛‧里奇斐德 (David Litchfield)</t>
    <phoneticPr fontId="21" type="noConversion"/>
  </si>
  <si>
    <t>大象男孩與機器女孩</t>
    <phoneticPr fontId="21" type="noConversion"/>
  </si>
  <si>
    <t>郝廣才</t>
    <phoneticPr fontId="8" type="noConversion"/>
  </si>
  <si>
    <t>八歲一個人去旅行</t>
    <phoneticPr fontId="21" type="noConversion"/>
  </si>
  <si>
    <t>吳念真</t>
    <phoneticPr fontId="8" type="noConversion"/>
  </si>
  <si>
    <t>遠流</t>
    <phoneticPr fontId="21" type="noConversion"/>
  </si>
  <si>
    <t>957324909X</t>
    <phoneticPr fontId="21" type="noConversion"/>
  </si>
  <si>
    <t>各種各樣的家：家庭大書</t>
    <phoneticPr fontId="21" type="noConversion"/>
  </si>
  <si>
    <t>瑪莉．霍夫曼 (Mary Hoffman)</t>
    <phoneticPr fontId="8" type="noConversion"/>
  </si>
  <si>
    <t>森林裡的怪咖：小徒弟兔寶的創作課</t>
    <phoneticPr fontId="21" type="noConversion"/>
  </si>
  <si>
    <t>張友漁</t>
    <phoneticPr fontId="8" type="noConversion"/>
  </si>
  <si>
    <t>遠流</t>
    <phoneticPr fontId="21" type="noConversion"/>
  </si>
  <si>
    <t>你可以說不：保護自己遠離傷害的繪本</t>
    <phoneticPr fontId="21" type="noConversion"/>
  </si>
  <si>
    <t>貝蒂‧博嘉荷多(Betty Boegehold)</t>
    <phoneticPr fontId="8" type="noConversion"/>
  </si>
  <si>
    <t>小熊</t>
    <phoneticPr fontId="21" type="noConversion"/>
  </si>
  <si>
    <t>媽媽使用說明書</t>
    <phoneticPr fontId="21" type="noConversion"/>
  </si>
  <si>
    <t>伊藤未來</t>
    <phoneticPr fontId="8" type="noConversion"/>
  </si>
  <si>
    <t>星期天的自然教室</t>
    <phoneticPr fontId="21" type="noConversion"/>
  </si>
  <si>
    <t>村上詩子 (村上しいこ)</t>
    <phoneticPr fontId="8" type="noConversion"/>
  </si>
  <si>
    <t>台灣</t>
    <phoneticPr fontId="8" type="noConversion"/>
  </si>
  <si>
    <t>高雄喜閱網108書單</t>
    <phoneticPr fontId="8" type="noConversion"/>
  </si>
  <si>
    <t>台灣炒飯王：少年總鋪師2(增訂新版)</t>
    <phoneticPr fontId="21" type="noConversion"/>
  </si>
  <si>
    <t xml:space="preserve">鄭宗弦  </t>
    <phoneticPr fontId="8" type="noConversion"/>
  </si>
  <si>
    <t>九歌</t>
    <phoneticPr fontId="21" type="noConversion"/>
  </si>
  <si>
    <t>蘭亭序是怎麼到博物館？</t>
    <phoneticPr fontId="21" type="noConversion"/>
  </si>
  <si>
    <t xml:space="preserve">陳玉金, 馬筱鳳 </t>
    <phoneticPr fontId="8" type="noConversion"/>
  </si>
  <si>
    <t>小典藏</t>
    <phoneticPr fontId="21" type="noConversion"/>
  </si>
  <si>
    <t>我的房間保衛戰</t>
    <phoneticPr fontId="21" type="noConversion"/>
  </si>
  <si>
    <t>羅勃‧金默‧史密斯  (Robert Kimmel Smith)</t>
    <phoneticPr fontId="8" type="noConversion"/>
  </si>
  <si>
    <t>小麥田</t>
    <phoneticPr fontId="21" type="noConversion"/>
  </si>
  <si>
    <t>我並不孤單：少年鍋餅的勇氣之旅</t>
    <phoneticPr fontId="21" type="noConversion"/>
  </si>
  <si>
    <t xml:space="preserve">李明足  </t>
    <phoneticPr fontId="8" type="noConversion"/>
  </si>
  <si>
    <t>四也</t>
    <phoneticPr fontId="21" type="noConversion"/>
  </si>
  <si>
    <t>魯蛇俱樂部</t>
    <phoneticPr fontId="21" type="noConversion"/>
  </si>
  <si>
    <t>安德魯‧克萊門斯</t>
    <phoneticPr fontId="8" type="noConversion"/>
  </si>
  <si>
    <t>遠流</t>
    <phoneticPr fontId="21" type="noConversion"/>
  </si>
  <si>
    <t>一個人的單車旅行</t>
    <phoneticPr fontId="21" type="noConversion"/>
  </si>
  <si>
    <t>廖大魚</t>
    <phoneticPr fontId="8" type="noConversion"/>
  </si>
  <si>
    <t>小兵</t>
  </si>
  <si>
    <t>值得認識的38個：細菌好朋友</t>
    <phoneticPr fontId="21" type="noConversion"/>
  </si>
  <si>
    <t>陳俊堯</t>
    <phoneticPr fontId="8" type="noConversion"/>
  </si>
  <si>
    <t>國語日報</t>
  </si>
  <si>
    <t>喂.穿裙子的！(二版)</t>
    <phoneticPr fontId="21" type="noConversion"/>
  </si>
  <si>
    <t>幼獅文化</t>
  </si>
  <si>
    <t>少年廚俠1：兩王的心結</t>
    <phoneticPr fontId="21" type="noConversion"/>
  </si>
  <si>
    <t xml:space="preserve">鄭宗弦  </t>
    <phoneticPr fontId="8" type="noConversion"/>
  </si>
  <si>
    <t>親子天下</t>
    <phoneticPr fontId="21" type="noConversion"/>
  </si>
  <si>
    <t>台灣</t>
    <phoneticPr fontId="8" type="noConversion"/>
  </si>
  <si>
    <t>高雄喜閱網108書單</t>
    <phoneticPr fontId="8" type="noConversion"/>
  </si>
  <si>
    <t>12歲那天，我賠光了老爸的帳戶</t>
    <phoneticPr fontId="21" type="noConversion"/>
  </si>
  <si>
    <t>艾莉莎‧布蘭特‧懷絲曼( Elissa Brent Weissman)</t>
    <phoneticPr fontId="8" type="noConversion"/>
  </si>
  <si>
    <t>大寫</t>
    <phoneticPr fontId="21" type="noConversion"/>
  </si>
  <si>
    <t>高雄喜閱網108書單</t>
    <phoneticPr fontId="8" type="noConversion"/>
  </si>
  <si>
    <t>不愛讀書不是你的錯</t>
    <phoneticPr fontId="8" type="noConversion"/>
  </si>
  <si>
    <t>幾米</t>
    <phoneticPr fontId="8" type="noConversion"/>
  </si>
  <si>
    <t>大塊文化</t>
    <phoneticPr fontId="8" type="noConversion"/>
  </si>
  <si>
    <t>第43屆金鼎獎優良出版品</t>
    <phoneticPr fontId="8" type="noConversion"/>
  </si>
  <si>
    <t>小師傅大徒弟：尋找心的魔法</t>
    <phoneticPr fontId="8" type="noConversion"/>
  </si>
  <si>
    <t>林世仁</t>
    <phoneticPr fontId="8" type="noConversion"/>
  </si>
  <si>
    <t>世界第一位樹醫生：約翰‧戴維(John Davey)</t>
    <phoneticPr fontId="8" type="noConversion"/>
  </si>
  <si>
    <t>張文亮</t>
    <phoneticPr fontId="8" type="noConversion"/>
  </si>
  <si>
    <t>沒鰭：陳素宜生態童話</t>
    <phoneticPr fontId="8" type="noConversion"/>
  </si>
  <si>
    <t>陳素宜</t>
    <phoneticPr fontId="8" type="noConversion"/>
  </si>
  <si>
    <t>青蛙大俠江河湖</t>
    <phoneticPr fontId="8" type="noConversion"/>
  </si>
  <si>
    <t>湯姆牛</t>
    <phoneticPr fontId="8" type="noConversion"/>
  </si>
  <si>
    <t>天氣100問：最強圖解X超酷實驗 破解一百個不可思議的氣象祕密</t>
    <phoneticPr fontId="8" type="noConversion"/>
  </si>
  <si>
    <t>天氣風險管理開發公司, 賈新興, 簡瑋靚</t>
    <phoneticPr fontId="8" type="noConversion"/>
  </si>
  <si>
    <t>大熊的鵝寶寶</t>
  </si>
  <si>
    <t>Katja Gehrmann</t>
  </si>
  <si>
    <t>幼獅</t>
  </si>
  <si>
    <t>文化部第41次推介優良讀物</t>
    <phoneticPr fontId="8" type="noConversion"/>
  </si>
  <si>
    <t>找找變色龍</t>
  </si>
  <si>
    <t>miyauni</t>
  </si>
  <si>
    <t>易可數位行銷</t>
  </si>
  <si>
    <t>富蘭克林的飛天書店</t>
  </si>
  <si>
    <t>珍•坎貝爾</t>
    <phoneticPr fontId="8" type="noConversion"/>
  </si>
  <si>
    <t>台灣東方社</t>
  </si>
  <si>
    <t>艾飛不見了</t>
  </si>
  <si>
    <t>緹拉．黑德爾</t>
    <phoneticPr fontId="8" type="noConversion"/>
  </si>
  <si>
    <t>喔，原來如此！ 換個角度認識相對概念</t>
  </si>
  <si>
    <t>蘇珊‧胡德</t>
    <phoneticPr fontId="8" type="noConversion"/>
  </si>
  <si>
    <t>魯賓遜夢遊記</t>
  </si>
  <si>
    <t>彼德席斯</t>
    <phoneticPr fontId="8" type="noConversion"/>
  </si>
  <si>
    <t>格林</t>
  </si>
  <si>
    <t>雪中遇見狼</t>
  </si>
  <si>
    <t>馬修科戴爾</t>
    <phoneticPr fontId="8" type="noConversion"/>
  </si>
  <si>
    <t>小狐狸回家</t>
  </si>
  <si>
    <t>Jolene Thompson</t>
  </si>
  <si>
    <t>米奇巴克</t>
  </si>
  <si>
    <t>狐狸馬可與鹿角船</t>
  </si>
  <si>
    <t>Dashka Slater</t>
  </si>
  <si>
    <t>遠見天下</t>
  </si>
  <si>
    <t>迷路的小犀牛</t>
  </si>
  <si>
    <t>中村 仁</t>
    <phoneticPr fontId="8" type="noConversion"/>
  </si>
  <si>
    <t>小熊</t>
  </si>
  <si>
    <t>布魯卡的日記：波蘭兒童人權之父——柯札克的孤兒之家故事</t>
  </si>
  <si>
    <t xml:space="preserve">齊米雷絲卡 </t>
    <phoneticPr fontId="8" type="noConversion"/>
  </si>
  <si>
    <t>我的妹妹</t>
  </si>
  <si>
    <t>Jonan Estrela</t>
  </si>
  <si>
    <t>天鵝－安娜．帕芙洛娃的舞蹈人生</t>
  </si>
  <si>
    <t>Laurel Snyder</t>
  </si>
  <si>
    <t>馭風逐夢的男孩――威廉．坎寬巴</t>
  </si>
  <si>
    <t>William Kamkwamba／Bryan Mealer</t>
  </si>
  <si>
    <t>今天真好</t>
  </si>
  <si>
    <t>Richard Jackson</t>
  </si>
  <si>
    <t>左先生與右先生</t>
  </si>
  <si>
    <t>Daniel Fehr</t>
    <phoneticPr fontId="8" type="noConversion"/>
  </si>
  <si>
    <t>三民書局</t>
  </si>
  <si>
    <t>晚安，貓頭鷹</t>
  </si>
  <si>
    <t>Greg Pizzoli</t>
  </si>
  <si>
    <t>小魯</t>
  </si>
  <si>
    <t>一起抓小偷</t>
  </si>
  <si>
    <t>박정섭</t>
  </si>
  <si>
    <t>剛好國際</t>
  </si>
  <si>
    <t>害怕黑夜的大象</t>
  </si>
  <si>
    <t>馬丁． 巴茲塞特</t>
    <phoneticPr fontId="8" type="noConversion"/>
  </si>
  <si>
    <t>水滴文化</t>
  </si>
  <si>
    <t>戰爭來的那一天</t>
  </si>
  <si>
    <t>尼古拉‧戴維斯</t>
    <phoneticPr fontId="8" type="noConversion"/>
  </si>
  <si>
    <t>溜達雞</t>
  </si>
  <si>
    <t>戴芸</t>
    <phoneticPr fontId="8" type="noConversion"/>
  </si>
  <si>
    <t>信誼</t>
  </si>
  <si>
    <t>大海小海浪</t>
  </si>
  <si>
    <t>蕭湄羲</t>
  </si>
  <si>
    <t>月亮想睡覺</t>
  </si>
  <si>
    <t>林思辰</t>
  </si>
  <si>
    <t>我只是想要說晚安</t>
  </si>
  <si>
    <t>Rachel Isadora</t>
  </si>
  <si>
    <t>上誼</t>
  </si>
  <si>
    <t>Here We Are: 歡迎來到這個美麗的星球</t>
  </si>
  <si>
    <t>Oliver Jeffers</t>
  </si>
  <si>
    <t>雪獅</t>
  </si>
  <si>
    <t>吉姆．黑爾摩</t>
    <phoneticPr fontId="8" type="noConversion"/>
  </si>
  <si>
    <t>學思達小學堂3：第11根手指</t>
  </si>
  <si>
    <t>張輝誠</t>
    <phoneticPr fontId="8" type="noConversion"/>
  </si>
  <si>
    <t>文化部第41次推介優良讀物</t>
    <phoneticPr fontId="8" type="noConversion"/>
  </si>
  <si>
    <t>送報男孩</t>
  </si>
  <si>
    <t>戴夫‧皮爾奇</t>
    <phoneticPr fontId="8" type="noConversion"/>
  </si>
  <si>
    <t>玉山社</t>
  </si>
  <si>
    <t>不輸給雨</t>
  </si>
  <si>
    <t>宮澤賢治</t>
    <phoneticPr fontId="8" type="noConversion"/>
  </si>
  <si>
    <t>長的圓的，一起來蒐集！</t>
  </si>
  <si>
    <t>陳麗雅</t>
  </si>
  <si>
    <t>我們到了沒？</t>
  </si>
  <si>
    <t>Dan Santat</t>
  </si>
  <si>
    <t>黑貓克萊姆</t>
  </si>
  <si>
    <t>Max Bolliger &amp; Jürg Obrist</t>
  </si>
  <si>
    <t>青蛙小王子</t>
  </si>
  <si>
    <t>劉清彥</t>
  </si>
  <si>
    <t>也是文創 / 巴巴文化</t>
  </si>
  <si>
    <t>貪心的草莓大叔</t>
  </si>
  <si>
    <t>金柳炅</t>
  </si>
  <si>
    <t>台灣</t>
    <phoneticPr fontId="8" type="noConversion"/>
  </si>
  <si>
    <t>牙齒獵人</t>
  </si>
  <si>
    <t>曺原希</t>
    <phoneticPr fontId="8" type="noConversion"/>
  </si>
  <si>
    <t>我那討人厭的弟弟</t>
  </si>
  <si>
    <t>李朱蕙</t>
    <phoneticPr fontId="8" type="noConversion"/>
  </si>
  <si>
    <t>什麼聲音？AAA-OOO！</t>
  </si>
  <si>
    <t>Jonny Lambert</t>
  </si>
  <si>
    <t>東雨</t>
  </si>
  <si>
    <t>許願星</t>
  </si>
  <si>
    <t>李諾・阿萊默</t>
    <phoneticPr fontId="8" type="noConversion"/>
  </si>
  <si>
    <t>小老鼠別鬧了！</t>
  </si>
  <si>
    <t>粘忘凡</t>
  </si>
  <si>
    <t>下雨了！</t>
  </si>
  <si>
    <t>皮耶•哥羅斯</t>
    <phoneticPr fontId="8" type="noConversion"/>
  </si>
  <si>
    <t>小松鼠愛美拉爾德-可以念這本書給我聽嗎？</t>
  </si>
  <si>
    <t>園田惠理</t>
    <phoneticPr fontId="8" type="noConversion"/>
  </si>
  <si>
    <t>瘋狂的一天：JUNE 29, 1999</t>
  </si>
  <si>
    <t>大衛威斯納</t>
    <phoneticPr fontId="8" type="noConversion"/>
  </si>
  <si>
    <t>走過艱難時刻</t>
  </si>
  <si>
    <t xml:space="preserve">布萊恩利斯 </t>
    <phoneticPr fontId="8" type="noConversion"/>
  </si>
  <si>
    <t>打氣粥</t>
  </si>
  <si>
    <t>邱彩綢/莊詠婷</t>
  </si>
  <si>
    <t>典藏藝術家庭/小典藏</t>
    <phoneticPr fontId="8" type="noConversion"/>
  </si>
  <si>
    <t>最好的朋友：麥克斯</t>
  </si>
  <si>
    <t>Marc Martin</t>
  </si>
  <si>
    <t>時報文化</t>
    <phoneticPr fontId="8" type="noConversion"/>
  </si>
  <si>
    <t>青椒超人綠披風</t>
  </si>
  <si>
    <t>さくら ともこ</t>
    <phoneticPr fontId="8" type="noConversion"/>
  </si>
  <si>
    <t>旅程：在尋找家的路上</t>
  </si>
  <si>
    <t>天上飛來的魚</t>
  </si>
  <si>
    <t>劉伯樂</t>
  </si>
  <si>
    <t>森林裡的橡樹</t>
  </si>
  <si>
    <t>高森登志夫</t>
  </si>
  <si>
    <t>三角形</t>
  </si>
  <si>
    <t>Mac Barnett</t>
  </si>
  <si>
    <t>躲貓貓</t>
  </si>
  <si>
    <t>Anthony Browne</t>
  </si>
  <si>
    <t>快樂山上的醫生戴仁壽</t>
  </si>
  <si>
    <t>江淑文</t>
    <phoneticPr fontId="8" type="noConversion"/>
  </si>
  <si>
    <t>使徒社</t>
  </si>
  <si>
    <t>可莉米的白色畫布</t>
  </si>
  <si>
    <t>李賢珠</t>
  </si>
  <si>
    <t>布克文化</t>
  </si>
  <si>
    <t>小女孩與食人妖</t>
  </si>
  <si>
    <t>Tomi Ungerer</t>
  </si>
  <si>
    <t>韋伯文化</t>
    <phoneticPr fontId="8" type="noConversion"/>
  </si>
  <si>
    <t>走出森林的小红帽</t>
  </si>
  <si>
    <t>韓煦</t>
  </si>
  <si>
    <t>道聲社</t>
  </si>
  <si>
    <t>我早就知道</t>
  </si>
  <si>
    <t>陳旻昱</t>
  </si>
  <si>
    <t>木田工場</t>
  </si>
  <si>
    <t>牆</t>
  </si>
  <si>
    <t>鄭震鎬</t>
    <phoneticPr fontId="8" type="noConversion"/>
  </si>
  <si>
    <t>五南</t>
    <phoneticPr fontId="8" type="noConversion"/>
  </si>
  <si>
    <t>鴨子開拖拉機</t>
  </si>
  <si>
    <t>David Shannon</t>
  </si>
  <si>
    <t>遠山：牛鈴叮咚咚・馬鈴叮噹噹</t>
  </si>
  <si>
    <t>李如青</t>
  </si>
  <si>
    <t>笨雄，加油！</t>
  </si>
  <si>
    <t>岩井俊雄</t>
  </si>
  <si>
    <t>再來一次，我贊成！</t>
  </si>
  <si>
    <t>艾瑪・媽媽</t>
  </si>
  <si>
    <t>孫心瑜</t>
  </si>
  <si>
    <t>我爸爸的工作是大壞蛋</t>
  </si>
  <si>
    <t>板橋雅弘、吉田尚令</t>
  </si>
  <si>
    <t>城邦-小光點</t>
  </si>
  <si>
    <t>今天的月亮好圓</t>
  </si>
  <si>
    <t>荒井良二</t>
    <phoneticPr fontId="8" type="noConversion"/>
  </si>
  <si>
    <t>遠流</t>
  </si>
  <si>
    <t>一起去動物園</t>
  </si>
  <si>
    <t>林柏廷</t>
  </si>
  <si>
    <t>那是我的！</t>
  </si>
  <si>
    <t>Anuska Allepuz</t>
  </si>
  <si>
    <t>龍的來信</t>
  </si>
  <si>
    <t>Emma Yarlett</t>
  </si>
  <si>
    <t>討厭的颱風</t>
  </si>
  <si>
    <t>王春子</t>
  </si>
  <si>
    <t>你好，保羅</t>
  </si>
  <si>
    <t>센우</t>
  </si>
  <si>
    <t>爸爸，我們來抓鯨魚吧？</t>
  </si>
  <si>
    <r>
      <t>作者</t>
    </r>
    <r>
      <rPr>
        <sz val="12"/>
        <color indexed="8"/>
        <rFont val="Arial Unicode MS"/>
        <family val="2"/>
        <charset val="136"/>
      </rPr>
      <t>김미정</t>
    </r>
    <r>
      <rPr>
        <sz val="12"/>
        <color indexed="8"/>
        <rFont val="新細明體"/>
        <family val="1"/>
        <charset val="136"/>
      </rPr>
      <t/>
    </r>
    <phoneticPr fontId="8" type="noConversion"/>
  </si>
  <si>
    <t>誰說不能往上挖？</t>
  </si>
  <si>
    <t>閉上眼睛一下下（大方許願版）</t>
  </si>
  <si>
    <t>幾米</t>
  </si>
  <si>
    <t>大塊文化</t>
  </si>
  <si>
    <t>一起演奏吧</t>
  </si>
  <si>
    <t>Anna Czerwińska-Rydel</t>
  </si>
  <si>
    <t>GO！尋寶歷險去</t>
  </si>
  <si>
    <t>Mal Peet、Elspeth Graham</t>
    <phoneticPr fontId="8" type="noConversion"/>
  </si>
  <si>
    <t>閣林文創</t>
  </si>
  <si>
    <t>毛毛怪追來了</t>
  </si>
  <si>
    <t>Lucille Dubisy</t>
    <phoneticPr fontId="8" type="noConversion"/>
  </si>
  <si>
    <t>陪妳一起玩</t>
  </si>
  <si>
    <t>문종훈</t>
  </si>
  <si>
    <t>被欺負的小獅子</t>
  </si>
  <si>
    <t>Hildegard Müller</t>
  </si>
  <si>
    <t>呼喚我的貓</t>
  </si>
  <si>
    <t>Michelle Robinson</t>
    <phoneticPr fontId="8" type="noConversion"/>
  </si>
  <si>
    <t>小紅母雞</t>
  </si>
  <si>
    <t>皮耶‧德里</t>
    <phoneticPr fontId="8" type="noConversion"/>
  </si>
  <si>
    <t>別來煩我！</t>
  </si>
  <si>
    <t>薇菈‧布洛思寇</t>
    <phoneticPr fontId="8" type="noConversion"/>
  </si>
  <si>
    <t>陶樂蒂的開學日</t>
  </si>
  <si>
    <t>陶樂蒂</t>
    <phoneticPr fontId="8" type="noConversion"/>
  </si>
  <si>
    <t>查理長大了</t>
  </si>
  <si>
    <t>微笑先生</t>
    <phoneticPr fontId="8" type="noConversion"/>
  </si>
  <si>
    <t>南一書局</t>
    <phoneticPr fontId="8" type="noConversion"/>
  </si>
  <si>
    <t>學校裡的愛心樹</t>
  </si>
  <si>
    <t>Antonio Sandoval</t>
    <phoneticPr fontId="8" type="noConversion"/>
  </si>
  <si>
    <t>薪展</t>
  </si>
  <si>
    <t>大頭迪克生氣了！</t>
  </si>
  <si>
    <t xml:space="preserve">月亮YueNiang </t>
    <phoneticPr fontId="8" type="noConversion"/>
  </si>
  <si>
    <t>小文房</t>
  </si>
  <si>
    <t>努力，可以把不可能變可能</t>
  </si>
  <si>
    <t>邊志賢、李嘉寭</t>
    <phoneticPr fontId="8" type="noConversion"/>
  </si>
  <si>
    <t>你也不敢自己一個人睡覺嗎？</t>
  </si>
  <si>
    <t>維洛妮卡‧庫奇、吉內特‧霍夫曼</t>
    <phoneticPr fontId="8" type="noConversion"/>
  </si>
  <si>
    <t>我很厲害，但是我不驕傲</t>
  </si>
  <si>
    <t xml:space="preserve">艾曼紐•斐耶、米歇爾•侯德瑞格 </t>
    <phoneticPr fontId="8" type="noConversion"/>
  </si>
  <si>
    <t>爺爺的神祕菜園</t>
  </si>
  <si>
    <t>路克．佛庫勒、雅妮克．馬松</t>
    <phoneticPr fontId="8" type="noConversion"/>
  </si>
  <si>
    <t>最美好而且重要的家人</t>
  </si>
  <si>
    <t>班杰明．福克斯、伊莉莎白．羅賓斯</t>
    <phoneticPr fontId="8" type="noConversion"/>
  </si>
  <si>
    <t>老樹旅館的故事</t>
  </si>
  <si>
    <t>久保　喬、駒宮録郎著</t>
  </si>
  <si>
    <t>即使見不到想念的爸爸……</t>
  </si>
  <si>
    <t>芭絲卡‧芙翁古特</t>
    <phoneticPr fontId="8" type="noConversion"/>
  </si>
  <si>
    <t>小雪人賣冰淇淋</t>
    <phoneticPr fontId="8" type="noConversion"/>
  </si>
  <si>
    <t>Jörg Hilbert</t>
  </si>
  <si>
    <t>海蒂躲貓貓</t>
    <phoneticPr fontId="8" type="noConversion"/>
  </si>
  <si>
    <t>Aura Parker</t>
  </si>
  <si>
    <t>小影子</t>
  </si>
  <si>
    <t>皮耶‧庫克斯</t>
    <phoneticPr fontId="8" type="noConversion"/>
  </si>
  <si>
    <t>茉莉文化</t>
  </si>
  <si>
    <t>蜜蜂！不怕！！</t>
  </si>
  <si>
    <t>Bothany Barton</t>
  </si>
  <si>
    <t>社團法人台灣彩虹愛家生命教育協會</t>
  </si>
  <si>
    <t>傻瓜王國的聰明皇后</t>
  </si>
  <si>
    <t>格林兄弟</t>
    <phoneticPr fontId="8" type="noConversion"/>
  </si>
  <si>
    <t>找媽媽</t>
  </si>
  <si>
    <t>克羅德杜柏</t>
    <phoneticPr fontId="8" type="noConversion"/>
  </si>
  <si>
    <t>迪倫當醫生</t>
  </si>
  <si>
    <t>蓋伊帕克里</t>
    <phoneticPr fontId="8" type="noConversion"/>
  </si>
  <si>
    <t>美麗的歐敏</t>
  </si>
  <si>
    <t>愛智圖書</t>
  </si>
  <si>
    <t>敲敲木的胡桃鉗國王</t>
  </si>
  <si>
    <t>陰晴不定之家 如何與邊緣人格父母相處</t>
  </si>
  <si>
    <t>Lise Laporte, Ph.D、Ronald Fraser, M.D., F.R.C.P.C</t>
  </si>
  <si>
    <t>書林</t>
  </si>
  <si>
    <t>誰來吃午餐（新版）</t>
  </si>
  <si>
    <t>蕾貝卡．寇柏</t>
    <phoneticPr fontId="8" type="noConversion"/>
  </si>
  <si>
    <t>你要前往的地方！Oh, the Places You’ll Go! (中英雙語版)</t>
  </si>
  <si>
    <t>親愛的(新版)</t>
  </si>
  <si>
    <t>爸爸的摩斯密碼</t>
  </si>
  <si>
    <t>石麗蓉</t>
  </si>
  <si>
    <t>路易。青春。練習曲</t>
  </si>
  <si>
    <t>芬妮．布莉特</t>
    <phoneticPr fontId="8" type="noConversion"/>
  </si>
  <si>
    <t>鬱金香</t>
  </si>
  <si>
    <t>荒井真紀</t>
  </si>
  <si>
    <t>馬拉拉的魔法鉛筆</t>
  </si>
  <si>
    <t>馬拉拉．優薩福扎伊</t>
    <phoneticPr fontId="8" type="noConversion"/>
  </si>
  <si>
    <t>愛米粒</t>
  </si>
  <si>
    <t>我的心破了一個洞</t>
  </si>
  <si>
    <t>Anna Llenas</t>
  </si>
  <si>
    <t>讓我安靜五分鐘</t>
  </si>
  <si>
    <t>Jill Murphy</t>
  </si>
  <si>
    <t>一起看電影</t>
  </si>
  <si>
    <t>陳玉金</t>
  </si>
  <si>
    <t>北極熊的一天</t>
  </si>
  <si>
    <t>Thyra Heder</t>
  </si>
  <si>
    <t>盤中餐</t>
  </si>
  <si>
    <t>于虹呈</t>
  </si>
  <si>
    <t>想自己讀書的納塔莉</t>
  </si>
  <si>
    <t>Daisy Hirst</t>
  </si>
  <si>
    <t>北極熊</t>
  </si>
  <si>
    <t>Jenni Desmond</t>
  </si>
  <si>
    <t>井上先生，謝謝您(附英文譯本)</t>
    <phoneticPr fontId="8" type="noConversion"/>
  </si>
  <si>
    <t>陳嘉鈴</t>
  </si>
  <si>
    <t>這是我的位子！</t>
  </si>
  <si>
    <t>羅恩敬</t>
  </si>
  <si>
    <t>小行人停看聽</t>
  </si>
  <si>
    <t>帕翠西亞·蓋絲</t>
    <phoneticPr fontId="8" type="noConversion"/>
  </si>
  <si>
    <t>小月亮：第一本用故事介紹宇宙的科學知識繪本（附中英文朗讀CD）</t>
  </si>
  <si>
    <t>Stuart Clark and Nicola Clark</t>
  </si>
  <si>
    <t>安格斯迷路了</t>
  </si>
  <si>
    <t>Marjorie Flack</t>
  </si>
  <si>
    <t>韋伯文化國際</t>
  </si>
  <si>
    <t>小老鼠大勇氣</t>
  </si>
  <si>
    <t>Max Kaplan</t>
  </si>
  <si>
    <t>哎呀，是書啊！</t>
  </si>
  <si>
    <t>Lorenz Pauli</t>
  </si>
  <si>
    <t>舞吧！自由之舞</t>
  </si>
  <si>
    <t>Carole Boston Weatherford</t>
  </si>
  <si>
    <t>歷史現場繪本4：遠方的池塘</t>
  </si>
  <si>
    <t>Bao Phi</t>
  </si>
  <si>
    <t>企鵝的故事</t>
  </si>
  <si>
    <t>Antoinette Portis</t>
  </si>
  <si>
    <t>阿布拉教育文化</t>
  </si>
  <si>
    <t>動物園</t>
  </si>
  <si>
    <t>Suzy Lee</t>
  </si>
  <si>
    <t>遞送瓶中信的人</t>
  </si>
  <si>
    <t>蜜雪兒．庫瓦斯</t>
    <phoneticPr fontId="8" type="noConversion"/>
  </si>
  <si>
    <t>海底深潛大冒險</t>
  </si>
  <si>
    <t>Lucie Brunelliére</t>
    <phoneticPr fontId="8" type="noConversion"/>
  </si>
  <si>
    <t>不會很複雜</t>
  </si>
  <si>
    <t>SAMUEL RIBEYRON</t>
    <phoneticPr fontId="8" type="noConversion"/>
  </si>
  <si>
    <t>小斑長得不一樣——小馬來貘的神奇偽裝術</t>
  </si>
  <si>
    <t>劉小屁</t>
    <phoneticPr fontId="8" type="noConversion"/>
  </si>
  <si>
    <t>奧斯卡的小紅船</t>
  </si>
  <si>
    <t>Jo Hoestlandt</t>
    <phoneticPr fontId="8" type="noConversion"/>
  </si>
  <si>
    <t>芙烈達‧卡蘿和她的動物們</t>
  </si>
  <si>
    <t>Monica Brown</t>
    <phoneticPr fontId="8" type="noConversion"/>
  </si>
  <si>
    <t>再見鵜鶘</t>
  </si>
  <si>
    <t>Don Freeman</t>
  </si>
  <si>
    <t>最熱烈的掌聲</t>
  </si>
  <si>
    <t>陳怡蓁</t>
    <phoneticPr fontId="8" type="noConversion"/>
  </si>
  <si>
    <t>喀嚓喀嚓 理髮師花椰菜先生</t>
  </si>
  <si>
    <t>福田純子</t>
  </si>
  <si>
    <t>恐龍X光</t>
  </si>
  <si>
    <t>경혜원</t>
  </si>
  <si>
    <t>草船借箭</t>
  </si>
  <si>
    <t>姚慧、林俊傑</t>
    <phoneticPr fontId="8" type="noConversion"/>
  </si>
  <si>
    <t>龍圖騰文化</t>
  </si>
  <si>
    <t>八千歲亮島人（附：聲音光碟）</t>
  </si>
  <si>
    <t>王花俤</t>
  </si>
  <si>
    <t>聯經</t>
  </si>
  <si>
    <t>秀姑巒溪河口漂流記：遙遠的歸鄉路</t>
  </si>
  <si>
    <t>小林豊</t>
  </si>
  <si>
    <t>愛吹風的洋蔥</t>
  </si>
  <si>
    <t>零用錢大作戰：廣告達人寫給小學生的溝通技巧書</t>
  </si>
  <si>
    <t>天野祐吉</t>
    <phoneticPr fontId="8" type="noConversion"/>
  </si>
  <si>
    <t>顏色妖怪</t>
  </si>
  <si>
    <t>Anna Llenas</t>
    <phoneticPr fontId="8" type="noConversion"/>
  </si>
  <si>
    <t>華碩文化科技</t>
  </si>
  <si>
    <t>學思達小學堂4：陪爸爸上班</t>
  </si>
  <si>
    <t>張輝誠 </t>
    <phoneticPr fontId="8" type="noConversion"/>
  </si>
  <si>
    <t>巴黎老奶奶的故事</t>
  </si>
  <si>
    <t>蘇西．摩根斯坦</t>
    <phoneticPr fontId="8" type="noConversion"/>
  </si>
  <si>
    <t>美好動物園</t>
  </si>
  <si>
    <t>李憶婷</t>
    <phoneticPr fontId="8" type="noConversion"/>
  </si>
  <si>
    <t>馴獸師湯姆</t>
  </si>
  <si>
    <t>堤吉比‧費爾德肯卜</t>
    <phoneticPr fontId="8" type="noConversion"/>
  </si>
  <si>
    <t>什麼讓我們快樂？</t>
  </si>
  <si>
    <t>瑪莉高德哈</t>
    <phoneticPr fontId="8" type="noConversion"/>
  </si>
  <si>
    <t>什麼都做得到！？</t>
  </si>
  <si>
    <t>五味太郎</t>
  </si>
  <si>
    <t>我的永恆之船</t>
  </si>
  <si>
    <t>英諾桑提</t>
    <phoneticPr fontId="8" type="noConversion"/>
  </si>
  <si>
    <t>公園裡有一首詩</t>
  </si>
  <si>
    <t>Micha Archer</t>
  </si>
  <si>
    <t>為我取個名字</t>
  </si>
  <si>
    <t>谷川俊太郎</t>
    <phoneticPr fontId="8" type="noConversion"/>
  </si>
  <si>
    <t>白貓黑貓</t>
  </si>
  <si>
    <t>菊地知己</t>
    <phoneticPr fontId="8" type="noConversion"/>
  </si>
  <si>
    <t>拾光工作室</t>
  </si>
  <si>
    <t>這個故事沒有龍喔</t>
  </si>
  <si>
    <t>露‧卡特、黛柏拉‧歐萊特</t>
    <phoneticPr fontId="8" type="noConversion"/>
  </si>
  <si>
    <t>采實文化</t>
  </si>
  <si>
    <t>很久很久以前……大家來過河</t>
  </si>
  <si>
    <t>V'eronique Massenot</t>
    <phoneticPr fontId="8" type="noConversion"/>
  </si>
  <si>
    <t>這是水平線</t>
  </si>
  <si>
    <t>好媽媽印章</t>
  </si>
  <si>
    <t>陳盈帆</t>
  </si>
  <si>
    <t>看見聲音</t>
  </si>
  <si>
    <t>Romana Romanyshyn / Andriy Lesiv</t>
  </si>
  <si>
    <t>你的家 我的家</t>
  </si>
  <si>
    <t>Todd Parr</t>
  </si>
  <si>
    <t>魚之樂</t>
  </si>
  <si>
    <t>國王與國王</t>
  </si>
  <si>
    <t>Linda de Haan &amp; Stern Nijland</t>
  </si>
  <si>
    <t>學思達小學堂5：快一點慢一點</t>
  </si>
  <si>
    <t>進礦山找科學</t>
  </si>
  <si>
    <t>新北市立黃金博物館</t>
  </si>
  <si>
    <t>種子圖鑑： 天上飛、河裡游、偽裝欺敵搞心機......讓你意想不到的種子變身小劇場</t>
  </si>
  <si>
    <t>多田多惠子</t>
  </si>
  <si>
    <t>果力文化</t>
  </si>
  <si>
    <t>足跡 鏈結 尋寶少年</t>
  </si>
  <si>
    <t>方雅芬</t>
    <phoneticPr fontId="8" type="noConversion"/>
  </si>
  <si>
    <t>阿之寶</t>
  </si>
  <si>
    <t>自然大視界：不可思議的生態奧祕圖鑑</t>
  </si>
  <si>
    <t>Amanda Wood/ Mike Jolley</t>
  </si>
  <si>
    <t>地圖會說話【10週年增訂版】：從GPS衛星定位到智慧手機地圖，不可不知的地理資訊應用</t>
  </si>
  <si>
    <t>李文堯、林心雅</t>
  </si>
  <si>
    <t>奇光</t>
  </si>
  <si>
    <t>別讓世界只剩下動物園：我在非洲野生動物保育現場</t>
  </si>
  <si>
    <t>上田莉棋</t>
    <phoneticPr fontId="8" type="noConversion"/>
  </si>
  <si>
    <t>啟動文化</t>
  </si>
  <si>
    <t>螞蟻飼養與觀察</t>
  </si>
  <si>
    <t>王秉誠</t>
  </si>
  <si>
    <t>晨星</t>
  </si>
  <si>
    <t>鯊魚圖鑑</t>
  </si>
  <si>
    <t>田中 彰</t>
  </si>
  <si>
    <t>NASA 9大太空任務：一窺宇宙最真實探索實錄</t>
  </si>
  <si>
    <t>Nancy Atkinson</t>
  </si>
  <si>
    <t>重返藍色星球：發現海洋新世界</t>
  </si>
  <si>
    <t>詹姆斯．杭尼波恩、馬克．布朗勞</t>
    <phoneticPr fontId="8" type="noConversion"/>
  </si>
  <si>
    <t>好讀</t>
  </si>
  <si>
    <t>什麼啦！這也是資訊科學</t>
  </si>
  <si>
    <t>謝宗翔</t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</si>
  <si>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</si>
  <si>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</si>
  <si>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>麥田</t>
  </si>
  <si>
    <t>STEAM科學好好玩：史萊姆、襪子離心機、野餐墊相對論……隨手取得家中器材，體驗12大類跨領域學科，玩出科學腦</t>
  </si>
  <si>
    <t>莉茲‧李‧海涅克</t>
    <phoneticPr fontId="8" type="noConversion"/>
  </si>
  <si>
    <t>城邦-小麥田</t>
    <phoneticPr fontId="8" type="noConversion"/>
  </si>
  <si>
    <t>毒特物種：從致命武器到救命解藥，看有毒生物如何成為地球上最出色的生化魔術師</t>
  </si>
  <si>
    <t>Christie Wilcox</t>
  </si>
  <si>
    <t>馬可孛羅文化</t>
  </si>
  <si>
    <t>科技的奧祕：從螺絲釘到機器人的原理大透視</t>
  </si>
  <si>
    <t>David Macaulay/ Neil Ardley</t>
  </si>
  <si>
    <t>天氣之書：100個氣象的科學趣聞與關鍵歷史</t>
  </si>
  <si>
    <t>安德魯‧瑞夫金、麗莎‧麥肯利</t>
    <phoneticPr fontId="8" type="noConversion"/>
  </si>
  <si>
    <t>諾貝爾大師，請回答：從科學到哲學，孩子與諾貝爾大師的22段啟蒙對話</t>
  </si>
  <si>
    <t>Axel Hacke, Bettina Stiekel</t>
  </si>
  <si>
    <t>早安，自然選修課</t>
  </si>
  <si>
    <t>劉克襄</t>
  </si>
  <si>
    <t>我們的島：臺灣三十年環境變遷全紀錄</t>
  </si>
  <si>
    <t>柯金源</t>
  </si>
  <si>
    <t>衛城</t>
  </si>
  <si>
    <t>慢慢來：大自然教會孩子從快到慢的生活方式</t>
  </si>
  <si>
    <t>April Pulley Sayre, Kelly Murphy</t>
  </si>
  <si>
    <t>塑膠：有毒的愛情故事【減塑推廣版】</t>
  </si>
  <si>
    <t xml:space="preserve">蘇珊．弗蘭克 </t>
    <phoneticPr fontId="8" type="noConversion"/>
  </si>
  <si>
    <t>野人文化</t>
  </si>
  <si>
    <t>海鮮的真相</t>
  </si>
  <si>
    <t>何汝諧、鄭有容</t>
  </si>
  <si>
    <t>國立海洋生物博物館、財團法人海洋發展教育基金會</t>
  </si>
  <si>
    <t>螳螂飼養與觀察</t>
  </si>
  <si>
    <t>李季篤</t>
  </si>
  <si>
    <t>偷學生物超能力</t>
  </si>
  <si>
    <t>松田泰子、江口絵理</t>
    <phoneticPr fontId="8" type="noConversion"/>
  </si>
  <si>
    <t>玩出創意5：50個魔法科學實作</t>
  </si>
  <si>
    <t>許良榮著</t>
  </si>
  <si>
    <t>五南圖書</t>
  </si>
  <si>
    <t>元素週期表終極圖鑑</t>
  </si>
  <si>
    <t>Tom Jackson</t>
  </si>
  <si>
    <t>大石國際文化</t>
    <phoneticPr fontId="8" type="noConversion"/>
  </si>
  <si>
    <t>菇的呼風喚雨史：從餐桌、工廠、實驗室、戰場到農田，那些人類迷戀、依賴或懼怕的真菌與它們的祕密生活</t>
  </si>
  <si>
    <t>顧曉哲</t>
  </si>
  <si>
    <t>積木文化</t>
  </si>
  <si>
    <t>這不是超能力但能操控人心的魔數術學</t>
  </si>
  <si>
    <t>莊惟棟</t>
  </si>
  <si>
    <t>墨刻</t>
  </si>
  <si>
    <t>程式特攻隊1：二進位機器鳥</t>
  </si>
  <si>
    <t>Gene Luen Yang</t>
  </si>
  <si>
    <t>月球不可思議(新版)</t>
  </si>
  <si>
    <t>大藪健一</t>
  </si>
  <si>
    <t>呼嚕魔宮數學大挑戰 套書(包含《勇闖魔宮 挑戰數學》、《魔宮探險 趣味鬥志》兩本)</t>
  </si>
  <si>
    <t>徐任宏 著</t>
  </si>
  <si>
    <t>雲晟科技部 (雲文化</t>
  </si>
  <si>
    <t>別讓地球碳氣：從一根香蕉學會減碳生活</t>
  </si>
  <si>
    <t>麥可．伯納斯—李</t>
    <phoneticPr fontId="8" type="noConversion"/>
  </si>
  <si>
    <t>春光</t>
  </si>
  <si>
    <t>打破大腦偽科學：右腦不會比左腦更有創意，男生的方向感也不會比女生好</t>
  </si>
  <si>
    <t>Hennig Beck</t>
  </si>
  <si>
    <t>如果</t>
  </si>
  <si>
    <t>科學驚奇探索漫畫6-驚！怪物颱風來啦！</t>
  </si>
  <si>
    <t>國立研究發展法人　海洋研究發展機構長 谷川拓也、茂木耕</t>
  </si>
  <si>
    <t>SURVIVE最強的生存術：效法72種動物的生存優勢，創造最強的生存方式！</t>
  </si>
  <si>
    <t>麻生羽呂、篠原</t>
    <phoneticPr fontId="8" type="noConversion"/>
  </si>
  <si>
    <t>終極太空探險地圖集</t>
  </si>
  <si>
    <t>Carolyn DeCristofano</t>
  </si>
  <si>
    <t>大石國際文化</t>
  </si>
  <si>
    <t>國家地理終極世界探險地圖集</t>
  </si>
  <si>
    <t>National Geographic Society</t>
  </si>
  <si>
    <t>STEAM大挑戰：32個趣味任務，開發孩子的設計思考力＋問題解決力</t>
  </si>
  <si>
    <t>許兆芳</t>
  </si>
  <si>
    <t>商周</t>
  </si>
  <si>
    <t>How It Works知識大圖解 奧妙科學大圖解</t>
  </si>
  <si>
    <t>How It Works知識大圖解編輯部</t>
  </si>
  <si>
    <t>希伯崙</t>
  </si>
  <si>
    <t>文化部第41次推介優良讀物</t>
    <phoneticPr fontId="8" type="noConversion"/>
  </si>
  <si>
    <t>水果是怎麼長出來的呢？</t>
  </si>
  <si>
    <t>婕爾達‧繆勒</t>
    <phoneticPr fontId="8" type="noConversion"/>
  </si>
  <si>
    <t>這樣玩，工程車原理好簡單</t>
  </si>
  <si>
    <t>Ian Graham</t>
  </si>
  <si>
    <t>花現台南：貓編的追花筆記</t>
  </si>
  <si>
    <t>陳秀琍</t>
  </si>
  <si>
    <t>天下雜誌（二部</t>
  </si>
  <si>
    <t>露西實驗室 2：固體、液體—猜猜看，氣體在哪裡？</t>
  </si>
  <si>
    <t>蜜雪兒．胡慈</t>
    <phoneticPr fontId="8" type="noConversion"/>
  </si>
  <si>
    <t>地獄是可以克服的：一個台灣記者的311日本東北紀行</t>
  </si>
  <si>
    <t>姚巧梅</t>
  </si>
  <si>
    <t>蔚藍文化</t>
  </si>
  <si>
    <t>神話地圖：認識12大古文明中的神祇、怪獸與英雄故事</t>
  </si>
  <si>
    <t>Thiago de Moraes</t>
  </si>
  <si>
    <t>台灣．綠築跡</t>
  </si>
  <si>
    <t>楊天豪</t>
  </si>
  <si>
    <t>跟大師學創造力 5 ：貝多芬與他的音樂 +21個創意實驗</t>
  </si>
  <si>
    <t>海倫．包爾</t>
    <phoneticPr fontId="8" type="noConversion"/>
  </si>
  <si>
    <t>海蒂的逃離旅程</t>
  </si>
  <si>
    <t>Michelle Bisson</t>
  </si>
  <si>
    <t>藝術史的一千零一夜【精美插畫版】</t>
  </si>
  <si>
    <t>Michael Bird</t>
  </si>
  <si>
    <t>原點</t>
  </si>
  <si>
    <t>續‧臺灣沒說你不知道：生活在紛擾年代，七十則包山包海、愛鄉愛土的冷知識</t>
  </si>
  <si>
    <t>每日一冷（何昱泓、宋元馨、林韋聿、張凱鈞、郭倍宏）</t>
  </si>
  <si>
    <t>城邦-尖端</t>
  </si>
  <si>
    <t>這幅畫好爛！史上最酸羅浮宮看畫指南</t>
  </si>
  <si>
    <t>賽希爾．巴隆</t>
    <phoneticPr fontId="8" type="noConversion"/>
  </si>
  <si>
    <t>走進藝術大師的立體世界-李奧納多・達文西</t>
  </si>
  <si>
    <t>Patricia Geis</t>
  </si>
  <si>
    <t>禾流文創</t>
  </si>
  <si>
    <t>走進藝術大師的立體世界-文森・梵谷</t>
  </si>
  <si>
    <t>字字有來頭 甲骨文簡易字典</t>
  </si>
  <si>
    <t>許進雄</t>
    <phoneticPr fontId="8" type="noConversion"/>
  </si>
  <si>
    <t>莫斯科尋寶記</t>
  </si>
  <si>
    <t>팝콘스토리</t>
  </si>
  <si>
    <t>挩窗去弄險:大士爺厚火氣</t>
  </si>
  <si>
    <t>鄭順聰</t>
    <phoneticPr fontId="8" type="noConversion"/>
  </si>
  <si>
    <t>前衛社</t>
  </si>
  <si>
    <t>跟大師學創造力 3 ：達爾文與演化論+21個自然實驗</t>
  </si>
  <si>
    <t>克利斯頓．勞森</t>
    <phoneticPr fontId="8" type="noConversion"/>
  </si>
  <si>
    <t>跟大師學創造力 4 ：達文西的藝術創舉+21個趣味活動</t>
  </si>
  <si>
    <t>珍妮斯．賀伯特</t>
    <phoneticPr fontId="8" type="noConversion"/>
  </si>
  <si>
    <t>小島經濟學：關於魚(金錢)、漁網(資本)、儲蓄及借貸的經濟寓言 【插畫圖解珍藏版】</t>
  </si>
  <si>
    <t>Peter D. Schiff &amp; Andrew J. Schiff</t>
  </si>
  <si>
    <t>捍衛平等權的帕克斯</t>
  </si>
  <si>
    <t>Rachel Ruiz</t>
  </si>
  <si>
    <t>你所不知道的符號故事： 符號的由來與使用</t>
  </si>
  <si>
    <t>朴英秀</t>
  </si>
  <si>
    <t>夢之國度碧西兒</t>
  </si>
  <si>
    <t>邱常婷</t>
  </si>
  <si>
    <t>秀威少年（秀威資訊</t>
  </si>
  <si>
    <t>陽光 空氣 花和水</t>
  </si>
  <si>
    <t>林世仁</t>
  </si>
  <si>
    <t>草山之鷹</t>
  </si>
  <si>
    <t>陳偉民</t>
  </si>
  <si>
    <t>微童話</t>
  </si>
  <si>
    <t>子魚</t>
  </si>
  <si>
    <t>宇宙密碼——25篇星球科幻童話</t>
  </si>
  <si>
    <t>黃海</t>
    <phoneticPr fontId="8" type="noConversion"/>
  </si>
  <si>
    <t>來自地球的魔女</t>
  </si>
  <si>
    <t>許芳慈</t>
  </si>
  <si>
    <t>九歌社</t>
  </si>
  <si>
    <t>(新版)貓巧可真快樂</t>
  </si>
  <si>
    <t>王淑芬</t>
    <phoneticPr fontId="8" type="noConversion"/>
  </si>
  <si>
    <t>河童禮</t>
  </si>
  <si>
    <t>傅林統</t>
  </si>
  <si>
    <t>影劇六村活見鬼</t>
  </si>
  <si>
    <t>馮翊綱</t>
  </si>
  <si>
    <t>時報文化企業</t>
  </si>
  <si>
    <t>妖怪藥局 (我的玉兔店長、神仙惹麻煩)</t>
    <phoneticPr fontId="8" type="noConversion"/>
  </si>
  <si>
    <t>許芳慈著</t>
  </si>
  <si>
    <t>小兵社</t>
  </si>
  <si>
    <t>09789869641746</t>
  </si>
  <si>
    <t>唐朝有嘻哈：唐詩Hip-Hop新解。從海選到決賽，直播大唐國民詩人freestyle說唱現場 ＆ 燃炸battle戰</t>
  </si>
  <si>
    <t>古人很潮（Great Poets of the Tang Dynasty）</t>
    <phoneticPr fontId="8" type="noConversion"/>
  </si>
  <si>
    <t>看不見的看見－從「心」轉動人生的23堂課</t>
  </si>
  <si>
    <t>楊聖弘 著</t>
  </si>
  <si>
    <t>耶魯國際</t>
  </si>
  <si>
    <t>房屋中的國王</t>
  </si>
  <si>
    <t>陳正治</t>
  </si>
  <si>
    <t>人間筆記：莊坤良書畫集</t>
  </si>
  <si>
    <t>莊坤良</t>
  </si>
  <si>
    <t>十二生肖同樂會</t>
  </si>
  <si>
    <t>周姚萍</t>
    <phoneticPr fontId="8" type="noConversion"/>
  </si>
  <si>
    <t>大頭的再見安打</t>
  </si>
  <si>
    <t>陳啟淦</t>
  </si>
  <si>
    <t>康軒</t>
  </si>
  <si>
    <t>九歌兒童文學讀本</t>
  </si>
  <si>
    <t>徐錦成</t>
    <phoneticPr fontId="8" type="noConversion"/>
  </si>
  <si>
    <t>(新版)小東西</t>
  </si>
  <si>
    <t>哲也</t>
    <phoneticPr fontId="8" type="noConversion"/>
  </si>
  <si>
    <t>兔子阿姨露營記</t>
  </si>
  <si>
    <t>陳素宜</t>
  </si>
  <si>
    <t>不會魔法的泰娜</t>
  </si>
  <si>
    <t>少年廚俠2：西湖鳴冤記</t>
  </si>
  <si>
    <t>鄭宗弦</t>
  </si>
  <si>
    <t>阿當，這隻貪吃的貓3</t>
  </si>
  <si>
    <t>亞平</t>
  </si>
  <si>
    <t>成語植物園之小貓老大歷險記</t>
  </si>
  <si>
    <t>王家珍</t>
  </si>
  <si>
    <t>我的青春不要只有一坪大</t>
  </si>
  <si>
    <t>蔡正雄</t>
  </si>
  <si>
    <t>四也文化</t>
  </si>
  <si>
    <t>小矮人的幸福魔法</t>
  </si>
  <si>
    <t>徐錦成著</t>
  </si>
  <si>
    <t>狐說八道4：投石問錯鹿</t>
  </si>
  <si>
    <t>森林小勇士</t>
  </si>
  <si>
    <t>王昭偉</t>
  </si>
  <si>
    <t>周姚萍講新成語故事2--彩色雨和分數雨</t>
  </si>
  <si>
    <t>周姚萍著</t>
  </si>
  <si>
    <t>李維‧史特勞斯：牛仔褲先生</t>
  </si>
  <si>
    <t>王明心</t>
    <phoneticPr fontId="8" type="noConversion"/>
  </si>
  <si>
    <t>魔術魔術快點變</t>
  </si>
  <si>
    <t>林加春</t>
  </si>
  <si>
    <t>媽媽的芒果任務</t>
  </si>
  <si>
    <t>剪紙少女翩翩</t>
  </si>
  <si>
    <t>鄭若珣</t>
  </si>
  <si>
    <t>恐懼的馬赫數</t>
  </si>
  <si>
    <t>董少尹</t>
  </si>
  <si>
    <t>【好好讀小學堂】 太陽山的寶藏</t>
  </si>
  <si>
    <t>蔡雅蘭</t>
  </si>
  <si>
    <t>三狼奇案與福爾摩斯</t>
  </si>
  <si>
    <t>聶傳安</t>
  </si>
  <si>
    <t>零極限文化社</t>
  </si>
  <si>
    <t>小故事讀本：不會騎掃把的小巫婆</t>
  </si>
  <si>
    <t>郭桂玲</t>
  </si>
  <si>
    <t>教室裡有鬼―討厭鬼，真討厭？</t>
  </si>
  <si>
    <t>妖怪小學4:妖大王的大祕寶</t>
  </si>
  <si>
    <t>哈利波特 : 穿越魔法史</t>
  </si>
  <si>
    <t>大英圖書館</t>
    <phoneticPr fontId="8" type="noConversion"/>
  </si>
  <si>
    <t>皇冠文化</t>
  </si>
  <si>
    <t>漢摩拉比小姐：現任法官寫的法庭小說</t>
  </si>
  <si>
    <t>文裕皙</t>
  </si>
  <si>
    <t>大森林裡的小木屋【經典文學名家全繪版，安野光雅300幅全彩插圖】</t>
  </si>
  <si>
    <t>Laura Ingalls Wilder</t>
  </si>
  <si>
    <t>小樹文化</t>
  </si>
  <si>
    <t>檸檬圖書館</t>
  </si>
  <si>
    <t>Jo Cotterill</t>
  </si>
  <si>
    <t>遠流公司</t>
  </si>
  <si>
    <t>失落的一角</t>
  </si>
  <si>
    <t>謝爾．希爾弗斯坦</t>
    <phoneticPr fontId="8" type="noConversion"/>
  </si>
  <si>
    <t>失落的一角遇見大圓滿</t>
  </si>
  <si>
    <t>地海戰記 全彩色故事書</t>
  </si>
  <si>
    <t>娥蘇拉．勒瑰恩</t>
    <phoneticPr fontId="8" type="noConversion"/>
  </si>
  <si>
    <t>台灣東販</t>
  </si>
  <si>
    <t>暗黑孤兒院</t>
  </si>
  <si>
    <t>潘．斯麥</t>
    <phoneticPr fontId="8" type="noConversion"/>
  </si>
  <si>
    <t>城邦-小麥田</t>
    <phoneticPr fontId="8" type="noConversion"/>
  </si>
  <si>
    <t>狐狸不說謊</t>
  </si>
  <si>
    <t>Ulrich Hub &amp; Heike Drewelow</t>
  </si>
  <si>
    <t>動物園的一星期</t>
  </si>
  <si>
    <t>齊藤洋</t>
    <phoneticPr fontId="8" type="noConversion"/>
  </si>
  <si>
    <t>世界少年文學必讀經典60-頑童歷險記</t>
  </si>
  <si>
    <t>馬克‧吐溫</t>
    <phoneticPr fontId="8" type="noConversion"/>
  </si>
  <si>
    <t>不想說再見</t>
  </si>
  <si>
    <t>佩特莉霞．麥拉克倫</t>
    <phoneticPr fontId="8" type="noConversion"/>
  </si>
  <si>
    <t>城邦(股公司-小麥田</t>
  </si>
  <si>
    <t>小騎士特倫克系列全集（系列1至5集完整典藏書盒版）</t>
  </si>
  <si>
    <t>基爾絲汀．波伊</t>
    <phoneticPr fontId="8" type="noConversion"/>
  </si>
  <si>
    <t>書包去遠足(新版)</t>
  </si>
  <si>
    <t>村上しいこ</t>
  </si>
  <si>
    <t>遊樂園今天不開門(平裝)</t>
  </si>
  <si>
    <t>戸田和代</t>
  </si>
  <si>
    <t>拯救貓頭鷹(新版)</t>
  </si>
  <si>
    <t>Carl Hiaasen</t>
  </si>
  <si>
    <t>保育頑童的快樂童年筆記 希臘狂想曲1：追逐陽光之島（跨世紀自然文學經典│出版50週年紀念版）</t>
  </si>
  <si>
    <t>傑洛德．杜瑞爾</t>
    <phoneticPr fontId="8" type="noConversion"/>
  </si>
  <si>
    <t>守護書的貓</t>
  </si>
  <si>
    <t>夏川草介</t>
  </si>
  <si>
    <t>博物館探奇5：失蹤的古生物學家</t>
  </si>
  <si>
    <t>Steve Brezenoff</t>
  </si>
  <si>
    <t>現形師傳奇(1-4)</t>
  </si>
  <si>
    <t>Lene Kaaberbøl</t>
  </si>
  <si>
    <t>博識圖書</t>
  </si>
  <si>
    <t>巴巴洋與魔法星（哈佛大學教授邁可．桑德爾夫婦編寫的故事讀本＋思辨力學習親師手冊）</t>
  </si>
  <si>
    <t>姬庫‧阿達托 邁可‧桑德爾</t>
    <phoneticPr fontId="8" type="noConversion"/>
  </si>
  <si>
    <t>別亂碰！這是我的身體</t>
  </si>
  <si>
    <t>盧慶實、趙允珠</t>
  </si>
  <si>
    <t>銀狐多米諾</t>
  </si>
  <si>
    <t>Ernest Thompson Seton</t>
  </si>
  <si>
    <t>彩圖易讀版臺灣史年表</t>
  </si>
  <si>
    <t>陳映勳</t>
  </si>
  <si>
    <t>漢宇國際文化</t>
  </si>
  <si>
    <t>漫畫原來要這樣看【限量終極盒裝版】 (1.《漫畫原來要這樣看》2.《漫畫原來要這樣畫》 3.《漫畫原來還可以這樣看》)</t>
  </si>
  <si>
    <t xml:space="preserve">史考特‧麥克勞德 </t>
    <phoneticPr fontId="8" type="noConversion"/>
  </si>
  <si>
    <t>台灣味菜市場</t>
  </si>
  <si>
    <t>楊路得</t>
  </si>
  <si>
    <t>三浦伸章的自然農法</t>
  </si>
  <si>
    <t>三浦伸章</t>
  </si>
  <si>
    <t>賴嘉綾的繪本報一報</t>
  </si>
  <si>
    <t>賴嘉綾</t>
  </si>
  <si>
    <t>一看就懂的單位圖鑑</t>
  </si>
  <si>
    <t>丸山一彥</t>
    <phoneticPr fontId="8" type="noConversion"/>
  </si>
  <si>
    <t>臺灣麥克</t>
  </si>
  <si>
    <t>中小學生認識戲劇的第一本書</t>
  </si>
  <si>
    <t>李育芳著</t>
  </si>
  <si>
    <t>超圖解創意寫作：讓孩子輕鬆寫出好故事</t>
  </si>
  <si>
    <t>Katie Daynes/ Megan Cullis</t>
  </si>
  <si>
    <t>環遊世界運動之旅</t>
  </si>
  <si>
    <t>Dalcò Edizioni</t>
    <phoneticPr fontId="8" type="noConversion"/>
  </si>
  <si>
    <t>世界上最好玩的程式遊戲書</t>
  </si>
  <si>
    <t>Kiki Prottsman</t>
  </si>
  <si>
    <t>中村開己的企鵝炸彈和紙機關</t>
  </si>
  <si>
    <t>中村開己</t>
  </si>
  <si>
    <t>我也會！小學生的物品使用圖鑑</t>
  </si>
  <si>
    <t>WILLこども知育研究所</t>
  </si>
  <si>
    <t>上學去！小學生的生活和安全圖鑑</t>
  </si>
  <si>
    <t xml:space="preserve">保護自己有絕招套書（修訂版，全套3冊） (1.我不跟陌生人走  2.我不一個人忍耐  3.我要大聲說不) </t>
  </si>
  <si>
    <t>嶋崎政男</t>
  </si>
  <si>
    <t>台灣蒸汽火車百科</t>
  </si>
  <si>
    <t>蘇昭旭</t>
  </si>
  <si>
    <t>人人</t>
  </si>
  <si>
    <t>字音字形我最強</t>
  </si>
  <si>
    <t>蔡有秩</t>
    <phoneticPr fontId="8" type="noConversion"/>
  </si>
  <si>
    <t>不需要電腦的程式設計課：從遊戲中學習電腦語言、鍛鍊運算思維，培育AI時代必備的數位素養</t>
  </si>
  <si>
    <t>吉姆．克利斯欽</t>
    <phoneticPr fontId="8" type="noConversion"/>
  </si>
  <si>
    <t>看看板：廣告招牌的台語大學問</t>
  </si>
  <si>
    <t>看看板工作小組</t>
  </si>
  <si>
    <t>世界上最神奇的數學遊戲書</t>
  </si>
  <si>
    <t>Jolyon Goddard</t>
  </si>
  <si>
    <t>我是家事小達人</t>
  </si>
  <si>
    <t>陳怡璇</t>
  </si>
  <si>
    <t>認識布袋戲的第一本書：從尪仔製作到手玩尪仔說唱故事去～ 隨書附贈：臺灣布袋戲重大事紀示意圖、臺灣布袋戲劇團地圖及QR code等雙拉頁地圖、珍稀影片＋精采劇目（DVD）</t>
  </si>
  <si>
    <t>林明德</t>
    <phoneticPr fontId="8" type="noConversion"/>
  </si>
  <si>
    <t>神祕溼地大探險</t>
  </si>
  <si>
    <t>原作／蔡明原；漫畫／樊千睿</t>
    <phoneticPr fontId="8" type="noConversion"/>
  </si>
  <si>
    <t>叢林求生大作戰</t>
  </si>
  <si>
    <t>原作／貓米亞；漫畫／樊千睿</t>
  </si>
  <si>
    <t>海上求生大作戰</t>
  </si>
  <si>
    <t>原作／陳默默；漫畫／樊千睿</t>
  </si>
  <si>
    <t>漫畫哲學之河：認識世界、探索自己、了解彼此的思辨探險</t>
  </si>
  <si>
    <t>Michael F. Patton、Kevin Cannon</t>
  </si>
  <si>
    <t>行路</t>
  </si>
  <si>
    <t>消失的維納斯：奧塞美術館狂想曲</t>
  </si>
  <si>
    <t>史蒂芬．勒窪諾瓦</t>
    <phoneticPr fontId="8" type="noConversion"/>
  </si>
  <si>
    <t>故事獵人：翔麟老師漫畫秘訣大公開</t>
  </si>
  <si>
    <t>湯翔麟(易水翔麟)</t>
  </si>
  <si>
    <t>大笑文化</t>
  </si>
  <si>
    <t>魔法少女通緝中！</t>
  </si>
  <si>
    <t>Gene</t>
  </si>
  <si>
    <t>長鴻社</t>
  </si>
  <si>
    <t>就是愛打棒球！讓你技巧進步的漫畫圖解棒球百科</t>
  </si>
  <si>
    <t>田中顕</t>
  </si>
  <si>
    <t>(改版)報告！這裡沒有校長室（全球年會紀念版）：印度河濱學校的七堂課，化知道為做到的熱血教育</t>
    <phoneticPr fontId="9" type="noConversion"/>
  </si>
  <si>
    <t>許芯瑋、上官良治</t>
    <phoneticPr fontId="9" type="noConversion"/>
  </si>
  <si>
    <t>親子天下107.10~108.10出版</t>
    <phoneticPr fontId="8" type="noConversion"/>
  </si>
  <si>
    <t>(新版)走到哪玩到哪6：記憶力大挑戰49</t>
    <phoneticPr fontId="8" type="noConversion"/>
  </si>
  <si>
    <r>
      <rPr>
        <sz val="12"/>
        <rFont val="細明體"/>
        <family val="3"/>
        <charset val="136"/>
      </rPr>
      <t>莎拉．康罕</t>
    </r>
    <phoneticPr fontId="8" type="noConversion"/>
  </si>
  <si>
    <t>親子天下107.10~108.10出版</t>
    <phoneticPr fontId="8" type="noConversion"/>
  </si>
  <si>
    <t>小孩的宇宙（2019修訂版）</t>
    <phoneticPr fontId="8" type="noConversion"/>
  </si>
  <si>
    <t>河合隼雄</t>
    <phoneticPr fontId="8" type="noConversion"/>
  </si>
  <si>
    <t>少年廚俠3：消失的魔石</t>
    <phoneticPr fontId="8" type="noConversion"/>
  </si>
  <si>
    <t>鄭宗弦</t>
    <phoneticPr fontId="8" type="noConversion"/>
  </si>
  <si>
    <t>親子天下</t>
    <phoneticPr fontId="8" type="noConversion"/>
  </si>
  <si>
    <t xml:space="preserve">仙靈傳奇1-3套書（共三冊） </t>
    <phoneticPr fontId="8" type="noConversion"/>
  </si>
  <si>
    <t xml:space="preserve">陳郁如 </t>
    <phoneticPr fontId="8" type="noConversion"/>
  </si>
  <si>
    <t>親子天下</t>
    <phoneticPr fontId="8" type="noConversion"/>
  </si>
  <si>
    <t>台灣</t>
    <phoneticPr fontId="8" type="noConversion"/>
  </si>
  <si>
    <t>自造力大爆發</t>
    <phoneticPr fontId="8" type="noConversion"/>
  </si>
  <si>
    <t>新北市政府教育局／策畫</t>
    <phoneticPr fontId="8" type="noConversion"/>
  </si>
  <si>
    <t>努娜的魔法橡皮擦</t>
    <phoneticPr fontId="9" type="noConversion"/>
  </si>
  <si>
    <t>歐利‧吉達利</t>
    <phoneticPr fontId="9" type="noConversion"/>
  </si>
  <si>
    <t>親子天下</t>
    <phoneticPr fontId="8" type="noConversion"/>
  </si>
  <si>
    <t>親子天下107.10~108.10出版</t>
    <phoneticPr fontId="8" type="noConversion"/>
  </si>
  <si>
    <t>努娜的讀心魔法棒</t>
    <phoneticPr fontId="9" type="noConversion"/>
  </si>
  <si>
    <t>歐利‧吉達利</t>
    <phoneticPr fontId="9" type="noConversion"/>
  </si>
  <si>
    <t>親子天下</t>
    <phoneticPr fontId="8" type="noConversion"/>
  </si>
  <si>
    <t>台灣</t>
    <phoneticPr fontId="8" type="noConversion"/>
  </si>
  <si>
    <t>屁屁超人與錯字大師和跳跳娃</t>
    <phoneticPr fontId="9" type="noConversion"/>
  </si>
  <si>
    <t>林哲璋</t>
    <phoneticPr fontId="9" type="noConversion"/>
  </si>
  <si>
    <t>台灣</t>
    <phoneticPr fontId="8" type="noConversion"/>
  </si>
  <si>
    <t>我的第一套生命科學繪本系列1-3（共三冊）</t>
  </si>
  <si>
    <t>細谷亮太 監修</t>
  </si>
  <si>
    <t>親子天下</t>
    <phoneticPr fontId="8" type="noConversion"/>
  </si>
  <si>
    <t>肥皂超人出擊！</t>
    <phoneticPr fontId="9" type="noConversion"/>
  </si>
  <si>
    <t>上谷夫婦</t>
    <phoneticPr fontId="9" type="noConversion"/>
  </si>
  <si>
    <t>親子天下</t>
    <phoneticPr fontId="8" type="noConversion"/>
  </si>
  <si>
    <t>9789575033514</t>
    <phoneticPr fontId="8" type="noConversion"/>
  </si>
  <si>
    <t>1</t>
    <phoneticPr fontId="8" type="noConversion"/>
  </si>
  <si>
    <r>
      <rPr>
        <sz val="12"/>
        <color indexed="8"/>
        <rFont val="新細明體"/>
        <family val="1"/>
        <charset val="136"/>
      </rPr>
      <t>科學不思議1：昆蟲量體重</t>
    </r>
    <phoneticPr fontId="8" type="noConversion"/>
  </si>
  <si>
    <t>吉谷昭憲</t>
    <phoneticPr fontId="8" type="noConversion"/>
  </si>
  <si>
    <t>9789575032609</t>
    <phoneticPr fontId="8" type="noConversion"/>
  </si>
  <si>
    <t>科學不思議2：尾巴大調查</t>
    <phoneticPr fontId="8" type="noConversion"/>
  </si>
  <si>
    <t>犬塚則久</t>
    <phoneticPr fontId="8" type="noConversion"/>
  </si>
  <si>
    <t>台灣</t>
    <phoneticPr fontId="8" type="noConversion"/>
  </si>
  <si>
    <t>9789575032616</t>
    <phoneticPr fontId="8" type="noConversion"/>
  </si>
  <si>
    <t>1</t>
    <phoneticPr fontId="8" type="noConversion"/>
  </si>
  <si>
    <t>科學史上最有梗的20堂化學課（共2冊）</t>
    <phoneticPr fontId="8" type="noConversion"/>
  </si>
  <si>
    <t>姚荏富、胡妙芬</t>
    <phoneticPr fontId="8" type="noConversion"/>
  </si>
  <si>
    <t>4717211025550</t>
    <phoneticPr fontId="8" type="noConversion"/>
  </si>
  <si>
    <t>1</t>
    <phoneticPr fontId="8" type="noConversion"/>
  </si>
  <si>
    <t>親子天下107.10~108.10出版</t>
    <phoneticPr fontId="8" type="noConversion"/>
  </si>
  <si>
    <t>神奇柑仔店1：帶來幸福的錢天堂</t>
    <phoneticPr fontId="9" type="noConversion"/>
  </si>
  <si>
    <t>廣嶋玲子</t>
  </si>
  <si>
    <t>1</t>
    <phoneticPr fontId="8" type="noConversion"/>
  </si>
  <si>
    <t>親子天下107.10~108.10出版</t>
    <phoneticPr fontId="8" type="noConversion"/>
  </si>
  <si>
    <t>神奇柑仔店2：我不想吃音樂果</t>
    <phoneticPr fontId="9" type="noConversion"/>
  </si>
  <si>
    <t>親子天下107.10~108.10出版</t>
    <phoneticPr fontId="8" type="noConversion"/>
  </si>
  <si>
    <t>張曼娟文學繪本系列(共三本)：星星碼頭、麒麟湯、碳酸男孩</t>
    <phoneticPr fontId="9" type="noConversion"/>
  </si>
  <si>
    <t>張曼娟、張維中、孫梓評</t>
    <phoneticPr fontId="9" type="noConversion"/>
  </si>
  <si>
    <t>1</t>
    <phoneticPr fontId="8" type="noConversion"/>
  </si>
  <si>
    <t>晨讀10分鐘：成語故事集（2書3CD）套書</t>
    <phoneticPr fontId="9" type="noConversion"/>
  </si>
  <si>
    <t>親子天下</t>
    <phoneticPr fontId="9" type="noConversion"/>
  </si>
  <si>
    <t>台灣</t>
    <phoneticPr fontId="8" type="noConversion"/>
  </si>
  <si>
    <t>是</t>
    <phoneticPr fontId="8" type="noConversion"/>
  </si>
  <si>
    <t>是</t>
    <phoneticPr fontId="8" type="noConversion"/>
  </si>
  <si>
    <t>象爸的背影</t>
    <phoneticPr fontId="8" type="noConversion"/>
  </si>
  <si>
    <t>秋元 康</t>
    <phoneticPr fontId="8" type="noConversion"/>
  </si>
  <si>
    <t>親子天下</t>
    <phoneticPr fontId="8" type="noConversion"/>
  </si>
  <si>
    <t>1</t>
    <phoneticPr fontId="8" type="noConversion"/>
  </si>
  <si>
    <t xml:space="preserve">媽媽還沒回來嗎？ </t>
    <phoneticPr fontId="8" type="noConversion"/>
  </si>
  <si>
    <t xml:space="preserve">李泰俊 </t>
    <phoneticPr fontId="8" type="noConversion"/>
  </si>
  <si>
    <t>1</t>
    <phoneticPr fontId="8" type="noConversion"/>
  </si>
  <si>
    <t>親子天下107.10~108.10出版</t>
    <phoneticPr fontId="8" type="noConversion"/>
  </si>
  <si>
    <t>愛，你的內向小孩</t>
    <phoneticPr fontId="9" type="noConversion"/>
  </si>
  <si>
    <t>羅怡君</t>
    <phoneticPr fontId="9" type="noConversion"/>
  </si>
  <si>
    <t>台灣</t>
    <phoneticPr fontId="8" type="noConversion"/>
  </si>
  <si>
    <t>跟著小劉醫師，來玩性教育翻翻書</t>
    <phoneticPr fontId="9" type="noConversion"/>
  </si>
  <si>
    <t>小劉醫師</t>
    <phoneticPr fontId="9" type="noConversion"/>
  </si>
  <si>
    <t>親子天下</t>
    <phoneticPr fontId="8" type="noConversion"/>
  </si>
  <si>
    <t>達克比辦案6：暴龍遇到雞─動物的祖先與演化</t>
  </si>
  <si>
    <t>胡妙芬</t>
  </si>
  <si>
    <t xml:space="preserve">數位世界的孩子系列1-4（共四冊） </t>
    <phoneticPr fontId="8" type="noConversion"/>
  </si>
  <si>
    <t>班赫· 柏</t>
    <phoneticPr fontId="8" type="noConversion"/>
  </si>
  <si>
    <t>台灣</t>
    <phoneticPr fontId="8" type="noConversion"/>
  </si>
  <si>
    <t>4717211025697</t>
    <phoneticPr fontId="8" type="noConversion"/>
  </si>
  <si>
    <t>閱讀素養：黃國珍的閱讀理解課，從訊息到意義，帶你讀出深度思考力</t>
    <phoneticPr fontId="9" type="noConversion"/>
  </si>
  <si>
    <t>黃國珍</t>
    <phoneticPr fontId="9" type="noConversion"/>
  </si>
  <si>
    <t>1</t>
    <phoneticPr fontId="8" type="noConversion"/>
  </si>
  <si>
    <t>檸檬水戰爭4：消失的新年鐘</t>
    <phoneticPr fontId="8" type="noConversion"/>
  </si>
  <si>
    <t>賈桂林‧戴維斯</t>
  </si>
  <si>
    <t>1</t>
    <phoneticPr fontId="8" type="noConversion"/>
  </si>
  <si>
    <t>檸檬水戰爭5：魔術陷阱</t>
    <phoneticPr fontId="8" type="noConversion"/>
  </si>
  <si>
    <t>故事學：學校沒教，你也要會的表達力</t>
    <phoneticPr fontId="8" type="noConversion"/>
  </si>
  <si>
    <t xml:space="preserve"> 歐陽立中</t>
    <phoneticPr fontId="8" type="noConversion"/>
  </si>
  <si>
    <t>博客來新書</t>
    <phoneticPr fontId="8" type="noConversion"/>
  </si>
  <si>
    <t>屁屁偵探 噗噗！ 雪山的白色怪物？！</t>
    <phoneticPr fontId="8" type="noConversion"/>
  </si>
  <si>
    <t xml:space="preserve">Troll </t>
    <phoneticPr fontId="8" type="noConversion"/>
  </si>
  <si>
    <t>屁屁偵探讀本：好景莊有妖怪</t>
    <phoneticPr fontId="8" type="noConversion"/>
  </si>
  <si>
    <t>我的媽媽・我的寶貝：心心相繫雙開繪本</t>
    <phoneticPr fontId="8" type="noConversion"/>
  </si>
  <si>
    <t>妙蒜小農</t>
    <phoneticPr fontId="8" type="noConversion"/>
  </si>
  <si>
    <t>妙蒜工作室</t>
    <phoneticPr fontId="8" type="noConversion"/>
  </si>
  <si>
    <t>不！我不喜歡被捉弄</t>
    <phoneticPr fontId="8" type="noConversion"/>
  </si>
  <si>
    <t>梅麗莎．希金斯</t>
    <phoneticPr fontId="8" type="noConversion"/>
  </si>
  <si>
    <t>和平國際</t>
    <phoneticPr fontId="8" type="noConversion"/>
  </si>
  <si>
    <t>冰雪奇緣2 故事繪本</t>
    <phoneticPr fontId="8" type="noConversion"/>
  </si>
  <si>
    <t>美國迪士尼公司</t>
    <phoneticPr fontId="8" type="noConversion"/>
  </si>
  <si>
    <t>Ｘ萬獸探險隊Ⅱ：(9) 極地之王 南象鼻海豹VS北極熊（附學習單）</t>
    <phoneticPr fontId="8" type="noConversion"/>
  </si>
  <si>
    <t>饒國林</t>
    <phoneticPr fontId="8" type="noConversion"/>
  </si>
  <si>
    <t>大邑文化</t>
    <phoneticPr fontId="8" type="noConversion"/>
  </si>
  <si>
    <t>貓熊警察：恐龍蛋失竊事件【限定贈品版】</t>
    <phoneticPr fontId="8" type="noConversion"/>
  </si>
  <si>
    <t>信子</t>
    <phoneticPr fontId="8" type="noConversion"/>
  </si>
  <si>
    <t>千千萬萬個聖誕老公公（中英雙語對照版）</t>
    <phoneticPr fontId="8" type="noConversion"/>
  </si>
  <si>
    <t>母袋裕子</t>
    <phoneticPr fontId="8" type="noConversion"/>
  </si>
  <si>
    <t>野人</t>
    <phoneticPr fontId="8" type="noConversion"/>
  </si>
  <si>
    <t>當聖誕老公公小時候</t>
    <phoneticPr fontId="8" type="noConversion"/>
  </si>
  <si>
    <t>強．艾吉</t>
    <phoneticPr fontId="8" type="noConversion"/>
  </si>
  <si>
    <t>木馬文化</t>
    <phoneticPr fontId="8" type="noConversion"/>
  </si>
  <si>
    <t>故事臺灣史：10個翻轉臺灣的關鍵時刻</t>
    <phoneticPr fontId="8" type="noConversion"/>
  </si>
  <si>
    <t xml:space="preserve">故事，寫給所有人的歷史團隊  </t>
    <phoneticPr fontId="8" type="noConversion"/>
  </si>
  <si>
    <t>和耶誕老人一起跳舞：中英雙語版</t>
    <phoneticPr fontId="8" type="noConversion"/>
  </si>
  <si>
    <t>李妍朱</t>
    <phoneticPr fontId="8" type="noConversion"/>
  </si>
  <si>
    <t>小果文創</t>
    <phoneticPr fontId="8" type="noConversion"/>
  </si>
  <si>
    <t>工程車總動員：孩子的第一套好品格車車禮物書</t>
    <phoneticPr fontId="8" type="noConversion"/>
  </si>
  <si>
    <t>雪莉．達斯基．林克</t>
    <phoneticPr fontId="8" type="noConversion"/>
  </si>
  <si>
    <t>范姊姊說故事：我不要上學（附音檔QR Code，聽范姊姊說故事，好玩又有趣！）</t>
    <phoneticPr fontId="8" type="noConversion"/>
  </si>
  <si>
    <t>范瑞君</t>
    <phoneticPr fontId="8" type="noConversion"/>
  </si>
  <si>
    <t>瑞蘭國際</t>
    <phoneticPr fontId="8" type="noConversion"/>
  </si>
  <si>
    <t>博物館之賊 3 萬獸街（完）</t>
    <phoneticPr fontId="8" type="noConversion"/>
  </si>
  <si>
    <t>蓮恩‧塔納</t>
    <phoneticPr fontId="8" type="noConversion"/>
  </si>
  <si>
    <t>春天出版社</t>
    <phoneticPr fontId="8" type="noConversion"/>
  </si>
  <si>
    <t>博客來新書</t>
    <phoneticPr fontId="8" type="noConversion"/>
  </si>
  <si>
    <t>阿提米斯1～4集套書（精靈律典、北極事件、永恆密碼、復仇詭計）</t>
    <phoneticPr fontId="8" type="noConversion"/>
  </si>
  <si>
    <t>歐因．科弗</t>
    <phoneticPr fontId="8" type="noConversion"/>
  </si>
  <si>
    <t>博識圖書</t>
    <phoneticPr fontId="8" type="noConversion"/>
  </si>
  <si>
    <t>麵包店小六超人氣繪本（3冊）加贈帆布袋</t>
    <phoneticPr fontId="8" type="noConversion"/>
  </si>
  <si>
    <t>長谷川義史</t>
    <phoneticPr fontId="8" type="noConversion"/>
  </si>
  <si>
    <t>維京</t>
    <phoneticPr fontId="8" type="noConversion"/>
  </si>
  <si>
    <t>原來生命習題還能這麼解？！：26種青春必備的哲學思考法</t>
    <phoneticPr fontId="8" type="noConversion"/>
  </si>
  <si>
    <t>人生學校</t>
    <phoneticPr fontId="8" type="noConversion"/>
  </si>
  <si>
    <t>抉擇叢書：吸血鬼歸來</t>
    <phoneticPr fontId="8" type="noConversion"/>
  </si>
  <si>
    <t>雅倫‧夏普</t>
    <phoneticPr fontId="8" type="noConversion"/>
  </si>
  <si>
    <t>新雅</t>
    <phoneticPr fontId="8" type="noConversion"/>
  </si>
  <si>
    <t>抉擇叢書：幽靈古宅</t>
    <phoneticPr fontId="8" type="noConversion"/>
  </si>
  <si>
    <t>雅倫‧夏普</t>
    <phoneticPr fontId="8" type="noConversion"/>
  </si>
  <si>
    <t>新雅</t>
    <phoneticPr fontId="8" type="noConversion"/>
  </si>
  <si>
    <t>抉擇叢書：福爾摩斯懸案</t>
    <phoneticPr fontId="8" type="noConversion"/>
  </si>
  <si>
    <t>抉擇叢書：黑手黨暗殺</t>
    <phoneticPr fontId="8" type="noConversion"/>
  </si>
  <si>
    <t>抉擇叢書：海底異獸</t>
    <phoneticPr fontId="8" type="noConversion"/>
  </si>
  <si>
    <t>彬彬有禮的企鵝家族</t>
    <phoneticPr fontId="8" type="noConversion"/>
  </si>
  <si>
    <t>喬治安娜．杜伊琪</t>
    <phoneticPr fontId="8" type="noConversion"/>
  </si>
  <si>
    <t>誰是最佳主角</t>
    <phoneticPr fontId="8" type="noConversion"/>
  </si>
  <si>
    <t>方秋雅</t>
    <phoneticPr fontId="8" type="noConversion"/>
  </si>
  <si>
    <t>康軒</t>
    <phoneticPr fontId="8" type="noConversion"/>
  </si>
  <si>
    <t>博客來新書</t>
    <phoneticPr fontId="8" type="noConversion"/>
  </si>
  <si>
    <t>解謎獵人Q套書(一套2本)</t>
    <phoneticPr fontId="8" type="noConversion"/>
  </si>
  <si>
    <t>古本祐也</t>
    <phoneticPr fontId="8" type="noConversion"/>
  </si>
  <si>
    <t>誰改變了世界？① 4個科學先驅的故事</t>
    <phoneticPr fontId="8" type="noConversion"/>
  </si>
  <si>
    <t>盧冠麟</t>
    <phoneticPr fontId="8" type="noConversion"/>
  </si>
  <si>
    <t>我和我的惡魔家姐故事：說謊蛋糕</t>
    <phoneticPr fontId="8" type="noConversion"/>
  </si>
  <si>
    <t>潘嘉妍</t>
    <phoneticPr fontId="8" type="noConversion"/>
  </si>
  <si>
    <t>小樹苗教育出版社有限公司</t>
    <phoneticPr fontId="8" type="noConversion"/>
  </si>
  <si>
    <t>台灣</t>
    <phoneticPr fontId="8" type="noConversion"/>
  </si>
  <si>
    <t>我和我的惡魔家姐故事(第二輯)：告別小霸王!</t>
    <phoneticPr fontId="8" type="noConversion"/>
  </si>
  <si>
    <t>小樹苗教育出版社有限公司</t>
    <phoneticPr fontId="8" type="noConversion"/>
  </si>
  <si>
    <t>我和我的惡魔家姐故事(第三輯)：勇敢戰勝自己</t>
    <phoneticPr fontId="8" type="noConversion"/>
  </si>
  <si>
    <t>我和我的惡魔家姐故事(第四輯)：我不是家姐的出氣袋</t>
    <phoneticPr fontId="8" type="noConversion"/>
  </si>
  <si>
    <t>大偵探福爾摩斯(47)：古堡謀殺案</t>
    <phoneticPr fontId="8" type="noConversion"/>
  </si>
  <si>
    <t>查爾斯‧狄更斯</t>
    <phoneticPr fontId="8" type="noConversion"/>
  </si>
  <si>
    <t>大偵探福爾摩斯外傳Side Story：聖誕奇譚</t>
    <phoneticPr fontId="8" type="noConversion"/>
  </si>
  <si>
    <t>淘氣孩子鬥一番兒童成長：好行為篇(你我也是萬人迷)</t>
    <phoneticPr fontId="8" type="noConversion"/>
  </si>
  <si>
    <t>郭思穎, 姚睿祉</t>
    <phoneticPr fontId="8" type="noConversion"/>
  </si>
  <si>
    <t>最小的那顆星(精裝)</t>
    <phoneticPr fontId="8" type="noConversion"/>
  </si>
  <si>
    <t>麥克思．馮涂</t>
    <phoneticPr fontId="8" type="noConversion"/>
  </si>
  <si>
    <t>宇宙光</t>
    <phoneticPr fontId="8" type="noConversion"/>
  </si>
  <si>
    <t>賈維斯故事集（4冊）</t>
    <phoneticPr fontId="8" type="noConversion"/>
  </si>
  <si>
    <t>賈維斯</t>
    <phoneticPr fontId="8" type="noConversion"/>
  </si>
  <si>
    <t>維京</t>
    <phoneticPr fontId="8" type="noConversion"/>
  </si>
  <si>
    <t>品格教育繪本：拋棄偏見 我不是壞野狼</t>
    <phoneticPr fontId="8" type="noConversion"/>
  </si>
  <si>
    <t>威爾福德‧魯帕諾, 保羅‧古約</t>
    <phoneticPr fontId="8" type="noConversion"/>
  </si>
  <si>
    <t>東雨文化</t>
    <phoneticPr fontId="8" type="noConversion"/>
  </si>
  <si>
    <t>品格教育繪本：被拒絕的勇氣 不喜歡噴火的噴火龍</t>
    <phoneticPr fontId="8" type="noConversion"/>
  </si>
  <si>
    <t>喬尼．蘭伯特</t>
    <phoneticPr fontId="8" type="noConversion"/>
  </si>
  <si>
    <t>阿亮老師趣說中國歷史：魏晉南北朝～隋唐</t>
    <phoneticPr fontId="8" type="noConversion"/>
  </si>
  <si>
    <t>莊典亮</t>
    <phoneticPr fontId="8" type="noConversion"/>
  </si>
  <si>
    <t>聚光文創</t>
    <phoneticPr fontId="8" type="noConversion"/>
  </si>
  <si>
    <t>心在哪裡呢？</t>
    <phoneticPr fontId="8" type="noConversion"/>
  </si>
  <si>
    <t>今野仁美</t>
    <phoneticPr fontId="8" type="noConversion"/>
  </si>
  <si>
    <t>小熊出版</t>
    <phoneticPr fontId="8" type="noConversion"/>
  </si>
  <si>
    <t>孩子的第一套STEAM繪遊書01搶救大灰鯨：看因紐特人如何幫動物朋友脫困(108課綱科學素養最佳文本)</t>
    <phoneticPr fontId="8" type="noConversion"/>
  </si>
  <si>
    <t>胡儀芬</t>
    <phoneticPr fontId="8" type="noConversion"/>
  </si>
  <si>
    <t>孩子的第一套STEAM繪遊書02黃色小鴨躲颱風：看設計團隊如何保護巨大藝術品(108課綱科學素養最佳文本)</t>
    <phoneticPr fontId="8" type="noConversion"/>
  </si>
  <si>
    <t>陳怡璇</t>
    <phoneticPr fontId="8" type="noConversion"/>
  </si>
  <si>
    <t>孩子的第一套STEAM繪遊書03藏羚羊的回家之路：看青藏鐵路如何維護動物遷徙(108課綱科學素養最佳文本)</t>
    <phoneticPr fontId="8" type="noConversion"/>
  </si>
  <si>
    <t>劉益廷</t>
    <phoneticPr fontId="8" type="noConversion"/>
  </si>
  <si>
    <t>孩子的第一套STEAM繪遊書04火車鑽進地底下：看工程師如何打造世界第一條地鐵(108課綱科學素養最佳文本)</t>
    <phoneticPr fontId="8" type="noConversion"/>
  </si>
  <si>
    <t>黃健琪</t>
    <phoneticPr fontId="8" type="noConversion"/>
  </si>
  <si>
    <t>孩子的第一套STEAM繪遊書05 拯救地底足球隊：看國際救援隊如何搶救受困的泰國少年(108課綱科學素養最佳文本)</t>
    <phoneticPr fontId="8" type="noConversion"/>
  </si>
  <si>
    <t>鄭倖伃</t>
    <phoneticPr fontId="8" type="noConversion"/>
  </si>
  <si>
    <t>木馬文化</t>
    <phoneticPr fontId="8" type="noConversion"/>
  </si>
  <si>
    <t>孩子的第一套STEAM繪遊書06 工作象重回自然：看志工如何打造亞洲象的森林樂園(108課綱科學素養最佳文本)</t>
    <phoneticPr fontId="8" type="noConversion"/>
  </si>
  <si>
    <t>潘美慧</t>
    <phoneticPr fontId="8" type="noConversion"/>
  </si>
  <si>
    <t>孩子的第一套STEAM繪遊書007 不能再斜的比薩斜塔：看義大利數百年來如何拉直比薩斜塔(108課綱課學素養最佳文本)</t>
    <phoneticPr fontId="8" type="noConversion"/>
  </si>
  <si>
    <t>黃健琪</t>
    <phoneticPr fontId="8" type="noConversion"/>
  </si>
  <si>
    <t>孩子的第一套STEAM繪遊書08好高好高的台灣杉：看攝影團隊如何拍攝巨大的杉樹(108課綱科學素養最佳文本)</t>
    <phoneticPr fontId="8" type="noConversion"/>
  </si>
  <si>
    <t>張容瑱</t>
    <phoneticPr fontId="8" type="noConversion"/>
  </si>
  <si>
    <t>每天都是上天的禮物</t>
    <phoneticPr fontId="8" type="noConversion"/>
  </si>
  <si>
    <t>井本蓉子</t>
    <phoneticPr fontId="8" type="noConversion"/>
  </si>
  <si>
    <t>小熊出版</t>
    <phoneticPr fontId="8" type="noConversion"/>
  </si>
  <si>
    <t>之後</t>
    <phoneticPr fontId="8" type="noConversion"/>
  </si>
  <si>
    <t>樓弘・莫侯</t>
    <phoneticPr fontId="8" type="noConversion"/>
  </si>
  <si>
    <t>步步</t>
    <phoneticPr fontId="8" type="noConversion"/>
  </si>
  <si>
    <t>我不想說對不起：鄧惠文給孩子的情緒成長繪本（附故事朗讀CD+鄧醫師私房情緒祕方）</t>
    <phoneticPr fontId="8" type="noConversion"/>
  </si>
  <si>
    <t>鄧惠文</t>
    <phoneticPr fontId="8" type="noConversion"/>
  </si>
  <si>
    <t>這是哪一國小朋友的腳呢？</t>
    <phoneticPr fontId="8" type="noConversion"/>
  </si>
  <si>
    <t>鄭海永</t>
    <phoneticPr fontId="8" type="noConversion"/>
  </si>
  <si>
    <t>大穎文化</t>
    <phoneticPr fontId="8" type="noConversion"/>
  </si>
  <si>
    <t>樹上的朋友</t>
    <phoneticPr fontId="8" type="noConversion"/>
  </si>
  <si>
    <t>范欽慧</t>
    <phoneticPr fontId="8" type="noConversion"/>
  </si>
  <si>
    <t xml:space="preserve">文訊雜誌社 </t>
    <phoneticPr fontId="8" type="noConversion"/>
  </si>
  <si>
    <t>淘氣狗克萊德馬戲團打工記</t>
    <phoneticPr fontId="8" type="noConversion"/>
  </si>
  <si>
    <t>艾力克斯‧史密斯</t>
    <phoneticPr fontId="8" type="noConversion"/>
  </si>
  <si>
    <t>明山書局</t>
    <phoneticPr fontId="8" type="noConversion"/>
  </si>
  <si>
    <t>淘氣狗克萊德一日農夫體驗記</t>
    <phoneticPr fontId="8" type="noConversion"/>
  </si>
  <si>
    <t>艾力克斯‧史密斯</t>
    <phoneticPr fontId="8" type="noConversion"/>
  </si>
  <si>
    <t>淘氣狗克萊德城市探險記</t>
    <phoneticPr fontId="8" type="noConversion"/>
  </si>
  <si>
    <t>淘氣狗克萊德度假歷險記</t>
    <phoneticPr fontId="8" type="noConversion"/>
  </si>
  <si>
    <t>神龍部落知識漫畫系列：國家篇1神龍遊中國</t>
    <phoneticPr fontId="8" type="noConversion"/>
  </si>
  <si>
    <t>Highbrow</t>
    <phoneticPr fontId="8" type="noConversion"/>
  </si>
  <si>
    <t>神龍部落知識漫畫系列：國家篇2神龍遊法國</t>
    <phoneticPr fontId="8" type="noConversion"/>
  </si>
  <si>
    <t>奶奶去哪兒了</t>
    <phoneticPr fontId="8" type="noConversion"/>
  </si>
  <si>
    <t>Miryam</t>
    <phoneticPr fontId="8" type="noConversion"/>
  </si>
  <si>
    <t>金蘋果圖書</t>
    <phoneticPr fontId="8" type="noConversion"/>
  </si>
  <si>
    <t>超狗神探：複製邪惡貓</t>
    <phoneticPr fontId="8" type="noConversion"/>
  </si>
  <si>
    <t>小皇冠文化</t>
    <phoneticPr fontId="8" type="noConversion"/>
  </si>
  <si>
    <t>超狗神探與蒙面喵喵俠</t>
    <phoneticPr fontId="8" type="noConversion"/>
  </si>
  <si>
    <t>戴夫‧皮爾奇</t>
    <phoneticPr fontId="8" type="noConversion"/>
  </si>
  <si>
    <t>我的超級英雄：鼻涕</t>
    <phoneticPr fontId="8" type="noConversion"/>
  </si>
  <si>
    <t>馬莉歐娜．托洛薩．斯特雷</t>
    <phoneticPr fontId="8" type="noConversion"/>
  </si>
  <si>
    <t>小兒子14：好日子</t>
    <phoneticPr fontId="8" type="noConversion"/>
  </si>
  <si>
    <t>駱以軍, 史明輝</t>
    <phoneticPr fontId="8" type="noConversion"/>
  </si>
  <si>
    <t>印刻</t>
    <phoneticPr fontId="8" type="noConversion"/>
  </si>
  <si>
    <t>踩著腳印奔向勇敢(反霸凌和建立自我認同的最佳教材)</t>
    <phoneticPr fontId="8" type="noConversion"/>
  </si>
  <si>
    <t>丕寶</t>
    <phoneticPr fontId="8" type="noConversion"/>
  </si>
  <si>
    <t>韋伯</t>
    <phoneticPr fontId="8" type="noConversion"/>
  </si>
  <si>
    <t>艾德蒙和他們的朋友們‧分享(全四冊)</t>
    <phoneticPr fontId="8" type="noConversion"/>
  </si>
  <si>
    <t>阿斯特麗德‧戴斯博爾德</t>
    <phoneticPr fontId="8" type="noConversion"/>
  </si>
  <si>
    <t>九童國際文化</t>
    <phoneticPr fontId="8" type="noConversion"/>
  </si>
  <si>
    <t>是</t>
    <phoneticPr fontId="8" type="noConversion"/>
  </si>
  <si>
    <t>小安妮與三個獵人（讓孩童學到踏實築夢認真做事的重要性）</t>
    <phoneticPr fontId="8" type="noConversion"/>
  </si>
  <si>
    <t>蘿特．布勞尼</t>
    <phoneticPr fontId="8" type="noConversion"/>
  </si>
  <si>
    <t>韋伯</t>
    <phoneticPr fontId="8" type="noConversion"/>
  </si>
  <si>
    <t>德國名家繪本25：湖中屋外有藍天</t>
    <phoneticPr fontId="8" type="noConversion"/>
  </si>
  <si>
    <t>羅倫斯．保利</t>
    <phoneticPr fontId="8" type="noConversion"/>
  </si>
  <si>
    <t>韋伯</t>
    <phoneticPr fontId="8" type="noConversion"/>
  </si>
  <si>
    <t>書之樹</t>
    <phoneticPr fontId="8" type="noConversion"/>
  </si>
  <si>
    <t>保羅．薩傑克</t>
    <phoneticPr fontId="8" type="noConversion"/>
  </si>
  <si>
    <t>三民</t>
    <phoneticPr fontId="8" type="noConversion"/>
  </si>
  <si>
    <t>狗狗愛上掌上圖書館</t>
    <phoneticPr fontId="8" type="noConversion"/>
  </si>
  <si>
    <t>看著你</t>
    <phoneticPr fontId="8" type="noConversion"/>
  </si>
  <si>
    <t>崔璹僖</t>
    <phoneticPr fontId="8" type="noConversion"/>
  </si>
  <si>
    <t>上人</t>
    <phoneticPr fontId="8" type="noConversion"/>
  </si>
  <si>
    <t>小歷史大知識繪本6：鐵達尼號大沈船</t>
    <phoneticPr fontId="8" type="noConversion"/>
  </si>
  <si>
    <t>湯瑪斯‧金斯利‧特魯普</t>
    <phoneticPr fontId="8" type="noConversion"/>
  </si>
  <si>
    <t>我真的好想要那隻獨角獸</t>
    <phoneticPr fontId="8" type="noConversion"/>
  </si>
  <si>
    <t>菲比．聖地亞戈</t>
    <phoneticPr fontId="8" type="noConversion"/>
  </si>
  <si>
    <t>大好書屋</t>
    <phoneticPr fontId="8" type="noConversion"/>
  </si>
  <si>
    <t>薔薇村故事1：春天的生日派對</t>
    <phoneticPr fontId="8" type="noConversion"/>
  </si>
  <si>
    <t xml:space="preserve">吉兒．巴克蓮 </t>
    <phoneticPr fontId="8" type="noConversion"/>
  </si>
  <si>
    <t>小樹文化</t>
    <phoneticPr fontId="8" type="noConversion"/>
  </si>
  <si>
    <t>薔薇村故事2：浪漫的仲夏婚禮</t>
    <phoneticPr fontId="8" type="noConversion"/>
  </si>
  <si>
    <t>薔薇村故事3：秋林裡的大冒險</t>
    <phoneticPr fontId="8" type="noConversion"/>
  </si>
  <si>
    <t xml:space="preserve">吉兒．巴克蓮 </t>
    <phoneticPr fontId="8" type="noConversion"/>
  </si>
  <si>
    <t>小樹文化</t>
    <phoneticPr fontId="8" type="noConversion"/>
  </si>
  <si>
    <t>薔薇村故事4：飄雪的冬季舞會</t>
    <phoneticPr fontId="8" type="noConversion"/>
  </si>
  <si>
    <t>一顆種子發芽了！</t>
    <phoneticPr fontId="8" type="noConversion"/>
  </si>
  <si>
    <t>瑪麗安．杜布</t>
    <phoneticPr fontId="8" type="noConversion"/>
  </si>
  <si>
    <t>橙瓢蟲找新家</t>
    <phoneticPr fontId="8" type="noConversion"/>
  </si>
  <si>
    <t>李明足</t>
    <phoneticPr fontId="8" type="noConversion"/>
  </si>
  <si>
    <t>小魯文化</t>
    <phoneticPr fontId="8" type="noConversion"/>
  </si>
  <si>
    <t>你們笑吧，我有我成長的步伐</t>
    <phoneticPr fontId="8" type="noConversion"/>
  </si>
  <si>
    <t>梁承淑</t>
    <phoneticPr fontId="8" type="noConversion"/>
  </si>
  <si>
    <t>奧林</t>
    <phoneticPr fontId="8" type="noConversion"/>
  </si>
  <si>
    <t>孩子需要知道的這幾件事</t>
    <phoneticPr fontId="8" type="noConversion"/>
  </si>
  <si>
    <t>米蓮．維諾</t>
    <phoneticPr fontId="8" type="noConversion"/>
  </si>
  <si>
    <t>大穎文化</t>
    <phoneticPr fontId="8" type="noConversion"/>
  </si>
  <si>
    <t>孩子，帶著我的祝福飛吧！</t>
    <phoneticPr fontId="8" type="noConversion"/>
  </si>
  <si>
    <t>茱莉．福萊諾</t>
    <phoneticPr fontId="8" type="noConversion"/>
  </si>
  <si>
    <t>福爾摩斯推理筆記 I：紅寶石失竊奇案</t>
    <phoneticPr fontId="8" type="noConversion"/>
  </si>
  <si>
    <t>莎莉‧摩根</t>
    <phoneticPr fontId="8" type="noConversion"/>
  </si>
  <si>
    <t>福爾摩斯推理筆記 II：斑點狗綁架疑案</t>
    <phoneticPr fontId="8" type="noConversion"/>
  </si>
  <si>
    <t>新雅</t>
    <phoneticPr fontId="8" type="noConversion"/>
  </si>
  <si>
    <t>我做的手工餅乾太好吃</t>
    <phoneticPr fontId="8" type="noConversion"/>
  </si>
  <si>
    <t>張美蘭</t>
    <phoneticPr fontId="8" type="noConversion"/>
  </si>
  <si>
    <t>小康軒</t>
    <phoneticPr fontId="8" type="noConversion"/>
  </si>
  <si>
    <t>一封邀請函</t>
    <phoneticPr fontId="8" type="noConversion"/>
  </si>
  <si>
    <t>李憶婷</t>
    <phoneticPr fontId="8" type="noConversion"/>
  </si>
  <si>
    <t>KIDO親子時堂</t>
    <phoneticPr fontId="8" type="noConversion"/>
  </si>
  <si>
    <t>細菌好朋友2：超越人類的35種細菌生存絕技</t>
    <phoneticPr fontId="8" type="noConversion"/>
  </si>
  <si>
    <t>國語日報</t>
    <phoneticPr fontId="8" type="noConversion"/>
  </si>
  <si>
    <t>狐狸澡堂1：誰闖進來了？</t>
    <phoneticPr fontId="8" type="noConversion"/>
  </si>
  <si>
    <t>亞平</t>
    <phoneticPr fontId="8" type="noConversion"/>
  </si>
  <si>
    <t>狐狸澡堂2：誰要吃飯糰子？</t>
    <phoneticPr fontId="8" type="noConversion"/>
  </si>
  <si>
    <t>亞平</t>
    <phoneticPr fontId="8" type="noConversion"/>
  </si>
  <si>
    <t>鬼靈精皮帕1：新同學駕到</t>
    <phoneticPr fontId="8" type="noConversion"/>
  </si>
  <si>
    <t>夏洛特‧哈柏沙</t>
    <phoneticPr fontId="8" type="noConversion"/>
  </si>
  <si>
    <t>鬼靈精皮帕2：寵物交流週</t>
    <phoneticPr fontId="8" type="noConversion"/>
  </si>
  <si>
    <t>夏洛特‧哈柏沙</t>
    <phoneticPr fontId="8" type="noConversion"/>
  </si>
  <si>
    <t>鬼靈精皮帕3：時尚大車拼</t>
    <phoneticPr fontId="8" type="noConversion"/>
  </si>
  <si>
    <t>鬼靈精皮帕4：無懼萬聖節</t>
    <phoneticPr fontId="8" type="noConversion"/>
  </si>
  <si>
    <t>夏洛特‧哈柏沙</t>
    <phoneticPr fontId="8" type="noConversion"/>
  </si>
  <si>
    <t>大野狼也想變好人：我想要朋友</t>
    <phoneticPr fontId="8" type="noConversion"/>
  </si>
  <si>
    <t>Clara Cunha</t>
    <phoneticPr fontId="8" type="noConversion"/>
  </si>
  <si>
    <t xml:space="preserve">禾流文創 </t>
    <phoneticPr fontId="8" type="noConversion"/>
  </si>
  <si>
    <t>大師精選系列：約翰．伯寧罕</t>
    <phoneticPr fontId="8" type="noConversion"/>
  </si>
  <si>
    <t>約翰．伯寧罕</t>
    <phoneticPr fontId="8" type="noConversion"/>
  </si>
  <si>
    <t>上誼文化公司</t>
    <phoneticPr fontId="8" type="noConversion"/>
  </si>
  <si>
    <t>小心，這本書有細菌！：認識細菌、病毒和真菌的強大微生物王國</t>
    <phoneticPr fontId="8" type="noConversion"/>
  </si>
  <si>
    <t>史蒂夫‧莫爾德</t>
    <phoneticPr fontId="8" type="noConversion"/>
  </si>
  <si>
    <t>大石國際文化</t>
    <phoneticPr fontId="8" type="noConversion"/>
  </si>
  <si>
    <t>小螃蟹與彈塗魚</t>
    <phoneticPr fontId="8" type="noConversion"/>
  </si>
  <si>
    <t>Andre</t>
    <phoneticPr fontId="8" type="noConversion"/>
  </si>
  <si>
    <t>我的冠軍家庭：家人的愛永遠都在！</t>
    <phoneticPr fontId="8" type="noConversion"/>
  </si>
  <si>
    <t>尹真賢</t>
    <phoneticPr fontId="8" type="noConversion"/>
  </si>
  <si>
    <t>童夢館</t>
    <phoneticPr fontId="8" type="noConversion"/>
  </si>
  <si>
    <t>影子小鴨的煩惱（注音版）</t>
    <phoneticPr fontId="8" type="noConversion"/>
  </si>
  <si>
    <t>徐瑞蓮</t>
    <phoneticPr fontId="8" type="noConversion"/>
  </si>
  <si>
    <t>福地出版</t>
    <phoneticPr fontId="8" type="noConversion"/>
  </si>
  <si>
    <t>神奇上學路</t>
    <phoneticPr fontId="8" type="noConversion"/>
  </si>
  <si>
    <t>達妮拉‧庫洛特</t>
    <phoneticPr fontId="8" type="noConversion"/>
  </si>
  <si>
    <t>小蘋果和太陽森林的夥伴們：說到做到守信用：重要事物放心裡，守信用的孩子最有責任心！</t>
    <phoneticPr fontId="8" type="noConversion"/>
  </si>
  <si>
    <t>太田知子</t>
    <phoneticPr fontId="8" type="noConversion"/>
  </si>
  <si>
    <t>小蘋果和太陽森林的夥伴們 為朋友著想最貼心：小小的貼心之舉，能為世界帶來大大的改變！</t>
    <phoneticPr fontId="8" type="noConversion"/>
  </si>
  <si>
    <t>和平國際</t>
    <phoneticPr fontId="8" type="noConversion"/>
  </si>
  <si>
    <t>小蘋果和太陽森林的夥伴們：禮貌帶來大勇氣：有禮貌的孩子，就是最勇敢的孩子！</t>
    <phoneticPr fontId="8" type="noConversion"/>
  </si>
  <si>
    <t>太田知子</t>
    <phoneticPr fontId="8" type="noConversion"/>
  </si>
  <si>
    <t>菜園裡的四季大餐套書（2冊）</t>
    <phoneticPr fontId="8" type="noConversion"/>
  </si>
  <si>
    <t>鈴木桃</t>
    <phoneticPr fontId="8" type="noConversion"/>
  </si>
  <si>
    <t>台灣東方</t>
    <phoneticPr fontId="8" type="noConversion"/>
  </si>
  <si>
    <t>宮川比呂故事輯：挫折是一種成長(3冊)</t>
    <phoneticPr fontId="8" type="noConversion"/>
  </si>
  <si>
    <t>宮川比呂</t>
    <phoneticPr fontId="8" type="noConversion"/>
  </si>
  <si>
    <t>台灣東方</t>
    <phoneticPr fontId="8" type="noConversion"/>
  </si>
  <si>
    <t>大家都是好朋友</t>
    <phoneticPr fontId="8" type="noConversion"/>
  </si>
  <si>
    <t>新澤俊彥</t>
    <phoneticPr fontId="8" type="noConversion"/>
  </si>
  <si>
    <t>真的醜的小鴨</t>
    <phoneticPr fontId="8" type="noConversion"/>
  </si>
  <si>
    <t>Yungjen</t>
    <phoneticPr fontId="8" type="noConversion"/>
  </si>
  <si>
    <t>詹詠幀</t>
    <phoneticPr fontId="8" type="noConversion"/>
  </si>
  <si>
    <t>代號：小魷魚（二版）</t>
    <phoneticPr fontId="8" type="noConversion"/>
  </si>
  <si>
    <t>林滿秋</t>
    <phoneticPr fontId="8" type="noConversion"/>
  </si>
  <si>
    <t>出發！地鐵獅子線</t>
    <phoneticPr fontId="8" type="noConversion"/>
  </si>
  <si>
    <t>佐藤真規</t>
    <phoneticPr fontId="8" type="noConversion"/>
  </si>
  <si>
    <t>納尼亞傳奇套書（恩佐插畫封面版）</t>
    <phoneticPr fontId="8" type="noConversion"/>
  </si>
  <si>
    <t>C.S.路易斯</t>
    <phoneticPr fontId="8" type="noConversion"/>
  </si>
  <si>
    <t>大田</t>
    <phoneticPr fontId="8" type="noConversion"/>
  </si>
  <si>
    <t>小蝌</t>
    <phoneticPr fontId="8" type="noConversion"/>
  </si>
  <si>
    <t xml:space="preserve">班傑．戴維斯 </t>
    <phoneticPr fontId="8" type="noConversion"/>
  </si>
  <si>
    <t>真是沒禮貌！</t>
    <phoneticPr fontId="8" type="noConversion"/>
  </si>
  <si>
    <t>克萊兒．海倫．威爾許</t>
    <phoneticPr fontId="8" type="noConversion"/>
  </si>
  <si>
    <t>梵高先生與卡米爾(精裝)</t>
    <phoneticPr fontId="8" type="noConversion"/>
  </si>
  <si>
    <t>雷內．梵．布雷克</t>
    <phoneticPr fontId="8" type="noConversion"/>
  </si>
  <si>
    <t>文林出版</t>
    <phoneticPr fontId="8" type="noConversion"/>
  </si>
  <si>
    <t>女生和男生也可以做的事！</t>
    <phoneticPr fontId="8" type="noConversion"/>
  </si>
  <si>
    <t>Sophie Gourion</t>
    <phoneticPr fontId="8" type="noConversion"/>
  </si>
  <si>
    <t xml:space="preserve">禾流文創 </t>
    <phoneticPr fontId="8" type="noConversion"/>
  </si>
  <si>
    <t>魔法的祕密</t>
    <phoneticPr fontId="8" type="noConversion"/>
  </si>
  <si>
    <t>洪佳如</t>
    <phoneticPr fontId="8" type="noConversion"/>
  </si>
  <si>
    <t>幼獅文化</t>
    <phoneticPr fontId="8" type="noConversion"/>
  </si>
  <si>
    <t>壽命圖鑑：從人類到宇宙萬物的生命圖鑑</t>
    <phoneticPr fontId="8" type="noConversion"/>
  </si>
  <si>
    <t xml:space="preserve">IROHA出版社 </t>
    <phoneticPr fontId="8" type="noConversion"/>
  </si>
  <si>
    <t>上誼文化公司</t>
    <phoneticPr fontId="8" type="noConversion"/>
  </si>
  <si>
    <t>你最喜歡的三個奶奶</t>
    <phoneticPr fontId="8" type="noConversion"/>
  </si>
  <si>
    <t>溫蒂麥德爾</t>
    <phoneticPr fontId="8" type="noConversion"/>
  </si>
  <si>
    <t>格林文化</t>
    <phoneticPr fontId="8" type="noConversion"/>
  </si>
  <si>
    <t>迷路的蛋</t>
    <phoneticPr fontId="8" type="noConversion"/>
  </si>
  <si>
    <t>拉提蒙</t>
    <phoneticPr fontId="8" type="noConversion"/>
  </si>
  <si>
    <t>主角不是獅子</t>
    <phoneticPr fontId="8" type="noConversion"/>
  </si>
  <si>
    <t>林玟儀</t>
    <phoneticPr fontId="8" type="noConversion"/>
  </si>
  <si>
    <t>家族相簿</t>
    <phoneticPr fontId="8" type="noConversion"/>
  </si>
  <si>
    <t>席薇亞‧戴娜, 提娜‧克莉格</t>
    <phoneticPr fontId="8" type="noConversion"/>
  </si>
  <si>
    <t>和英</t>
    <phoneticPr fontId="8" type="noConversion"/>
  </si>
  <si>
    <t>沒人喜歡我，這是真的嗎？：拜倫．凱蒂寫給小朋友的轉念書</t>
    <phoneticPr fontId="8" type="noConversion"/>
  </si>
  <si>
    <t>拜倫．凱蒂</t>
    <phoneticPr fontId="8" type="noConversion"/>
  </si>
  <si>
    <t>一中心有限公司</t>
    <phoneticPr fontId="8" type="noConversion"/>
  </si>
  <si>
    <t>來不及閃耀的星星</t>
    <phoneticPr fontId="8" type="noConversion"/>
  </si>
  <si>
    <t>大衛・巴克雷・摩爾</t>
    <phoneticPr fontId="8" type="noConversion"/>
  </si>
  <si>
    <t>教出乖巧好爸媽：父母教養手冊</t>
    <phoneticPr fontId="8" type="noConversion"/>
  </si>
  <si>
    <t>卡特琳娜‧高斯曼‧漢瑟爾</t>
    <phoneticPr fontId="8" type="noConversion"/>
  </si>
  <si>
    <t>水滴文化</t>
    <phoneticPr fontId="8" type="noConversion"/>
  </si>
  <si>
    <t>不！我不做沒禮貌的事</t>
    <phoneticPr fontId="8" type="noConversion"/>
  </si>
  <si>
    <t>伊莎貝拉・芭亞</t>
    <phoneticPr fontId="8" type="noConversion"/>
  </si>
  <si>
    <t>采實文化</t>
    <phoneticPr fontId="8" type="noConversion"/>
  </si>
  <si>
    <t>被欺負時，可以打回去嗎：我不想傻傻被欺負</t>
    <phoneticPr fontId="8" type="noConversion"/>
  </si>
  <si>
    <t>高大永</t>
    <phoneticPr fontId="8" type="noConversion"/>
  </si>
  <si>
    <t>原來這樣剛剛好</t>
    <phoneticPr fontId="8" type="noConversion"/>
  </si>
  <si>
    <t>安娜・芭伽利</t>
    <phoneticPr fontId="8" type="noConversion"/>
  </si>
  <si>
    <t>采實文化</t>
    <phoneticPr fontId="8" type="noConversion"/>
  </si>
  <si>
    <t>壞壞的大吼吼</t>
    <phoneticPr fontId="8" type="noConversion"/>
  </si>
  <si>
    <t>尹格麗‧賈培特</t>
    <phoneticPr fontId="8" type="noConversion"/>
  </si>
  <si>
    <t>青林</t>
    <phoneticPr fontId="8" type="noConversion"/>
  </si>
  <si>
    <t>鯨魚的肚臍</t>
    <phoneticPr fontId="8" type="noConversion"/>
  </si>
  <si>
    <t>娜芝娜</t>
    <phoneticPr fontId="8" type="noConversion"/>
  </si>
  <si>
    <t>九歌</t>
    <phoneticPr fontId="8" type="noConversion"/>
  </si>
  <si>
    <t>阿斯嘉末日：九個世界（限量加贈世界之樹賽璐璐書卡）</t>
    <phoneticPr fontId="8" type="noConversion"/>
  </si>
  <si>
    <t>雷克‧萊爾頓</t>
    <phoneticPr fontId="8" type="noConversion"/>
  </si>
  <si>
    <t>孤狗少年(二版)</t>
    <phoneticPr fontId="8" type="noConversion"/>
  </si>
  <si>
    <t>陳榕笙</t>
    <phoneticPr fontId="8" type="noConversion"/>
  </si>
  <si>
    <t>四也出版公司</t>
    <phoneticPr fontId="8" type="noConversion"/>
  </si>
  <si>
    <t>樹＋蜜蜂（套書）：跨領域圖解百科，培養整合自主觀察學習力</t>
    <phoneticPr fontId="8" type="noConversion"/>
  </si>
  <si>
    <t>沃依切．葛萊果斯基</t>
    <phoneticPr fontId="8" type="noConversion"/>
  </si>
  <si>
    <t>小天下</t>
    <phoneticPr fontId="8" type="noConversion"/>
  </si>
  <si>
    <t>阿嬤的幸運粥(精裝)</t>
    <phoneticPr fontId="8" type="noConversion"/>
  </si>
  <si>
    <t>陳進隆</t>
    <phoneticPr fontId="8" type="noConversion"/>
  </si>
  <si>
    <t>丰光</t>
    <phoneticPr fontId="8" type="noConversion"/>
  </si>
  <si>
    <t>拯救邏輯大作戰：無尾熊抱抱記</t>
    <phoneticPr fontId="8" type="noConversion"/>
  </si>
  <si>
    <t>林哲璋</t>
    <phoneticPr fontId="8" type="noConversion"/>
  </si>
  <si>
    <t>四也出版公司</t>
    <phoneticPr fontId="8" type="noConversion"/>
  </si>
  <si>
    <t>淘氣孩子鬥一番兒童成長：好品格篇（只有我說沒你說！）</t>
    <phoneticPr fontId="8" type="noConversion"/>
  </si>
  <si>
    <t>淘氣孩子鬥一番兒童成長：好習慣篇（瞄準目標！我吐！）</t>
    <phoneticPr fontId="8" type="noConversion"/>
  </si>
  <si>
    <t>當成語遇到科學</t>
    <phoneticPr fontId="8" type="noConversion"/>
  </si>
  <si>
    <t>臨淵, 楊嬰</t>
    <phoneticPr fontId="8" type="noConversion"/>
  </si>
  <si>
    <t xml:space="preserve">三民 </t>
    <phoneticPr fontId="8" type="noConversion"/>
  </si>
  <si>
    <t>青蛙探長：哲也給小學生的冒險橋梁書(共4冊)</t>
    <phoneticPr fontId="8" type="noConversion"/>
  </si>
  <si>
    <t>哲也</t>
    <phoneticPr fontId="8" type="noConversion"/>
  </si>
  <si>
    <t>手繪藝術尋寶記</t>
    <phoneticPr fontId="8" type="noConversion"/>
  </si>
  <si>
    <t>張超倫, 曾仰賢, 王玉如, 林美宏</t>
    <phoneticPr fontId="8" type="noConversion"/>
  </si>
  <si>
    <t xml:space="preserve">城邦印書館 </t>
    <phoneticPr fontId="8" type="noConversion"/>
  </si>
  <si>
    <t>魔法糖果</t>
    <phoneticPr fontId="8" type="noConversion"/>
  </si>
  <si>
    <t>白希那</t>
    <phoneticPr fontId="8" type="noConversion"/>
  </si>
  <si>
    <t>你也在雪地裡掉了東西嗎？</t>
    <phoneticPr fontId="8" type="noConversion"/>
  </si>
  <si>
    <t>車載赫</t>
    <phoneticPr fontId="8" type="noConversion"/>
  </si>
  <si>
    <t xml:space="preserve">大穎文化 </t>
    <phoneticPr fontId="8" type="noConversion"/>
  </si>
  <si>
    <t>我沒有被選上．．．．．．</t>
    <phoneticPr fontId="8" type="noConversion"/>
  </si>
  <si>
    <t>路克．佛庫勒</t>
    <phoneticPr fontId="8" type="noConversion"/>
  </si>
  <si>
    <t xml:space="preserve">大穎文化 </t>
    <phoneticPr fontId="8" type="noConversion"/>
  </si>
  <si>
    <t>月亮數星星</t>
    <phoneticPr fontId="8" type="noConversion"/>
  </si>
  <si>
    <t>鈞特‧亞可伯斯</t>
    <phoneticPr fontId="8" type="noConversion"/>
  </si>
  <si>
    <t>星空下的願望</t>
    <phoneticPr fontId="8" type="noConversion"/>
  </si>
  <si>
    <t>大衛．里奇斐德</t>
    <phoneticPr fontId="8" type="noConversion"/>
  </si>
  <si>
    <t>世界最美的色彩書：從陸地、海洋、動物、車輛、建築等超過兩千組繽紛圖像，帶孩子探索世界的色彩</t>
    <phoneticPr fontId="8" type="noConversion"/>
  </si>
  <si>
    <t>湯姆‧斯漢普</t>
    <phoneticPr fontId="8" type="noConversion"/>
  </si>
  <si>
    <t>麥浩斯</t>
    <phoneticPr fontId="8" type="noConversion"/>
  </si>
  <si>
    <t>動物選總統</t>
    <phoneticPr fontId="8" type="noConversion"/>
  </si>
  <si>
    <t>安德烈‧何德里格斯, 拉瑞莎‧希貝羅, 寶拉‧德斯奎多, 佩德羅‧馬昆</t>
    <phoneticPr fontId="8" type="noConversion"/>
  </si>
  <si>
    <t>最棒的禮物</t>
    <phoneticPr fontId="8" type="noConversion"/>
  </si>
  <si>
    <t>賴馬</t>
    <phoneticPr fontId="8" type="noConversion"/>
  </si>
  <si>
    <t>鱷魚愛上長頸鹿 5：好忙好忙的聖誕節</t>
    <phoneticPr fontId="8" type="noConversion"/>
  </si>
  <si>
    <t>蜜蜂</t>
  </si>
  <si>
    <t>沃依切．葛萊果斯基</t>
    <phoneticPr fontId="21" type="noConversion"/>
  </si>
  <si>
    <t>小天下 新書</t>
    <phoneticPr fontId="8" type="noConversion"/>
  </si>
  <si>
    <t>好想讀童話：洗狗人大戰飛天豬</t>
    <phoneticPr fontId="21" type="noConversion"/>
  </si>
  <si>
    <t>賴曉珍</t>
    <phoneticPr fontId="21" type="noConversion"/>
  </si>
  <si>
    <t>Dr. Seuss蘇斯博士幽默讀本(中英雙語、全套3冊)</t>
    <phoneticPr fontId="21" type="noConversion"/>
  </si>
  <si>
    <t>蘇斯博士</t>
    <phoneticPr fontId="21" type="noConversion"/>
  </si>
  <si>
    <t>我閉著眼睛也會讀 ! I Can Read With My Eyes Shut !(中英雙語版)</t>
    <phoneticPr fontId="21" type="noConversion"/>
  </si>
  <si>
    <t>穿越故宮大冒險3：天靈地靈毛公鼎</t>
    <phoneticPr fontId="21" type="noConversion"/>
  </si>
  <si>
    <t>鄭宗弦</t>
    <phoneticPr fontId="21" type="noConversion"/>
  </si>
  <si>
    <t>蠟筆小黑和小小白</t>
    <phoneticPr fontId="21" type="noConversion"/>
  </si>
  <si>
    <t>中屋美和</t>
    <phoneticPr fontId="8" type="noConversion"/>
  </si>
  <si>
    <t>蠟筆小黑(新版)</t>
    <phoneticPr fontId="8" type="noConversion"/>
  </si>
  <si>
    <t>蠟筆小黑的神奇朋友(新版)</t>
    <phoneticPr fontId="8" type="noConversion"/>
  </si>
  <si>
    <t>蠟筆小黑找妖怪(新版)</t>
    <phoneticPr fontId="8" type="noConversion"/>
  </si>
  <si>
    <t>上山種下一棵樹(新版)</t>
    <phoneticPr fontId="21" type="noConversion"/>
  </si>
  <si>
    <t>杉山佳奈代</t>
    <phoneticPr fontId="21" type="noConversion"/>
  </si>
  <si>
    <t>小小科學人：100食物大發現</t>
    <phoneticPr fontId="21" type="noConversion"/>
  </si>
  <si>
    <t>山姆．巴爾
瑞秋．佛斯
羅斯．豪爾
艾莉斯．詹姆斯
傑洛米．馬丁</t>
    <phoneticPr fontId="21" type="noConversion"/>
  </si>
  <si>
    <t>算盤法拉利</t>
    <phoneticPr fontId="21" type="noConversion"/>
  </si>
  <si>
    <t>陳昇群</t>
    <phoneticPr fontId="21" type="noConversion"/>
  </si>
  <si>
    <t>追鷹的孩子(新版)</t>
    <phoneticPr fontId="21" type="noConversion"/>
  </si>
  <si>
    <t>吉兒．露薏絲</t>
    <phoneticPr fontId="21" type="noConversion"/>
  </si>
  <si>
    <t>林海音童話故事(新版)</t>
    <phoneticPr fontId="21" type="noConversion"/>
  </si>
  <si>
    <t>林海音</t>
    <phoneticPr fontId="21" type="noConversion"/>
  </si>
  <si>
    <t>我家在海邊</t>
    <phoneticPr fontId="21" type="noConversion"/>
  </si>
  <si>
    <t>瓊安．史瓦茲</t>
    <phoneticPr fontId="21" type="noConversion"/>
  </si>
  <si>
    <t>新發現！高麗菜星動物圖鑑</t>
    <phoneticPr fontId="21" type="noConversion"/>
  </si>
  <si>
    <t>tupera tupera</t>
    <phoneticPr fontId="21" type="noConversion"/>
  </si>
  <si>
    <t>小捲毛的壞心情</t>
    <phoneticPr fontId="21" type="noConversion"/>
  </si>
  <si>
    <t>雷蒙尼．史尼奇</t>
    <phoneticPr fontId="21" type="noConversion"/>
  </si>
  <si>
    <t>破案天才傑克1：極地先鋒</t>
    <phoneticPr fontId="21" type="noConversion"/>
  </si>
  <si>
    <t>比爾‧奈、古格里‧蒙</t>
    <phoneticPr fontId="21" type="noConversion"/>
  </si>
  <si>
    <t>未來出版</t>
    <phoneticPr fontId="21" type="noConversion"/>
  </si>
  <si>
    <t>我可以自己讀！台灣名家精選橋梁書2</t>
    <phoneticPr fontId="21" type="noConversion"/>
  </si>
  <si>
    <t>陳素宜、賴曉珍、林世仁、亞平(廖雅蘋)</t>
    <phoneticPr fontId="21" type="noConversion"/>
  </si>
  <si>
    <t>小小猴找朋友(新版)</t>
    <phoneticPr fontId="21" type="noConversion"/>
  </si>
  <si>
    <t>柿子色的街燈(新版)</t>
    <phoneticPr fontId="21" type="noConversion"/>
  </si>
  <si>
    <t>陳素宜</t>
    <phoneticPr fontId="21" type="noConversion"/>
  </si>
  <si>
    <t>誰偷走了女王的影子？不一樣的動物視覺</t>
    <phoneticPr fontId="21" type="noConversion"/>
  </si>
  <si>
    <t>西貝爾．楊</t>
    <phoneticPr fontId="21" type="noConversion"/>
  </si>
  <si>
    <t>漢字奇兵(新版)</t>
    <phoneticPr fontId="21" type="noConversion"/>
  </si>
  <si>
    <t>張之路</t>
    <phoneticPr fontId="21" type="noConversion"/>
  </si>
  <si>
    <t>不要舔這本書</t>
    <phoneticPr fontId="21" type="noConversion"/>
  </si>
  <si>
    <t>伊丹．班-巴拉克</t>
    <phoneticPr fontId="21" type="noConversion"/>
  </si>
  <si>
    <t>綠火腿加蛋 Green Eggs and Ham (中英雙語版)</t>
    <phoneticPr fontId="21" type="noConversion"/>
  </si>
  <si>
    <t>是誰搶走了我的名字？</t>
    <phoneticPr fontId="21" type="noConversion"/>
  </si>
  <si>
    <t>塔西亞</t>
    <phoneticPr fontId="21" type="noConversion"/>
  </si>
  <si>
    <t>決定了！你就是我的媽媽</t>
    <phoneticPr fontId="21" type="noConversion"/>
  </si>
  <si>
    <t>信實</t>
    <phoneticPr fontId="21" type="noConversion"/>
  </si>
  <si>
    <t>在想像中遇見詩</t>
    <phoneticPr fontId="21" type="noConversion"/>
  </si>
  <si>
    <t>林世仁</t>
    <phoneticPr fontId="21" type="noConversion"/>
  </si>
  <si>
    <t>大象的孩子</t>
    <phoneticPr fontId="21" type="noConversion"/>
  </si>
  <si>
    <t>林滿秋</t>
    <phoneticPr fontId="21" type="noConversion"/>
  </si>
  <si>
    <t>小可可的壞情緒快走開！（全套2冊）</t>
    <phoneticPr fontId="21" type="noConversion"/>
  </si>
  <si>
    <t>片山健</t>
    <phoneticPr fontId="21" type="noConversion"/>
  </si>
  <si>
    <t>約翰醫生的動物醫院(新版)</t>
    <phoneticPr fontId="21" type="noConversion"/>
  </si>
  <si>
    <t>伊東久子</t>
    <phoneticPr fontId="21" type="noConversion"/>
  </si>
  <si>
    <t>工程設計，原來如此！</t>
    <phoneticPr fontId="21" type="noConversion"/>
  </si>
  <si>
    <t>夏儂．韓特</t>
    <phoneticPr fontId="21" type="noConversion"/>
  </si>
  <si>
    <t>小天下</t>
    <phoneticPr fontId="8" type="noConversion"/>
  </si>
  <si>
    <t>好多多商店超人</t>
    <phoneticPr fontId="21" type="noConversion"/>
  </si>
  <si>
    <t>大串勇二</t>
    <phoneticPr fontId="21" type="noConversion"/>
  </si>
  <si>
    <t>媽媽的魔法包包</t>
    <phoneticPr fontId="21" type="noConversion"/>
  </si>
  <si>
    <t>橫路惠子</t>
    <phoneticPr fontId="21" type="noConversion"/>
  </si>
  <si>
    <t>音樂，不只是音樂：認識古典音樂的40堂課(新版)</t>
    <phoneticPr fontId="21" type="noConversion"/>
  </si>
  <si>
    <t>彭廣林</t>
    <phoneticPr fontId="21" type="noConversion"/>
  </si>
  <si>
    <t>男爵的鳥巢箱</t>
    <phoneticPr fontId="21" type="noConversion"/>
  </si>
  <si>
    <t>金晃</t>
    <phoneticPr fontId="21" type="noConversion"/>
  </si>
  <si>
    <t>歡迎光臨！10層樓的樟樹公寓：幫助孩子學習人際互動的品格繪本 (全套2冊)</t>
    <phoneticPr fontId="21" type="noConversion"/>
  </si>
  <si>
    <t>武鹿悅子</t>
    <phoneticPr fontId="21" type="noConversion"/>
  </si>
  <si>
    <t>小天下 新書</t>
    <phoneticPr fontId="8" type="noConversion"/>
  </si>
  <si>
    <t>作文攻頂：創意、故事、邏輯與詩性的大貫通(新版)</t>
    <phoneticPr fontId="21" type="noConversion"/>
  </si>
  <si>
    <t>張嘉驊</t>
    <phoneticPr fontId="21" type="noConversion"/>
  </si>
  <si>
    <t>未來出版</t>
    <phoneticPr fontId="21" type="noConversion"/>
  </si>
  <si>
    <t>台灣</t>
    <phoneticPr fontId="8" type="noConversion"/>
  </si>
  <si>
    <t>小天下 新書</t>
    <phoneticPr fontId="8" type="noConversion"/>
  </si>
  <si>
    <t>知識大迷宮起步走：玩出觀察力、專注力、思考力（共三冊）</t>
    <phoneticPr fontId="21" type="noConversion"/>
  </si>
  <si>
    <t>香川元太郎
香川志織</t>
    <phoneticPr fontId="21" type="noConversion"/>
  </si>
  <si>
    <t>小天下</t>
    <phoneticPr fontId="8" type="noConversion"/>
  </si>
  <si>
    <t>是</t>
    <phoneticPr fontId="8" type="noConversion"/>
  </si>
  <si>
    <t>忍者迷宮：穿越城池、古堡，大戰妖怪島</t>
    <phoneticPr fontId="21" type="noConversion"/>
  </si>
  <si>
    <t>戴帽子的貓 The Cat in the Hat (中英雙語版)</t>
    <phoneticPr fontId="21" type="noConversion"/>
  </si>
  <si>
    <t>蘇斯博士</t>
    <phoneticPr fontId="21" type="noConversion"/>
  </si>
  <si>
    <t>稻草人想說的話──林芳萍散文詩集</t>
    <phoneticPr fontId="21" type="noConversion"/>
  </si>
  <si>
    <t>林芳萍</t>
    <phoneticPr fontId="21" type="noConversion"/>
  </si>
  <si>
    <t>用點心學校10：皇家金布丁</t>
    <phoneticPr fontId="21" type="noConversion"/>
  </si>
  <si>
    <t>林哲璋</t>
    <phoneticPr fontId="21" type="noConversion"/>
  </si>
  <si>
    <t>貓咪茶丸幫你找新家</t>
    <phoneticPr fontId="21" type="noConversion"/>
  </si>
  <si>
    <t>澤野秋文</t>
    <phoneticPr fontId="21" type="noConversion"/>
  </si>
  <si>
    <t>觀念科學小學堂：一次搞懂物理、化學、生物、數學（全套4冊）</t>
    <phoneticPr fontId="21" type="noConversion"/>
  </si>
  <si>
    <t xml:space="preserve">凱特‧戴維斯
艾力克斯．弗斯
麗莎‧葛拉斯彼
海索‧瑪斯凱爾
米娜‧雷希
</t>
    <phoneticPr fontId="21" type="noConversion"/>
  </si>
  <si>
    <t>紐伯瑞文學獎精選套書5：改變世界的超能力
(13歲的超能力+鉛十字架的祕密+幸運乘3+木偶師)</t>
    <phoneticPr fontId="21" type="noConversion"/>
  </si>
  <si>
    <t>英格麗．羅
艾非
席拉．唐納琪
蘿拉．愛米．舒麗茲</t>
    <phoneticPr fontId="21" type="noConversion"/>
  </si>
  <si>
    <t>鼴鼠公車(新版)</t>
    <phoneticPr fontId="21" type="noConversion"/>
  </si>
  <si>
    <t>佐藤雅彥、內野真澄</t>
    <phoneticPr fontId="21" type="noConversion"/>
  </si>
  <si>
    <t>小麻雀，你去哪裡吃飯？</t>
    <phoneticPr fontId="21" type="noConversion"/>
  </si>
  <si>
    <t>田代千里</t>
    <phoneticPr fontId="21" type="noConversion"/>
  </si>
  <si>
    <t>早安，晚安工程車：培養規律生活的床邊故事書(全套2冊)</t>
    <phoneticPr fontId="21" type="noConversion"/>
  </si>
  <si>
    <t>雪莉．達斯基．林克</t>
    <phoneticPr fontId="21" type="noConversion"/>
  </si>
  <si>
    <t>楊謹倫</t>
    <phoneticPr fontId="21" type="noConversion"/>
  </si>
  <si>
    <t>程式特攻隊1-4套書</t>
    <phoneticPr fontId="21" type="noConversion"/>
  </si>
  <si>
    <t>哇比與莎比(新版)</t>
    <phoneticPr fontId="21" type="noConversion"/>
  </si>
  <si>
    <t>幸佳慧</t>
    <phoneticPr fontId="21" type="noConversion"/>
  </si>
  <si>
    <t>想要紅的小番茄 (附贈：蔬菜學校身高尺)</t>
    <phoneticPr fontId="21" type="noConversion"/>
  </si>
  <si>
    <t>中屋美和</t>
    <phoneticPr fontId="21" type="noConversion"/>
  </si>
  <si>
    <t>葛瑞的囧日記13：零度的逆襲</t>
    <phoneticPr fontId="21" type="noConversion"/>
  </si>
  <si>
    <t>傑夫．肯尼</t>
    <phoneticPr fontId="21" type="noConversion"/>
  </si>
  <si>
    <t>紐伯瑞文學獎精選套書4：翻轉生命的奇蹟
(達爾文女孩＋再見木瓜樹＋尋找阿嘉莎＋飛越戰火的女孩)</t>
    <phoneticPr fontId="21" type="noConversion"/>
  </si>
  <si>
    <t>賈桂琳‧凱利
賴曇荷
艾米‧汀柏蕾
金柏莉．布魯貝克．伯萊德利</t>
    <phoneticPr fontId="21" type="noConversion"/>
  </si>
  <si>
    <t>Dr. Seuss蘇斯博士經典繪本（中英雙語、全套3冊）</t>
    <phoneticPr fontId="21" type="noConversion"/>
  </si>
  <si>
    <t>我要養什麼寵物? What Pet Should I Get? (中英雙語版)</t>
    <phoneticPr fontId="21" type="noConversion"/>
  </si>
  <si>
    <t>蘇斯博士</t>
    <phoneticPr fontId="21" type="noConversion"/>
  </si>
  <si>
    <t>我可以自己讀！台灣名家精選橋梁書1(4冊合售)</t>
    <phoneticPr fontId="21" type="noConversion"/>
  </si>
  <si>
    <t>王昭偉
賴曉珍
林哲璋
蕭逸清</t>
    <phoneticPr fontId="21" type="noConversion"/>
  </si>
  <si>
    <t>天天星期三(新版)</t>
    <phoneticPr fontId="21" type="noConversion"/>
  </si>
  <si>
    <t>方素珍</t>
    <phoneticPr fontId="21" type="noConversion"/>
  </si>
  <si>
    <t>紐伯瑞文學獎精選套書3：青春與友誼同行
(拯救貓頭鷹+送報生的夏天+嘿！有人在聽嗎？)</t>
    <phoneticPr fontId="21" type="noConversion"/>
  </si>
  <si>
    <t>卡爾．希亞森
凡斯．瓦特
艾琳．恩特拉達．凱莉</t>
    <phoneticPr fontId="21" type="noConversion"/>
  </si>
  <si>
    <t>葛瑞的囧日記 1：中學慘兮兮(歡樂嘗鮮價268元限量發行)</t>
    <phoneticPr fontId="21" type="noConversion"/>
  </si>
  <si>
    <t>傑夫．肯尼</t>
    <phoneticPr fontId="21" type="noConversion"/>
  </si>
  <si>
    <t>熱血車隊出任務！（全套3冊）</t>
    <phoneticPr fontId="21" type="noConversion"/>
  </si>
  <si>
    <t>凱特．麥克穆蘭</t>
    <phoneticPr fontId="21" type="noConversion"/>
  </si>
  <si>
    <t>消防車出動！</t>
    <phoneticPr fontId="21" type="noConversion"/>
  </si>
  <si>
    <t>我的好朋友貓咪雷弟(全套五冊)</t>
    <phoneticPr fontId="21" type="noConversion"/>
  </si>
  <si>
    <t>羅伯．史卡頓</t>
    <phoneticPr fontId="21" type="noConversion"/>
  </si>
  <si>
    <t>米莉的新帽子(新版)</t>
    <phoneticPr fontId="21" type="noConversion"/>
  </si>
  <si>
    <t>喜多村惠</t>
  </si>
  <si>
    <t>葛瑞的囧日記 7：情人節歪歪</t>
    <phoneticPr fontId="21" type="noConversion"/>
  </si>
  <si>
    <t>傑夫．肯尼</t>
    <phoneticPr fontId="8" type="noConversion"/>
  </si>
  <si>
    <t>未來出版</t>
    <phoneticPr fontId="8" type="noConversion"/>
  </si>
  <si>
    <t>雄獅堡最後的衛兵（新版）</t>
    <phoneticPr fontId="21" type="noConversion"/>
  </si>
  <si>
    <t>李如青</t>
    <phoneticPr fontId="8" type="noConversion"/>
  </si>
  <si>
    <t>大象荷頓在孵蛋Horton Hatches the Egg (中英雙語版)</t>
    <phoneticPr fontId="21" type="noConversion"/>
  </si>
  <si>
    <r>
      <rPr>
        <sz val="12"/>
        <color indexed="10"/>
        <rFont val="標楷體"/>
        <family val="4"/>
        <charset val="136"/>
      </rPr>
      <t>妖怪醫院系列套書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標楷體"/>
        <family val="4"/>
        <charset val="136"/>
      </rPr>
      <t>一到七</t>
    </r>
    <r>
      <rPr>
        <sz val="12"/>
        <color indexed="10"/>
        <rFont val="Times New Roman"/>
        <family val="1"/>
      </rPr>
      <t>)</t>
    </r>
  </si>
  <si>
    <r>
      <rPr>
        <sz val="12"/>
        <color indexed="10"/>
        <rFont val="標楷體"/>
        <family val="4"/>
        <charset val="136"/>
      </rPr>
      <t>富安陽子</t>
    </r>
  </si>
  <si>
    <r>
      <rPr>
        <sz val="12"/>
        <color indexed="10"/>
        <rFont val="標楷體"/>
        <family val="4"/>
        <charset val="136"/>
      </rPr>
      <t>親子天下</t>
    </r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</si>
  <si>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</si>
  <si>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是</t>
    </r>
  </si>
  <si>
    <t>參考他校書單</t>
    <phoneticPr fontId="8" type="noConversion"/>
  </si>
  <si>
    <r>
      <rPr>
        <sz val="12"/>
        <color indexed="63"/>
        <rFont val="標楷體"/>
        <family val="4"/>
        <charset val="136"/>
      </rPr>
      <t>什麼都有電影院</t>
    </r>
  </si>
  <si>
    <r>
      <rPr>
        <sz val="12"/>
        <color indexed="8"/>
        <rFont val="標楷體"/>
        <family val="4"/>
        <charset val="136"/>
      </rPr>
      <t>國語日報</t>
    </r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</si>
  <si>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</si>
  <si>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8"/>
        <rFont val="標楷體"/>
        <family val="4"/>
        <charset val="136"/>
      </rPr>
      <t>跟王文華學聽說讀寫：讀不懂天師</t>
    </r>
  </si>
  <si>
    <r>
      <rPr>
        <sz val="12"/>
        <color indexed="8"/>
        <rFont val="標楷體"/>
        <family val="4"/>
        <charset val="136"/>
      </rPr>
      <t>王文華</t>
    </r>
  </si>
  <si>
    <r>
      <rPr>
        <sz val="12"/>
        <color indexed="8"/>
        <rFont val="標楷體"/>
        <family val="4"/>
        <charset val="136"/>
      </rPr>
      <t>康軒</t>
    </r>
  </si>
  <si>
    <r>
      <rPr>
        <sz val="12"/>
        <color indexed="8"/>
        <rFont val="標楷體"/>
        <family val="4"/>
        <charset val="136"/>
      </rPr>
      <t>跟王文華學聽說讀寫：貓不聞寫童話</t>
    </r>
  </si>
  <si>
    <r>
      <rPr>
        <sz val="12"/>
        <color indexed="10"/>
        <rFont val="標楷體"/>
        <family val="4"/>
        <charset val="136"/>
      </rPr>
      <t>小手鞠琉衣：生命關懷故事輯</t>
    </r>
  </si>
  <si>
    <r>
      <rPr>
        <sz val="12"/>
        <color indexed="10"/>
        <rFont val="標楷體"/>
        <family val="4"/>
        <charset val="136"/>
      </rPr>
      <t>小手鞠流衣</t>
    </r>
  </si>
  <si>
    <r>
      <rPr>
        <sz val="12"/>
        <color indexed="10"/>
        <rFont val="標楷體"/>
        <family val="4"/>
        <charset val="136"/>
      </rPr>
      <t>台灣東方</t>
    </r>
  </si>
  <si>
    <t>參考他校書單</t>
    <phoneticPr fontId="8" type="noConversion"/>
  </si>
  <si>
    <r>
      <rPr>
        <sz val="12"/>
        <color indexed="10"/>
        <rFont val="標楷體"/>
        <family val="4"/>
        <charset val="136"/>
      </rPr>
      <t>賴曉珍的好品格童話</t>
    </r>
  </si>
  <si>
    <r>
      <rPr>
        <sz val="12"/>
        <color indexed="10"/>
        <rFont val="標楷體"/>
        <family val="4"/>
        <charset val="136"/>
      </rPr>
      <t>賴曉珍</t>
    </r>
    <r>
      <rPr>
        <sz val="12"/>
        <color indexed="10"/>
        <rFont val="Times New Roman"/>
        <family val="1"/>
      </rPr>
      <t xml:space="preserve"> </t>
    </r>
  </si>
  <si>
    <r>
      <rPr>
        <sz val="12"/>
        <color indexed="10"/>
        <rFont val="標楷體"/>
        <family val="4"/>
        <charset val="136"/>
      </rPr>
      <t>小天下</t>
    </r>
  </si>
  <si>
    <r>
      <rPr>
        <sz val="12"/>
        <color indexed="8"/>
        <rFont val="標楷體"/>
        <family val="4"/>
        <charset val="136"/>
      </rPr>
      <t>好品格童話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：小威愛哭哭</t>
    </r>
  </si>
  <si>
    <r>
      <rPr>
        <sz val="12"/>
        <color indexed="8"/>
        <rFont val="標楷體"/>
        <family val="4"/>
        <charset val="136"/>
      </rPr>
      <t>賴曉珍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</si>
  <si>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小天下</t>
    </r>
  </si>
  <si>
    <r>
      <rPr>
        <sz val="12"/>
        <color indexed="8"/>
        <rFont val="標楷體"/>
        <family val="4"/>
        <charset val="136"/>
      </rPr>
      <t>好品格童話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：蝴蝶女王與糞金龜</t>
    </r>
  </si>
  <si>
    <r>
      <rPr>
        <sz val="12"/>
        <color indexed="8"/>
        <rFont val="標楷體"/>
        <family val="4"/>
        <charset val="136"/>
      </rPr>
      <t>追趕跑跳碰：一個田徑校隊的故事</t>
    </r>
  </si>
  <si>
    <r>
      <rPr>
        <sz val="12"/>
        <color indexed="8"/>
        <rFont val="標楷體"/>
        <family val="4"/>
        <charset val="136"/>
      </rPr>
      <t>李光福</t>
    </r>
  </si>
  <si>
    <r>
      <rPr>
        <sz val="12"/>
        <color indexed="8"/>
        <rFont val="標楷體"/>
        <family val="4"/>
        <charset val="136"/>
      </rPr>
      <t>小兵</t>
    </r>
  </si>
  <si>
    <r>
      <rPr>
        <sz val="12"/>
        <color indexed="8"/>
        <rFont val="標楷體"/>
        <family val="4"/>
        <charset val="136"/>
      </rPr>
      <t>香腸班長妙老師：小六瘋畢業</t>
    </r>
  </si>
  <si>
    <r>
      <rPr>
        <sz val="12"/>
        <color indexed="8"/>
        <rFont val="標楷體"/>
        <family val="4"/>
        <charset val="136"/>
      </rPr>
      <t>鄭宗弦</t>
    </r>
  </si>
  <si>
    <r>
      <rPr>
        <sz val="12"/>
        <color indexed="8"/>
        <rFont val="標楷體"/>
        <family val="4"/>
        <charset val="136"/>
      </rPr>
      <t>妮子的玩具箱</t>
    </r>
  </si>
  <si>
    <r>
      <t xml:space="preserve">  </t>
    </r>
    <r>
      <rPr>
        <sz val="12"/>
        <color indexed="8"/>
        <rFont val="標楷體"/>
        <family val="4"/>
        <charset val="136"/>
      </rPr>
      <t>陳素宜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</si>
  <si>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可以開始了嗎？</t>
    </r>
  </si>
  <si>
    <r>
      <rPr>
        <sz val="12"/>
        <color indexed="8"/>
        <rFont val="標楷體"/>
        <family val="4"/>
        <charset val="136"/>
      </rPr>
      <t>林世仁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王文華</t>
    </r>
    <r>
      <rPr>
        <sz val="12"/>
        <color indexed="8"/>
        <rFont val="Times New Roman"/>
        <family val="1"/>
      </rPr>
      <t>,</t>
    </r>
  </si>
  <si>
    <r>
      <rPr>
        <sz val="12"/>
        <rFont val="標楷體"/>
        <family val="4"/>
        <charset val="136"/>
      </rPr>
      <t>送神過好年</t>
    </r>
  </si>
  <si>
    <r>
      <rPr>
        <sz val="12"/>
        <rFont val="標楷體"/>
        <family val="4"/>
        <charset val="136"/>
      </rPr>
      <t>張劍鳴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黃女娥</t>
    </r>
  </si>
  <si>
    <r>
      <rPr>
        <sz val="12"/>
        <rFont val="標楷體"/>
        <family val="4"/>
        <charset val="136"/>
      </rPr>
      <t>國語日報</t>
    </r>
  </si>
  <si>
    <r>
      <rPr>
        <sz val="12"/>
        <color indexed="10"/>
        <rFont val="標楷體"/>
        <family val="4"/>
        <charset val="136"/>
      </rPr>
      <t>字的小詩（全三冊）</t>
    </r>
  </si>
  <si>
    <r>
      <rPr>
        <sz val="12"/>
        <color indexed="10"/>
        <rFont val="標楷體"/>
        <family val="4"/>
        <charset val="136"/>
      </rPr>
      <t>林世仁</t>
    </r>
  </si>
  <si>
    <r>
      <rPr>
        <sz val="12"/>
        <color indexed="10"/>
        <rFont val="標楷體"/>
        <family val="4"/>
        <charset val="136"/>
      </rPr>
      <t>國語日報</t>
    </r>
  </si>
  <si>
    <r>
      <rPr>
        <sz val="12"/>
        <color indexed="10"/>
        <rFont val="標楷體"/>
        <family val="4"/>
        <charset val="136"/>
      </rPr>
      <t>小小科學人：</t>
    </r>
    <r>
      <rPr>
        <sz val="12"/>
        <color indexed="10"/>
        <rFont val="Times New Roman"/>
        <family val="1"/>
      </rPr>
      <t>100</t>
    </r>
    <r>
      <rPr>
        <sz val="12"/>
        <color indexed="10"/>
        <rFont val="標楷體"/>
        <family val="4"/>
        <charset val="136"/>
      </rPr>
      <t>大發現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標楷體"/>
        <family val="4"/>
        <charset val="136"/>
      </rPr>
      <t>科學</t>
    </r>
    <r>
      <rPr>
        <sz val="12"/>
        <color indexed="10"/>
        <rFont val="Times New Roman"/>
        <family val="1"/>
      </rPr>
      <t>+</t>
    </r>
    <r>
      <rPr>
        <sz val="12"/>
        <color indexed="10"/>
        <rFont val="標楷體"/>
        <family val="4"/>
        <charset val="136"/>
      </rPr>
      <t>宇宙</t>
    </r>
    <r>
      <rPr>
        <sz val="12"/>
        <color indexed="10"/>
        <rFont val="Times New Roman"/>
        <family val="1"/>
      </rPr>
      <t>+</t>
    </r>
    <r>
      <rPr>
        <sz val="12"/>
        <color indexed="10"/>
        <rFont val="標楷體"/>
        <family val="4"/>
        <charset val="136"/>
      </rPr>
      <t>人體</t>
    </r>
    <r>
      <rPr>
        <sz val="12"/>
        <color indexed="10"/>
        <rFont val="Times New Roman"/>
        <family val="1"/>
      </rPr>
      <t>)</t>
    </r>
  </si>
  <si>
    <r>
      <rPr>
        <sz val="12"/>
        <color indexed="10"/>
        <rFont val="標楷體"/>
        <family val="4"/>
        <charset val="136"/>
      </rPr>
      <t>艾力克斯‧弗斯</t>
    </r>
    <r>
      <rPr>
        <sz val="12"/>
        <color indexed="10"/>
        <rFont val="Times New Roman"/>
        <family val="1"/>
      </rPr>
      <t>,</t>
    </r>
  </si>
  <si>
    <r>
      <t>Doctor</t>
    </r>
    <r>
      <rPr>
        <sz val="12"/>
        <rFont val="標楷體"/>
        <family val="4"/>
        <charset val="136"/>
      </rPr>
      <t>大熊醫生粉絲團</t>
    </r>
  </si>
  <si>
    <r>
      <rPr>
        <sz val="12"/>
        <rFont val="標楷體"/>
        <family val="4"/>
        <charset val="136"/>
      </rPr>
      <t>劉思源</t>
    </r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</si>
  <si>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</si>
  <si>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黛兒公主的魔法寶石（注音版</t>
    </r>
  </si>
  <si>
    <r>
      <rPr>
        <sz val="12"/>
        <rFont val="標楷體"/>
        <family val="4"/>
        <charset val="136"/>
      </rPr>
      <t>寧寧</t>
    </r>
  </si>
  <si>
    <r>
      <rPr>
        <sz val="12"/>
        <rFont val="標楷體"/>
        <family val="4"/>
        <charset val="136"/>
      </rPr>
      <t>福地</t>
    </r>
  </si>
  <si>
    <t>參考他校書單</t>
    <phoneticPr fontId="8" type="noConversion"/>
  </si>
  <si>
    <r>
      <rPr>
        <sz val="12"/>
        <color indexed="10"/>
        <rFont val="標楷體"/>
        <family val="4"/>
        <charset val="136"/>
      </rPr>
      <t>我的第一本認識世界小百科</t>
    </r>
  </si>
  <si>
    <r>
      <t xml:space="preserve"> </t>
    </r>
    <r>
      <rPr>
        <sz val="12"/>
        <color indexed="10"/>
        <rFont val="標楷體"/>
        <family val="4"/>
        <charset val="136"/>
      </rPr>
      <t>富蘭索瓦茲．德．吉伯特</t>
    </r>
  </si>
  <si>
    <t>必須說出的祕密！：兒童自我保護繪本</t>
    <phoneticPr fontId="30" type="noConversion"/>
  </si>
  <si>
    <r>
      <rPr>
        <sz val="12"/>
        <rFont val="標楷體"/>
        <family val="4"/>
        <charset val="136"/>
      </rPr>
      <t>詹妮．桑德斯</t>
    </r>
  </si>
  <si>
    <r>
      <rPr>
        <sz val="12"/>
        <rFont val="標楷體"/>
        <family val="4"/>
        <charset val="136"/>
      </rPr>
      <t>不存在的小偷</t>
    </r>
  </si>
  <si>
    <r>
      <rPr>
        <sz val="12"/>
        <rFont val="標楷體"/>
        <family val="4"/>
        <charset val="136"/>
      </rPr>
      <t>徐瑞蓮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</si>
  <si>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小魯文化</t>
    </r>
  </si>
  <si>
    <r>
      <rPr>
        <sz val="12"/>
        <color indexed="8"/>
        <rFont val="標楷體"/>
        <family val="4"/>
        <charset val="136"/>
      </rPr>
      <t>小天使學壞記</t>
    </r>
  </si>
  <si>
    <r>
      <t xml:space="preserve"> </t>
    </r>
    <r>
      <rPr>
        <sz val="12"/>
        <color indexed="8"/>
        <rFont val="標楷體"/>
        <family val="4"/>
        <charset val="136"/>
      </rPr>
      <t>陳景聰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</si>
  <si>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</si>
  <si>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父親的牛屎晒穀場</t>
    </r>
  </si>
  <si>
    <r>
      <rPr>
        <sz val="12"/>
        <color indexed="8"/>
        <rFont val="標楷體"/>
        <family val="4"/>
        <charset val="136"/>
      </rPr>
      <t>馮輝岳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</si>
  <si>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魔法喵嗚</t>
    </r>
  </si>
  <si>
    <r>
      <rPr>
        <sz val="12"/>
        <color indexed="8"/>
        <rFont val="標楷體"/>
        <family val="4"/>
        <charset val="136"/>
      </rPr>
      <t>王美慧</t>
    </r>
  </si>
  <si>
    <r>
      <rPr>
        <sz val="12"/>
        <color indexed="8"/>
        <rFont val="標楷體"/>
        <family val="4"/>
        <charset val="136"/>
      </rPr>
      <t>竹筍炒肉絲國王</t>
    </r>
  </si>
  <si>
    <r>
      <rPr>
        <sz val="12"/>
        <color indexed="8"/>
        <rFont val="標楷體"/>
        <family val="4"/>
        <charset val="136"/>
      </rPr>
      <t>洪國隆</t>
    </r>
  </si>
  <si>
    <r>
      <rPr>
        <sz val="12"/>
        <color indexed="8"/>
        <rFont val="標楷體"/>
        <family val="4"/>
        <charset val="136"/>
      </rPr>
      <t>一百座山的傳說</t>
    </r>
  </si>
  <si>
    <r>
      <rPr>
        <sz val="12"/>
        <color indexed="8"/>
        <rFont val="標楷體"/>
        <family val="4"/>
        <charset val="136"/>
      </rPr>
      <t>陳啟淦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</si>
  <si>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驚喜披薩</t>
    </r>
  </si>
  <si>
    <r>
      <rPr>
        <sz val="12"/>
        <color indexed="8"/>
        <rFont val="標楷體"/>
        <family val="4"/>
        <charset val="136"/>
      </rPr>
      <t>王洛夫</t>
    </r>
  </si>
  <si>
    <r>
      <rPr>
        <sz val="12"/>
        <color indexed="8"/>
        <rFont val="標楷體"/>
        <family val="4"/>
        <charset val="136"/>
      </rPr>
      <t>普羅米修詩</t>
    </r>
  </si>
  <si>
    <r>
      <rPr>
        <sz val="12"/>
        <color indexed="8"/>
        <rFont val="標楷體"/>
        <family val="4"/>
        <charset val="136"/>
      </rPr>
      <t>蘇善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</si>
  <si>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</si>
  <si>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孩子的科學遊戲：</t>
    </r>
    <r>
      <rPr>
        <sz val="12"/>
        <color indexed="8"/>
        <rFont val="Times New Roman"/>
        <family val="1"/>
      </rPr>
      <t>53</t>
    </r>
    <r>
      <rPr>
        <sz val="12"/>
        <color indexed="8"/>
        <rFont val="標楷體"/>
        <family val="4"/>
        <charset val="136"/>
      </rPr>
      <t>個在家就能玩的科學實驗全圖解</t>
    </r>
    <phoneticPr fontId="30" type="noConversion"/>
  </si>
  <si>
    <r>
      <rPr>
        <sz val="12"/>
        <color indexed="8"/>
        <rFont val="標楷體"/>
        <family val="4"/>
        <charset val="136"/>
      </rPr>
      <t>蕭俊傑</t>
    </r>
    <phoneticPr fontId="30" type="noConversion"/>
  </si>
  <si>
    <r>
      <t>PCuSER</t>
    </r>
    <r>
      <rPr>
        <sz val="12"/>
        <color indexed="8"/>
        <rFont val="標楷體"/>
        <family val="4"/>
        <charset val="136"/>
      </rPr>
      <t>電腦人文化</t>
    </r>
  </si>
  <si>
    <r>
      <rPr>
        <sz val="12"/>
        <color indexed="8"/>
        <rFont val="標楷體"/>
        <family val="4"/>
        <charset val="136"/>
      </rPr>
      <t>廚房裡的聰明科學課：</t>
    </r>
    <r>
      <rPr>
        <sz val="12"/>
        <color indexed="8"/>
        <rFont val="Times New Roman"/>
        <family val="1"/>
      </rPr>
      <t>89</t>
    </r>
    <r>
      <rPr>
        <sz val="12"/>
        <color indexed="8"/>
        <rFont val="標楷體"/>
        <family val="4"/>
        <charset val="136"/>
      </rPr>
      <t>個啟發五感的好玩遊戲，在家就能玩科學！</t>
    </r>
    <phoneticPr fontId="30" type="noConversion"/>
  </si>
  <si>
    <r>
      <t xml:space="preserve">PENNY </t>
    </r>
    <r>
      <rPr>
        <sz val="12"/>
        <color indexed="8"/>
        <rFont val="標楷體"/>
        <family val="4"/>
        <charset val="136"/>
      </rPr>
      <t>柯佩岑</t>
    </r>
    <phoneticPr fontId="30" type="noConversion"/>
  </si>
  <si>
    <r>
      <rPr>
        <sz val="12"/>
        <color indexed="8"/>
        <rFont val="標楷體"/>
        <family val="4"/>
        <charset val="136"/>
      </rPr>
      <t>木馬文化</t>
    </r>
  </si>
  <si>
    <r>
      <rPr>
        <sz val="12"/>
        <color indexed="10"/>
        <rFont val="標楷體"/>
        <family val="4"/>
        <charset val="136"/>
      </rPr>
      <t>王淑芬創意手作紙玩套書（共五冊）</t>
    </r>
  </si>
  <si>
    <r>
      <rPr>
        <sz val="12"/>
        <color indexed="10"/>
        <rFont val="標楷體"/>
        <family val="4"/>
        <charset val="136"/>
      </rPr>
      <t>王淑芬</t>
    </r>
  </si>
  <si>
    <r>
      <rPr>
        <sz val="12"/>
        <color indexed="10"/>
        <rFont val="標楷體"/>
        <family val="4"/>
        <charset val="136"/>
      </rPr>
      <t>親子天下</t>
    </r>
    <r>
      <rPr>
        <sz val="12"/>
        <color indexed="10"/>
        <rFont val="Times New Roman"/>
        <family val="1"/>
      </rPr>
      <t xml:space="preserve"> 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</si>
  <si>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</si>
  <si>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去問貓巧可</t>
    </r>
  </si>
  <si>
    <r>
      <rPr>
        <sz val="12"/>
        <color indexed="8"/>
        <rFont val="標楷體"/>
        <family val="4"/>
        <charset val="136"/>
      </rPr>
      <t>王淑芬</t>
    </r>
  </si>
  <si>
    <r>
      <rPr>
        <sz val="12"/>
        <color indexed="8"/>
        <rFont val="標楷體"/>
        <family val="4"/>
        <charset val="136"/>
      </rPr>
      <t>親子天下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</si>
  <si>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貓巧可你選誰</t>
    </r>
  </si>
  <si>
    <r>
      <rPr>
        <sz val="12"/>
        <rFont val="標楷體"/>
        <family val="4"/>
        <charset val="136"/>
      </rPr>
      <t>王淑芬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</si>
  <si>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 xml:space="preserve"> </t>
    </r>
  </si>
  <si>
    <t>參考他校書單</t>
    <phoneticPr fontId="8" type="noConversion"/>
  </si>
  <si>
    <r>
      <rPr>
        <sz val="12"/>
        <color indexed="10"/>
        <rFont val="標楷體"/>
        <family val="4"/>
        <charset val="136"/>
      </rPr>
      <t>陳正治</t>
    </r>
  </si>
  <si>
    <t>是</t>
    <phoneticPr fontId="8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</si>
  <si>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</si>
  <si>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屁屁偵探讀本：來自遺址的求救信</t>
    </r>
  </si>
  <si>
    <t>Troll</t>
  </si>
  <si>
    <r>
      <rPr>
        <sz val="12"/>
        <color indexed="8"/>
        <rFont val="標楷體"/>
        <family val="4"/>
        <charset val="136"/>
      </rPr>
      <t>遠流</t>
    </r>
  </si>
  <si>
    <r>
      <rPr>
        <sz val="12"/>
        <color indexed="8"/>
        <rFont val="標楷體"/>
        <family val="4"/>
        <charset val="136"/>
      </rPr>
      <t>屁屁偵探讀本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偵探對上怪盜</t>
    </r>
  </si>
  <si>
    <r>
      <rPr>
        <sz val="12"/>
        <color indexed="10"/>
        <rFont val="標楷體"/>
        <family val="4"/>
        <charset val="136"/>
      </rPr>
      <t>夜空不可思議：月球與星空（全套</t>
    </r>
    <r>
      <rPr>
        <sz val="12"/>
        <color indexed="10"/>
        <rFont val="Times New Roman"/>
        <family val="1"/>
      </rPr>
      <t>2</t>
    </r>
    <r>
      <rPr>
        <sz val="12"/>
        <color indexed="10"/>
        <rFont val="標楷體"/>
        <family val="4"/>
        <charset val="136"/>
      </rPr>
      <t>冊</t>
    </r>
  </si>
  <si>
    <r>
      <rPr>
        <sz val="12"/>
        <color indexed="10"/>
        <rFont val="標楷體"/>
        <family val="4"/>
        <charset val="136"/>
      </rPr>
      <t>大藪健一</t>
    </r>
  </si>
  <si>
    <r>
      <rPr>
        <sz val="12"/>
        <color indexed="10"/>
        <rFont val="標楷體"/>
        <family val="4"/>
        <charset val="136"/>
      </rPr>
      <t>什麼都行魔女商店</t>
    </r>
    <r>
      <rPr>
        <sz val="12"/>
        <color indexed="10"/>
        <rFont val="Times New Roman"/>
        <family val="1"/>
      </rPr>
      <t xml:space="preserve"> 21-25</t>
    </r>
    <r>
      <rPr>
        <sz val="12"/>
        <color indexed="10"/>
        <rFont val="標楷體"/>
        <family val="4"/>
        <charset val="136"/>
      </rPr>
      <t>集套書</t>
    </r>
  </si>
  <si>
    <r>
      <rPr>
        <sz val="12"/>
        <color indexed="10"/>
        <rFont val="標楷體"/>
        <family val="4"/>
        <charset val="136"/>
      </rPr>
      <t>安晝安子</t>
    </r>
  </si>
  <si>
    <r>
      <rPr>
        <sz val="12"/>
        <color indexed="10"/>
        <rFont val="標楷體"/>
        <family val="4"/>
        <charset val="136"/>
      </rPr>
      <t>東雨文化</t>
    </r>
  </si>
  <si>
    <r>
      <rPr>
        <sz val="12"/>
        <color indexed="8"/>
        <rFont val="標楷體"/>
        <family val="4"/>
        <charset val="136"/>
      </rPr>
      <t>成語怪探：沒道理的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計畫</t>
    </r>
  </si>
  <si>
    <r>
      <rPr>
        <sz val="12"/>
        <color indexed="8"/>
        <rFont val="標楷體"/>
        <family val="4"/>
        <charset val="136"/>
      </rPr>
      <t>何瑄作</t>
    </r>
    <r>
      <rPr>
        <sz val="12"/>
        <color indexed="8"/>
        <rFont val="Times New Roman"/>
        <family val="1"/>
      </rPr>
      <t xml:space="preserve"> ; </t>
    </r>
    <r>
      <rPr>
        <sz val="12"/>
        <color indexed="8"/>
        <rFont val="標楷體"/>
        <family val="4"/>
        <charset val="136"/>
      </rPr>
      <t>菊子繪</t>
    </r>
  </si>
  <si>
    <r>
      <rPr>
        <sz val="12"/>
        <color indexed="8"/>
        <rFont val="標楷體"/>
        <family val="4"/>
        <charset val="136"/>
      </rPr>
      <t>四也資本</t>
    </r>
  </si>
  <si>
    <t>9789866039331</t>
  </si>
  <si>
    <r>
      <rPr>
        <sz val="12"/>
        <color indexed="8"/>
        <rFont val="標楷體"/>
        <family val="4"/>
        <charset val="136"/>
      </rPr>
      <t>成語怪探：沒道理的</t>
    </r>
    <r>
      <rPr>
        <sz val="12"/>
        <color indexed="8"/>
        <rFont val="Times New Roman"/>
        <family val="1"/>
      </rPr>
      <t>B</t>
    </r>
    <r>
      <rPr>
        <sz val="12"/>
        <color indexed="8"/>
        <rFont val="標楷體"/>
        <family val="4"/>
        <charset val="136"/>
      </rPr>
      <t>計畫</t>
    </r>
  </si>
  <si>
    <t>9789866039348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</si>
  <si>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</si>
  <si>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成語神探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標楷體"/>
        <family val="4"/>
        <charset val="136"/>
      </rPr>
      <t>查不到的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檔案</t>
    </r>
  </si>
  <si>
    <r>
      <rPr>
        <sz val="12"/>
        <color indexed="8"/>
        <rFont val="標楷體"/>
        <family val="4"/>
        <charset val="136"/>
      </rPr>
      <t>墨思理</t>
    </r>
  </si>
  <si>
    <r>
      <rPr>
        <sz val="12"/>
        <color indexed="8"/>
        <rFont val="標楷體"/>
        <family val="4"/>
        <charset val="136"/>
      </rPr>
      <t>四也出版</t>
    </r>
  </si>
  <si>
    <t>9789866039379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</si>
  <si>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</si>
  <si>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成語神探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查不到的</t>
    </r>
    <r>
      <rPr>
        <sz val="12"/>
        <color indexed="8"/>
        <rFont val="Times New Roman"/>
        <family val="1"/>
      </rPr>
      <t>Y</t>
    </r>
    <r>
      <rPr>
        <sz val="12"/>
        <color indexed="8"/>
        <rFont val="標楷體"/>
        <family val="4"/>
        <charset val="136"/>
      </rPr>
      <t>檔案</t>
    </r>
  </si>
  <si>
    <r>
      <rPr>
        <sz val="12"/>
        <color indexed="8"/>
        <rFont val="標楷體"/>
        <family val="4"/>
        <charset val="136"/>
      </rPr>
      <t>墨思理文</t>
    </r>
    <r>
      <rPr>
        <sz val="12"/>
        <color indexed="8"/>
        <rFont val="Times New Roman"/>
        <family val="1"/>
      </rPr>
      <t xml:space="preserve"> ; </t>
    </r>
    <r>
      <rPr>
        <sz val="12"/>
        <color indexed="8"/>
        <rFont val="標楷體"/>
        <family val="4"/>
        <charset val="136"/>
      </rPr>
      <t>菊子圖</t>
    </r>
  </si>
  <si>
    <r>
      <rPr>
        <sz val="12"/>
        <color indexed="8"/>
        <rFont val="標楷體"/>
        <family val="4"/>
        <charset val="136"/>
      </rPr>
      <t>四也資本出版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標楷體"/>
        <family val="4"/>
        <charset val="136"/>
      </rPr>
      <t>聯寶國際文化總經銷</t>
    </r>
  </si>
  <si>
    <t>9789866039386</t>
  </si>
  <si>
    <r>
      <rPr>
        <sz val="12"/>
        <color indexed="8"/>
        <rFont val="標楷體"/>
        <family val="4"/>
        <charset val="136"/>
      </rPr>
      <t>作文，就是寫故事：故事核心式創意作文術</t>
    </r>
  </si>
  <si>
    <r>
      <rPr>
        <sz val="12"/>
        <color indexed="8"/>
        <rFont val="標楷體"/>
        <family val="4"/>
        <charset val="136"/>
      </rPr>
      <t>李崇建</t>
    </r>
  </si>
  <si>
    <r>
      <rPr>
        <sz val="12"/>
        <color indexed="8"/>
        <rFont val="標楷體"/>
        <family val="4"/>
        <charset val="136"/>
      </rPr>
      <t>聯合文學</t>
    </r>
  </si>
  <si>
    <t>9789575229108</t>
  </si>
  <si>
    <r>
      <rPr>
        <sz val="12"/>
        <color indexed="8"/>
        <rFont val="標楷體"/>
        <family val="4"/>
        <charset val="136"/>
      </rPr>
      <t>教室裡的小劇場：圖畫書戲劇教學示例</t>
    </r>
    <r>
      <rPr>
        <sz val="12"/>
        <color indexed="8"/>
        <rFont val="Times New Roman"/>
        <family val="1"/>
      </rPr>
      <t xml:space="preserve">      </t>
    </r>
  </si>
  <si>
    <r>
      <rPr>
        <sz val="12"/>
        <color indexed="8"/>
        <rFont val="標楷體"/>
        <family val="4"/>
        <charset val="136"/>
      </rPr>
      <t>葛琦霞</t>
    </r>
    <r>
      <rPr>
        <sz val="12"/>
        <color indexed="8"/>
        <rFont val="Times New Roman"/>
        <family val="1"/>
      </rPr>
      <t xml:space="preserve">              </t>
    </r>
  </si>
  <si>
    <r>
      <rPr>
        <sz val="12"/>
        <color indexed="8"/>
        <rFont val="標楷體"/>
        <family val="4"/>
        <charset val="136"/>
      </rPr>
      <t>小魯文化</t>
    </r>
  </si>
  <si>
    <t>9789574903948</t>
  </si>
  <si>
    <r>
      <rPr>
        <sz val="12"/>
        <color indexed="10"/>
        <rFont val="標楷體"/>
        <family val="4"/>
        <charset val="136"/>
      </rPr>
      <t>故事摩天輪第三輯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標楷體"/>
        <family val="4"/>
        <charset val="136"/>
      </rPr>
      <t>共</t>
    </r>
    <r>
      <rPr>
        <sz val="12"/>
        <color indexed="10"/>
        <rFont val="Times New Roman"/>
        <family val="1"/>
      </rPr>
      <t>10</t>
    </r>
    <r>
      <rPr>
        <sz val="12"/>
        <color indexed="10"/>
        <rFont val="標楷體"/>
        <family val="4"/>
        <charset val="136"/>
      </rPr>
      <t>冊，加贈動動腦學習手冊</t>
    </r>
    <r>
      <rPr>
        <sz val="12"/>
        <color indexed="10"/>
        <rFont val="Times New Roman"/>
        <family val="1"/>
      </rPr>
      <t>)</t>
    </r>
  </si>
  <si>
    <r>
      <rPr>
        <sz val="12"/>
        <color indexed="10"/>
        <rFont val="標楷體"/>
        <family val="4"/>
        <charset val="136"/>
      </rPr>
      <t>台灣東方編輯部</t>
    </r>
    <r>
      <rPr>
        <sz val="12"/>
        <color indexed="10"/>
        <rFont val="Times New Roman"/>
        <family val="1"/>
      </rPr>
      <t> </t>
    </r>
  </si>
  <si>
    <r>
      <rPr>
        <sz val="12"/>
        <color indexed="10"/>
        <rFont val="標楷體"/>
        <family val="4"/>
        <charset val="136"/>
      </rPr>
      <t>東方</t>
    </r>
  </si>
  <si>
    <t>4711148251600</t>
  </si>
  <si>
    <r>
      <rPr>
        <sz val="12"/>
        <color indexed="8"/>
        <rFont val="標楷體"/>
        <family val="4"/>
        <charset val="136"/>
      </rPr>
      <t>地球的奧祕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立體書</t>
    </r>
    <r>
      <rPr>
        <sz val="12"/>
        <color indexed="8"/>
        <rFont val="Times New Roman"/>
        <family val="1"/>
      </rPr>
      <t xml:space="preserve">                       </t>
    </r>
  </si>
  <si>
    <r>
      <rPr>
        <sz val="12"/>
        <color indexed="8"/>
        <rFont val="標楷體"/>
        <family val="4"/>
        <charset val="136"/>
      </rPr>
      <t>丹‧格林</t>
    </r>
    <r>
      <rPr>
        <sz val="12"/>
        <color indexed="8"/>
        <rFont val="Times New Roman"/>
        <family val="1"/>
      </rPr>
      <t xml:space="preserve">            </t>
    </r>
  </si>
  <si>
    <t>9789862115992</t>
  </si>
  <si>
    <r>
      <rPr>
        <sz val="12"/>
        <color indexed="8"/>
        <rFont val="標楷體"/>
        <family val="4"/>
        <charset val="136"/>
      </rPr>
      <t>出發！和爸爸一起環遊世界小學生的第一本</t>
    </r>
    <r>
      <rPr>
        <sz val="12"/>
        <color indexed="8"/>
        <rFont val="Times New Roman"/>
        <family val="1"/>
      </rPr>
      <t xml:space="preserve">  </t>
    </r>
  </si>
  <si>
    <r>
      <rPr>
        <sz val="12"/>
        <color indexed="8"/>
        <rFont val="標楷體"/>
        <family val="4"/>
        <charset val="136"/>
      </rPr>
      <t>申智惠</t>
    </r>
    <r>
      <rPr>
        <sz val="12"/>
        <color indexed="8"/>
        <rFont val="Times New Roman"/>
        <family val="1"/>
      </rPr>
      <t xml:space="preserve">              </t>
    </r>
  </si>
  <si>
    <r>
      <rPr>
        <sz val="12"/>
        <color indexed="8"/>
        <rFont val="標楷體"/>
        <family val="4"/>
        <charset val="136"/>
      </rPr>
      <t>小遠足</t>
    </r>
    <r>
      <rPr>
        <sz val="12"/>
        <color indexed="8"/>
        <rFont val="Times New Roman"/>
        <family val="1"/>
      </rPr>
      <t xml:space="preserve">    </t>
    </r>
  </si>
  <si>
    <t>9789869277563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</si>
  <si>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</si>
  <si>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我的百變人物畫：激發孩子的觀察力！</t>
    </r>
    <r>
      <rPr>
        <sz val="12"/>
        <color indexed="8"/>
        <rFont val="Times New Roman"/>
        <family val="1"/>
      </rPr>
      <t xml:space="preserve">      </t>
    </r>
  </si>
  <si>
    <r>
      <rPr>
        <sz val="12"/>
        <color indexed="8"/>
        <rFont val="標楷體"/>
        <family val="4"/>
        <charset val="136"/>
      </rPr>
      <t>費歐娜．瓦特</t>
    </r>
    <r>
      <rPr>
        <sz val="12"/>
        <color indexed="8"/>
        <rFont val="Times New Roman"/>
        <family val="1"/>
      </rPr>
      <t xml:space="preserve">        </t>
    </r>
  </si>
  <si>
    <r>
      <rPr>
        <sz val="12"/>
        <color indexed="8"/>
        <rFont val="標楷體"/>
        <family val="4"/>
        <charset val="136"/>
      </rPr>
      <t>水滴文化</t>
    </r>
    <r>
      <rPr>
        <sz val="12"/>
        <color indexed="8"/>
        <rFont val="Times New Roman"/>
        <family val="1"/>
      </rPr>
      <t xml:space="preserve">  </t>
    </r>
  </si>
  <si>
    <t>9789865730437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</si>
  <si>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</si>
  <si>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繪本有什麼了不起？</t>
    </r>
  </si>
  <si>
    <r>
      <rPr>
        <sz val="12"/>
        <color indexed="8"/>
        <rFont val="標楷體"/>
        <family val="4"/>
        <charset val="136"/>
      </rPr>
      <t>林美琴</t>
    </r>
  </si>
  <si>
    <r>
      <rPr>
        <sz val="12"/>
        <color indexed="8"/>
        <rFont val="標楷體"/>
        <family val="4"/>
        <charset val="136"/>
      </rPr>
      <t>天衛文化</t>
    </r>
  </si>
  <si>
    <t>9789574903900</t>
  </si>
  <si>
    <r>
      <rPr>
        <sz val="12"/>
        <color indexed="8"/>
        <rFont val="標楷體"/>
        <family val="4"/>
        <charset val="136"/>
      </rPr>
      <t>繪本的手作遊戲：步驟圖照教學，立即上手絶不失敗</t>
    </r>
  </si>
  <si>
    <t>9789574904020</t>
  </si>
  <si>
    <r>
      <rPr>
        <sz val="12"/>
        <color indexed="10"/>
        <rFont val="標楷體"/>
        <family val="4"/>
        <charset val="136"/>
      </rPr>
      <t>小妖怪系列套書（全</t>
    </r>
    <r>
      <rPr>
        <sz val="12"/>
        <color indexed="10"/>
        <rFont val="Times New Roman"/>
        <family val="1"/>
      </rPr>
      <t>4</t>
    </r>
    <r>
      <rPr>
        <sz val="12"/>
        <color indexed="10"/>
        <rFont val="標楷體"/>
        <family val="4"/>
        <charset val="136"/>
      </rPr>
      <t>冊）</t>
    </r>
  </si>
  <si>
    <r>
      <rPr>
        <sz val="12"/>
        <color indexed="10"/>
        <rFont val="標楷體"/>
        <family val="4"/>
        <charset val="136"/>
      </rPr>
      <t>齊藤洋</t>
    </r>
  </si>
  <si>
    <r>
      <rPr>
        <sz val="12"/>
        <color indexed="10"/>
        <rFont val="標楷體"/>
        <family val="4"/>
        <charset val="136"/>
      </rPr>
      <t>三采</t>
    </r>
  </si>
  <si>
    <t>4710415385475</t>
  </si>
  <si>
    <r>
      <rPr>
        <sz val="12"/>
        <color indexed="8"/>
        <rFont val="標楷體"/>
        <family val="4"/>
        <charset val="136"/>
      </rPr>
      <t>火蟻</t>
    </r>
    <r>
      <rPr>
        <sz val="12"/>
        <color indexed="8"/>
        <rFont val="Times New Roman"/>
        <family val="1"/>
      </rPr>
      <t>5497</t>
    </r>
  </si>
  <si>
    <r>
      <rPr>
        <sz val="12"/>
        <color indexed="8"/>
        <rFont val="標楷體"/>
        <family val="4"/>
        <charset val="136"/>
      </rPr>
      <t>花格子</t>
    </r>
  </si>
  <si>
    <r>
      <rPr>
        <sz val="12"/>
        <color indexed="8"/>
        <rFont val="標楷體"/>
        <family val="4"/>
        <charset val="136"/>
      </rPr>
      <t>台灣東方</t>
    </r>
  </si>
  <si>
    <t>9789863381808</t>
  </si>
  <si>
    <r>
      <rPr>
        <sz val="12"/>
        <color indexed="8"/>
        <rFont val="標楷體"/>
        <family val="4"/>
        <charset val="136"/>
      </rPr>
      <t>出發！環遊台灣大探險</t>
    </r>
  </si>
  <si>
    <r>
      <rPr>
        <sz val="12"/>
        <color indexed="8"/>
        <rFont val="標楷體"/>
        <family val="4"/>
        <charset val="136"/>
      </rPr>
      <t>陳思樺</t>
    </r>
  </si>
  <si>
    <r>
      <rPr>
        <sz val="12"/>
        <color indexed="8"/>
        <rFont val="標楷體"/>
        <family val="4"/>
        <charset val="136"/>
      </rPr>
      <t>小光點</t>
    </r>
  </si>
  <si>
    <t>9789869449267</t>
  </si>
  <si>
    <r>
      <rPr>
        <sz val="12"/>
        <color indexed="8"/>
        <rFont val="標楷體"/>
        <family val="4"/>
        <charset val="136"/>
      </rPr>
      <t>交通工具迷宮：到車子、船隻、飛機的交通王國探險</t>
    </r>
  </si>
  <si>
    <t>香川元太郎</t>
    <phoneticPr fontId="8" type="noConversion"/>
  </si>
  <si>
    <r>
      <rPr>
        <sz val="12"/>
        <color indexed="8"/>
        <rFont val="標楷體"/>
        <family val="4"/>
        <charset val="136"/>
      </rPr>
      <t>遠見天下文化出版</t>
    </r>
  </si>
  <si>
    <t>9789863204770</t>
  </si>
  <si>
    <r>
      <rPr>
        <sz val="12"/>
        <color indexed="8"/>
        <rFont val="標楷體"/>
        <family val="4"/>
        <charset val="136"/>
      </rPr>
      <t>地震求生記【全新修訂版】</t>
    </r>
  </si>
  <si>
    <r>
      <rPr>
        <sz val="12"/>
        <color indexed="8"/>
        <rFont val="標楷體"/>
        <family val="4"/>
        <charset val="136"/>
      </rPr>
      <t>洪在徹</t>
    </r>
  </si>
  <si>
    <r>
      <rPr>
        <sz val="12"/>
        <color indexed="8"/>
        <rFont val="標楷體"/>
        <family val="4"/>
        <charset val="136"/>
      </rPr>
      <t>三采</t>
    </r>
  </si>
  <si>
    <t>9789863422785</t>
  </si>
  <si>
    <r>
      <rPr>
        <sz val="12"/>
        <color indexed="8"/>
        <rFont val="標楷體"/>
        <family val="4"/>
        <charset val="136"/>
      </rPr>
      <t>老師，你會不會回來（電影書衣版）</t>
    </r>
  </si>
  <si>
    <r>
      <rPr>
        <sz val="12"/>
        <color indexed="8"/>
        <rFont val="標楷體"/>
        <family val="4"/>
        <charset val="136"/>
      </rPr>
      <t>王政忠</t>
    </r>
  </si>
  <si>
    <r>
      <rPr>
        <sz val="12"/>
        <color indexed="8"/>
        <rFont val="標楷體"/>
        <family val="4"/>
        <charset val="136"/>
      </rPr>
      <t>時報</t>
    </r>
  </si>
  <si>
    <t>9789571370569</t>
  </si>
  <si>
    <r>
      <rPr>
        <sz val="12"/>
        <color indexed="8"/>
        <rFont val="標楷體"/>
        <family val="4"/>
        <charset val="136"/>
      </rPr>
      <t>快樂讀經典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：春秋故事（新版）</t>
    </r>
  </si>
  <si>
    <r>
      <rPr>
        <sz val="12"/>
        <color indexed="8"/>
        <rFont val="標楷體"/>
        <family val="4"/>
        <charset val="136"/>
      </rPr>
      <t>林漢達</t>
    </r>
  </si>
  <si>
    <t>9789864792184</t>
  </si>
  <si>
    <r>
      <rPr>
        <sz val="12"/>
        <color indexed="8"/>
        <rFont val="標楷體"/>
        <family val="4"/>
        <charset val="136"/>
      </rPr>
      <t>快樂讀經典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：戰國故事（新版）</t>
    </r>
  </si>
  <si>
    <t>9789864792221</t>
  </si>
  <si>
    <r>
      <rPr>
        <sz val="12"/>
        <color indexed="8"/>
        <rFont val="標楷體"/>
        <family val="4"/>
        <charset val="136"/>
      </rPr>
      <t>快樂讀經典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：西漢故事（新版）</t>
    </r>
  </si>
  <si>
    <t>9789864792191</t>
  </si>
  <si>
    <r>
      <rPr>
        <sz val="12"/>
        <color indexed="8"/>
        <rFont val="標楷體"/>
        <family val="4"/>
        <charset val="136"/>
      </rPr>
      <t>快樂讀經典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：東漢故事（新版）</t>
    </r>
  </si>
  <si>
    <t>9789864792207</t>
  </si>
  <si>
    <r>
      <rPr>
        <sz val="12"/>
        <color indexed="8"/>
        <rFont val="標楷體"/>
        <family val="4"/>
        <charset val="136"/>
      </rPr>
      <t>快樂讀經典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：三國故事（新版）</t>
    </r>
  </si>
  <si>
    <t>9789864792214</t>
  </si>
  <si>
    <r>
      <rPr>
        <sz val="12"/>
        <color indexed="8"/>
        <rFont val="標楷體"/>
        <family val="4"/>
        <charset val="136"/>
      </rPr>
      <t>我，是什麼呢？</t>
    </r>
  </si>
  <si>
    <r>
      <rPr>
        <sz val="12"/>
        <color indexed="8"/>
        <rFont val="標楷體"/>
        <family val="4"/>
        <charset val="136"/>
      </rPr>
      <t>奧斯卡．柏尼菲、奧雷里安．德巴</t>
    </r>
  </si>
  <si>
    <r>
      <rPr>
        <sz val="12"/>
        <color indexed="8"/>
        <rFont val="標楷體"/>
        <family val="4"/>
        <charset val="136"/>
      </rPr>
      <t>米奇巴克</t>
    </r>
  </si>
  <si>
    <t>9789868215023</t>
  </si>
  <si>
    <r>
      <rPr>
        <sz val="12"/>
        <color indexed="63"/>
        <rFont val="標楷體"/>
        <family val="4"/>
        <charset val="136"/>
      </rPr>
      <t>我的船上沒有手下，只有夥伴！：向《航海王》學願景領導力</t>
    </r>
  </si>
  <si>
    <r>
      <rPr>
        <sz val="12"/>
        <color indexed="8"/>
        <rFont val="標楷體"/>
        <family val="4"/>
        <charset val="136"/>
      </rPr>
      <t>李世暉</t>
    </r>
  </si>
  <si>
    <r>
      <rPr>
        <sz val="12"/>
        <color indexed="8"/>
        <rFont val="標楷體"/>
        <family val="4"/>
        <charset val="136"/>
      </rPr>
      <t>悅知文化</t>
    </r>
  </si>
  <si>
    <t>9789865617660</t>
  </si>
  <si>
    <r>
      <rPr>
        <sz val="12"/>
        <color indexed="8"/>
        <rFont val="標楷體"/>
        <family val="4"/>
        <charset val="136"/>
      </rPr>
      <t>來自天堂的信</t>
    </r>
  </si>
  <si>
    <r>
      <rPr>
        <sz val="12"/>
        <color indexed="8"/>
        <rFont val="標楷體"/>
        <family val="4"/>
        <charset val="136"/>
      </rPr>
      <t>羅若沂</t>
    </r>
  </si>
  <si>
    <r>
      <rPr>
        <sz val="12"/>
        <color indexed="8"/>
        <rFont val="標楷體"/>
        <family val="4"/>
        <charset val="136"/>
      </rPr>
      <t>福地出版</t>
    </r>
  </si>
  <si>
    <t>9789865707071</t>
  </si>
  <si>
    <r>
      <rPr>
        <sz val="12"/>
        <color indexed="8"/>
        <rFont val="標楷體"/>
        <family val="4"/>
        <charset val="136"/>
      </rPr>
      <t>明日的孩子們</t>
    </r>
  </si>
  <si>
    <r>
      <rPr>
        <sz val="12"/>
        <color indexed="8"/>
        <rFont val="標楷體"/>
        <family val="4"/>
        <charset val="136"/>
      </rPr>
      <t>有川浩</t>
    </r>
  </si>
  <si>
    <r>
      <rPr>
        <sz val="12"/>
        <color indexed="8"/>
        <rFont val="標楷體"/>
        <family val="4"/>
        <charset val="136"/>
      </rPr>
      <t>新雨</t>
    </r>
  </si>
  <si>
    <t>9789862272121</t>
  </si>
  <si>
    <r>
      <rPr>
        <sz val="12"/>
        <color indexed="8"/>
        <rFont val="標楷體"/>
        <family val="4"/>
        <charset val="136"/>
      </rPr>
      <t>勇闖宇宙大冒險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【全新增訂版】</t>
    </r>
  </si>
  <si>
    <t>9789863424536</t>
  </si>
  <si>
    <r>
      <rPr>
        <sz val="12"/>
        <color indexed="8"/>
        <rFont val="標楷體"/>
        <family val="4"/>
        <charset val="136"/>
      </rPr>
      <t>勇闖玫瑰之門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～莫羅城堡的祕密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～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（全彩漫畫版）</t>
    </r>
  </si>
  <si>
    <r>
      <rPr>
        <sz val="12"/>
        <color indexed="8"/>
        <rFont val="標楷體"/>
        <family val="4"/>
        <charset val="136"/>
      </rPr>
      <t>異正泰原創漫畫</t>
    </r>
  </si>
  <si>
    <r>
      <rPr>
        <sz val="12"/>
        <color indexed="8"/>
        <rFont val="標楷體"/>
        <family val="4"/>
        <charset val="136"/>
      </rPr>
      <t>桔子工作室</t>
    </r>
    <r>
      <rPr>
        <sz val="12"/>
        <color indexed="8"/>
        <rFont val="Times New Roman"/>
        <family val="1"/>
      </rPr>
      <t> </t>
    </r>
  </si>
  <si>
    <t>9789869281003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</si>
  <si>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</si>
  <si>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秋季派對布丁</t>
    </r>
  </si>
  <si>
    <r>
      <rPr>
        <sz val="12"/>
        <color indexed="8"/>
        <rFont val="標楷體"/>
        <family val="4"/>
        <charset val="136"/>
      </rPr>
      <t>安晝安子</t>
    </r>
  </si>
  <si>
    <r>
      <rPr>
        <sz val="12"/>
        <color indexed="8"/>
        <rFont val="標楷體"/>
        <family val="4"/>
        <charset val="136"/>
      </rPr>
      <t>東雨文化出版</t>
    </r>
  </si>
  <si>
    <t>9789866601804</t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</si>
  <si>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41</t>
    </r>
    <r>
      <rPr>
        <sz val="12"/>
        <color indexed="8"/>
        <rFont val="標楷體"/>
        <family val="4"/>
        <charset val="136"/>
      </rPr>
      <t>：海洋科學</t>
    </r>
  </si>
  <si>
    <t>Story a.</t>
  </si>
  <si>
    <t>9789863429562</t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</si>
  <si>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42</t>
    </r>
    <r>
      <rPr>
        <sz val="12"/>
        <color indexed="8"/>
        <rFont val="標楷體"/>
        <family val="4"/>
        <charset val="136"/>
      </rPr>
      <t>：萬有引力</t>
    </r>
  </si>
  <si>
    <t>9789863429982</t>
  </si>
  <si>
    <r>
      <rPr>
        <sz val="12"/>
        <color indexed="8"/>
        <rFont val="標楷體"/>
        <family val="4"/>
        <charset val="136"/>
      </rPr>
      <t>修煉</t>
    </r>
    <r>
      <rPr>
        <sz val="12"/>
        <color indexed="8"/>
        <rFont val="Times New Roman"/>
        <family val="1"/>
      </rPr>
      <t>IV</t>
    </r>
    <r>
      <rPr>
        <sz val="12"/>
        <color indexed="8"/>
        <rFont val="標楷體"/>
        <family val="4"/>
        <charset val="136"/>
      </rPr>
      <t>：異種再現</t>
    </r>
  </si>
  <si>
    <r>
      <rPr>
        <sz val="12"/>
        <color indexed="8"/>
        <rFont val="標楷體"/>
        <family val="4"/>
        <charset val="136"/>
      </rPr>
      <t>陳郁如</t>
    </r>
  </si>
  <si>
    <t>9789869614283</t>
  </si>
  <si>
    <r>
      <rPr>
        <sz val="12"/>
        <color indexed="8"/>
        <rFont val="標楷體"/>
        <family val="4"/>
        <charset val="136"/>
      </rPr>
      <t>恐龍世界歷險記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</si>
  <si>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洪在徹文</t>
    </r>
  </si>
  <si>
    <t>9789863422495</t>
  </si>
  <si>
    <r>
      <rPr>
        <sz val="12"/>
        <color indexed="8"/>
        <rFont val="標楷體"/>
        <family val="4"/>
        <charset val="136"/>
      </rPr>
      <t>旅行拼圖</t>
    </r>
  </si>
  <si>
    <r>
      <rPr>
        <sz val="12"/>
        <color indexed="8"/>
        <rFont val="標楷體"/>
        <family val="4"/>
        <charset val="136"/>
      </rPr>
      <t>劉宗銘</t>
    </r>
  </si>
  <si>
    <r>
      <rPr>
        <sz val="12"/>
        <color indexed="8"/>
        <rFont val="標楷體"/>
        <family val="4"/>
        <charset val="136"/>
      </rPr>
      <t>幼獅文化</t>
    </r>
  </si>
  <si>
    <t>9789864490806</t>
  </si>
  <si>
    <r>
      <rPr>
        <sz val="12"/>
        <color indexed="8"/>
        <rFont val="標楷體"/>
        <family val="4"/>
        <charset val="136"/>
      </rPr>
      <t>神奇樹屋</t>
    </r>
    <r>
      <rPr>
        <sz val="12"/>
        <color indexed="8"/>
        <rFont val="Times New Roman"/>
        <family val="1"/>
      </rPr>
      <t>53</t>
    </r>
    <r>
      <rPr>
        <sz val="12"/>
        <color indexed="8"/>
        <rFont val="標楷體"/>
        <family val="4"/>
        <charset val="136"/>
      </rPr>
      <t>：鯨鯊大奇航</t>
    </r>
  </si>
  <si>
    <r>
      <rPr>
        <sz val="12"/>
        <color indexed="8"/>
        <rFont val="標楷體"/>
        <family val="4"/>
        <charset val="136"/>
      </rPr>
      <t>瑪麗‧波‧奧斯本</t>
    </r>
  </si>
  <si>
    <t>9789864792368</t>
  </si>
  <si>
    <r>
      <rPr>
        <sz val="12"/>
        <color indexed="8"/>
        <rFont val="標楷體"/>
        <family val="4"/>
        <charset val="136"/>
      </rPr>
      <t>神奇樹屋</t>
    </r>
    <r>
      <rPr>
        <sz val="12"/>
        <color indexed="8"/>
        <rFont val="Times New Roman"/>
        <family val="1"/>
      </rPr>
      <t>54</t>
    </r>
    <r>
      <rPr>
        <sz val="12"/>
        <color indexed="8"/>
        <rFont val="標楷體"/>
        <family val="4"/>
        <charset val="136"/>
      </rPr>
      <t>：極地冰狗任務</t>
    </r>
  </si>
  <si>
    <t>9789864793426</t>
  </si>
  <si>
    <r>
      <rPr>
        <sz val="12"/>
        <color indexed="8"/>
        <rFont val="標楷體"/>
        <family val="4"/>
        <charset val="136"/>
      </rPr>
      <t>教師</t>
    </r>
    <r>
      <rPr>
        <sz val="12"/>
        <color indexed="8"/>
        <rFont val="Times New Roman"/>
        <family val="1"/>
      </rPr>
      <t xml:space="preserve">HD: </t>
    </r>
    <r>
      <rPr>
        <sz val="12"/>
        <color indexed="8"/>
        <rFont val="標楷體"/>
        <family val="4"/>
        <charset val="136"/>
      </rPr>
      <t>改變孩子一生的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標楷體"/>
        <family val="4"/>
        <charset val="136"/>
      </rPr>
      <t>篇校園故事</t>
    </r>
  </si>
  <si>
    <r>
      <rPr>
        <sz val="12"/>
        <color indexed="8"/>
        <rFont val="標楷體"/>
        <family val="4"/>
        <charset val="136"/>
      </rPr>
      <t>陳威任、陳膺宇</t>
    </r>
  </si>
  <si>
    <r>
      <rPr>
        <sz val="12"/>
        <color indexed="8"/>
        <rFont val="標楷體"/>
        <family val="4"/>
        <charset val="136"/>
      </rPr>
      <t>稻田</t>
    </r>
  </si>
  <si>
    <t>9789866749414</t>
  </si>
  <si>
    <r>
      <rPr>
        <sz val="12"/>
        <color indexed="8"/>
        <rFont val="標楷體"/>
        <family val="4"/>
        <charset val="136"/>
      </rPr>
      <t>船艦小百科</t>
    </r>
  </si>
  <si>
    <r>
      <rPr>
        <sz val="12"/>
        <color indexed="8"/>
        <rFont val="標楷體"/>
        <family val="4"/>
        <charset val="136"/>
      </rPr>
      <t>王保華</t>
    </r>
  </si>
  <si>
    <r>
      <rPr>
        <sz val="12"/>
        <color indexed="8"/>
        <rFont val="標楷體"/>
        <family val="4"/>
        <charset val="136"/>
      </rPr>
      <t>人類文化</t>
    </r>
  </si>
  <si>
    <t>9789864136582</t>
  </si>
  <si>
    <r>
      <rPr>
        <sz val="12"/>
        <color indexed="8"/>
        <rFont val="標楷體"/>
        <family val="4"/>
        <charset val="136"/>
      </rPr>
      <t>麥田裡的老師</t>
    </r>
  </si>
  <si>
    <r>
      <rPr>
        <sz val="12"/>
        <color indexed="8"/>
        <rFont val="標楷體"/>
        <family val="4"/>
        <charset val="136"/>
      </rPr>
      <t>寶瓶文化</t>
    </r>
  </si>
  <si>
    <t>9789866249761</t>
  </si>
  <si>
    <r>
      <rPr>
        <sz val="12"/>
        <color indexed="8"/>
        <rFont val="標楷體"/>
        <family val="4"/>
        <charset val="136"/>
      </rPr>
      <t>尋找失落的樂園：活潑女孩的大海冒險</t>
    </r>
  </si>
  <si>
    <r>
      <rPr>
        <sz val="12"/>
        <color indexed="8"/>
        <rFont val="標楷體"/>
        <family val="4"/>
        <charset val="136"/>
      </rPr>
      <t>郭莉蓁</t>
    </r>
  </si>
  <si>
    <r>
      <rPr>
        <sz val="12"/>
        <color indexed="8"/>
        <rFont val="標楷體"/>
        <family val="4"/>
        <charset val="136"/>
      </rPr>
      <t>文房文化</t>
    </r>
  </si>
  <si>
    <t>9789866342141</t>
  </si>
  <si>
    <r>
      <rPr>
        <sz val="12"/>
        <color indexed="8"/>
        <rFont val="標楷體"/>
        <family val="4"/>
        <charset val="136"/>
      </rPr>
      <t>給長耳兔的</t>
    </r>
    <r>
      <rPr>
        <sz val="12"/>
        <color indexed="8"/>
        <rFont val="Times New Roman"/>
        <family val="1"/>
      </rPr>
      <t>36</t>
    </r>
    <r>
      <rPr>
        <sz val="12"/>
        <color indexed="8"/>
        <rFont val="標楷體"/>
        <family val="4"/>
        <charset val="136"/>
      </rPr>
      <t>封信：成長進行式</t>
    </r>
  </si>
  <si>
    <t>9867282620</t>
  </si>
  <si>
    <r>
      <rPr>
        <sz val="12"/>
        <color indexed="8"/>
        <rFont val="標楷體"/>
        <family val="4"/>
        <charset val="136"/>
      </rPr>
      <t>超級機器人大作戰</t>
    </r>
    <r>
      <rPr>
        <sz val="12"/>
        <color indexed="8"/>
        <rFont val="Times New Roman"/>
        <family val="1"/>
      </rPr>
      <t>3</t>
    </r>
  </si>
  <si>
    <r>
      <rPr>
        <sz val="12"/>
        <color indexed="8"/>
        <rFont val="標楷體"/>
        <family val="4"/>
        <charset val="136"/>
      </rPr>
      <t>金政郁</t>
    </r>
  </si>
  <si>
    <t>9789863420255</t>
  </si>
  <si>
    <r>
      <rPr>
        <sz val="12"/>
        <color indexed="8"/>
        <rFont val="標楷體"/>
        <family val="4"/>
        <charset val="136"/>
      </rPr>
      <t>陽明飛蛾</t>
    </r>
  </si>
  <si>
    <r>
      <rPr>
        <sz val="12"/>
        <color indexed="8"/>
        <rFont val="標楷體"/>
        <family val="4"/>
        <charset val="136"/>
      </rPr>
      <t>徐堉峰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許育銘</t>
    </r>
  </si>
  <si>
    <r>
      <rPr>
        <sz val="12"/>
        <color indexed="8"/>
        <rFont val="標楷體"/>
        <family val="4"/>
        <charset val="136"/>
      </rPr>
      <t>五南</t>
    </r>
  </si>
  <si>
    <t>9789860550801</t>
  </si>
  <si>
    <r>
      <rPr>
        <sz val="12"/>
        <color indexed="8"/>
        <rFont val="標楷體"/>
        <family val="4"/>
        <charset val="136"/>
      </rPr>
      <t>黃金戰士大冒險</t>
    </r>
  </si>
  <si>
    <t>Gomdori Co.</t>
  </si>
  <si>
    <t>9789863422525</t>
  </si>
  <si>
    <r>
      <rPr>
        <sz val="12"/>
        <color indexed="8"/>
        <rFont val="標楷體"/>
        <family val="4"/>
        <charset val="136"/>
      </rPr>
      <t>媽媽的愛有幾斤</t>
    </r>
  </si>
  <si>
    <t>9789866544866</t>
  </si>
  <si>
    <r>
      <rPr>
        <sz val="12"/>
        <color indexed="8"/>
        <rFont val="標楷體"/>
        <family val="4"/>
        <charset val="136"/>
      </rPr>
      <t>漢字說故事Ⅰ自然篇：附導讀</t>
    </r>
    <r>
      <rPr>
        <sz val="12"/>
        <color indexed="8"/>
        <rFont val="Times New Roman"/>
        <family val="1"/>
      </rPr>
      <t>CD</t>
    </r>
  </si>
  <si>
    <r>
      <rPr>
        <sz val="12"/>
        <color indexed="8"/>
        <rFont val="標楷體"/>
        <family val="4"/>
        <charset val="136"/>
      </rPr>
      <t>莊彬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莊文韋</t>
    </r>
  </si>
  <si>
    <r>
      <rPr>
        <sz val="12"/>
        <color indexed="8"/>
        <rFont val="標楷體"/>
        <family val="4"/>
        <charset val="136"/>
      </rPr>
      <t>世一</t>
    </r>
  </si>
  <si>
    <t>9789864292950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</si>
  <si>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</si>
  <si>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漢字說故事Ⅱ物象篇：附導讀</t>
    </r>
    <r>
      <rPr>
        <sz val="12"/>
        <color indexed="8"/>
        <rFont val="Times New Roman"/>
        <family val="1"/>
      </rPr>
      <t>CD</t>
    </r>
  </si>
  <si>
    <t>9789864292967</t>
  </si>
  <si>
    <r>
      <rPr>
        <sz val="12"/>
        <color indexed="8"/>
        <rFont val="標楷體"/>
        <family val="4"/>
        <charset val="136"/>
      </rPr>
      <t>漢字說故事Ⅲ人事篇：附導讀</t>
    </r>
    <r>
      <rPr>
        <sz val="12"/>
        <color indexed="8"/>
        <rFont val="Times New Roman"/>
        <family val="1"/>
      </rPr>
      <t>CD</t>
    </r>
  </si>
  <si>
    <t>9789864292943</t>
  </si>
  <si>
    <r>
      <rPr>
        <sz val="12"/>
        <color indexed="8"/>
        <rFont val="標楷體"/>
        <family val="4"/>
        <charset val="136"/>
      </rPr>
      <t>漫畫西遊：美猴王大鬧天宮</t>
    </r>
  </si>
  <si>
    <r>
      <rPr>
        <sz val="12"/>
        <color indexed="8"/>
        <rFont val="標楷體"/>
        <family val="4"/>
        <charset val="136"/>
      </rPr>
      <t>鐵皮人美術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圖文</t>
    </r>
  </si>
  <si>
    <r>
      <rPr>
        <sz val="12"/>
        <color indexed="8"/>
        <rFont val="標楷體"/>
        <family val="4"/>
        <charset val="136"/>
      </rPr>
      <t>漢湘文化</t>
    </r>
  </si>
  <si>
    <t>9789862251652</t>
  </si>
  <si>
    <r>
      <rPr>
        <sz val="12"/>
        <color indexed="8"/>
        <rFont val="標楷體"/>
        <family val="4"/>
        <charset val="136"/>
      </rPr>
      <t>漫畫西遊：悟空三打白骨精</t>
    </r>
  </si>
  <si>
    <t>9789862251669</t>
  </si>
  <si>
    <r>
      <rPr>
        <sz val="12"/>
        <color indexed="8"/>
        <rFont val="標楷體"/>
        <family val="4"/>
        <charset val="136"/>
      </rPr>
      <t>與成功有約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培養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個好習慣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兒童繪本版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</si>
  <si>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西恩‧柯維</t>
    </r>
  </si>
  <si>
    <r>
      <rPr>
        <sz val="12"/>
        <color indexed="8"/>
        <rFont val="標楷體"/>
        <family val="4"/>
        <charset val="136"/>
      </rPr>
      <t>閣林</t>
    </r>
  </si>
  <si>
    <t>9789862927205</t>
  </si>
  <si>
    <r>
      <rPr>
        <sz val="12"/>
        <color indexed="8"/>
        <rFont val="標楷體"/>
        <family val="4"/>
        <charset val="136"/>
      </rPr>
      <t>魔法寶石果凍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二版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</si>
  <si>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東雨文化</t>
    </r>
  </si>
  <si>
    <t>9789866601316</t>
  </si>
  <si>
    <t>害羞的甲蟲</t>
  </si>
  <si>
    <t>黛安娜・哈茨・阿斯頓</t>
  </si>
  <si>
    <t>水滴文化</t>
    <phoneticPr fontId="30" type="noConversion"/>
  </si>
  <si>
    <t>9789865730574</t>
    <phoneticPr fontId="8" type="noConversion"/>
  </si>
  <si>
    <r>
      <rPr>
        <sz val="12"/>
        <color indexed="8"/>
        <rFont val="標楷體"/>
        <family val="4"/>
        <charset val="136"/>
      </rPr>
      <t>鯊魚可以上體育課嗎</t>
    </r>
  </si>
  <si>
    <r>
      <t> </t>
    </r>
    <r>
      <rPr>
        <sz val="12"/>
        <color indexed="8"/>
        <rFont val="標楷體"/>
        <family val="4"/>
        <charset val="136"/>
      </rPr>
      <t>卡蜜拉‧德‧拉‧碧朵耶</t>
    </r>
    <r>
      <rPr>
        <sz val="12"/>
        <color indexed="8"/>
        <rFont val="Times New Roman"/>
        <family val="1"/>
      </rPr>
      <t> </t>
    </r>
  </si>
  <si>
    <t>9789573276142</t>
    <phoneticPr fontId="30" type="noConversion"/>
  </si>
  <si>
    <r>
      <rPr>
        <sz val="12"/>
        <color indexed="8"/>
        <rFont val="標楷體"/>
        <family val="4"/>
        <charset val="136"/>
      </rPr>
      <t>暴龍可以吹笛子嗎</t>
    </r>
  </si>
  <si>
    <r>
      <rPr>
        <sz val="12"/>
        <color indexed="8"/>
        <rFont val="標楷體"/>
        <family val="4"/>
        <charset val="136"/>
      </rPr>
      <t>露斯‧賽門斯</t>
    </r>
  </si>
  <si>
    <t>9789573276159</t>
    <phoneticPr fontId="30" type="noConversion"/>
  </si>
  <si>
    <r>
      <rPr>
        <sz val="12"/>
        <color indexed="8"/>
        <rFont val="標楷體"/>
        <family val="4"/>
        <charset val="136"/>
      </rPr>
      <t>那時候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大家都戴帽子</t>
    </r>
  </si>
  <si>
    <r>
      <rPr>
        <sz val="12"/>
        <rFont val="標楷體"/>
        <family val="4"/>
        <charset val="136"/>
      </rPr>
      <t>威廉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史塔格</t>
    </r>
    <r>
      <rPr>
        <sz val="12"/>
        <rFont val="Times New Roman"/>
        <family val="1"/>
      </rPr>
      <t>(William Steig)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圖，劉清彥</t>
    </r>
  </si>
  <si>
    <r>
      <rPr>
        <sz val="12"/>
        <rFont val="標楷體"/>
        <family val="4"/>
        <charset val="136"/>
      </rPr>
      <t>遠流</t>
    </r>
  </si>
  <si>
    <t>9789573259954</t>
    <phoneticPr fontId="30" type="noConversion"/>
  </si>
  <si>
    <r>
      <rPr>
        <sz val="12"/>
        <color indexed="8"/>
        <rFont val="標楷體"/>
        <family val="4"/>
        <charset val="136"/>
      </rPr>
      <t>晶晶的桃花源記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</si>
  <si>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哲也著，陳美燕繪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</si>
  <si>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 xml:space="preserve"> </t>
    </r>
  </si>
  <si>
    <t>9789862116548</t>
    <phoneticPr fontId="30" type="noConversion"/>
  </si>
  <si>
    <r>
      <rPr>
        <sz val="12"/>
        <color indexed="8"/>
        <rFont val="標楷體"/>
        <family val="4"/>
        <charset val="136"/>
      </rPr>
      <t>小紅和小綠</t>
    </r>
  </si>
  <si>
    <r>
      <rPr>
        <sz val="12"/>
        <rFont val="標楷體"/>
        <family val="4"/>
        <charset val="136"/>
      </rPr>
      <t>潘人木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作、曹俊彥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</t>
    </r>
  </si>
  <si>
    <t>9789862115626</t>
    <phoneticPr fontId="30" type="noConversion"/>
  </si>
  <si>
    <r>
      <rPr>
        <sz val="12"/>
        <color indexed="8"/>
        <rFont val="標楷體"/>
        <family val="4"/>
        <charset val="136"/>
      </rPr>
      <t>花狗</t>
    </r>
  </si>
  <si>
    <r>
      <rPr>
        <sz val="12"/>
        <rFont val="標楷體"/>
        <family val="4"/>
        <charset val="136"/>
      </rPr>
      <t>黃郁欽、陶樂蒂</t>
    </r>
  </si>
  <si>
    <t>9789862115107</t>
    <phoneticPr fontId="30" type="noConversion"/>
  </si>
  <si>
    <r>
      <rPr>
        <sz val="12"/>
        <color indexed="8"/>
        <rFont val="標楷體"/>
        <family val="4"/>
        <charset val="136"/>
      </rPr>
      <t>咬一口：真實呈現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標楷體"/>
        <family val="4"/>
        <charset val="136"/>
      </rPr>
      <t>種動物和牠們咬一口的實際大小</t>
    </r>
  </si>
  <si>
    <t>Lola Schaefer </t>
  </si>
  <si>
    <t>9789862114872</t>
    <phoneticPr fontId="30" type="noConversion"/>
  </si>
  <si>
    <r>
      <rPr>
        <sz val="12"/>
        <color indexed="8"/>
        <rFont val="標楷體"/>
        <family val="4"/>
        <charset val="136"/>
      </rPr>
      <t>浴缸變小了！</t>
    </r>
  </si>
  <si>
    <r>
      <rPr>
        <sz val="12"/>
        <rFont val="標楷體"/>
        <family val="4"/>
        <charset val="136"/>
      </rPr>
      <t>郝廣才</t>
    </r>
  </si>
  <si>
    <r>
      <rPr>
        <sz val="12"/>
        <rFont val="標楷體"/>
        <family val="4"/>
        <charset val="136"/>
      </rPr>
      <t>格林文化</t>
    </r>
    <r>
      <rPr>
        <sz val="12"/>
        <rFont val="Times New Roman"/>
        <family val="1"/>
      </rPr>
      <t xml:space="preserve"> </t>
    </r>
  </si>
  <si>
    <t>9789861895727</t>
    <phoneticPr fontId="30" type="noConversion"/>
  </si>
  <si>
    <r>
      <rPr>
        <sz val="12"/>
        <color indexed="8"/>
        <rFont val="標楷體"/>
        <family val="4"/>
        <charset val="136"/>
      </rPr>
      <t>世界上最棒的聖誕樹！</t>
    </r>
  </si>
  <si>
    <r>
      <rPr>
        <sz val="12"/>
        <rFont val="標楷體"/>
        <family val="4"/>
        <charset val="136"/>
      </rPr>
      <t>麗池克萊姆</t>
    </r>
  </si>
  <si>
    <t>9789861898254</t>
    <phoneticPr fontId="30" type="noConversion"/>
  </si>
  <si>
    <r>
      <rPr>
        <sz val="12"/>
        <color indexed="8"/>
        <rFont val="標楷體"/>
        <family val="4"/>
        <charset val="136"/>
      </rPr>
      <t>麗池的異想世界</t>
    </r>
  </si>
  <si>
    <t>9789861895901</t>
    <phoneticPr fontId="30" type="noConversion"/>
  </si>
  <si>
    <r>
      <rPr>
        <sz val="12"/>
        <color indexed="8"/>
        <rFont val="標楷體"/>
        <family val="4"/>
        <charset val="136"/>
      </rPr>
      <t>雪鹿</t>
    </r>
  </si>
  <si>
    <r>
      <rPr>
        <sz val="12"/>
        <rFont val="標楷體"/>
        <family val="4"/>
        <charset val="136"/>
      </rPr>
      <t>張哲銘</t>
    </r>
  </si>
  <si>
    <r>
      <rPr>
        <sz val="12"/>
        <rFont val="標楷體"/>
        <family val="4"/>
        <charset val="136"/>
      </rPr>
      <t>信誼基金</t>
    </r>
  </si>
  <si>
    <t>9789861615127</t>
    <phoneticPr fontId="30" type="noConversion"/>
  </si>
  <si>
    <r>
      <rPr>
        <sz val="12"/>
        <color indexed="8"/>
        <rFont val="標楷體"/>
        <family val="4"/>
        <charset val="136"/>
      </rPr>
      <t>我的南極朋友</t>
    </r>
  </si>
  <si>
    <r>
      <t> </t>
    </r>
    <r>
      <rPr>
        <sz val="12"/>
        <rFont val="標楷體"/>
        <family val="4"/>
        <charset val="136"/>
      </rPr>
      <t>王自磐</t>
    </r>
    <r>
      <rPr>
        <sz val="12"/>
        <rFont val="Times New Roman"/>
        <family val="1"/>
      </rPr>
      <t> </t>
    </r>
  </si>
  <si>
    <t>9789861615004</t>
    <phoneticPr fontId="30" type="noConversion"/>
  </si>
  <si>
    <r>
      <rPr>
        <sz val="12"/>
        <color indexed="8"/>
        <rFont val="標楷體"/>
        <family val="4"/>
        <charset val="136"/>
      </rPr>
      <t>我的翎毛朋友</t>
    </r>
  </si>
  <si>
    <r>
      <rPr>
        <sz val="12"/>
        <rFont val="標楷體"/>
        <family val="4"/>
        <charset val="136"/>
      </rPr>
      <t>劉伯樂</t>
    </r>
  </si>
  <si>
    <t>9789861615264</t>
    <phoneticPr fontId="30" type="noConversion"/>
  </si>
  <si>
    <r>
      <rPr>
        <sz val="12"/>
        <color indexed="8"/>
        <rFont val="標楷體"/>
        <family val="4"/>
        <charset val="136"/>
      </rPr>
      <t>野鳥的祕密</t>
    </r>
  </si>
  <si>
    <t>9789861615257</t>
    <phoneticPr fontId="30" type="noConversion"/>
  </si>
  <si>
    <r>
      <rPr>
        <sz val="12"/>
        <color indexed="8"/>
        <rFont val="標楷體"/>
        <family val="4"/>
        <charset val="136"/>
      </rPr>
      <t>晚安，猩猩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</si>
  <si>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佩琪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芮士曼</t>
    </r>
    <r>
      <rPr>
        <sz val="12"/>
        <rFont val="Times New Roman"/>
        <family val="1"/>
      </rPr>
      <t>(Peggy Rathmann)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郭恩惠譯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</si>
  <si>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上誼</t>
    </r>
    <r>
      <rPr>
        <sz val="12"/>
        <rFont val="Times New Roman"/>
        <family val="1"/>
      </rPr>
      <t xml:space="preserve"> </t>
    </r>
  </si>
  <si>
    <t>9577622372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</si>
  <si>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</si>
  <si>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冬芽合唱團＝</t>
    </r>
    <r>
      <rPr>
        <sz val="12"/>
        <color indexed="8"/>
        <rFont val="Times New Roman"/>
        <family val="1"/>
      </rPr>
      <t>Chorus of winter buds</t>
    </r>
  </si>
  <si>
    <r>
      <rPr>
        <sz val="12"/>
        <rFont val="標楷體"/>
        <family val="4"/>
        <charset val="136"/>
      </rPr>
      <t>長新太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富成忠夫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茂木透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攝影</t>
    </r>
  </si>
  <si>
    <t>9789863980469</t>
    <phoneticPr fontId="30" type="noConversion"/>
  </si>
  <si>
    <r>
      <rPr>
        <sz val="12"/>
        <color indexed="8"/>
        <rFont val="標楷體"/>
        <family val="4"/>
        <charset val="136"/>
      </rPr>
      <t>誰在床下養了一朵雲</t>
    </r>
  </si>
  <si>
    <r>
      <rPr>
        <sz val="12"/>
        <rFont val="標楷體"/>
        <family val="4"/>
        <charset val="136"/>
      </rPr>
      <t>林世仁</t>
    </r>
  </si>
  <si>
    <t>9789862416426</t>
    <phoneticPr fontId="30" type="noConversion"/>
  </si>
  <si>
    <r>
      <rPr>
        <sz val="12"/>
        <color indexed="8"/>
        <rFont val="標楷體"/>
        <family val="4"/>
        <charset val="136"/>
      </rPr>
      <t>總有一天，想回去我的故鄉：來自福島第一核電廠二十公里半徑圈內的貓</t>
    </r>
  </si>
  <si>
    <r>
      <rPr>
        <sz val="12"/>
        <rFont val="標楷體"/>
        <family val="4"/>
        <charset val="136"/>
      </rPr>
      <t>大塚敦子</t>
    </r>
  </si>
  <si>
    <t>9789862418338</t>
    <phoneticPr fontId="30" type="noConversion"/>
  </si>
  <si>
    <r>
      <rPr>
        <sz val="12"/>
        <color indexed="8"/>
        <rFont val="標楷體"/>
        <family val="4"/>
        <charset val="136"/>
      </rPr>
      <t>我做得到！小工程師蘿西</t>
    </r>
  </si>
  <si>
    <r>
      <rPr>
        <sz val="12"/>
        <rFont val="標楷體"/>
        <family val="4"/>
        <charset val="136"/>
      </rPr>
      <t>安德麗雅．碧蒂</t>
    </r>
  </si>
  <si>
    <r>
      <rPr>
        <sz val="12"/>
        <rFont val="標楷體"/>
        <family val="4"/>
        <charset val="136"/>
      </rPr>
      <t>小天下</t>
    </r>
    <r>
      <rPr>
        <sz val="12"/>
        <rFont val="Times New Roman"/>
        <family val="1"/>
      </rPr>
      <t xml:space="preserve"> </t>
    </r>
  </si>
  <si>
    <t>9789864792054</t>
    <phoneticPr fontId="30" type="noConversion"/>
  </si>
  <si>
    <r>
      <rPr>
        <sz val="12"/>
        <color indexed="8"/>
        <rFont val="標楷體"/>
        <family val="4"/>
        <charset val="136"/>
      </rPr>
      <t>便便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真是了不起</t>
    </r>
    <r>
      <rPr>
        <sz val="12"/>
        <color indexed="8"/>
        <rFont val="Times New Roman"/>
        <family val="1"/>
      </rPr>
      <t>!</t>
    </r>
    <r>
      <rPr>
        <sz val="12"/>
        <color indexed="8"/>
        <rFont val="標楷體"/>
        <family val="4"/>
        <charset val="136"/>
      </rPr>
      <t>＝</t>
    </r>
    <r>
      <rPr>
        <sz val="12"/>
        <color indexed="8"/>
        <rFont val="Times New Roman"/>
        <family val="1"/>
      </rPr>
      <t>What about poop?</t>
    </r>
  </si>
  <si>
    <r>
      <rPr>
        <sz val="12"/>
        <rFont val="標楷體"/>
        <family val="4"/>
        <charset val="136"/>
      </rPr>
      <t>許恩美</t>
    </r>
  </si>
  <si>
    <r>
      <rPr>
        <sz val="12"/>
        <rFont val="標楷體"/>
        <family val="4"/>
        <charset val="136"/>
      </rPr>
      <t>小天下</t>
    </r>
  </si>
  <si>
    <t>9864174797</t>
    <phoneticPr fontId="30" type="noConversion"/>
  </si>
  <si>
    <r>
      <rPr>
        <sz val="12"/>
        <color indexed="8"/>
        <rFont val="標楷體"/>
        <family val="4"/>
        <charset val="136"/>
      </rPr>
      <t>晚安，小火車晚安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</si>
  <si>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雪莉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達斯基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林克</t>
    </r>
    <r>
      <rPr>
        <sz val="12"/>
        <rFont val="Times New Roman"/>
        <family val="1"/>
      </rPr>
      <t>(Sherri Duskey Rinker)</t>
    </r>
    <r>
      <rPr>
        <sz val="12"/>
        <rFont val="標楷體"/>
        <family val="4"/>
        <charset val="136"/>
      </rPr>
      <t/>
    </r>
    <phoneticPr fontId="8" type="noConversion"/>
  </si>
  <si>
    <t>9789863205593</t>
    <phoneticPr fontId="30" type="noConversion"/>
  </si>
  <si>
    <r>
      <rPr>
        <sz val="12"/>
        <color indexed="8"/>
        <rFont val="標楷體"/>
        <family val="4"/>
        <charset val="136"/>
      </rPr>
      <t>夜裡的小海盜</t>
    </r>
  </si>
  <si>
    <t>9789862162040</t>
    <phoneticPr fontId="30" type="noConversion"/>
  </si>
  <si>
    <r>
      <rPr>
        <sz val="12"/>
        <color indexed="8"/>
        <rFont val="標楷體"/>
        <family val="4"/>
        <charset val="136"/>
      </rPr>
      <t>小兔子去草原</t>
    </r>
  </si>
  <si>
    <r>
      <rPr>
        <sz val="12"/>
        <rFont val="標楷體"/>
        <family val="4"/>
        <charset val="136"/>
      </rPr>
      <t>岩村和朗</t>
    </r>
  </si>
  <si>
    <t>9789863206088</t>
    <phoneticPr fontId="30" type="noConversion"/>
  </si>
  <si>
    <r>
      <rPr>
        <sz val="12"/>
        <color indexed="8"/>
        <rFont val="標楷體"/>
        <family val="4"/>
        <charset val="136"/>
      </rPr>
      <t>謝謝你，美洲豹</t>
    </r>
  </si>
  <si>
    <t>Alan Rabinowitz</t>
  </si>
  <si>
    <t>9789863206118</t>
    <phoneticPr fontId="30" type="noConversion"/>
  </si>
  <si>
    <r>
      <rPr>
        <sz val="12"/>
        <color indexed="8"/>
        <rFont val="標楷體"/>
        <family val="4"/>
        <charset val="136"/>
      </rPr>
      <t>敲一敲、搖一搖，魔法樹！</t>
    </r>
  </si>
  <si>
    <t>Christie Matheson </t>
  </si>
  <si>
    <t>9789863207573</t>
    <phoneticPr fontId="30" type="noConversion"/>
  </si>
  <si>
    <r>
      <rPr>
        <sz val="12"/>
        <color indexed="8"/>
        <rFont val="標楷體"/>
        <family val="4"/>
        <charset val="136"/>
      </rPr>
      <t>愛畫畫的吳道子</t>
    </r>
  </si>
  <si>
    <t>Lenore Look</t>
  </si>
  <si>
    <t>9789863206859</t>
    <phoneticPr fontId="30" type="noConversion"/>
  </si>
  <si>
    <r>
      <rPr>
        <sz val="12"/>
        <color indexed="8"/>
        <rFont val="標楷體"/>
        <family val="4"/>
        <charset val="136"/>
      </rPr>
      <t>照過來．照過去</t>
    </r>
  </si>
  <si>
    <t>Lizi Boyd </t>
  </si>
  <si>
    <t>9789863207221</t>
    <phoneticPr fontId="30" type="noConversion"/>
  </si>
  <si>
    <r>
      <rPr>
        <sz val="12"/>
        <color indexed="8"/>
        <rFont val="標楷體"/>
        <family val="4"/>
        <charset val="136"/>
      </rPr>
      <t>好多好多船</t>
    </r>
  </si>
  <si>
    <t>Brian Biggs </t>
  </si>
  <si>
    <t>9789863206255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</si>
  <si>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</si>
  <si>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魔法的夏天</t>
    </r>
  </si>
  <si>
    <r>
      <rPr>
        <sz val="12"/>
        <rFont val="標楷體"/>
        <family val="4"/>
        <charset val="136"/>
      </rPr>
      <t>藤原一枝</t>
    </r>
  </si>
  <si>
    <t>9789863207269</t>
    <phoneticPr fontId="30" type="noConversion"/>
  </si>
  <si>
    <r>
      <rPr>
        <sz val="12"/>
        <color indexed="8"/>
        <rFont val="標楷體"/>
        <family val="4"/>
        <charset val="136"/>
      </rPr>
      <t>勇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：戰鴿的故事</t>
    </r>
  </si>
  <si>
    <r>
      <rPr>
        <sz val="12"/>
        <rFont val="標楷體"/>
        <family val="4"/>
        <charset val="136"/>
      </rPr>
      <t>李如青</t>
    </r>
  </si>
  <si>
    <t>9789863205173</t>
    <phoneticPr fontId="30" type="noConversion"/>
  </si>
  <si>
    <r>
      <rPr>
        <sz val="12"/>
        <color indexed="8"/>
        <rFont val="標楷體"/>
        <family val="4"/>
        <charset val="136"/>
      </rPr>
      <t>好品格童話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：壞脾氣的星星</t>
    </r>
  </si>
  <si>
    <r>
      <rPr>
        <sz val="12"/>
        <rFont val="標楷體"/>
        <family val="4"/>
        <charset val="136"/>
      </rPr>
      <t>賴曉珍</t>
    </r>
    <r>
      <rPr>
        <sz val="12"/>
        <rFont val="Times New Roman"/>
        <family val="1"/>
      </rPr>
      <t> </t>
    </r>
  </si>
  <si>
    <t>9789864792153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</si>
  <si>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</si>
  <si>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好品格童話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：孔雀先生的祕密</t>
    </r>
  </si>
  <si>
    <t>9789864792146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</si>
  <si>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</si>
  <si>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好品格童話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：狐狸奶奶的魔法餅乾</t>
    </r>
  </si>
  <si>
    <t>9789864792795</t>
    <phoneticPr fontId="30" type="noConversion"/>
  </si>
  <si>
    <r>
      <rPr>
        <sz val="12"/>
        <color indexed="8"/>
        <rFont val="標楷體"/>
        <family val="4"/>
        <charset val="136"/>
      </rPr>
      <t>小船，向前走</t>
    </r>
    <r>
      <rPr>
        <sz val="12"/>
        <color indexed="8"/>
        <rFont val="Times New Roman"/>
        <family val="1"/>
      </rPr>
      <t>!</t>
    </r>
  </si>
  <si>
    <r>
      <rPr>
        <sz val="12"/>
        <rFont val="標楷體"/>
        <family val="4"/>
        <charset val="136"/>
      </rPr>
      <t>蘭朵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狄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席夫</t>
    </r>
    <r>
      <rPr>
        <sz val="12"/>
        <rFont val="Times New Roman"/>
        <family val="1"/>
      </rPr>
      <t>(Randall De Seve)</t>
    </r>
    <r>
      <rPr>
        <sz val="12"/>
        <rFont val="標楷體"/>
        <family val="4"/>
        <charset val="136"/>
      </rPr>
      <t/>
    </r>
    <phoneticPr fontId="8" type="noConversion"/>
  </si>
  <si>
    <r>
      <rPr>
        <sz val="12"/>
        <rFont val="標楷體"/>
        <family val="4"/>
        <charset val="136"/>
      </rPr>
      <t>天下遠見</t>
    </r>
  </si>
  <si>
    <t>9789863203599</t>
    <phoneticPr fontId="30" type="noConversion"/>
  </si>
  <si>
    <r>
      <rPr>
        <sz val="12"/>
        <color indexed="8"/>
        <rFont val="標楷體"/>
        <family val="4"/>
        <charset val="136"/>
      </rPr>
      <t>我的火柴小孩</t>
    </r>
  </si>
  <si>
    <r>
      <rPr>
        <sz val="12"/>
        <rFont val="標楷體"/>
        <family val="4"/>
        <charset val="136"/>
      </rPr>
      <t>天下雜誌</t>
    </r>
  </si>
  <si>
    <t>9789866759925</t>
    <phoneticPr fontId="30" type="noConversion"/>
  </si>
  <si>
    <r>
      <rPr>
        <sz val="12"/>
        <color indexed="8"/>
        <rFont val="標楷體"/>
        <family val="4"/>
        <charset val="136"/>
      </rPr>
      <t>聽見樹的聲音</t>
    </r>
  </si>
  <si>
    <t>Winni Chu </t>
  </si>
  <si>
    <r>
      <rPr>
        <sz val="12"/>
        <rFont val="標楷體"/>
        <family val="4"/>
        <charset val="136"/>
      </rPr>
      <t>貓咪予花兒</t>
    </r>
  </si>
  <si>
    <t>9789868900141</t>
    <phoneticPr fontId="30" type="noConversion"/>
  </si>
  <si>
    <r>
      <rPr>
        <sz val="12"/>
        <color indexed="8"/>
        <rFont val="標楷體"/>
        <family val="4"/>
        <charset val="136"/>
      </rPr>
      <t>偷養一隻貓</t>
    </r>
  </si>
  <si>
    <r>
      <rPr>
        <sz val="12"/>
        <rFont val="標楷體"/>
        <family val="4"/>
        <charset val="136"/>
      </rPr>
      <t>林淑玟</t>
    </r>
  </si>
  <si>
    <r>
      <rPr>
        <sz val="12"/>
        <rFont val="標楷體"/>
        <family val="4"/>
        <charset val="136"/>
      </rPr>
      <t>小兵</t>
    </r>
    <r>
      <rPr>
        <sz val="12"/>
        <rFont val="Times New Roman"/>
        <family val="1"/>
      </rPr>
      <t> </t>
    </r>
  </si>
  <si>
    <t>9789865988296</t>
    <phoneticPr fontId="30" type="noConversion"/>
  </si>
  <si>
    <r>
      <rPr>
        <sz val="12"/>
        <color indexed="8"/>
        <rFont val="標楷體"/>
        <family val="4"/>
        <charset val="136"/>
      </rPr>
      <t>早安，豆豆</t>
    </r>
    <r>
      <rPr>
        <sz val="12"/>
        <color indexed="8"/>
        <rFont val="Times New Roman"/>
        <family val="1"/>
      </rPr>
      <t>!</t>
    </r>
  </si>
  <si>
    <r>
      <rPr>
        <sz val="12"/>
        <rFont val="標楷體"/>
        <family val="4"/>
        <charset val="136"/>
      </rPr>
      <t>陳書韻</t>
    </r>
  </si>
  <si>
    <r>
      <rPr>
        <sz val="12"/>
        <rFont val="標楷體"/>
        <family val="4"/>
        <charset val="136"/>
      </rPr>
      <t>上人</t>
    </r>
  </si>
  <si>
    <t>9789862120620</t>
    <phoneticPr fontId="30" type="noConversion"/>
  </si>
  <si>
    <r>
      <rPr>
        <sz val="12"/>
        <color indexed="8"/>
        <rFont val="標楷體"/>
        <family val="4"/>
        <charset val="136"/>
      </rPr>
      <t>小青和小蛙：好熱、好熱啊！</t>
    </r>
  </si>
  <si>
    <r>
      <rPr>
        <sz val="12"/>
        <rFont val="標楷體"/>
        <family val="4"/>
        <charset val="136"/>
      </rPr>
      <t>青林國際</t>
    </r>
    <r>
      <rPr>
        <sz val="12"/>
        <rFont val="Times New Roman"/>
        <family val="1"/>
      </rPr>
      <t xml:space="preserve"> </t>
    </r>
  </si>
  <si>
    <t>9789862742211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</si>
  <si>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</si>
  <si>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小青和小蛙：好高、好高啊！</t>
    </r>
  </si>
  <si>
    <t>9789862742341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</si>
  <si>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</si>
  <si>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小青和小蛙：好羨慕、好羨慕啊！</t>
    </r>
  </si>
  <si>
    <t>9789862742457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</si>
  <si>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</si>
  <si>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大家來逛魚市場</t>
    </r>
  </si>
  <si>
    <r>
      <rPr>
        <sz val="12"/>
        <rFont val="標楷體"/>
        <family val="4"/>
        <charset val="136"/>
      </rPr>
      <t>朱秀芳</t>
    </r>
  </si>
  <si>
    <t>9789866830143</t>
    <phoneticPr fontId="30" type="noConversion"/>
  </si>
  <si>
    <r>
      <rPr>
        <sz val="12"/>
        <color indexed="8"/>
        <rFont val="標楷體"/>
        <family val="4"/>
        <charset val="136"/>
      </rPr>
      <t>七隻小青蛙和聖誕老公公</t>
    </r>
  </si>
  <si>
    <r>
      <rPr>
        <sz val="12"/>
        <rFont val="標楷體"/>
        <family val="4"/>
        <charset val="136"/>
      </rPr>
      <t>佐倉智子</t>
    </r>
  </si>
  <si>
    <r>
      <rPr>
        <sz val="12"/>
        <rFont val="標楷體"/>
        <family val="4"/>
        <charset val="136"/>
      </rPr>
      <t>維京國際</t>
    </r>
    <r>
      <rPr>
        <sz val="12"/>
        <rFont val="Times New Roman"/>
        <family val="1"/>
      </rPr>
      <t xml:space="preserve"> </t>
    </r>
  </si>
  <si>
    <t>9789864400379</t>
    <phoneticPr fontId="30" type="noConversion"/>
  </si>
  <si>
    <r>
      <rPr>
        <sz val="12"/>
        <color indexed="8"/>
        <rFont val="標楷體"/>
        <family val="4"/>
        <charset val="136"/>
      </rPr>
      <t>七隻小青蛙愛唱歌</t>
    </r>
  </si>
  <si>
    <t>9789864400546</t>
    <phoneticPr fontId="30" type="noConversion"/>
  </si>
  <si>
    <r>
      <rPr>
        <sz val="12"/>
        <color indexed="8"/>
        <rFont val="標楷體"/>
        <family val="4"/>
        <charset val="136"/>
      </rPr>
      <t>我長大了</t>
    </r>
  </si>
  <si>
    <r>
      <rPr>
        <sz val="12"/>
        <rFont val="標楷體"/>
        <family val="4"/>
        <charset val="136"/>
      </rPr>
      <t>宗玉印</t>
    </r>
  </si>
  <si>
    <t>9789865811501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</si>
  <si>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</si>
  <si>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我不相信有龍</t>
    </r>
  </si>
  <si>
    <t>Anna Walker</t>
  </si>
  <si>
    <r>
      <rPr>
        <sz val="12"/>
        <rFont val="標楷體"/>
        <family val="4"/>
        <charset val="136"/>
      </rPr>
      <t>阿布拉教育文化</t>
    </r>
  </si>
  <si>
    <t>9789865876180</t>
    <phoneticPr fontId="30" type="noConversion"/>
  </si>
  <si>
    <r>
      <rPr>
        <sz val="12"/>
        <color indexed="8"/>
        <rFont val="標楷體"/>
        <family val="4"/>
        <charset val="136"/>
      </rPr>
      <t>警告：不要打開這本書</t>
    </r>
  </si>
  <si>
    <t>Adam Lehrhaupt</t>
  </si>
  <si>
    <t>9789865876197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</si>
  <si>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</si>
  <si>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像大樹一樣的人</t>
    </r>
  </si>
  <si>
    <r>
      <rPr>
        <sz val="12"/>
        <rFont val="標楷體"/>
        <family val="4"/>
        <charset val="136"/>
      </rPr>
      <t>伊勢英子</t>
    </r>
  </si>
  <si>
    <r>
      <rPr>
        <sz val="12"/>
        <rFont val="標楷體"/>
        <family val="4"/>
        <charset val="136"/>
      </rPr>
      <t>聯經</t>
    </r>
  </si>
  <si>
    <t>9789570845525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</si>
  <si>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</si>
  <si>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香藝之家</t>
    </r>
  </si>
  <si>
    <r>
      <rPr>
        <sz val="12"/>
        <rFont val="標楷體"/>
        <family val="4"/>
        <charset val="136"/>
      </rPr>
      <t>黃惠鈴</t>
    </r>
  </si>
  <si>
    <t>9789570846577</t>
    <phoneticPr fontId="30" type="noConversion"/>
  </si>
  <si>
    <r>
      <rPr>
        <sz val="12"/>
        <color indexed="8"/>
        <rFont val="標楷體"/>
        <family val="4"/>
        <charset val="136"/>
      </rPr>
      <t>會呼吸的麵包與麵包師傅</t>
    </r>
  </si>
  <si>
    <r>
      <t> </t>
    </r>
    <r>
      <rPr>
        <sz val="12"/>
        <rFont val="標楷體"/>
        <family val="4"/>
        <charset val="136"/>
      </rPr>
      <t>黃雅淳</t>
    </r>
    <phoneticPr fontId="30" type="noConversion"/>
  </si>
  <si>
    <t>9789570844658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</si>
  <si>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</si>
  <si>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獸醫黑嚕嚕的醫院</t>
    </r>
  </si>
  <si>
    <r>
      <rPr>
        <sz val="12"/>
        <rFont val="標楷體"/>
        <family val="4"/>
        <charset val="136"/>
      </rPr>
      <t>陳默默</t>
    </r>
    <r>
      <rPr>
        <sz val="12"/>
        <rFont val="Times New Roman"/>
        <family val="1"/>
      </rPr>
      <t>  </t>
    </r>
  </si>
  <si>
    <t>9789570844672</t>
    <phoneticPr fontId="30" type="noConversion"/>
  </si>
  <si>
    <r>
      <rPr>
        <sz val="12"/>
        <color indexed="8"/>
        <rFont val="標楷體"/>
        <family val="4"/>
        <charset val="136"/>
      </rPr>
      <t>鐵路列車長的一天</t>
    </r>
  </si>
  <si>
    <r>
      <rPr>
        <sz val="12"/>
        <rFont val="標楷體"/>
        <family val="4"/>
        <charset val="136"/>
      </rPr>
      <t>陳啟淦</t>
    </r>
  </si>
  <si>
    <t>9789570844665</t>
    <phoneticPr fontId="30" type="noConversion"/>
  </si>
  <si>
    <r>
      <rPr>
        <sz val="12"/>
        <color indexed="8"/>
        <rFont val="標楷體"/>
        <family val="4"/>
        <charset val="136"/>
      </rPr>
      <t>造夢築屋的建築師</t>
    </r>
  </si>
  <si>
    <t>9789570844641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</si>
  <si>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</si>
  <si>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我要當編輯</t>
    </r>
  </si>
  <si>
    <r>
      <t> </t>
    </r>
    <r>
      <rPr>
        <sz val="12"/>
        <rFont val="標楷體"/>
        <family val="4"/>
        <charset val="136"/>
      </rPr>
      <t>張倍菁</t>
    </r>
  </si>
  <si>
    <t>9789570844634</t>
    <phoneticPr fontId="30" type="noConversion"/>
  </si>
  <si>
    <r>
      <rPr>
        <sz val="12"/>
        <color indexed="8"/>
        <rFont val="標楷體"/>
        <family val="4"/>
        <charset val="136"/>
      </rPr>
      <t>救命啊！噗通來了！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</si>
  <si>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紀優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奧利維</t>
    </r>
    <r>
      <rPr>
        <sz val="12"/>
        <rFont val="Times New Roman"/>
        <family val="1"/>
      </rPr>
      <t>(Guillaume Olive)</t>
    </r>
    <r>
      <rPr>
        <sz val="12"/>
        <rFont val="標楷體"/>
        <family val="4"/>
        <charset val="136"/>
      </rPr>
      <t/>
    </r>
    <phoneticPr fontId="8" type="noConversion"/>
  </si>
  <si>
    <r>
      <rPr>
        <sz val="12"/>
        <rFont val="標楷體"/>
        <family val="4"/>
        <charset val="136"/>
      </rPr>
      <t>薪展文化</t>
    </r>
    <r>
      <rPr>
        <sz val="12"/>
        <rFont val="Times New Roman"/>
        <family val="1"/>
      </rPr>
      <t xml:space="preserve"> </t>
    </r>
  </si>
  <si>
    <t>9789869246262</t>
    <phoneticPr fontId="30" type="noConversion"/>
  </si>
  <si>
    <r>
      <rPr>
        <sz val="12"/>
        <color indexed="8"/>
        <rFont val="標楷體"/>
        <family val="4"/>
        <charset val="136"/>
      </rPr>
      <t>椅子樹</t>
    </r>
    <r>
      <rPr>
        <sz val="12"/>
        <color indexed="8"/>
        <rFont val="Times New Roman"/>
        <family val="1"/>
      </rPr>
      <t xml:space="preserve"> </t>
    </r>
  </si>
  <si>
    <t>梁淑玲</t>
    <phoneticPr fontId="8" type="noConversion"/>
  </si>
  <si>
    <r>
      <rPr>
        <sz val="12"/>
        <rFont val="標楷體"/>
        <family val="4"/>
        <charset val="136"/>
      </rPr>
      <t>國語日報</t>
    </r>
    <r>
      <rPr>
        <sz val="12"/>
        <rFont val="Times New Roman"/>
        <family val="1"/>
      </rPr>
      <t xml:space="preserve"> </t>
    </r>
  </si>
  <si>
    <t>9789577517357</t>
    <phoneticPr fontId="30" type="noConversion"/>
  </si>
  <si>
    <t>兵馬俑不見了</t>
    <phoneticPr fontId="30" type="noConversion"/>
  </si>
  <si>
    <r>
      <rPr>
        <sz val="12"/>
        <rFont val="標楷體"/>
        <family val="4"/>
        <charset val="136"/>
      </rPr>
      <t>蘇明進</t>
    </r>
    <r>
      <rPr>
        <sz val="12"/>
        <rFont val="Times New Roman"/>
        <family val="1"/>
      </rPr>
      <t> </t>
    </r>
    <r>
      <rPr>
        <sz val="12"/>
        <rFont val="標楷體"/>
        <family val="4"/>
        <charset val="136"/>
      </rPr>
      <t>等</t>
    </r>
  </si>
  <si>
    <r>
      <rPr>
        <sz val="12"/>
        <rFont val="標楷體"/>
        <family val="4"/>
        <charset val="136"/>
      </rPr>
      <t>文經社</t>
    </r>
  </si>
  <si>
    <t>9789576633638</t>
    <phoneticPr fontId="30" type="noConversion"/>
  </si>
  <si>
    <t>參考他校書單</t>
    <phoneticPr fontId="8" type="noConversion"/>
  </si>
  <si>
    <t>9576633494</t>
    <phoneticPr fontId="30" type="noConversion"/>
  </si>
  <si>
    <r>
      <rPr>
        <sz val="12"/>
        <color indexed="8"/>
        <rFont val="標楷體"/>
        <family val="4"/>
        <charset val="136"/>
      </rPr>
      <t>鴨子的假期</t>
    </r>
  </si>
  <si>
    <t>Gilad Soffer</t>
  </si>
  <si>
    <r>
      <rPr>
        <sz val="12"/>
        <rFont val="標楷體"/>
        <family val="4"/>
        <charset val="136"/>
      </rPr>
      <t>道聲</t>
    </r>
  </si>
  <si>
    <t>9789864000258</t>
    <phoneticPr fontId="30" type="noConversion"/>
  </si>
  <si>
    <r>
      <rPr>
        <sz val="12"/>
        <color indexed="8"/>
        <rFont val="標楷體"/>
        <family val="4"/>
        <charset val="136"/>
      </rPr>
      <t>家</t>
    </r>
    <r>
      <rPr>
        <sz val="12"/>
        <color indexed="8"/>
        <rFont val="Times New Roman"/>
        <family val="1"/>
      </rPr>
      <t>Home</t>
    </r>
  </si>
  <si>
    <t>Carson Ellis</t>
  </si>
  <si>
    <t>9789864000463</t>
    <phoneticPr fontId="30" type="noConversion"/>
  </si>
  <si>
    <r>
      <rPr>
        <sz val="12"/>
        <color indexed="8"/>
        <rFont val="標楷體"/>
        <family val="4"/>
        <charset val="136"/>
      </rPr>
      <t>給小鳥一個家</t>
    </r>
  </si>
  <si>
    <r>
      <rPr>
        <sz val="12"/>
        <rFont val="標楷體"/>
        <family val="4"/>
        <charset val="136"/>
      </rPr>
      <t>菲立普．史戴</t>
    </r>
  </si>
  <si>
    <t>9789865809546</t>
    <phoneticPr fontId="30" type="noConversion"/>
  </si>
  <si>
    <r>
      <rPr>
        <sz val="12"/>
        <color indexed="8"/>
        <rFont val="標楷體"/>
        <family val="4"/>
        <charset val="136"/>
      </rPr>
      <t>歷險</t>
    </r>
  </si>
  <si>
    <r>
      <rPr>
        <sz val="12"/>
        <rFont val="標楷體"/>
        <family val="4"/>
        <charset val="136"/>
      </rPr>
      <t>艾隆．貝克</t>
    </r>
  </si>
  <si>
    <t>9789864000067</t>
    <phoneticPr fontId="30" type="noConversion"/>
  </si>
  <si>
    <r>
      <rPr>
        <sz val="12"/>
        <color indexed="8"/>
        <rFont val="標楷體"/>
        <family val="4"/>
        <charset val="136"/>
      </rPr>
      <t>旅程</t>
    </r>
  </si>
  <si>
    <t>9789865809522</t>
    <phoneticPr fontId="30" type="noConversion"/>
  </si>
  <si>
    <r>
      <rPr>
        <sz val="12"/>
        <color indexed="8"/>
        <rFont val="標楷體"/>
        <family val="4"/>
        <charset val="136"/>
      </rPr>
      <t>威利的冒險故事</t>
    </r>
  </si>
  <si>
    <r>
      <rPr>
        <sz val="12"/>
        <rFont val="標楷體"/>
        <family val="4"/>
        <charset val="136"/>
      </rPr>
      <t>安東尼．布朗</t>
    </r>
  </si>
  <si>
    <t>9789865809508</t>
    <phoneticPr fontId="30" type="noConversion"/>
  </si>
  <si>
    <r>
      <rPr>
        <sz val="12"/>
        <color indexed="8"/>
        <rFont val="標楷體"/>
        <family val="4"/>
        <charset val="136"/>
      </rPr>
      <t>遜咖威利</t>
    </r>
  </si>
  <si>
    <t>9789864001088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</si>
  <si>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</si>
  <si>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大英雄威利</t>
    </r>
  </si>
  <si>
    <t>9789864001453</t>
    <phoneticPr fontId="30" type="noConversion"/>
  </si>
  <si>
    <r>
      <rPr>
        <sz val="12"/>
        <color indexed="8"/>
        <rFont val="標楷體"/>
        <family val="4"/>
        <charset val="136"/>
      </rPr>
      <t>你看我有什麼</t>
    </r>
  </si>
  <si>
    <r>
      <rPr>
        <sz val="12"/>
        <rFont val="標楷體"/>
        <family val="4"/>
        <charset val="136"/>
      </rPr>
      <t>英文漢聲</t>
    </r>
    <r>
      <rPr>
        <sz val="12"/>
        <rFont val="Times New Roman"/>
        <family val="1"/>
      </rPr>
      <t> </t>
    </r>
  </si>
  <si>
    <t>9789575880408</t>
    <phoneticPr fontId="30" type="noConversion"/>
  </si>
  <si>
    <r>
      <rPr>
        <sz val="12"/>
        <color indexed="8"/>
        <rFont val="標楷體"/>
        <family val="4"/>
        <charset val="136"/>
      </rPr>
      <t>今天是什麼日子</t>
    </r>
  </si>
  <si>
    <r>
      <rPr>
        <sz val="12"/>
        <rFont val="標楷體"/>
        <family val="4"/>
        <charset val="136"/>
      </rPr>
      <t>瀨田貞二</t>
    </r>
  </si>
  <si>
    <t>9789575880323</t>
    <phoneticPr fontId="30" type="noConversion"/>
  </si>
  <si>
    <r>
      <rPr>
        <sz val="12"/>
        <color indexed="8"/>
        <rFont val="標楷體"/>
        <family val="4"/>
        <charset val="136"/>
      </rPr>
      <t>當風吹來的時候</t>
    </r>
  </si>
  <si>
    <r>
      <rPr>
        <sz val="12"/>
        <rFont val="標楷體"/>
        <family val="4"/>
        <charset val="136"/>
      </rPr>
      <t>雷蒙布力格</t>
    </r>
  </si>
  <si>
    <t>9789575883300</t>
    <phoneticPr fontId="30" type="noConversion"/>
  </si>
  <si>
    <r>
      <rPr>
        <sz val="12"/>
        <color indexed="8"/>
        <rFont val="標楷體"/>
        <family val="4"/>
        <charset val="136"/>
      </rPr>
      <t>偷偷看一下－夜晚</t>
    </r>
  </si>
  <si>
    <r>
      <rPr>
        <sz val="12"/>
        <rFont val="標楷體"/>
        <family val="4"/>
        <charset val="136"/>
      </rPr>
      <t>安納</t>
    </r>
    <r>
      <rPr>
        <sz val="12"/>
        <rFont val="Times New Roman"/>
        <family val="1"/>
      </rPr>
      <t>˙</t>
    </r>
    <r>
      <rPr>
        <sz val="12"/>
        <rFont val="標楷體"/>
        <family val="4"/>
        <charset val="136"/>
      </rPr>
      <t>米爾布倫</t>
    </r>
  </si>
  <si>
    <r>
      <rPr>
        <sz val="12"/>
        <rFont val="標楷體"/>
        <family val="4"/>
        <charset val="136"/>
      </rPr>
      <t>臺灣麥克</t>
    </r>
  </si>
  <si>
    <t>9789862036051</t>
    <phoneticPr fontId="30" type="noConversion"/>
  </si>
  <si>
    <r>
      <rPr>
        <sz val="12"/>
        <color indexed="8"/>
        <rFont val="標楷體"/>
        <family val="4"/>
        <charset val="136"/>
      </rPr>
      <t>提著小鈴鐺的烏利</t>
    </r>
  </si>
  <si>
    <t>Selina Chönz &amp; Alois Carigiet</t>
  </si>
  <si>
    <r>
      <rPr>
        <sz val="12"/>
        <rFont val="標楷體"/>
        <family val="4"/>
        <charset val="136"/>
      </rPr>
      <t>韋伯文化</t>
    </r>
  </si>
  <si>
    <t>9789864270163</t>
    <phoneticPr fontId="30" type="noConversion"/>
  </si>
  <si>
    <r>
      <rPr>
        <sz val="12"/>
        <color indexed="8"/>
        <rFont val="標楷體"/>
        <family val="4"/>
        <charset val="136"/>
      </rPr>
      <t>跟著麋鹿去玩耍！</t>
    </r>
  </si>
  <si>
    <t>Lorenz Pauli &amp; Kathrin Schärer</t>
  </si>
  <si>
    <t>9789866338946</t>
    <phoneticPr fontId="30" type="noConversion"/>
  </si>
  <si>
    <r>
      <rPr>
        <sz val="12"/>
        <color indexed="8"/>
        <rFont val="標楷體"/>
        <family val="4"/>
        <charset val="136"/>
      </rPr>
      <t>跟著風兒一起飛吧！</t>
    </r>
  </si>
  <si>
    <t>Noelia Blanco &amp; Valéria Docampo</t>
  </si>
  <si>
    <t>9789864270118</t>
    <phoneticPr fontId="30" type="noConversion"/>
  </si>
  <si>
    <r>
      <rPr>
        <sz val="12"/>
        <color indexed="8"/>
        <rFont val="標楷體"/>
        <family val="4"/>
        <charset val="136"/>
      </rPr>
      <t>北極探險日記</t>
    </r>
  </si>
  <si>
    <t>Sonja Bougaeva</t>
  </si>
  <si>
    <t>9789864270330</t>
    <phoneticPr fontId="30" type="noConversion"/>
  </si>
  <si>
    <r>
      <rPr>
        <sz val="12"/>
        <color indexed="8"/>
        <rFont val="標楷體"/>
        <family val="4"/>
        <charset val="136"/>
      </rPr>
      <t>世界名家創意繪本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失控的電車</t>
    </r>
  </si>
  <si>
    <t>Gianni Rodari</t>
  </si>
  <si>
    <r>
      <rPr>
        <sz val="12"/>
        <rFont val="標楷體"/>
        <family val="4"/>
        <charset val="136"/>
      </rPr>
      <t>閣林文創</t>
    </r>
  </si>
  <si>
    <t>9789862924129</t>
    <phoneticPr fontId="30" type="noConversion"/>
  </si>
  <si>
    <r>
      <rPr>
        <sz val="12"/>
        <color indexed="8"/>
        <rFont val="標楷體"/>
        <family val="4"/>
        <charset val="136"/>
      </rPr>
      <t>世界名家創意繪本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出發冒險囉</t>
    </r>
  </si>
  <si>
    <t>Charlotte Dematons</t>
  </si>
  <si>
    <t>9789862924402</t>
    <phoneticPr fontId="30" type="noConversion"/>
  </si>
  <si>
    <r>
      <rPr>
        <sz val="12"/>
        <color indexed="8"/>
        <rFont val="標楷體"/>
        <family val="4"/>
        <charset val="136"/>
      </rPr>
      <t>小艾略特的城市冒險</t>
    </r>
  </si>
  <si>
    <t>Mike Curato</t>
  </si>
  <si>
    <r>
      <rPr>
        <sz val="12"/>
        <rFont val="標楷體"/>
        <family val="4"/>
        <charset val="136"/>
      </rPr>
      <t>時報文化</t>
    </r>
  </si>
  <si>
    <t>9789571364452</t>
    <phoneticPr fontId="30" type="noConversion"/>
  </si>
  <si>
    <r>
      <rPr>
        <sz val="12"/>
        <color indexed="8"/>
        <rFont val="標楷體"/>
        <family val="4"/>
        <charset val="136"/>
      </rPr>
      <t>小艾略特的夢幻家族</t>
    </r>
  </si>
  <si>
    <t>9789571364537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</si>
  <si>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</si>
  <si>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獅子要藏在哪裡？</t>
    </r>
  </si>
  <si>
    <r>
      <rPr>
        <sz val="12"/>
        <rFont val="標楷體"/>
        <family val="4"/>
        <charset val="136"/>
      </rPr>
      <t>海倫．史帝芬</t>
    </r>
  </si>
  <si>
    <r>
      <rPr>
        <sz val="12"/>
        <rFont val="標楷體"/>
        <family val="4"/>
        <charset val="136"/>
      </rPr>
      <t>米奇巴克</t>
    </r>
  </si>
  <si>
    <t>9789866215223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</si>
  <si>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</si>
  <si>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我是外星人</t>
    </r>
  </si>
  <si>
    <r>
      <rPr>
        <sz val="12"/>
        <rFont val="標楷體"/>
        <family val="4"/>
        <charset val="136"/>
      </rPr>
      <t>中川宏貴</t>
    </r>
    <r>
      <rPr>
        <sz val="12"/>
        <rFont val="Times New Roman"/>
        <family val="1"/>
      </rPr>
      <t> </t>
    </r>
  </si>
  <si>
    <t>9789866215520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</si>
  <si>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</si>
  <si>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絕對不要搔老虎的癢</t>
    </r>
  </si>
  <si>
    <r>
      <rPr>
        <sz val="12"/>
        <rFont val="標楷體"/>
        <family val="4"/>
        <charset val="136"/>
      </rPr>
      <t>潘蜜拉‧布夏</t>
    </r>
    <r>
      <rPr>
        <sz val="12"/>
        <rFont val="Times New Roman"/>
        <family val="1"/>
      </rPr>
      <t>  </t>
    </r>
    <r>
      <rPr>
        <sz val="12"/>
        <rFont val="標楷體"/>
        <family val="4"/>
        <charset val="136"/>
      </rPr>
      <t>追蹤作者</t>
    </r>
  </si>
  <si>
    <t>9789866215551</t>
    <phoneticPr fontId="30" type="noConversion"/>
  </si>
  <si>
    <r>
      <rPr>
        <sz val="12"/>
        <color indexed="8"/>
        <rFont val="標楷體"/>
        <family val="4"/>
        <charset val="136"/>
      </rPr>
      <t>誰都不准通過！</t>
    </r>
  </si>
  <si>
    <r>
      <rPr>
        <sz val="12"/>
        <rFont val="標楷體"/>
        <family val="4"/>
        <charset val="136"/>
      </rPr>
      <t>伊莎貝爾‧米荷絲‧馬汀斯</t>
    </r>
  </si>
  <si>
    <r>
      <rPr>
        <sz val="12"/>
        <rFont val="標楷體"/>
        <family val="4"/>
        <charset val="136"/>
      </rPr>
      <t>字畝文化</t>
    </r>
  </si>
  <si>
    <t>9789869369374</t>
    <phoneticPr fontId="30" type="noConversion"/>
  </si>
  <si>
    <r>
      <rPr>
        <sz val="12"/>
        <color indexed="8"/>
        <rFont val="標楷體"/>
        <family val="4"/>
        <charset val="136"/>
      </rPr>
      <t>什麼都有，什麼都沒有</t>
    </r>
  </si>
  <si>
    <r>
      <rPr>
        <sz val="12"/>
        <rFont val="標楷體"/>
        <family val="4"/>
        <charset val="136"/>
      </rPr>
      <t>朱利安‧畢洛多</t>
    </r>
  </si>
  <si>
    <t>9789869369329</t>
    <phoneticPr fontId="30" type="noConversion"/>
  </si>
  <si>
    <r>
      <rPr>
        <sz val="12"/>
        <color indexed="8"/>
        <rFont val="標楷體"/>
        <family val="4"/>
        <charset val="136"/>
      </rPr>
      <t>愛，無所不在</t>
    </r>
  </si>
  <si>
    <r>
      <rPr>
        <sz val="12"/>
        <rFont val="標楷體"/>
        <family val="4"/>
        <charset val="136"/>
      </rPr>
      <t>皮姆．凡赫斯特</t>
    </r>
  </si>
  <si>
    <t>9789869369312</t>
    <phoneticPr fontId="30" type="noConversion"/>
  </si>
  <si>
    <r>
      <rPr>
        <sz val="12"/>
        <color indexed="8"/>
        <rFont val="標楷體"/>
        <family val="4"/>
        <charset val="136"/>
      </rPr>
      <t>孩子，你就是世界的一片拼圖</t>
    </r>
  </si>
  <si>
    <r>
      <rPr>
        <sz val="12"/>
        <rFont val="標楷體"/>
        <family val="4"/>
        <charset val="136"/>
      </rPr>
      <t>泰莎‧史垂克蘭德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凱特‧德帕爾馬</t>
    </r>
  </si>
  <si>
    <r>
      <rPr>
        <sz val="12"/>
        <rFont val="標楷體"/>
        <family val="4"/>
        <charset val="136"/>
      </rPr>
      <t>小樹文化</t>
    </r>
  </si>
  <si>
    <t>9789865837716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</si>
  <si>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</si>
  <si>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松鼠小弟大冒險</t>
    </r>
  </si>
  <si>
    <r>
      <t> </t>
    </r>
    <r>
      <rPr>
        <sz val="12"/>
        <rFont val="標楷體"/>
        <family val="4"/>
        <charset val="136"/>
      </rPr>
      <t>糖朝栗子</t>
    </r>
  </si>
  <si>
    <r>
      <rPr>
        <sz val="12"/>
        <rFont val="標楷體"/>
        <family val="4"/>
        <charset val="136"/>
      </rPr>
      <t>金蘋果圖書</t>
    </r>
  </si>
  <si>
    <t>9789869070034</t>
    <phoneticPr fontId="30" type="noConversion"/>
  </si>
  <si>
    <r>
      <rPr>
        <sz val="12"/>
        <color indexed="8"/>
        <rFont val="標楷體"/>
        <family val="4"/>
        <charset val="136"/>
      </rPr>
      <t>一起吃，最好吃</t>
    </r>
  </si>
  <si>
    <r>
      <t> </t>
    </r>
    <r>
      <rPr>
        <sz val="12"/>
        <rFont val="標楷體"/>
        <family val="4"/>
        <charset val="136"/>
      </rPr>
      <t>喵伊</t>
    </r>
  </si>
  <si>
    <r>
      <rPr>
        <sz val="12"/>
        <rFont val="標楷體"/>
        <family val="4"/>
        <charset val="136"/>
      </rPr>
      <t>小文房</t>
    </r>
    <r>
      <rPr>
        <sz val="12"/>
        <rFont val="Times New Roman"/>
        <family val="1"/>
      </rPr>
      <t>  </t>
    </r>
  </si>
  <si>
    <t>9789869329040</t>
    <phoneticPr fontId="30" type="noConversion"/>
  </si>
  <si>
    <r>
      <rPr>
        <sz val="12"/>
        <color indexed="8"/>
        <rFont val="標楷體"/>
        <family val="4"/>
        <charset val="136"/>
      </rPr>
      <t>快樂小公主</t>
    </r>
  </si>
  <si>
    <r>
      <rPr>
        <sz val="12"/>
        <rFont val="標楷體"/>
        <family val="4"/>
        <charset val="136"/>
      </rPr>
      <t>黃佳莉</t>
    </r>
    <r>
      <rPr>
        <sz val="12"/>
        <rFont val="Times New Roman"/>
        <family val="1"/>
      </rPr>
      <t> </t>
    </r>
  </si>
  <si>
    <t>9789869377089</t>
    <phoneticPr fontId="30" type="noConversion"/>
  </si>
  <si>
    <r>
      <rPr>
        <sz val="12"/>
        <color indexed="8"/>
        <rFont val="標楷體"/>
        <family val="4"/>
        <charset val="136"/>
      </rPr>
      <t>天使的新衣</t>
    </r>
  </si>
  <si>
    <r>
      <rPr>
        <sz val="12"/>
        <rFont val="標楷體"/>
        <family val="4"/>
        <charset val="136"/>
      </rPr>
      <t>月亮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清水勇</t>
    </r>
    <r>
      <rPr>
        <sz val="12"/>
        <rFont val="Times New Roman"/>
        <family val="1"/>
      </rPr>
      <t>  </t>
    </r>
  </si>
  <si>
    <t>9789869377010</t>
    <phoneticPr fontId="30" type="noConversion"/>
  </si>
  <si>
    <r>
      <rPr>
        <sz val="12"/>
        <color indexed="8"/>
        <rFont val="標楷體"/>
        <family val="4"/>
        <charset val="136"/>
      </rPr>
      <t>我現在就要吃！</t>
    </r>
  </si>
  <si>
    <r>
      <rPr>
        <sz val="12"/>
        <rFont val="標楷體"/>
        <family val="4"/>
        <charset val="136"/>
      </rPr>
      <t>張倩華</t>
    </r>
    <r>
      <rPr>
        <sz val="12"/>
        <rFont val="Times New Roman"/>
        <family val="1"/>
      </rPr>
      <t> </t>
    </r>
  </si>
  <si>
    <t>9789869468367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</si>
  <si>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</si>
  <si>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寶藏山</t>
    </r>
  </si>
  <si>
    <r>
      <rPr>
        <sz val="12"/>
        <rFont val="標楷體"/>
        <family val="4"/>
        <charset val="136"/>
      </rPr>
      <t>李健睿</t>
    </r>
  </si>
  <si>
    <t>9789869468329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</si>
  <si>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</si>
  <si>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菲比的小黃傘</t>
    </r>
  </si>
  <si>
    <r>
      <rPr>
        <sz val="12"/>
        <rFont val="標楷體"/>
        <family val="4"/>
        <charset val="136"/>
      </rPr>
      <t>黃碧芬</t>
    </r>
    <r>
      <rPr>
        <sz val="12"/>
        <rFont val="Times New Roman"/>
        <family val="1"/>
      </rPr>
      <t> </t>
    </r>
  </si>
  <si>
    <t>9789869468305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</si>
  <si>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</si>
  <si>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媽咪，你會想我嗎？</t>
    </r>
  </si>
  <si>
    <r>
      <rPr>
        <sz val="12"/>
        <rFont val="標楷體"/>
        <family val="4"/>
        <charset val="136"/>
      </rPr>
      <t>維他命</t>
    </r>
  </si>
  <si>
    <t>9789869468398</t>
    <phoneticPr fontId="30" type="noConversion"/>
  </si>
  <si>
    <r>
      <rPr>
        <sz val="12"/>
        <color indexed="8"/>
        <rFont val="標楷體"/>
        <family val="4"/>
        <charset val="136"/>
      </rPr>
      <t>鎮上的怪婆婆</t>
    </r>
  </si>
  <si>
    <t>En Tzu</t>
  </si>
  <si>
    <t>9789869528436</t>
    <phoneticPr fontId="30" type="noConversion"/>
  </si>
  <si>
    <r>
      <rPr>
        <sz val="12"/>
        <color indexed="8"/>
        <rFont val="標楷體"/>
        <family val="4"/>
        <charset val="136"/>
      </rPr>
      <t>慌慌張張的耶誕老人</t>
    </r>
  </si>
  <si>
    <r>
      <t> </t>
    </r>
    <r>
      <rPr>
        <sz val="12"/>
        <rFont val="標楷體"/>
        <family val="4"/>
        <charset val="136"/>
      </rPr>
      <t>古文</t>
    </r>
  </si>
  <si>
    <t>9789869528474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</si>
  <si>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</si>
  <si>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花子小姐是誰呀</t>
    </r>
    <r>
      <rPr>
        <sz val="12"/>
        <color indexed="8"/>
        <rFont val="Times New Roman"/>
        <family val="1"/>
      </rPr>
      <t>?</t>
    </r>
  </si>
  <si>
    <r>
      <rPr>
        <sz val="12"/>
        <rFont val="標楷體"/>
        <family val="4"/>
        <charset val="136"/>
      </rPr>
      <t>古川たく</t>
    </r>
  </si>
  <si>
    <r>
      <rPr>
        <sz val="12"/>
        <rFont val="標楷體"/>
        <family val="4"/>
        <charset val="136"/>
      </rPr>
      <t>阿爾發</t>
    </r>
  </si>
  <si>
    <t>9789869006163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</si>
  <si>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</si>
  <si>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歲了：與圓仔一起度過的每一天</t>
    </r>
  </si>
  <si>
    <r>
      <rPr>
        <sz val="12"/>
        <rFont val="標楷體"/>
        <family val="4"/>
        <charset val="136"/>
      </rPr>
      <t>好讀出版編輯部</t>
    </r>
  </si>
  <si>
    <r>
      <rPr>
        <sz val="12"/>
        <rFont val="標楷體"/>
        <family val="4"/>
        <charset val="136"/>
      </rPr>
      <t>好讀出版</t>
    </r>
  </si>
  <si>
    <t>9789861783574</t>
    <phoneticPr fontId="30" type="noConversion"/>
  </si>
  <si>
    <r>
      <rPr>
        <sz val="12"/>
        <color indexed="8"/>
        <rFont val="標楷體"/>
        <family val="4"/>
        <charset val="136"/>
      </rPr>
      <t>公雞公雞，別叫了</t>
    </r>
  </si>
  <si>
    <t>Sven Nordqvist</t>
  </si>
  <si>
    <r>
      <rPr>
        <sz val="12"/>
        <rFont val="標楷體"/>
        <family val="4"/>
        <charset val="136"/>
      </rPr>
      <t>愛孩子愛自己工作室</t>
    </r>
  </si>
  <si>
    <t>9789868971585</t>
    <phoneticPr fontId="30" type="noConversion"/>
  </si>
  <si>
    <r>
      <rPr>
        <sz val="12"/>
        <rFont val="標楷體"/>
        <family val="4"/>
        <charset val="136"/>
      </rPr>
      <t>老媽，這次換我照顧你</t>
    </r>
  </si>
  <si>
    <r>
      <rPr>
        <sz val="12"/>
        <rFont val="標楷體"/>
        <family val="4"/>
        <charset val="136"/>
      </rPr>
      <t>島田洋七</t>
    </r>
    <r>
      <rPr>
        <sz val="12"/>
        <rFont val="Times New Roman"/>
        <family val="1"/>
      </rPr>
      <t xml:space="preserve"> Shimada Yōhichi</t>
    </r>
  </si>
  <si>
    <r>
      <rPr>
        <sz val="12"/>
        <rFont val="標楷體"/>
        <family val="4"/>
        <charset val="136"/>
      </rPr>
      <t>時報文化出版企業股份有限公司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</si>
  <si>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</si>
  <si>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嘯風山莊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經典新譯咆哮山莊</t>
    </r>
    <r>
      <rPr>
        <sz val="12"/>
        <rFont val="Times New Roman"/>
        <family val="1"/>
      </rPr>
      <t>)</t>
    </r>
  </si>
  <si>
    <t>Emily Brontë</t>
  </si>
  <si>
    <t>參考他校書單</t>
    <phoneticPr fontId="8" type="noConversion"/>
  </si>
  <si>
    <r>
      <rPr>
        <sz val="12"/>
        <rFont val="標楷體"/>
        <family val="4"/>
        <charset val="136"/>
      </rPr>
      <t>當幸福來請款</t>
    </r>
  </si>
  <si>
    <t>Jonas Karlsson</t>
  </si>
  <si>
    <r>
      <rPr>
        <sz val="12"/>
        <rFont val="標楷體"/>
        <family val="4"/>
        <charset val="136"/>
      </rPr>
      <t>漫遊者文化</t>
    </r>
  </si>
  <si>
    <r>
      <rPr>
        <sz val="12"/>
        <rFont val="標楷體"/>
        <family val="4"/>
        <charset val="136"/>
      </rPr>
      <t>多摩川物語</t>
    </r>
  </si>
  <si>
    <r>
      <rPr>
        <sz val="12"/>
        <rFont val="標楷體"/>
        <family val="4"/>
        <charset val="136"/>
      </rPr>
      <t>ドリアン助川</t>
    </r>
  </si>
  <si>
    <r>
      <rPr>
        <sz val="12"/>
        <rFont val="標楷體"/>
        <family val="4"/>
        <charset val="136"/>
      </rPr>
      <t>博識圖書出版有限公司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</si>
  <si>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</si>
  <si>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前線</t>
    </r>
    <r>
      <rPr>
        <sz val="12"/>
        <rFont val="Times New Roman"/>
        <family val="1"/>
      </rPr>
      <t>Z.A</t>
    </r>
  </si>
  <si>
    <r>
      <rPr>
        <sz val="12"/>
        <rFont val="標楷體"/>
        <family val="4"/>
        <charset val="136"/>
      </rPr>
      <t>楊鈺琦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陳澈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黃立佩</t>
    </r>
    <r>
      <rPr>
        <sz val="12"/>
        <rFont val="Times New Roman"/>
        <family val="1"/>
      </rPr>
      <t>, Jimmeh Aitch, Candy Bird</t>
    </r>
  </si>
  <si>
    <r>
      <rPr>
        <sz val="12"/>
        <rFont val="標楷體"/>
        <family val="4"/>
        <charset val="136"/>
      </rPr>
      <t>慢工文化事業有限公司</t>
    </r>
  </si>
  <si>
    <r>
      <rPr>
        <sz val="12"/>
        <rFont val="標楷體"/>
        <family val="4"/>
        <charset val="136"/>
      </rPr>
      <t>我將前往的遠方</t>
    </r>
    <phoneticPr fontId="8" type="noConversion"/>
  </si>
  <si>
    <r>
      <rPr>
        <sz val="12"/>
        <rFont val="標楷體"/>
        <family val="4"/>
        <charset val="136"/>
      </rPr>
      <t>郭強生</t>
    </r>
  </si>
  <si>
    <r>
      <rPr>
        <sz val="12"/>
        <rFont val="標楷體"/>
        <family val="4"/>
        <charset val="136"/>
      </rPr>
      <t>遠見天下文化出版股份有限公司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</si>
  <si>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</si>
  <si>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旅行</t>
    </r>
  </si>
  <si>
    <r>
      <rPr>
        <sz val="12"/>
        <rFont val="標楷體"/>
        <family val="4"/>
        <charset val="136"/>
      </rPr>
      <t>張啟疆</t>
    </r>
  </si>
  <si>
    <r>
      <rPr>
        <sz val="12"/>
        <rFont val="標楷體"/>
        <family val="4"/>
        <charset val="136"/>
      </rPr>
      <t>九歌出版社</t>
    </r>
  </si>
  <si>
    <r>
      <rPr>
        <sz val="12"/>
        <rFont val="標楷體"/>
        <family val="4"/>
        <charset val="136"/>
      </rPr>
      <t>袒露的心</t>
    </r>
  </si>
  <si>
    <r>
      <rPr>
        <sz val="12"/>
        <rFont val="標楷體"/>
        <family val="4"/>
        <charset val="136"/>
      </rPr>
      <t>平路</t>
    </r>
  </si>
  <si>
    <r>
      <rPr>
        <sz val="12"/>
        <rFont val="標楷體"/>
        <family val="4"/>
        <charset val="136"/>
      </rPr>
      <t>逆天的騷動</t>
    </r>
    <phoneticPr fontId="8" type="noConversion"/>
  </si>
  <si>
    <r>
      <rPr>
        <sz val="12"/>
        <rFont val="標楷體"/>
        <family val="4"/>
        <charset val="136"/>
      </rPr>
      <t>黃秋芳著</t>
    </r>
  </si>
  <si>
    <r>
      <rPr>
        <sz val="12"/>
        <rFont val="標楷體"/>
        <family val="4"/>
        <charset val="136"/>
      </rPr>
      <t>綿長的訣別</t>
    </r>
    <phoneticPr fontId="8" type="noConversion"/>
  </si>
  <si>
    <r>
      <rPr>
        <sz val="12"/>
        <rFont val="標楷體"/>
        <family val="4"/>
        <charset val="136"/>
      </rPr>
      <t>夏河靜</t>
    </r>
  </si>
  <si>
    <t>參考他校書單</t>
    <phoneticPr fontId="8" type="noConversion"/>
  </si>
  <si>
    <r>
      <rPr>
        <sz val="12"/>
        <rFont val="標楷體"/>
        <family val="4"/>
        <charset val="136"/>
      </rPr>
      <t>村裡來了個暴走女外科：偏鄉小醫院的血與骨、笑和淚</t>
    </r>
    <phoneticPr fontId="8" type="noConversion"/>
  </si>
  <si>
    <r>
      <rPr>
        <sz val="12"/>
        <rFont val="標楷體"/>
        <family val="4"/>
        <charset val="136"/>
      </rPr>
      <t>劉宗瑀（小劉醫師）</t>
    </r>
  </si>
  <si>
    <r>
      <rPr>
        <sz val="12"/>
        <rFont val="標楷體"/>
        <family val="4"/>
        <charset val="136"/>
      </rPr>
      <t>日常藍調</t>
    </r>
    <phoneticPr fontId="8" type="noConversion"/>
  </si>
  <si>
    <r>
      <rPr>
        <sz val="12"/>
        <rFont val="標楷體"/>
        <family val="4"/>
        <charset val="136"/>
      </rPr>
      <t>徐至宏</t>
    </r>
  </si>
  <si>
    <r>
      <rPr>
        <sz val="12"/>
        <rFont val="標楷體"/>
        <family val="4"/>
        <charset val="136"/>
      </rPr>
      <t>大塊文化</t>
    </r>
  </si>
  <si>
    <r>
      <rPr>
        <sz val="12"/>
        <rFont val="標楷體"/>
        <family val="4"/>
        <charset val="136"/>
      </rPr>
      <t>尪仔戲真趣味</t>
    </r>
  </si>
  <si>
    <r>
      <rPr>
        <sz val="12"/>
        <rFont val="標楷體"/>
        <family val="4"/>
        <charset val="136"/>
      </rPr>
      <t>石晏如</t>
    </r>
  </si>
  <si>
    <r>
      <rPr>
        <sz val="12"/>
        <rFont val="標楷體"/>
        <family val="4"/>
        <charset val="136"/>
      </rPr>
      <t>愛智圖書有限公司</t>
    </r>
  </si>
  <si>
    <r>
      <rPr>
        <sz val="12"/>
        <rFont val="標楷體"/>
        <family val="4"/>
        <charset val="136"/>
      </rPr>
      <t>中國文明的歷史：非漢中心史觀的建構</t>
    </r>
  </si>
  <si>
    <r>
      <rPr>
        <sz val="12"/>
        <rFont val="標楷體"/>
        <family val="4"/>
        <charset val="136"/>
      </rPr>
      <t>岡田英弘</t>
    </r>
  </si>
  <si>
    <r>
      <rPr>
        <sz val="12"/>
        <rFont val="標楷體"/>
        <family val="4"/>
        <charset val="136"/>
      </rPr>
      <t>讀書共和國（八旗文化）</t>
    </r>
  </si>
  <si>
    <r>
      <rPr>
        <sz val="12"/>
        <color indexed="10"/>
        <rFont val="標楷體"/>
        <family val="4"/>
        <charset val="136"/>
      </rPr>
      <t>手上美術館套書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標楷體"/>
        <family val="4"/>
        <charset val="136"/>
      </rPr>
      <t>羅浮宮必看的</t>
    </r>
    <r>
      <rPr>
        <sz val="12"/>
        <color indexed="10"/>
        <rFont val="Times New Roman"/>
        <family val="1"/>
      </rPr>
      <t>100</t>
    </r>
    <r>
      <rPr>
        <sz val="12"/>
        <color indexed="10"/>
        <rFont val="標楷體"/>
        <family val="4"/>
        <charset val="136"/>
      </rPr>
      <t>幅畫、奧塞美術館必看的</t>
    </r>
    <r>
      <rPr>
        <sz val="12"/>
        <color indexed="10"/>
        <rFont val="Times New Roman"/>
        <family val="1"/>
      </rPr>
      <t>100</t>
    </r>
    <r>
      <rPr>
        <sz val="12"/>
        <color indexed="10"/>
        <rFont val="標楷體"/>
        <family val="4"/>
        <charset val="136"/>
      </rPr>
      <t>幅畫、倫敦國家美術館必看的</t>
    </r>
    <r>
      <rPr>
        <sz val="12"/>
        <color indexed="10"/>
        <rFont val="Times New Roman"/>
        <family val="1"/>
      </rPr>
      <t>100</t>
    </r>
    <r>
      <rPr>
        <sz val="12"/>
        <color indexed="10"/>
        <rFont val="標楷體"/>
        <family val="4"/>
        <charset val="136"/>
      </rPr>
      <t>幅畫</t>
    </r>
    <r>
      <rPr>
        <sz val="12"/>
        <color indexed="10"/>
        <rFont val="Times New Roman"/>
        <family val="1"/>
      </rPr>
      <t>)</t>
    </r>
    <phoneticPr fontId="8" type="noConversion"/>
  </si>
  <si>
    <r>
      <rPr>
        <sz val="12"/>
        <color indexed="10"/>
        <rFont val="新細明體"/>
        <family val="1"/>
        <charset val="136"/>
      </rPr>
      <t>김영숙</t>
    </r>
  </si>
  <si>
    <r>
      <rPr>
        <sz val="12"/>
        <color indexed="10"/>
        <rFont val="標楷體"/>
        <family val="4"/>
        <charset val="136"/>
      </rPr>
      <t>城邦商業周刊</t>
    </r>
  </si>
  <si>
    <r>
      <rPr>
        <sz val="12"/>
        <color indexed="10"/>
        <rFont val="標楷體"/>
        <family val="4"/>
        <charset val="136"/>
      </rPr>
      <t>是</t>
    </r>
    <phoneticPr fontId="8" type="noConversion"/>
  </si>
  <si>
    <r>
      <t>Rebecca Rapoport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J.A. Yoder</t>
    </r>
    <r>
      <rPr>
        <sz val="12"/>
        <rFont val="標楷體"/>
        <family val="4"/>
        <charset val="136"/>
      </rPr>
      <t>、賴以威</t>
    </r>
  </si>
  <si>
    <r>
      <rPr>
        <sz val="12"/>
        <rFont val="標楷體"/>
        <family val="4"/>
        <charset val="136"/>
      </rPr>
      <t>城邦文化事業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股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公司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小麥田出版社</t>
    </r>
  </si>
  <si>
    <r>
      <t>NEW</t>
    </r>
    <r>
      <rPr>
        <sz val="12"/>
        <rFont val="標楷體"/>
        <family val="4"/>
        <charset val="136"/>
      </rPr>
      <t>全彩漫畫世界歷史．第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卷：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史前時代與古代近東</t>
    </r>
  </si>
  <si>
    <r>
      <rPr>
        <sz val="12"/>
        <rFont val="標楷體"/>
        <family val="4"/>
        <charset val="136"/>
      </rPr>
      <t>漫畫：加藤廣史、原著：南房秀久、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審訂：翁嘉聲</t>
    </r>
    <phoneticPr fontId="8" type="noConversion"/>
  </si>
  <si>
    <r>
      <rPr>
        <sz val="12"/>
        <rFont val="標楷體"/>
        <family val="4"/>
        <charset val="136"/>
      </rPr>
      <t>讀書共和國（小熊出版）</t>
    </r>
  </si>
  <si>
    <r>
      <rPr>
        <sz val="12"/>
        <rFont val="標楷體"/>
        <family val="4"/>
        <charset val="136"/>
      </rPr>
      <t>燒杯君和他的夥伴──愉快的實驗器材圖鑑</t>
    </r>
    <phoneticPr fontId="8" type="noConversion"/>
  </si>
  <si>
    <r>
      <rPr>
        <sz val="12"/>
        <rFont val="標楷體"/>
        <family val="4"/>
        <charset val="136"/>
      </rPr>
      <t>上谷夫婦</t>
    </r>
  </si>
  <si>
    <r>
      <rPr>
        <sz val="12"/>
        <rFont val="標楷體"/>
        <family val="4"/>
        <charset val="136"/>
      </rPr>
      <t>遠流出版事業股份有限公司</t>
    </r>
  </si>
  <si>
    <r>
      <rPr>
        <sz val="12"/>
        <rFont val="標楷體"/>
        <family val="4"/>
        <charset val="136"/>
      </rPr>
      <t>這世界難捉摸</t>
    </r>
  </si>
  <si>
    <t>Jorge Cham /Daniel Whiteson</t>
  </si>
  <si>
    <r>
      <rPr>
        <sz val="12"/>
        <rFont val="標楷體"/>
        <family val="4"/>
        <charset val="136"/>
      </rPr>
      <t>我愛讀發明的故事（新版）</t>
    </r>
  </si>
  <si>
    <t>Anna Claybourne</t>
  </si>
  <si>
    <r>
      <rPr>
        <sz val="12"/>
        <rFont val="標楷體"/>
        <family val="4"/>
        <charset val="136"/>
      </rPr>
      <t>生命的法則：在賽倫蓋蒂草原，看見大自然如何運作</t>
    </r>
    <phoneticPr fontId="8" type="noConversion"/>
  </si>
  <si>
    <t>Sean B. Carroll</t>
  </si>
  <si>
    <r>
      <rPr>
        <sz val="12"/>
        <rFont val="標楷體"/>
        <family val="4"/>
        <charset val="136"/>
      </rPr>
      <t>荒野探險隊－防災篇－</t>
    </r>
    <r>
      <rPr>
        <sz val="12"/>
        <rFont val="Times New Roman"/>
        <family val="1"/>
      </rPr>
      <t>RUN!</t>
    </r>
    <r>
      <rPr>
        <sz val="12"/>
        <rFont val="標楷體"/>
        <family val="4"/>
        <charset val="136"/>
      </rPr>
      <t>災害應變小英雄：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火災、地震、颱風</t>
    </r>
    <r>
      <rPr>
        <sz val="12"/>
        <rFont val="Times New Roman"/>
        <family val="1"/>
      </rPr>
      <t>——</t>
    </r>
    <r>
      <rPr>
        <sz val="12"/>
        <rFont val="標楷體"/>
        <family val="4"/>
        <charset val="136"/>
      </rPr>
      <t>漫畫圖解求生的關鍵時刻</t>
    </r>
  </si>
  <si>
    <r>
      <rPr>
        <sz val="12"/>
        <rFont val="標楷體"/>
        <family val="4"/>
        <charset val="136"/>
      </rPr>
      <t>作者：湯芝萱　漫畫：樊千睿</t>
    </r>
  </si>
  <si>
    <r>
      <rPr>
        <sz val="12"/>
        <rFont val="標楷體"/>
        <family val="4"/>
        <charset val="136"/>
      </rPr>
      <t>文房文化事業有限公司</t>
    </r>
  </si>
  <si>
    <r>
      <rPr>
        <sz val="12"/>
        <rFont val="標楷體"/>
        <family val="4"/>
        <charset val="136"/>
      </rPr>
      <t>茶杯裡的風暴：丟掉公式，從一杯茶開始看見科學的巧妙與奧祕</t>
    </r>
  </si>
  <si>
    <t>Helen Czerski</t>
  </si>
  <si>
    <r>
      <rPr>
        <sz val="12"/>
        <rFont val="標楷體"/>
        <family val="4"/>
        <charset val="136"/>
      </rPr>
      <t>三采文化股份有限公司</t>
    </r>
  </si>
  <si>
    <r>
      <rPr>
        <sz val="12"/>
        <rFont val="標楷體"/>
        <family val="4"/>
        <charset val="136"/>
      </rPr>
      <t>種樹的詩人：吳晟的呼喚，和你預約一片綠蔭，一座未來森林</t>
    </r>
    <phoneticPr fontId="8" type="noConversion"/>
  </si>
  <si>
    <r>
      <rPr>
        <sz val="12"/>
        <rFont val="標楷體"/>
        <family val="4"/>
        <charset val="136"/>
      </rPr>
      <t>吳晟</t>
    </r>
  </si>
  <si>
    <r>
      <rPr>
        <sz val="12"/>
        <rFont val="標楷體"/>
        <family val="4"/>
        <charset val="136"/>
      </rPr>
      <t>果力文化</t>
    </r>
  </si>
  <si>
    <r>
      <rPr>
        <sz val="12"/>
        <rFont val="標楷體"/>
        <family val="4"/>
        <charset val="136"/>
      </rPr>
      <t>如何烤一個數學</t>
    </r>
    <r>
      <rPr>
        <sz val="12"/>
        <rFont val="Times New Roman"/>
        <family val="1"/>
      </rPr>
      <t>Pi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14</t>
    </r>
    <r>
      <rPr>
        <sz val="12"/>
        <rFont val="標楷體"/>
        <family val="4"/>
        <charset val="136"/>
      </rPr>
      <t>道甜點食譜，引導你學會數學思考</t>
    </r>
  </si>
  <si>
    <t>Eugenia Cheng</t>
  </si>
  <si>
    <r>
      <rPr>
        <sz val="12"/>
        <rFont val="標楷體"/>
        <family val="4"/>
        <charset val="136"/>
      </rPr>
      <t>相對論百年故事（全新增訂版）</t>
    </r>
  </si>
  <si>
    <r>
      <rPr>
        <sz val="12"/>
        <rFont val="標楷體"/>
        <family val="4"/>
        <charset val="136"/>
      </rPr>
      <t>卜宏毅、江祖永、余海禮、李沃龍、巫俊賢、林世昀、林俊鈺、曹慶堂、陳江梅、許祖斌、游輝樟、聶斯特</t>
    </r>
  </si>
  <si>
    <r>
      <rPr>
        <sz val="12"/>
        <rFont val="標楷體"/>
        <family val="4"/>
        <charset val="136"/>
      </rPr>
      <t>亞馬遜森林探勘先鋒──徐畢克斯用科學寫日記，發掘全新物種</t>
    </r>
  </si>
  <si>
    <t>Klaus Schönitzer</t>
  </si>
  <si>
    <r>
      <rPr>
        <sz val="12"/>
        <rFont val="標楷體"/>
        <family val="4"/>
        <charset val="136"/>
      </rPr>
      <t>新銳文創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秀威資訊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</si>
  <si>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未來一直來：</t>
    </r>
    <r>
      <rPr>
        <sz val="12"/>
        <rFont val="Times New Roman"/>
        <family val="1"/>
      </rPr>
      <t>15</t>
    </r>
    <r>
      <rPr>
        <sz val="12"/>
        <rFont val="標楷體"/>
        <family val="4"/>
        <charset val="136"/>
      </rPr>
      <t>個你沒發覺，卻正在改變生活的未來新科技！</t>
    </r>
  </si>
  <si>
    <r>
      <rPr>
        <sz val="12"/>
        <rFont val="標楷體"/>
        <family val="4"/>
        <charset val="136"/>
      </rPr>
      <t>編者：杜紫宸◎主編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口述：白培霖、余孝先、杜紫宸、杜紫軍、徐作聖、陳文華、陳式千、陳宏守、黃重球、詹文男、張超群、鍾俊元</t>
    </r>
  </si>
  <si>
    <r>
      <rPr>
        <sz val="12"/>
        <rFont val="標楷體"/>
        <family val="4"/>
        <charset val="136"/>
      </rPr>
      <t>捷徑文化出版事業有限公司</t>
    </r>
  </si>
  <si>
    <r>
      <rPr>
        <sz val="12"/>
        <rFont val="標楷體"/>
        <family val="4"/>
        <charset val="136"/>
      </rPr>
      <t>點數成金─真實世界需要的數學</t>
    </r>
  </si>
  <si>
    <r>
      <rPr>
        <sz val="12"/>
        <rFont val="標楷體"/>
        <family val="4"/>
        <charset val="136"/>
      </rPr>
      <t>篠崎菜穂子</t>
    </r>
  </si>
  <si>
    <r>
      <rPr>
        <sz val="12"/>
        <rFont val="標楷體"/>
        <family val="4"/>
        <charset val="136"/>
      </rPr>
      <t>華文經典</t>
    </r>
  </si>
  <si>
    <r>
      <rPr>
        <sz val="12"/>
        <rFont val="標楷體"/>
        <family val="4"/>
        <charset val="136"/>
      </rPr>
      <t>揚起夢想之帆：航海夢工場</t>
    </r>
    <r>
      <rPr>
        <sz val="12"/>
        <rFont val="Times New Roman"/>
        <family val="1"/>
      </rPr>
      <t>—2017</t>
    </r>
    <r>
      <rPr>
        <sz val="12"/>
        <rFont val="標楷體"/>
        <family val="4"/>
        <charset val="136"/>
      </rPr>
      <t>帆船特展專刊</t>
    </r>
  </si>
  <si>
    <r>
      <rPr>
        <sz val="12"/>
        <rFont val="標楷體"/>
        <family val="4"/>
        <charset val="136"/>
      </rPr>
      <t>林旻宜主編</t>
    </r>
  </si>
  <si>
    <r>
      <rPr>
        <sz val="12"/>
        <rFont val="標楷體"/>
        <family val="4"/>
        <charset val="136"/>
      </rPr>
      <t>國立海洋科技博物館</t>
    </r>
  </si>
  <si>
    <r>
      <rPr>
        <sz val="12"/>
        <rFont val="標楷體"/>
        <family val="4"/>
        <charset val="136"/>
      </rPr>
      <t>讀懂量子力學的第一本書：大科學家講量子的故事，帶你探索最先進的物理科學</t>
    </r>
  </si>
  <si>
    <r>
      <rPr>
        <sz val="12"/>
        <rFont val="標楷體"/>
        <family val="4"/>
        <charset val="136"/>
      </rPr>
      <t>李淼</t>
    </r>
  </si>
  <si>
    <t>參考他校書單</t>
    <phoneticPr fontId="8" type="noConversion"/>
  </si>
  <si>
    <r>
      <rPr>
        <sz val="12"/>
        <rFont val="標楷體"/>
        <family val="4"/>
        <charset val="136"/>
      </rPr>
      <t>孟德爾之夢：基因的百年歷史</t>
    </r>
  </si>
  <si>
    <r>
      <rPr>
        <sz val="12"/>
        <rFont val="標楷體"/>
        <family val="4"/>
        <charset val="136"/>
      </rPr>
      <t>陳文盛</t>
    </r>
  </si>
  <si>
    <t>參考他校書單</t>
    <phoneticPr fontId="8" type="noConversion"/>
  </si>
  <si>
    <r>
      <rPr>
        <sz val="12"/>
        <rFont val="標楷體"/>
        <family val="4"/>
        <charset val="136"/>
      </rPr>
      <t>藤子</t>
    </r>
    <r>
      <rPr>
        <sz val="12"/>
        <rFont val="Times New Roman"/>
        <family val="1"/>
      </rPr>
      <t>.F.</t>
    </r>
    <r>
      <rPr>
        <sz val="12"/>
        <rFont val="標楷體"/>
        <family val="4"/>
        <charset val="136"/>
      </rPr>
      <t>不二雄大全集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哆啦</t>
    </r>
    <r>
      <rPr>
        <sz val="12"/>
        <rFont val="Times New Roman"/>
        <family val="1"/>
      </rPr>
      <t>A</t>
    </r>
    <r>
      <rPr>
        <sz val="12"/>
        <rFont val="標楷體"/>
        <family val="4"/>
        <charset val="136"/>
      </rPr>
      <t>夢大長篇（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）完</t>
    </r>
    <phoneticPr fontId="8" type="noConversion"/>
  </si>
  <si>
    <r>
      <rPr>
        <sz val="12"/>
        <rFont val="標楷體"/>
        <family val="4"/>
        <charset val="136"/>
      </rPr>
      <t>藤子</t>
    </r>
    <r>
      <rPr>
        <sz val="12"/>
        <rFont val="Times New Roman"/>
        <family val="1"/>
      </rPr>
      <t>.F.</t>
    </r>
    <r>
      <rPr>
        <sz val="12"/>
        <rFont val="標楷體"/>
        <family val="4"/>
        <charset val="136"/>
      </rPr>
      <t>不二雄</t>
    </r>
  </si>
  <si>
    <r>
      <rPr>
        <sz val="12"/>
        <rFont val="標楷體"/>
        <family val="4"/>
        <charset val="136"/>
      </rPr>
      <t>青文出版社股份有限公司</t>
    </r>
  </si>
  <si>
    <r>
      <rPr>
        <sz val="12"/>
        <rFont val="標楷體"/>
        <family val="4"/>
        <charset val="136"/>
      </rPr>
      <t>「科學的思考」九堂課：學校不教的科學</t>
    </r>
    <phoneticPr fontId="8" type="noConversion"/>
  </si>
  <si>
    <r>
      <rPr>
        <sz val="12"/>
        <rFont val="標楷體"/>
        <family val="4"/>
        <charset val="136"/>
      </rPr>
      <t>戸田山和久著</t>
    </r>
    <phoneticPr fontId="8" type="noConversion"/>
  </si>
  <si>
    <r>
      <rPr>
        <sz val="12"/>
        <rFont val="標楷體"/>
        <family val="4"/>
        <charset val="136"/>
      </rPr>
      <t>游擊文化股份有限公司</t>
    </r>
    <phoneticPr fontId="8" type="noConversion"/>
  </si>
  <si>
    <r>
      <rPr>
        <sz val="12"/>
        <color indexed="10"/>
        <rFont val="標楷體"/>
        <family val="4"/>
        <charset val="136"/>
      </rPr>
      <t>大自然為什麼？</t>
    </r>
    <r>
      <rPr>
        <sz val="12"/>
        <color indexed="10"/>
        <rFont val="Times New Roman"/>
        <family val="1"/>
      </rPr>
      <t>1</t>
    </r>
    <r>
      <rPr>
        <sz val="12"/>
        <color indexed="10"/>
        <rFont val="標楷體"/>
        <family val="4"/>
        <charset val="136"/>
      </rPr>
      <t>－</t>
    </r>
    <r>
      <rPr>
        <sz val="12"/>
        <color indexed="10"/>
        <rFont val="Times New Roman"/>
        <family val="1"/>
      </rPr>
      <t>4</t>
    </r>
    <phoneticPr fontId="8" type="noConversion"/>
  </si>
  <si>
    <r>
      <rPr>
        <sz val="12"/>
        <color indexed="10"/>
        <rFont val="標楷體"/>
        <family val="4"/>
        <charset val="136"/>
      </rPr>
      <t>文╱何佳芬、王元容、張涵易‧攝影／陳振豐</t>
    </r>
    <phoneticPr fontId="8" type="noConversion"/>
  </si>
  <si>
    <r>
      <rPr>
        <sz val="12"/>
        <color indexed="10"/>
        <rFont val="標楷體"/>
        <family val="4"/>
        <charset val="136"/>
      </rPr>
      <t>親親文化事業有限公司</t>
    </r>
    <phoneticPr fontId="8" type="noConversion"/>
  </si>
  <si>
    <r>
      <rPr>
        <sz val="12"/>
        <rFont val="標楷體"/>
        <family val="4"/>
        <charset val="136"/>
      </rPr>
      <t>動物大發明</t>
    </r>
  </si>
  <si>
    <r>
      <rPr>
        <sz val="12"/>
        <rFont val="標楷體"/>
        <family val="4"/>
        <charset val="136"/>
      </rPr>
      <t>親親文化事業有限公司</t>
    </r>
  </si>
  <si>
    <r>
      <rPr>
        <sz val="12"/>
        <rFont val="標楷體"/>
        <family val="4"/>
        <charset val="136"/>
      </rPr>
      <t>這就是生物學</t>
    </r>
  </si>
  <si>
    <t>Ernst Mayr</t>
  </si>
  <si>
    <t>參考他校書單</t>
    <phoneticPr fontId="8" type="noConversion"/>
  </si>
  <si>
    <r>
      <rPr>
        <sz val="12"/>
        <rFont val="標楷體"/>
        <family val="4"/>
        <charset val="136"/>
      </rPr>
      <t>萬物運動大歷史：人體的運作、宇宙的擴張、生物的演化，自然界的運動如何改變世界？</t>
    </r>
    <phoneticPr fontId="8" type="noConversion"/>
  </si>
  <si>
    <t>Bob Berman</t>
  </si>
  <si>
    <r>
      <rPr>
        <sz val="12"/>
        <rFont val="標楷體"/>
        <family val="4"/>
        <charset val="136"/>
      </rPr>
      <t>城邦文化事業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股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公司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臉譜出版</t>
    </r>
  </si>
  <si>
    <r>
      <rPr>
        <sz val="12"/>
        <rFont val="標楷體"/>
        <family val="4"/>
        <charset val="136"/>
      </rPr>
      <t>當水母佔據海洋：失控的海洋與人類的危機</t>
    </r>
  </si>
  <si>
    <t>Lisa-ann Gershwin</t>
  </si>
  <si>
    <r>
      <rPr>
        <sz val="12"/>
        <rFont val="標楷體"/>
        <family val="4"/>
        <charset val="136"/>
      </rPr>
      <t>不腦殘科學</t>
    </r>
    <r>
      <rPr>
        <sz val="12"/>
        <rFont val="Times New Roman"/>
        <family val="1"/>
      </rPr>
      <t>2</t>
    </r>
  </si>
  <si>
    <r>
      <t>PanSci</t>
    </r>
    <r>
      <rPr>
        <sz val="12"/>
        <rFont val="標楷體"/>
        <family val="4"/>
        <charset val="136"/>
      </rPr>
      <t>泛科學專欄作者群</t>
    </r>
  </si>
  <si>
    <r>
      <rPr>
        <sz val="12"/>
        <rFont val="標楷體"/>
        <family val="4"/>
        <charset val="136"/>
      </rPr>
      <t>平安文化有限公司</t>
    </r>
  </si>
  <si>
    <r>
      <rPr>
        <sz val="12"/>
        <rFont val="標楷體"/>
        <family val="4"/>
        <charset val="136"/>
      </rPr>
      <t>科學大歷史：人類從走出叢林到探索宇宙，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從學會問「為什麼」到破解自然定律的心智大躍進</t>
    </r>
  </si>
  <si>
    <t>Leonard Mlodinow</t>
  </si>
  <si>
    <r>
      <rPr>
        <sz val="12"/>
        <rFont val="標楷體"/>
        <family val="4"/>
        <charset val="136"/>
      </rPr>
      <t>航海夢工場</t>
    </r>
  </si>
  <si>
    <r>
      <rPr>
        <sz val="12"/>
        <rFont val="標楷體"/>
        <family val="4"/>
        <charset val="136"/>
      </rPr>
      <t>小牛頓新興科技館：當萬物都連網</t>
    </r>
  </si>
  <si>
    <r>
      <rPr>
        <sz val="12"/>
        <rFont val="標楷體"/>
        <family val="4"/>
        <charset val="136"/>
      </rPr>
      <t>小牛頓科學教育有限公司編輯團隊</t>
    </r>
  </si>
  <si>
    <r>
      <rPr>
        <sz val="12"/>
        <rFont val="標楷體"/>
        <family val="4"/>
        <charset val="136"/>
      </rPr>
      <t>小牛頓科學教育有限公司</t>
    </r>
  </si>
  <si>
    <r>
      <rPr>
        <sz val="12"/>
        <rFont val="標楷體"/>
        <family val="4"/>
        <charset val="136"/>
      </rPr>
      <t>幻奇植物園</t>
    </r>
  </si>
  <si>
    <r>
      <rPr>
        <sz val="12"/>
        <rFont val="標楷體"/>
        <family val="4"/>
        <charset val="136"/>
      </rPr>
      <t>西畠清順</t>
    </r>
    <r>
      <rPr>
        <sz val="12"/>
        <rFont val="Times New Roman"/>
        <family val="1"/>
      </rPr>
      <t>(NISHIHATA SEIJUN)</t>
    </r>
  </si>
  <si>
    <r>
      <rPr>
        <sz val="12"/>
        <rFont val="標楷體"/>
        <family val="4"/>
        <charset val="136"/>
      </rPr>
      <t>啟動文化</t>
    </r>
  </si>
  <si>
    <t>參考他校書單</t>
    <phoneticPr fontId="8" type="noConversion"/>
  </si>
  <si>
    <r>
      <rPr>
        <sz val="12"/>
        <rFont val="標楷體"/>
        <family val="4"/>
        <charset val="136"/>
      </rPr>
      <t>超圖解菌種圖鑑</t>
    </r>
    <phoneticPr fontId="8" type="noConversion"/>
  </si>
  <si>
    <r>
      <rPr>
        <sz val="12"/>
        <rFont val="標楷體"/>
        <family val="4"/>
        <charset val="136"/>
      </rPr>
      <t>岩田健太郎／著、石川雅之／繪</t>
    </r>
  </si>
  <si>
    <r>
      <rPr>
        <sz val="12"/>
        <rFont val="標楷體"/>
        <family val="4"/>
        <charset val="136"/>
      </rPr>
      <t>台灣東販股份有限公司</t>
    </r>
  </si>
  <si>
    <r>
      <rPr>
        <sz val="12"/>
        <rFont val="標楷體"/>
        <family val="4"/>
        <charset val="136"/>
      </rPr>
      <t>時間長或短？</t>
    </r>
  </si>
  <si>
    <r>
      <t>Rhéa Dufresne</t>
    </r>
    <r>
      <rPr>
        <sz val="12"/>
        <rFont val="標楷體"/>
        <family val="4"/>
        <charset val="136"/>
      </rPr>
      <t>著</t>
    </r>
  </si>
  <si>
    <r>
      <rPr>
        <sz val="12"/>
        <rFont val="標楷體"/>
        <family val="4"/>
        <charset val="136"/>
      </rPr>
      <t>維克多和左薇的奇幻旅程</t>
    </r>
  </si>
  <si>
    <r>
      <rPr>
        <sz val="12"/>
        <rFont val="標楷體"/>
        <family val="4"/>
        <charset val="136"/>
      </rPr>
      <t>克勞媞爾德</t>
    </r>
    <r>
      <rPr>
        <sz val="12"/>
        <rFont val="Times New Roman"/>
        <family val="1"/>
      </rPr>
      <t>•</t>
    </r>
    <r>
      <rPr>
        <sz val="12"/>
        <rFont val="標楷體"/>
        <family val="4"/>
        <charset val="136"/>
      </rPr>
      <t>貝涵</t>
    </r>
    <r>
      <rPr>
        <sz val="12"/>
        <rFont val="Times New Roman"/>
        <family val="1"/>
      </rPr>
      <t>(Clotilde Perrin)</t>
    </r>
  </si>
  <si>
    <r>
      <rPr>
        <sz val="12"/>
        <rFont val="標楷體"/>
        <family val="4"/>
        <charset val="136"/>
      </rPr>
      <t>台灣東方出版社股份有限公司</t>
    </r>
  </si>
  <si>
    <r>
      <rPr>
        <sz val="12"/>
        <rFont val="標楷體"/>
        <family val="4"/>
        <charset val="136"/>
      </rPr>
      <t>天亮之前</t>
    </r>
  </si>
  <si>
    <r>
      <rPr>
        <sz val="12"/>
        <rFont val="標楷體"/>
        <family val="4"/>
        <charset val="136"/>
      </rPr>
      <t>大章魚艾米爾</t>
    </r>
  </si>
  <si>
    <r>
      <rPr>
        <sz val="12"/>
        <rFont val="標楷體"/>
        <family val="4"/>
        <charset val="136"/>
      </rPr>
      <t>韋伯文化國際出版有限公司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</si>
  <si>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</si>
  <si>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鬼島大進擊</t>
    </r>
    <phoneticPr fontId="8" type="noConversion"/>
  </si>
  <si>
    <r>
      <rPr>
        <sz val="12"/>
        <rFont val="標楷體"/>
        <family val="4"/>
        <charset val="136"/>
      </rPr>
      <t>曾建華</t>
    </r>
  </si>
  <si>
    <r>
      <rPr>
        <sz val="12"/>
        <rFont val="標楷體"/>
        <family val="4"/>
        <charset val="136"/>
      </rPr>
      <t>亞力漫設計工作室</t>
    </r>
  </si>
  <si>
    <t>參考他校書單</t>
    <phoneticPr fontId="8" type="noConversion"/>
  </si>
  <si>
    <r>
      <rPr>
        <sz val="12"/>
        <rFont val="標楷體"/>
        <family val="4"/>
        <charset val="136"/>
      </rPr>
      <t>《護理師啟萌計畫：於是空白與這條充滿冒險的護理之路》</t>
    </r>
    <phoneticPr fontId="8" type="noConversion"/>
  </si>
  <si>
    <r>
      <rPr>
        <sz val="12"/>
        <rFont val="標楷體"/>
        <family val="4"/>
        <charset val="136"/>
      </rPr>
      <t>王庭馨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於是空白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</si>
  <si>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大笑文化有限公司</t>
    </r>
  </si>
  <si>
    <r>
      <rPr>
        <sz val="12"/>
        <rFont val="標楷體"/>
        <family val="4"/>
        <charset val="136"/>
      </rPr>
      <t>小皮克的欠揍生活日記：致小時候的每一個巴掌</t>
    </r>
  </si>
  <si>
    <t>Dominique Roques</t>
  </si>
  <si>
    <r>
      <rPr>
        <sz val="12"/>
        <rFont val="標楷體"/>
        <family val="4"/>
        <charset val="136"/>
      </rPr>
      <t>讀書共和國（小樹文化）</t>
    </r>
  </si>
  <si>
    <r>
      <rPr>
        <sz val="12"/>
        <rFont val="標楷體"/>
        <family val="4"/>
        <charset val="136"/>
      </rPr>
      <t>麵包師之旅</t>
    </r>
  </si>
  <si>
    <r>
      <rPr>
        <sz val="12"/>
        <rFont val="標楷體"/>
        <family val="4"/>
        <charset val="136"/>
      </rPr>
      <t>陳穩升</t>
    </r>
  </si>
  <si>
    <r>
      <rPr>
        <sz val="12"/>
        <rFont val="標楷體"/>
        <family val="4"/>
        <charset val="136"/>
      </rPr>
      <t>大辣出版股份有限公司</t>
    </r>
  </si>
  <si>
    <r>
      <rPr>
        <sz val="12"/>
        <rFont val="標楷體"/>
        <family val="4"/>
        <charset val="136"/>
      </rPr>
      <t>魯蛇少女的不思議神顏大冒險（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</t>
    </r>
    <phoneticPr fontId="8" type="noConversion"/>
  </si>
  <si>
    <r>
      <rPr>
        <sz val="12"/>
        <rFont val="標楷體"/>
        <family val="4"/>
        <charset val="136"/>
      </rPr>
      <t>周顯宗</t>
    </r>
  </si>
  <si>
    <t>4718016021686
4718016025424</t>
    <phoneticPr fontId="8" type="noConversion"/>
  </si>
  <si>
    <r>
      <rPr>
        <sz val="12"/>
        <rFont val="標楷體"/>
        <family val="4"/>
        <charset val="136"/>
      </rPr>
      <t>魯蛇少女的不思議神顏大冒險（</t>
    </r>
    <r>
      <rPr>
        <sz val="12"/>
        <rFont val="Times New Roman"/>
        <family val="1"/>
      </rPr>
      <t>2）</t>
    </r>
    <r>
      <rPr>
        <sz val="12"/>
        <rFont val="標楷體"/>
        <family val="4"/>
        <charset val="136"/>
      </rPr>
      <t/>
    </r>
  </si>
  <si>
    <t>4718016025424</t>
    <phoneticPr fontId="8" type="noConversion"/>
  </si>
  <si>
    <r>
      <rPr>
        <sz val="12"/>
        <rFont val="標楷體"/>
        <family val="4"/>
        <charset val="136"/>
      </rPr>
      <t>魯蛇少女的不思議神顏大冒險（</t>
    </r>
    <r>
      <rPr>
        <sz val="12"/>
        <rFont val="Times New Roman"/>
        <family val="1"/>
      </rPr>
      <t>3）</t>
    </r>
    <r>
      <rPr>
        <sz val="12"/>
        <rFont val="標楷體"/>
        <family val="4"/>
        <charset val="136"/>
      </rPr>
      <t/>
    </r>
  </si>
  <si>
    <t>4718016028777</t>
    <phoneticPr fontId="8" type="noConversion"/>
  </si>
  <si>
    <r>
      <rPr>
        <sz val="12"/>
        <rFont val="標楷體"/>
        <family val="4"/>
        <charset val="136"/>
      </rPr>
      <t>台北不來悔</t>
    </r>
    <r>
      <rPr>
        <sz val="12"/>
        <rFont val="Times New Roman"/>
        <family val="1"/>
      </rPr>
      <t>2</t>
    </r>
  </si>
  <si>
    <r>
      <rPr>
        <sz val="12"/>
        <rFont val="標楷體"/>
        <family val="4"/>
        <charset val="136"/>
      </rPr>
      <t>米奇鰻</t>
    </r>
  </si>
  <si>
    <r>
      <rPr>
        <sz val="12"/>
        <rFont val="標楷體"/>
        <family val="4"/>
        <charset val="136"/>
      </rPr>
      <t>原動力文化事業有限公司</t>
    </r>
  </si>
  <si>
    <r>
      <rPr>
        <sz val="12"/>
        <rFont val="標楷體"/>
        <family val="4"/>
        <charset val="136"/>
      </rPr>
      <t>魔幻時刻：</t>
    </r>
    <r>
      <rPr>
        <sz val="12"/>
        <rFont val="Times New Roman"/>
        <family val="1"/>
      </rPr>
      <t xml:space="preserve">THE ACTOR </t>
    </r>
    <r>
      <rPr>
        <sz val="12"/>
        <rFont val="標楷體"/>
        <family val="4"/>
        <charset val="136"/>
      </rPr>
      <t>第一集</t>
    </r>
  </si>
  <si>
    <r>
      <rPr>
        <sz val="12"/>
        <rFont val="標楷體"/>
        <family val="4"/>
        <charset val="136"/>
      </rPr>
      <t>漫畫</t>
    </r>
    <r>
      <rPr>
        <sz val="12"/>
        <rFont val="Times New Roman"/>
        <family val="1"/>
      </rPr>
      <t xml:space="preserve">/HOM </t>
    </r>
    <r>
      <rPr>
        <sz val="12"/>
        <rFont val="標楷體"/>
        <family val="4"/>
        <charset val="136"/>
      </rPr>
      <t>編劇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柯雁心</t>
    </r>
  </si>
  <si>
    <r>
      <rPr>
        <sz val="12"/>
        <rFont val="標楷體"/>
        <family val="4"/>
        <charset val="136"/>
      </rPr>
      <t>五味八珍的歲月</t>
    </r>
  </si>
  <si>
    <r>
      <rPr>
        <sz val="12"/>
        <rFont val="標楷體"/>
        <family val="4"/>
        <charset val="136"/>
      </rPr>
      <t>漫畫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左萱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電視劇本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溫郁芳、張可欣</t>
    </r>
  </si>
  <si>
    <r>
      <rPr>
        <sz val="12"/>
        <rFont val="標楷體"/>
        <family val="4"/>
        <charset val="136"/>
      </rPr>
      <t>花甲男孩轉大人</t>
    </r>
  </si>
  <si>
    <r>
      <rPr>
        <sz val="12"/>
        <rFont val="標楷體"/>
        <family val="4"/>
        <charset val="136"/>
      </rPr>
      <t>漫畫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陳繭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電視劇本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好風光編劇團隊</t>
    </r>
  </si>
  <si>
    <r>
      <t>1661</t>
    </r>
    <r>
      <rPr>
        <sz val="12"/>
        <rFont val="標楷體"/>
        <family val="4"/>
        <charset val="136"/>
      </rPr>
      <t>國姓來襲</t>
    </r>
  </si>
  <si>
    <r>
      <rPr>
        <sz val="12"/>
        <rFont val="標楷體"/>
        <family val="4"/>
        <charset val="136"/>
      </rPr>
      <t>李隆杰</t>
    </r>
  </si>
  <si>
    <r>
      <rPr>
        <sz val="12"/>
        <rFont val="標楷體"/>
        <family val="4"/>
        <charset val="136"/>
      </rPr>
      <t>蓋亞文化有限公司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</si>
  <si>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</si>
  <si>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菜比巴警鴿成長日記</t>
    </r>
  </si>
  <si>
    <r>
      <rPr>
        <sz val="12"/>
        <rFont val="標楷體"/>
        <family val="4"/>
        <charset val="136"/>
      </rPr>
      <t>作者：蠢羊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協力：花栗鼠</t>
    </r>
  </si>
  <si>
    <r>
      <rPr>
        <sz val="12"/>
        <color indexed="10"/>
        <rFont val="標楷體"/>
        <family val="4"/>
        <charset val="136"/>
      </rPr>
      <t>乒乓全五冊</t>
    </r>
    <r>
      <rPr>
        <sz val="12"/>
        <color indexed="10"/>
        <rFont val="Times New Roman"/>
        <family val="1"/>
      </rPr>
      <t>:</t>
    </r>
    <r>
      <rPr>
        <sz val="12"/>
        <color indexed="10"/>
        <rFont val="標楷體"/>
        <family val="4"/>
        <charset val="136"/>
      </rPr>
      <t>乒乓</t>
    </r>
    <r>
      <rPr>
        <sz val="12"/>
        <color indexed="10"/>
        <rFont val="Times New Roman"/>
        <family val="1"/>
      </rPr>
      <t>1</t>
    </r>
    <r>
      <rPr>
        <sz val="12"/>
        <color indexed="10"/>
        <rFont val="標楷體"/>
        <family val="4"/>
        <charset val="136"/>
      </rPr>
      <t>、乒乓</t>
    </r>
    <r>
      <rPr>
        <sz val="12"/>
        <color indexed="10"/>
        <rFont val="Times New Roman"/>
        <family val="1"/>
      </rPr>
      <t>2</t>
    </r>
    <r>
      <rPr>
        <sz val="12"/>
        <color indexed="10"/>
        <rFont val="標楷體"/>
        <family val="4"/>
        <charset val="136"/>
      </rPr>
      <t>、乒乓</t>
    </r>
    <r>
      <rPr>
        <sz val="12"/>
        <color indexed="10"/>
        <rFont val="Times New Roman"/>
        <family val="1"/>
      </rPr>
      <t>3</t>
    </r>
    <r>
      <rPr>
        <sz val="12"/>
        <color indexed="10"/>
        <rFont val="標楷體"/>
        <family val="4"/>
        <charset val="136"/>
      </rPr>
      <t>、乒乓</t>
    </r>
    <r>
      <rPr>
        <sz val="12"/>
        <color indexed="10"/>
        <rFont val="Times New Roman"/>
        <family val="1"/>
      </rPr>
      <t>4</t>
    </r>
    <r>
      <rPr>
        <sz val="12"/>
        <color indexed="10"/>
        <rFont val="標楷體"/>
        <family val="4"/>
        <charset val="136"/>
      </rPr>
      <t>、乒乓</t>
    </r>
    <r>
      <rPr>
        <sz val="12"/>
        <color indexed="10"/>
        <rFont val="Times New Roman"/>
        <family val="1"/>
      </rPr>
      <t>5</t>
    </r>
  </si>
  <si>
    <r>
      <rPr>
        <sz val="12"/>
        <color indexed="10"/>
        <rFont val="標楷體"/>
        <family val="4"/>
        <charset val="136"/>
      </rPr>
      <t>松本大洋</t>
    </r>
  </si>
  <si>
    <r>
      <rPr>
        <sz val="12"/>
        <color indexed="10"/>
        <rFont val="標楷體"/>
        <family val="4"/>
        <charset val="136"/>
      </rPr>
      <t>大塊文化</t>
    </r>
  </si>
  <si>
    <t>參考他校書單</t>
    <phoneticPr fontId="8" type="noConversion"/>
  </si>
  <si>
    <r>
      <rPr>
        <sz val="12"/>
        <rFont val="標楷體"/>
        <family val="4"/>
        <charset val="136"/>
      </rPr>
      <t>鐵道奏鳴曲</t>
    </r>
  </si>
  <si>
    <r>
      <rPr>
        <sz val="12"/>
        <rFont val="標楷體"/>
        <family val="4"/>
        <charset val="136"/>
      </rPr>
      <t>阮光民</t>
    </r>
  </si>
  <si>
    <t>參考他校書單</t>
    <phoneticPr fontId="8" type="noConversion"/>
  </si>
  <si>
    <r>
      <rPr>
        <sz val="12"/>
        <rFont val="標楷體"/>
        <family val="4"/>
        <charset val="136"/>
      </rPr>
      <t>夏日車魂：環法賽百年傳奇</t>
    </r>
  </si>
  <si>
    <r>
      <rPr>
        <sz val="12"/>
        <rFont val="標楷體"/>
        <family val="4"/>
        <charset val="136"/>
      </rPr>
      <t>楊．柯萊尼（</t>
    </r>
    <r>
      <rPr>
        <sz val="12"/>
        <rFont val="Times New Roman"/>
        <family val="1"/>
      </rPr>
      <t>Jan Cleijne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</si>
  <si>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歷史現場繪本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：通往自由的引路人</t>
    </r>
  </si>
  <si>
    <r>
      <rPr>
        <sz val="12"/>
        <rFont val="標楷體"/>
        <family val="4"/>
        <charset val="136"/>
      </rPr>
      <t>珍娜‧格雷澤</t>
    </r>
  </si>
  <si>
    <r>
      <rPr>
        <u/>
        <sz val="12"/>
        <rFont val="標楷體"/>
        <family val="4"/>
        <charset val="136"/>
      </rPr>
      <t>韋伯</t>
    </r>
  </si>
  <si>
    <t>9789864272006</t>
    <phoneticPr fontId="30" type="noConversion"/>
  </si>
  <si>
    <r>
      <rPr>
        <sz val="12"/>
        <rFont val="標楷體"/>
        <family val="4"/>
        <charset val="136"/>
      </rPr>
      <t>歷史現場繪本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：馬拉拉的上學路：為平等教育奮鬥的女孩</t>
    </r>
  </si>
  <si>
    <r>
      <t> </t>
    </r>
    <r>
      <rPr>
        <sz val="12"/>
        <rFont val="標楷體"/>
        <family val="4"/>
        <charset val="136"/>
      </rPr>
      <t>雷貝嘉‧朗斯頓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喬治</t>
    </r>
  </si>
  <si>
    <t>9789864271931</t>
    <phoneticPr fontId="30" type="noConversion"/>
  </si>
  <si>
    <r>
      <rPr>
        <sz val="12"/>
        <rFont val="標楷體"/>
        <family val="4"/>
        <charset val="136"/>
      </rPr>
      <t>神靈臺灣‧第一本親近神明的小百科：長輩沒教，但你一定要知道的神明微歷史、拜拜小知識</t>
    </r>
  </si>
  <si>
    <r>
      <t> </t>
    </r>
    <r>
      <rPr>
        <sz val="12"/>
        <rFont val="標楷體"/>
        <family val="4"/>
        <charset val="136"/>
      </rPr>
      <t>柿子文化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林金郎</t>
    </r>
  </si>
  <si>
    <r>
      <rPr>
        <sz val="12"/>
        <rFont val="標楷體"/>
        <family val="4"/>
        <charset val="136"/>
      </rPr>
      <t>柿子文化</t>
    </r>
    <phoneticPr fontId="8" type="noConversion"/>
  </si>
  <si>
    <t>9789869629249</t>
    <phoneticPr fontId="30" type="noConversion"/>
  </si>
  <si>
    <r>
      <rPr>
        <sz val="12"/>
        <rFont val="標楷體"/>
        <family val="4"/>
        <charset val="136"/>
      </rPr>
      <t>圖解世界宗教（新版）</t>
    </r>
  </si>
  <si>
    <r>
      <t> </t>
    </r>
    <r>
      <rPr>
        <sz val="12"/>
        <rFont val="標楷體"/>
        <family val="4"/>
        <charset val="136"/>
      </rPr>
      <t>黃國煜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</si>
  <si>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好讀</t>
    </r>
    <phoneticPr fontId="8" type="noConversion"/>
  </si>
  <si>
    <t>9789861783543</t>
    <phoneticPr fontId="30" type="noConversion"/>
  </si>
  <si>
    <r>
      <rPr>
        <sz val="12"/>
        <rFont val="標楷體"/>
        <family val="4"/>
        <charset val="136"/>
      </rPr>
      <t>給我來一點阿拉伯</t>
    </r>
  </si>
  <si>
    <r>
      <t> </t>
    </r>
    <r>
      <rPr>
        <sz val="12"/>
        <rFont val="標楷體"/>
        <family val="4"/>
        <charset val="136"/>
      </rPr>
      <t>哈寧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約瑟夫</t>
    </r>
    <r>
      <rPr>
        <sz val="12"/>
        <rFont val="Times New Roman"/>
        <family val="1"/>
      </rPr>
      <t> </t>
    </r>
  </si>
  <si>
    <t>9789861784755</t>
    <phoneticPr fontId="30" type="noConversion"/>
  </si>
  <si>
    <r>
      <t>NEW</t>
    </r>
    <r>
      <rPr>
        <sz val="12"/>
        <color indexed="10"/>
        <rFont val="標楷體"/>
        <family val="4"/>
        <charset val="136"/>
      </rPr>
      <t>全彩漫畫世界歷史套書（全</t>
    </r>
    <r>
      <rPr>
        <sz val="12"/>
        <color indexed="10"/>
        <rFont val="Times New Roman"/>
        <family val="1"/>
      </rPr>
      <t>12</t>
    </r>
    <r>
      <rPr>
        <sz val="12"/>
        <color indexed="10"/>
        <rFont val="標楷體"/>
        <family val="4"/>
        <charset val="136"/>
      </rPr>
      <t>卷）</t>
    </r>
  </si>
  <si>
    <r>
      <rPr>
        <sz val="12"/>
        <color indexed="10"/>
        <rFont val="標楷體"/>
        <family val="4"/>
        <charset val="136"/>
      </rPr>
      <t>近藤二郎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加藤廣史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柑田風太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河伯</t>
    </r>
    <r>
      <rPr>
        <sz val="12"/>
        <color indexed="10"/>
        <rFont val="Times New Roman"/>
        <family val="1"/>
      </rPr>
      <t>RYO, </t>
    </r>
    <r>
      <rPr>
        <sz val="12"/>
        <color indexed="10"/>
        <rFont val="標楷體"/>
        <family val="4"/>
        <charset val="136"/>
      </rPr>
      <t>鳴海涼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卯月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城爪草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東園子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瑞樹奈穗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小坂伊吹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時任奏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吉田博哉</t>
    </r>
    <r>
      <rPr>
        <sz val="12"/>
        <color indexed="10"/>
        <rFont val="Times New Roman"/>
        <family val="1"/>
      </rPr>
      <t>, Kan Yoko, </t>
    </r>
    <r>
      <rPr>
        <sz val="12"/>
        <color indexed="10"/>
        <rFont val="標楷體"/>
        <family val="4"/>
        <charset val="136"/>
      </rPr>
      <t>南房秀久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澤邊有司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翁嘉聲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余遠炫</t>
    </r>
    <phoneticPr fontId="8" type="noConversion"/>
  </si>
  <si>
    <t>9789578640016</t>
    <phoneticPr fontId="30" type="noConversion"/>
  </si>
  <si>
    <r>
      <rPr>
        <sz val="12"/>
        <color indexed="8"/>
        <rFont val="標楷體"/>
        <family val="4"/>
        <charset val="136"/>
      </rPr>
      <t>凱茲太太和小屁屁</t>
    </r>
  </si>
  <si>
    <t>Patricia Polacco</t>
  </si>
  <si>
    <r>
      <rPr>
        <sz val="12"/>
        <color indexed="8"/>
        <rFont val="標楷體"/>
        <family val="4"/>
        <charset val="136"/>
      </rPr>
      <t>道聲出版社</t>
    </r>
  </si>
  <si>
    <r>
      <rPr>
        <sz val="12"/>
        <color indexed="8"/>
        <rFont val="標楷體"/>
        <family val="4"/>
        <charset val="136"/>
      </rPr>
      <t>小傢伙</t>
    </r>
  </si>
  <si>
    <t>Quentin Blake</t>
  </si>
  <si>
    <t>參考他校書單</t>
    <phoneticPr fontId="8" type="noConversion"/>
  </si>
  <si>
    <r>
      <rPr>
        <sz val="12"/>
        <color indexed="63"/>
        <rFont val="標楷體"/>
        <family val="4"/>
        <charset val="136"/>
      </rPr>
      <t>蒼鷺小姐和鶴先生</t>
    </r>
  </si>
  <si>
    <t>John Yeoman</t>
  </si>
  <si>
    <r>
      <rPr>
        <sz val="12"/>
        <color indexed="8"/>
        <rFont val="標楷體"/>
        <family val="4"/>
        <charset val="136"/>
      </rPr>
      <t>颱風來了</t>
    </r>
  </si>
  <si>
    <r>
      <rPr>
        <sz val="12"/>
        <rFont val="標楷體"/>
        <family val="4"/>
        <charset val="136"/>
      </rPr>
      <t>みやこし　あきこ</t>
    </r>
  </si>
  <si>
    <r>
      <rPr>
        <sz val="12"/>
        <color indexed="8"/>
        <rFont val="標楷體"/>
        <family val="4"/>
        <charset val="136"/>
      </rPr>
      <t>青林國際出版股份有限公司</t>
    </r>
  </si>
  <si>
    <r>
      <rPr>
        <sz val="12"/>
        <color indexed="8"/>
        <rFont val="標楷體"/>
        <family val="4"/>
        <charset val="136"/>
      </rPr>
      <t>和平樹：一則來自非洲的真實故事</t>
    </r>
  </si>
  <si>
    <r>
      <t>Jeanette Winter</t>
    </r>
    <r>
      <rPr>
        <sz val="12"/>
        <rFont val="標楷體"/>
        <family val="4"/>
        <charset val="136"/>
      </rPr>
      <t>著／</t>
    </r>
    <r>
      <rPr>
        <sz val="12"/>
        <rFont val="Times New Roman"/>
        <family val="1"/>
      </rPr>
      <t>Jeanette Winter</t>
    </r>
    <r>
      <rPr>
        <sz val="12"/>
        <rFont val="標楷體"/>
        <family val="4"/>
        <charset val="136"/>
      </rPr>
      <t>繪／沙永玲譯</t>
    </r>
  </si>
  <si>
    <r>
      <rPr>
        <sz val="12"/>
        <color indexed="8"/>
        <rFont val="標楷體"/>
        <family val="4"/>
        <charset val="136"/>
      </rPr>
      <t>小魯文化事業股份有限公司</t>
    </r>
  </si>
  <si>
    <r>
      <rPr>
        <sz val="12"/>
        <color indexed="8"/>
        <rFont val="標楷體"/>
        <family val="4"/>
        <charset val="136"/>
      </rPr>
      <t>麥基先生請假的那一天</t>
    </r>
  </si>
  <si>
    <r>
      <t>Philip C. Stead</t>
    </r>
    <r>
      <rPr>
        <sz val="12"/>
        <rFont val="標楷體"/>
        <family val="4"/>
        <charset val="136"/>
      </rPr>
      <t>著／</t>
    </r>
    <r>
      <rPr>
        <sz val="12"/>
        <rFont val="Times New Roman"/>
        <family val="1"/>
      </rPr>
      <t>Erin E. Stead</t>
    </r>
    <r>
      <rPr>
        <sz val="12"/>
        <rFont val="標楷體"/>
        <family val="4"/>
        <charset val="136"/>
      </rPr>
      <t>繪／柯倩華譯</t>
    </r>
  </si>
  <si>
    <r>
      <rPr>
        <sz val="12"/>
        <color indexed="8"/>
        <rFont val="標楷體"/>
        <family val="4"/>
        <charset val="136"/>
      </rPr>
      <t>謊言的故事</t>
    </r>
  </si>
  <si>
    <r>
      <rPr>
        <sz val="12"/>
        <rFont val="標楷體"/>
        <family val="4"/>
        <charset val="136"/>
      </rPr>
      <t>姜景琇</t>
    </r>
  </si>
  <si>
    <r>
      <rPr>
        <sz val="12"/>
        <color indexed="8"/>
        <rFont val="標楷體"/>
        <family val="4"/>
        <charset val="136"/>
      </rPr>
      <t>三之三文化事業股份限公司</t>
    </r>
  </si>
  <si>
    <r>
      <rPr>
        <sz val="12"/>
        <color indexed="8"/>
        <rFont val="標楷體"/>
        <family val="4"/>
        <charset val="136"/>
      </rPr>
      <t>歡迎光臨我的博物館：故事</t>
    </r>
    <r>
      <rPr>
        <sz val="12"/>
        <color indexed="8"/>
        <rFont val="Times New Roman"/>
        <family val="1"/>
      </rPr>
      <t>i</t>
    </r>
    <r>
      <rPr>
        <sz val="12"/>
        <color indexed="8"/>
        <rFont val="標楷體"/>
        <family val="4"/>
        <charset val="136"/>
      </rPr>
      <t>知識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休閒篇</t>
    </r>
  </si>
  <si>
    <r>
      <rPr>
        <sz val="12"/>
        <rFont val="標楷體"/>
        <family val="4"/>
        <charset val="136"/>
      </rPr>
      <t>劉旭恭、林滿秋等</t>
    </r>
  </si>
  <si>
    <r>
      <rPr>
        <sz val="12"/>
        <color indexed="8"/>
        <rFont val="標楷體"/>
        <family val="4"/>
        <charset val="136"/>
      </rPr>
      <t>財團法人國語日報社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</si>
  <si>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</si>
  <si>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夢想村的一年：故事</t>
    </r>
    <r>
      <rPr>
        <sz val="12"/>
        <color indexed="8"/>
        <rFont val="Times New Roman"/>
        <family val="1"/>
      </rPr>
      <t>i</t>
    </r>
    <r>
      <rPr>
        <sz val="12"/>
        <color indexed="8"/>
        <rFont val="標楷體"/>
        <family val="4"/>
        <charset val="136"/>
      </rPr>
      <t>知識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文化篇</t>
    </r>
  </si>
  <si>
    <r>
      <t>Cookie&amp;Liao</t>
    </r>
    <r>
      <rPr>
        <sz val="12"/>
        <rFont val="標楷體"/>
        <family val="4"/>
        <charset val="136"/>
      </rPr>
      <t>、陳素宜等</t>
    </r>
  </si>
  <si>
    <r>
      <rPr>
        <sz val="12"/>
        <color indexed="8"/>
        <rFont val="標楷體"/>
        <family val="4"/>
        <charset val="136"/>
      </rPr>
      <t>綠光魔法石</t>
    </r>
  </si>
  <si>
    <r>
      <rPr>
        <sz val="12"/>
        <rFont val="標楷體"/>
        <family val="4"/>
        <charset val="136"/>
      </rPr>
      <t>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王怡祺繪者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三娃</t>
    </r>
  </si>
  <si>
    <r>
      <rPr>
        <sz val="12"/>
        <color indexed="8"/>
        <rFont val="標楷體"/>
        <family val="4"/>
        <charset val="136"/>
      </rPr>
      <t>文房文化事業有限公司</t>
    </r>
  </si>
  <si>
    <r>
      <rPr>
        <sz val="12"/>
        <color indexed="8"/>
        <rFont val="標楷體"/>
        <family val="4"/>
        <charset val="136"/>
      </rPr>
      <t>蛇和蜥蜴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不吵不相識</t>
    </r>
  </si>
  <si>
    <t>Joy Cowley</t>
  </si>
  <si>
    <r>
      <rPr>
        <sz val="12"/>
        <color indexed="8"/>
        <rFont val="標楷體"/>
        <family val="4"/>
        <charset val="136"/>
      </rPr>
      <t>蛇和蜥蜴：永遠的好朋友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</si>
  <si>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</si>
  <si>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神探啄九下</t>
    </r>
  </si>
  <si>
    <r>
      <rPr>
        <sz val="12"/>
        <rFont val="標楷體"/>
        <family val="4"/>
        <charset val="136"/>
      </rPr>
      <t>張英珉</t>
    </r>
  </si>
  <si>
    <r>
      <rPr>
        <sz val="12"/>
        <color indexed="8"/>
        <rFont val="標楷體"/>
        <family val="4"/>
        <charset val="136"/>
      </rPr>
      <t>英屬維京群島商四也資本有限公司台灣分公司</t>
    </r>
  </si>
  <si>
    <r>
      <rPr>
        <sz val="12"/>
        <color indexed="8"/>
        <rFont val="標楷體"/>
        <family val="4"/>
        <charset val="136"/>
      </rPr>
      <t>淡水女巫的魔幻地圖</t>
    </r>
  </si>
  <si>
    <r>
      <rPr>
        <sz val="12"/>
        <rFont val="標楷體"/>
        <family val="4"/>
        <charset val="136"/>
      </rPr>
      <t>張嘉驊</t>
    </r>
  </si>
  <si>
    <r>
      <t>21</t>
    </r>
    <r>
      <rPr>
        <sz val="12"/>
        <color indexed="8"/>
        <rFont val="標楷體"/>
        <family val="4"/>
        <charset val="136"/>
      </rPr>
      <t>個小英雄的故事</t>
    </r>
  </si>
  <si>
    <r>
      <rPr>
        <sz val="12"/>
        <rFont val="標楷體"/>
        <family val="4"/>
        <charset val="136"/>
      </rPr>
      <t>卡路安等合著</t>
    </r>
  </si>
  <si>
    <r>
      <rPr>
        <sz val="12"/>
        <color indexed="8"/>
        <rFont val="標楷體"/>
        <family val="4"/>
        <charset val="136"/>
      </rPr>
      <t>東雨文化事業有限公司</t>
    </r>
  </si>
  <si>
    <r>
      <rPr>
        <sz val="12"/>
        <color indexed="8"/>
        <rFont val="標楷體"/>
        <family val="4"/>
        <charset val="136"/>
      </rPr>
      <t>沙漠公主愛莎</t>
    </r>
  </si>
  <si>
    <r>
      <rPr>
        <sz val="12"/>
        <rFont val="標楷體"/>
        <family val="4"/>
        <charset val="136"/>
      </rPr>
      <t>凱特．潔絲</t>
    </r>
    <r>
      <rPr>
        <sz val="12"/>
        <rFont val="Times New Roman"/>
        <family val="1"/>
      </rPr>
      <t>(Kate Chase)</t>
    </r>
  </si>
  <si>
    <r>
      <rPr>
        <sz val="12"/>
        <color indexed="8"/>
        <rFont val="標楷體"/>
        <family val="4"/>
        <charset val="136"/>
      </rPr>
      <t>出怪招的斯莫爾老師</t>
    </r>
  </si>
  <si>
    <r>
      <rPr>
        <sz val="12"/>
        <rFont val="標楷體"/>
        <family val="4"/>
        <charset val="136"/>
      </rPr>
      <t>丹．古特曼</t>
    </r>
    <r>
      <rPr>
        <sz val="12"/>
        <rFont val="Times New Roman"/>
        <family val="1"/>
      </rPr>
      <t xml:space="preserve"> Dan Gutman</t>
    </r>
  </si>
  <si>
    <r>
      <rPr>
        <sz val="12"/>
        <color indexed="8"/>
        <rFont val="標楷體"/>
        <family val="4"/>
        <charset val="136"/>
      </rPr>
      <t>精靈迷宮</t>
    </r>
  </si>
  <si>
    <r>
      <rPr>
        <sz val="12"/>
        <color indexed="8"/>
        <rFont val="標楷體"/>
        <family val="4"/>
        <charset val="136"/>
      </rPr>
      <t>天下雜誌</t>
    </r>
  </si>
  <si>
    <r>
      <rPr>
        <sz val="12"/>
        <color indexed="8"/>
        <rFont val="標楷體"/>
        <family val="4"/>
        <charset val="136"/>
      </rPr>
      <t>哈拉公爵的神秘邀約</t>
    </r>
  </si>
  <si>
    <r>
      <rPr>
        <sz val="12"/>
        <rFont val="標楷體"/>
        <family val="4"/>
        <charset val="136"/>
      </rPr>
      <t>林秀穗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</si>
  <si>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</si>
  <si>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晨讀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分鐘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標楷體"/>
        <family val="4"/>
        <charset val="136"/>
      </rPr>
      <t>奇妙的飛行</t>
    </r>
  </si>
  <si>
    <r>
      <rPr>
        <sz val="12"/>
        <rFont val="標楷體"/>
        <family val="4"/>
        <charset val="136"/>
      </rPr>
      <t>林海音、潘人木、林玫伶、張嘉驊、可白等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文；林良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賞讀</t>
    </r>
  </si>
  <si>
    <r>
      <rPr>
        <sz val="12"/>
        <color indexed="8"/>
        <rFont val="標楷體"/>
        <family val="4"/>
        <charset val="136"/>
      </rPr>
      <t>動物狂想曲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：長鬃山羊的婚禮</t>
    </r>
  </si>
  <si>
    <r>
      <rPr>
        <sz val="12"/>
        <rFont val="標楷體"/>
        <family val="4"/>
        <charset val="136"/>
      </rPr>
      <t>張友漁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</si>
  <si>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</si>
  <si>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請祝福這隻老鼠</t>
    </r>
  </si>
  <si>
    <r>
      <rPr>
        <sz val="12"/>
        <rFont val="標楷體"/>
        <family val="4"/>
        <charset val="136"/>
      </rPr>
      <t>露薏絲．勞瑞</t>
    </r>
    <r>
      <rPr>
        <sz val="12"/>
        <rFont val="Times New Roman"/>
        <family val="1"/>
      </rPr>
      <t>(Lois Lowry)</t>
    </r>
  </si>
  <si>
    <r>
      <rPr>
        <sz val="12"/>
        <color indexed="8"/>
        <rFont val="標楷體"/>
        <family val="4"/>
        <charset val="136"/>
      </rPr>
      <t>小天下出版社</t>
    </r>
  </si>
  <si>
    <r>
      <rPr>
        <sz val="12"/>
        <color indexed="8"/>
        <rFont val="標楷體"/>
        <family val="4"/>
        <charset val="136"/>
      </rPr>
      <t>火車頭</t>
    </r>
    <r>
      <rPr>
        <sz val="12"/>
        <color indexed="8"/>
        <rFont val="Times New Roman"/>
        <family val="1"/>
      </rPr>
      <t>1414</t>
    </r>
    <r>
      <rPr>
        <sz val="12"/>
        <color indexed="8"/>
        <rFont val="標楷體"/>
        <family val="4"/>
        <charset val="136"/>
      </rPr>
      <t>大冒險</t>
    </r>
  </si>
  <si>
    <r>
      <rPr>
        <sz val="12"/>
        <rFont val="標楷體"/>
        <family val="4"/>
        <charset val="136"/>
      </rPr>
      <t>弗利德里希．費爾德</t>
    </r>
    <r>
      <rPr>
        <sz val="12"/>
        <rFont val="Times New Roman"/>
        <family val="1"/>
      </rPr>
      <t>(Friedrich Feld)</t>
    </r>
  </si>
  <si>
    <r>
      <rPr>
        <sz val="12"/>
        <color indexed="8"/>
        <rFont val="標楷體"/>
        <family val="4"/>
        <charset val="136"/>
      </rPr>
      <t>小畫師的願望</t>
    </r>
  </si>
  <si>
    <r>
      <rPr>
        <sz val="12"/>
        <rFont val="標楷體"/>
        <family val="4"/>
        <charset val="136"/>
      </rPr>
      <t>米塔莉．柏金斯</t>
    </r>
    <r>
      <rPr>
        <sz val="12"/>
        <rFont val="Times New Roman"/>
        <family val="1"/>
      </rPr>
      <t>(Mitali Perkins)</t>
    </r>
  </si>
  <si>
    <r>
      <rPr>
        <sz val="12"/>
        <color indexed="8"/>
        <rFont val="標楷體"/>
        <family val="4"/>
        <charset val="136"/>
      </rPr>
      <t>誰要跟我去散步？林芳萍兒歌精選</t>
    </r>
  </si>
  <si>
    <r>
      <rPr>
        <sz val="12"/>
        <rFont val="標楷體"/>
        <family val="4"/>
        <charset val="136"/>
      </rPr>
      <t>林芳萍</t>
    </r>
  </si>
  <si>
    <r>
      <rPr>
        <sz val="12"/>
        <color indexed="8"/>
        <rFont val="標楷體"/>
        <family val="4"/>
        <charset val="136"/>
      </rPr>
      <t>小公主的幸福圓夢計畫</t>
    </r>
  </si>
  <si>
    <r>
      <rPr>
        <sz val="12"/>
        <rFont val="標楷體"/>
        <family val="4"/>
        <charset val="136"/>
      </rPr>
      <t>原創漫畫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李佩紋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漫畫編劇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梁心綺</t>
    </r>
  </si>
  <si>
    <r>
      <rPr>
        <sz val="12"/>
        <color indexed="8"/>
        <rFont val="標楷體"/>
        <family val="4"/>
        <charset val="136"/>
      </rPr>
      <t>桔子工作室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文房文化事業有限公司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</si>
  <si>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小貍不要哭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小小果子貍找媽媽</t>
    </r>
  </si>
  <si>
    <r>
      <rPr>
        <sz val="12"/>
        <rFont val="標楷體"/>
        <family val="4"/>
        <charset val="136"/>
      </rPr>
      <t>原創漫畫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秦儀漫畫編劇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蘇晉瑩</t>
    </r>
  </si>
  <si>
    <r>
      <rPr>
        <sz val="12"/>
        <color indexed="8"/>
        <rFont val="標楷體"/>
        <family val="4"/>
        <charset val="136"/>
      </rPr>
      <t>好人緣的小公主說話術</t>
    </r>
  </si>
  <si>
    <r>
      <rPr>
        <sz val="12"/>
        <rFont val="標楷體"/>
        <family val="4"/>
        <charset val="136"/>
      </rPr>
      <t>原創漫畫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繁井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漫畫編劇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李馨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</si>
  <si>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</si>
  <si>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史帝夫．賈伯斯－－改變世界的夢想家</t>
    </r>
  </si>
  <si>
    <r>
      <t xml:space="preserve">C. W. </t>
    </r>
    <r>
      <rPr>
        <sz val="12"/>
        <rFont val="標楷體"/>
        <family val="4"/>
        <charset val="136"/>
      </rPr>
      <t>庫克</t>
    </r>
    <r>
      <rPr>
        <sz val="12"/>
        <rFont val="Times New Roman"/>
        <family val="1"/>
      </rPr>
      <t>C. W. Cooke</t>
    </r>
  </si>
  <si>
    <r>
      <rPr>
        <sz val="12"/>
        <color indexed="8"/>
        <rFont val="標楷體"/>
        <family val="4"/>
        <charset val="136"/>
      </rPr>
      <t>維京國際股份有限公司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</si>
  <si>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</si>
  <si>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夢超棒球外傳</t>
    </r>
  </si>
  <si>
    <r>
      <rPr>
        <sz val="12"/>
        <rFont val="標楷體"/>
        <family val="4"/>
        <charset val="136"/>
      </rPr>
      <t>麥原伸太郎</t>
    </r>
  </si>
  <si>
    <r>
      <rPr>
        <sz val="12"/>
        <color indexed="8"/>
        <rFont val="標楷體"/>
        <family val="4"/>
        <charset val="136"/>
      </rPr>
      <t>青文出版社股份有限公司</t>
    </r>
  </si>
  <si>
    <r>
      <rPr>
        <sz val="12"/>
        <color indexed="8"/>
        <rFont val="標楷體"/>
        <family val="4"/>
        <charset val="136"/>
      </rPr>
      <t>藤子</t>
    </r>
    <r>
      <rPr>
        <sz val="12"/>
        <color indexed="8"/>
        <rFont val="Times New Roman"/>
        <family val="1"/>
      </rPr>
      <t>.F.</t>
    </r>
    <r>
      <rPr>
        <sz val="12"/>
        <color indexed="8"/>
        <rFont val="標楷體"/>
        <family val="4"/>
        <charset val="136"/>
      </rPr>
      <t>不二雄大全集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</t>
    </r>
    <r>
      <rPr>
        <sz val="12"/>
        <color indexed="8"/>
        <rFont val="Times New Roman"/>
        <family val="1"/>
      </rPr>
      <t>5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</si>
  <si>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</si>
  <si>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藤子</t>
    </r>
    <r>
      <rPr>
        <sz val="12"/>
        <color indexed="8"/>
        <rFont val="Times New Roman"/>
        <family val="1"/>
      </rPr>
      <t>.F.</t>
    </r>
    <r>
      <rPr>
        <sz val="12"/>
        <color indexed="8"/>
        <rFont val="標楷體"/>
        <family val="4"/>
        <charset val="136"/>
      </rPr>
      <t>不二雄大全集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</t>
    </r>
    <r>
      <rPr>
        <sz val="12"/>
        <color indexed="8"/>
        <rFont val="Times New Roman"/>
        <family val="1"/>
      </rPr>
      <t>6</t>
    </r>
  </si>
  <si>
    <r>
      <rPr>
        <sz val="12"/>
        <color indexed="8"/>
        <rFont val="標楷體"/>
        <family val="4"/>
        <charset val="136"/>
      </rPr>
      <t>藤子</t>
    </r>
    <r>
      <rPr>
        <sz val="12"/>
        <color indexed="8"/>
        <rFont val="Times New Roman"/>
        <family val="1"/>
      </rPr>
      <t>.F.</t>
    </r>
    <r>
      <rPr>
        <sz val="12"/>
        <color indexed="8"/>
        <rFont val="標楷體"/>
        <family val="4"/>
        <charset val="136"/>
      </rPr>
      <t>不二雄大全集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</t>
    </r>
    <r>
      <rPr>
        <sz val="12"/>
        <color indexed="8"/>
        <rFont val="Times New Roman"/>
        <family val="1"/>
      </rPr>
      <t>7</t>
    </r>
  </si>
  <si>
    <r>
      <rPr>
        <sz val="12"/>
        <color indexed="8"/>
        <rFont val="標楷體"/>
        <family val="4"/>
        <charset val="136"/>
      </rPr>
      <t>我思我問</t>
    </r>
  </si>
  <si>
    <t>Jostein Gaarder</t>
  </si>
  <si>
    <r>
      <rPr>
        <sz val="12"/>
        <color indexed="8"/>
        <rFont val="標楷體"/>
        <family val="4"/>
        <charset val="136"/>
      </rPr>
      <t>格林文化</t>
    </r>
  </si>
  <si>
    <t>9789861895529</t>
  </si>
  <si>
    <r>
      <rPr>
        <sz val="12"/>
        <color indexed="8"/>
        <rFont val="標楷體"/>
        <family val="4"/>
        <charset val="136"/>
      </rPr>
      <t>噓！我們有個計畫！</t>
    </r>
  </si>
  <si>
    <r>
      <t>Chris Haughton</t>
    </r>
    <r>
      <rPr>
        <sz val="12"/>
        <rFont val="標楷體"/>
        <family val="4"/>
        <charset val="136"/>
      </rPr>
      <t>；譯／陶樂絲</t>
    </r>
  </si>
  <si>
    <t>9789861894379</t>
  </si>
  <si>
    <r>
      <rPr>
        <sz val="12"/>
        <color indexed="8"/>
        <rFont val="標楷體"/>
        <family val="4"/>
        <charset val="136"/>
      </rPr>
      <t>圓圓的傘</t>
    </r>
  </si>
  <si>
    <r>
      <rPr>
        <sz val="12"/>
        <rFont val="標楷體"/>
        <family val="4"/>
        <charset val="136"/>
      </rPr>
      <t>尹東才、金宰弘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</si>
  <si>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r>
      <rPr>
        <sz val="12"/>
        <color indexed="8"/>
        <rFont val="標楷體"/>
        <family val="4"/>
        <charset val="136"/>
      </rPr>
      <t>大穎文化事業股份有限公司</t>
    </r>
  </si>
  <si>
    <t>9789866407338</t>
    <phoneticPr fontId="30" type="noConversion"/>
  </si>
  <si>
    <r>
      <rPr>
        <sz val="12"/>
        <color indexed="8"/>
        <rFont val="標楷體"/>
        <family val="4"/>
        <charset val="136"/>
      </rPr>
      <t>最重要的東西</t>
    </r>
  </si>
  <si>
    <r>
      <t xml:space="preserve">Peter Carnavas </t>
    </r>
    <r>
      <rPr>
        <sz val="12"/>
        <rFont val="標楷體"/>
        <family val="4"/>
        <charset val="136"/>
      </rPr>
      <t>著</t>
    </r>
  </si>
  <si>
    <t>9789866407345</t>
    <phoneticPr fontId="30" type="noConversion"/>
  </si>
  <si>
    <r>
      <rPr>
        <sz val="12"/>
        <color indexed="8"/>
        <rFont val="標楷體"/>
        <family val="4"/>
        <charset val="136"/>
      </rPr>
      <t>「永遠」都要說實話？</t>
    </r>
  </si>
  <si>
    <r>
      <t xml:space="preserve">Monique Zepeda </t>
    </r>
    <r>
      <rPr>
        <sz val="12"/>
        <rFont val="標楷體"/>
        <family val="4"/>
        <charset val="136"/>
      </rPr>
      <t>著</t>
    </r>
  </si>
  <si>
    <t>9789866407352</t>
    <phoneticPr fontId="30" type="noConversion"/>
  </si>
  <si>
    <r>
      <rPr>
        <sz val="12"/>
        <color indexed="8"/>
        <rFont val="標楷體"/>
        <family val="4"/>
        <charset val="136"/>
      </rPr>
      <t>特別的凱瑟琳</t>
    </r>
  </si>
  <si>
    <r>
      <t xml:space="preserve">Genevieve Moore </t>
    </r>
    <r>
      <rPr>
        <sz val="12"/>
        <rFont val="標楷體"/>
        <family val="4"/>
        <charset val="136"/>
      </rPr>
      <t>著</t>
    </r>
  </si>
  <si>
    <t>9789866407475</t>
    <phoneticPr fontId="30" type="noConversion"/>
  </si>
  <si>
    <r>
      <rPr>
        <sz val="12"/>
        <color indexed="8"/>
        <rFont val="標楷體"/>
        <family val="4"/>
        <charset val="136"/>
      </rPr>
      <t>明天的顏色</t>
    </r>
  </si>
  <si>
    <r>
      <rPr>
        <sz val="12"/>
        <rFont val="標楷體"/>
        <family val="4"/>
        <charset val="136"/>
      </rPr>
      <t>高畠博樹、黑井健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</si>
  <si>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9789866407482</t>
    <phoneticPr fontId="30" type="noConversion"/>
  </si>
  <si>
    <r>
      <rPr>
        <sz val="12"/>
        <color indexed="8"/>
        <rFont val="標楷體"/>
        <family val="4"/>
        <charset val="136"/>
      </rPr>
      <t>米奇妙妙屋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是誰的生日</t>
    </r>
  </si>
  <si>
    <r>
      <t xml:space="preserve">Sheila Sweeny Higginson </t>
    </r>
    <r>
      <rPr>
        <sz val="12"/>
        <rFont val="標楷體"/>
        <family val="4"/>
        <charset val="136"/>
      </rPr>
      <t>著</t>
    </r>
  </si>
  <si>
    <r>
      <rPr>
        <sz val="12"/>
        <color indexed="8"/>
        <rFont val="標楷體"/>
        <family val="4"/>
        <charset val="136"/>
      </rPr>
      <t>鳴嵐國際智識股份有限公司</t>
    </r>
  </si>
  <si>
    <t>9789866483578</t>
    <phoneticPr fontId="30" type="noConversion"/>
  </si>
  <si>
    <r>
      <rPr>
        <sz val="12"/>
        <color indexed="8"/>
        <rFont val="標楷體"/>
        <family val="4"/>
        <charset val="136"/>
      </rPr>
      <t>珊瑚老師說故事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蝴蝶蝴蝶飛</t>
    </r>
  </si>
  <si>
    <r>
      <rPr>
        <sz val="12"/>
        <rFont val="標楷體"/>
        <family val="4"/>
        <charset val="136"/>
      </rPr>
      <t>林珊如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</si>
  <si>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9789866483653</t>
    <phoneticPr fontId="30" type="noConversion"/>
  </si>
  <si>
    <r>
      <rPr>
        <sz val="12"/>
        <color indexed="8"/>
        <rFont val="標楷體"/>
        <family val="4"/>
        <charset val="136"/>
      </rPr>
      <t>珊瑚老師說故事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造飛機</t>
    </r>
  </si>
  <si>
    <t>9789866483646</t>
    <phoneticPr fontId="30" type="noConversion"/>
  </si>
  <si>
    <r>
      <rPr>
        <sz val="12"/>
        <color indexed="8"/>
        <rFont val="標楷體"/>
        <family val="4"/>
        <charset val="136"/>
      </rPr>
      <t>一半一半？</t>
    </r>
  </si>
  <si>
    <r>
      <rPr>
        <sz val="12"/>
        <rFont val="標楷體"/>
        <family val="4"/>
        <charset val="136"/>
      </rPr>
      <t>伊波納．荷密艾雷波斯卡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</si>
  <si>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r>
      <rPr>
        <sz val="12"/>
        <color indexed="8"/>
        <rFont val="標楷體"/>
        <family val="4"/>
        <charset val="136"/>
      </rPr>
      <t>三之三文化事業股份有限公司</t>
    </r>
  </si>
  <si>
    <t>9789867295705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</si>
  <si>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</si>
  <si>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我的尾巴</t>
    </r>
  </si>
  <si>
    <r>
      <rPr>
        <sz val="12"/>
        <rFont val="標楷體"/>
        <family val="4"/>
        <charset val="136"/>
      </rPr>
      <t>趙洙京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</si>
  <si>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9789867295668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</si>
  <si>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爺爺的寶盒</t>
    </r>
  </si>
  <si>
    <r>
      <rPr>
        <sz val="12"/>
        <rFont val="標楷體"/>
        <family val="4"/>
        <charset val="136"/>
      </rPr>
      <t>王淑慧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</si>
  <si>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r>
      <rPr>
        <sz val="12"/>
        <color indexed="8"/>
        <rFont val="標楷體"/>
        <family val="4"/>
        <charset val="136"/>
      </rPr>
      <t>聯經出版事業公司</t>
    </r>
  </si>
  <si>
    <t>9789570836752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</si>
  <si>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彈珠的約定</t>
    </r>
  </si>
  <si>
    <r>
      <rPr>
        <sz val="12"/>
        <rFont val="標楷體"/>
        <family val="4"/>
        <charset val="136"/>
      </rPr>
      <t>簡世傑、楊幸詩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</si>
  <si>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9789570836769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</si>
  <si>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洲美心</t>
    </r>
  </si>
  <si>
    <r>
      <rPr>
        <sz val="12"/>
        <rFont val="標楷體"/>
        <family val="4"/>
        <charset val="136"/>
      </rPr>
      <t>陳怡今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</si>
  <si>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9789570836776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</si>
  <si>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如果我是市長</t>
    </r>
  </si>
  <si>
    <r>
      <t>Cecil Kim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 xml:space="preserve">Rashin Kheyrieh </t>
    </r>
    <r>
      <rPr>
        <sz val="12"/>
        <rFont val="標楷體"/>
        <family val="4"/>
        <charset val="136"/>
      </rPr>
      <t>著</t>
    </r>
  </si>
  <si>
    <t>9789570836219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</si>
  <si>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荷花鎮的早市</t>
    </r>
  </si>
  <si>
    <r>
      <rPr>
        <sz val="12"/>
        <rFont val="標楷體"/>
        <family val="4"/>
        <charset val="136"/>
      </rPr>
      <t>周翔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</si>
  <si>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9789570835441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</si>
  <si>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西西</t>
    </r>
  </si>
  <si>
    <r>
      <rPr>
        <sz val="12"/>
        <rFont val="標楷體"/>
        <family val="4"/>
        <charset val="136"/>
      </rPr>
      <t>蕭袤、李春苗、張彥紅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</si>
  <si>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9789570835434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</si>
  <si>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</si>
  <si>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皮鞋查理</t>
    </r>
  </si>
  <si>
    <r>
      <rPr>
        <sz val="12"/>
        <rFont val="標楷體"/>
        <family val="4"/>
        <charset val="136"/>
      </rPr>
      <t>金景華、安娜．巴布索、依蓮娜．巴布索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</si>
  <si>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9789570835090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</si>
  <si>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星期四小孩</t>
    </r>
  </si>
  <si>
    <r>
      <rPr>
        <sz val="12"/>
        <rFont val="標楷體"/>
        <family val="4"/>
        <charset val="136"/>
      </rPr>
      <t>姜成銀、賈彼．史威特考斯卡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</si>
  <si>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9789570835106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</si>
  <si>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九分鐘</t>
    </r>
  </si>
  <si>
    <r>
      <rPr>
        <sz val="12"/>
        <rFont val="標楷體"/>
        <family val="4"/>
        <charset val="136"/>
      </rPr>
      <t>申惠恩、伊蕊．克拉爾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</si>
  <si>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9789570835069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</si>
  <si>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我的爸爸是寶礦</t>
    </r>
  </si>
  <si>
    <r>
      <rPr>
        <sz val="12"/>
        <rFont val="標楷體"/>
        <family val="4"/>
        <charset val="136"/>
      </rPr>
      <t>塞西爾．金、珊卓．普娃特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</si>
  <si>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9789570835076</t>
    <phoneticPr fontId="30" type="noConversion"/>
  </si>
  <si>
    <r>
      <rPr>
        <sz val="12"/>
        <color indexed="8"/>
        <rFont val="標楷體"/>
        <family val="4"/>
        <charset val="136"/>
      </rPr>
      <t>大視界系列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舞動擦鞋童</t>
    </r>
  </si>
  <si>
    <r>
      <rPr>
        <sz val="12"/>
        <rFont val="標楷體"/>
        <family val="4"/>
        <charset val="136"/>
      </rPr>
      <t>李惠達、珊卓．史翠藍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</si>
  <si>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9789570835052</t>
    <phoneticPr fontId="30" type="noConversion"/>
  </si>
  <si>
    <r>
      <t>LOOK-ALIKES</t>
    </r>
    <r>
      <rPr>
        <sz val="12"/>
        <color indexed="8"/>
        <rFont val="標楷體"/>
        <family val="4"/>
        <charset val="136"/>
      </rPr>
      <t>藝想城市尋寶趣</t>
    </r>
  </si>
  <si>
    <r>
      <t xml:space="preserve">Joan Steiner </t>
    </r>
    <r>
      <rPr>
        <sz val="12"/>
        <rFont val="標楷體"/>
        <family val="4"/>
        <charset val="136"/>
      </rPr>
      <t>著</t>
    </r>
  </si>
  <si>
    <t>9789866310058</t>
    <phoneticPr fontId="30" type="noConversion"/>
  </si>
  <si>
    <r>
      <t>LOOK-ALIKES</t>
    </r>
    <r>
      <rPr>
        <sz val="12"/>
        <color indexed="8"/>
        <rFont val="標楷體"/>
        <family val="4"/>
        <charset val="136"/>
      </rPr>
      <t>環遊世界尋寶趣</t>
    </r>
  </si>
  <si>
    <t>9789866310065</t>
    <phoneticPr fontId="30" type="noConversion"/>
  </si>
  <si>
    <r>
      <rPr>
        <sz val="12"/>
        <color indexed="8"/>
        <rFont val="標楷體"/>
        <family val="4"/>
        <charset val="136"/>
      </rPr>
      <t>色彩之王馬諦斯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亨利．馬諦斯的故事</t>
    </r>
  </si>
  <si>
    <r>
      <t xml:space="preserve">Laurence Anholt </t>
    </r>
    <r>
      <rPr>
        <sz val="12"/>
        <rFont val="標楷體"/>
        <family val="4"/>
        <charset val="136"/>
      </rPr>
      <t>著</t>
    </r>
  </si>
  <si>
    <t>9789866310034</t>
    <phoneticPr fontId="30" type="noConversion"/>
  </si>
  <si>
    <r>
      <rPr>
        <sz val="12"/>
        <color indexed="8"/>
        <rFont val="標楷體"/>
        <family val="4"/>
        <charset val="136"/>
      </rPr>
      <t>達文西與會飛的男孩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李奧納多．達文西的故事</t>
    </r>
  </si>
  <si>
    <t>9789867428530</t>
    <phoneticPr fontId="30" type="noConversion"/>
  </si>
  <si>
    <r>
      <rPr>
        <sz val="12"/>
        <color indexed="8"/>
        <rFont val="標楷體"/>
        <family val="4"/>
        <charset val="136"/>
      </rPr>
      <t>跟歐姬芙一起去看世界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喬琪亞．歐姬芙的故事</t>
    </r>
  </si>
  <si>
    <r>
      <t xml:space="preserve">Rachel Rodriguez </t>
    </r>
    <r>
      <rPr>
        <sz val="12"/>
        <rFont val="標楷體"/>
        <family val="4"/>
        <charset val="136"/>
      </rPr>
      <t>著</t>
    </r>
  </si>
  <si>
    <t>9789866310010</t>
    <phoneticPr fontId="30" type="noConversion"/>
  </si>
  <si>
    <r>
      <rPr>
        <sz val="12"/>
        <color indexed="8"/>
        <rFont val="標楷體"/>
        <family val="4"/>
        <charset val="136"/>
      </rPr>
      <t>建築譜成的詩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安東尼．高第的故事</t>
    </r>
  </si>
  <si>
    <t>9789866310089</t>
    <phoneticPr fontId="30" type="noConversion"/>
  </si>
  <si>
    <r>
      <rPr>
        <sz val="12"/>
        <color indexed="8"/>
        <rFont val="標楷體"/>
        <family val="4"/>
        <charset val="136"/>
      </rPr>
      <t>愛睡覺的小</t>
    </r>
    <r>
      <rPr>
        <sz val="12"/>
        <color indexed="8"/>
        <rFont val="Times New Roman"/>
        <family val="1"/>
      </rPr>
      <t>baby</t>
    </r>
  </si>
  <si>
    <r>
      <rPr>
        <sz val="12"/>
        <rFont val="標楷體"/>
        <family val="4"/>
        <charset val="136"/>
      </rPr>
      <t>劉旭恭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</si>
  <si>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r>
      <rPr>
        <sz val="12"/>
        <color indexed="8"/>
        <rFont val="標楷體"/>
        <family val="4"/>
        <charset val="136"/>
      </rPr>
      <t>和平國際文化有限公司</t>
    </r>
  </si>
  <si>
    <t>9789866452444</t>
    <phoneticPr fontId="30" type="noConversion"/>
  </si>
  <si>
    <r>
      <rPr>
        <sz val="12"/>
        <color indexed="8"/>
        <rFont val="標楷體"/>
        <family val="4"/>
        <charset val="136"/>
      </rPr>
      <t>不思議的天使</t>
    </r>
  </si>
  <si>
    <r>
      <rPr>
        <sz val="12"/>
        <rFont val="標楷體"/>
        <family val="4"/>
        <charset val="136"/>
      </rPr>
      <t>朱蕾安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</si>
  <si>
    <t>9789866452536</t>
    <phoneticPr fontId="30" type="noConversion"/>
  </si>
  <si>
    <r>
      <rPr>
        <sz val="12"/>
        <color indexed="8"/>
        <rFont val="標楷體"/>
        <family val="4"/>
        <charset val="136"/>
      </rPr>
      <t>大提琴與樹</t>
    </r>
  </si>
  <si>
    <r>
      <rPr>
        <sz val="12"/>
        <color indexed="8"/>
        <rFont val="標楷體"/>
        <family val="4"/>
        <charset val="136"/>
      </rPr>
      <t>聯經出版事業股份有限公司</t>
    </r>
  </si>
  <si>
    <t>9789570843767</t>
  </si>
  <si>
    <r>
      <rPr>
        <sz val="12"/>
        <color indexed="8"/>
        <rFont val="標楷體"/>
        <family val="4"/>
        <charset val="136"/>
      </rPr>
      <t>誰需要國王呢？</t>
    </r>
  </si>
  <si>
    <r>
      <rPr>
        <sz val="12"/>
        <rFont val="標楷體"/>
        <family val="4"/>
        <charset val="136"/>
      </rPr>
      <t>作者：陳衛平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繪者：陳美燕</t>
    </r>
  </si>
  <si>
    <t>9789862114513</t>
  </si>
  <si>
    <r>
      <rPr>
        <sz val="12"/>
        <color indexed="8"/>
        <rFont val="標楷體"/>
        <family val="4"/>
        <charset val="136"/>
      </rPr>
      <t>昆蟲音樂家：蟋蟀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法布爾爺爺教我的事</t>
    </r>
    <r>
      <rPr>
        <sz val="12"/>
        <color indexed="8"/>
        <rFont val="Times New Roman"/>
        <family val="1"/>
      </rPr>
      <t>7</t>
    </r>
  </si>
  <si>
    <r>
      <rPr>
        <sz val="12"/>
        <rFont val="標楷體"/>
        <family val="4"/>
        <charset val="136"/>
      </rPr>
      <t>小林清之介</t>
    </r>
  </si>
  <si>
    <r>
      <rPr>
        <sz val="12"/>
        <color indexed="8"/>
        <rFont val="標楷體"/>
        <family val="4"/>
        <charset val="136"/>
      </rPr>
      <t>遠流出版事業股份有限公司</t>
    </r>
  </si>
  <si>
    <t>9789573273462</t>
  </si>
  <si>
    <r>
      <rPr>
        <sz val="12"/>
        <color indexed="8"/>
        <rFont val="標楷體"/>
        <family val="4"/>
        <charset val="136"/>
      </rPr>
      <t>忙碌兵團：螞蟻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法布爾爺爺教我的事</t>
    </r>
    <r>
      <rPr>
        <sz val="12"/>
        <color indexed="8"/>
        <rFont val="Times New Roman"/>
        <family val="1"/>
      </rPr>
      <t>8</t>
    </r>
  </si>
  <si>
    <t>9789573273479</t>
  </si>
  <si>
    <r>
      <rPr>
        <sz val="12"/>
        <color indexed="8"/>
        <rFont val="標楷體"/>
        <family val="4"/>
        <charset val="136"/>
      </rPr>
      <t>為什麼地球不會被大便淹沒</t>
    </r>
    <r>
      <rPr>
        <sz val="12"/>
        <color indexed="8"/>
        <rFont val="Times New Roman"/>
        <family val="1"/>
      </rPr>
      <t>?</t>
    </r>
  </si>
  <si>
    <r>
      <rPr>
        <sz val="12"/>
        <rFont val="標楷體"/>
        <family val="4"/>
        <charset val="136"/>
      </rPr>
      <t>松岡達英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まつおか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たつひで</t>
    </r>
    <r>
      <rPr>
        <sz val="12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</si>
  <si>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遠見天下文化出版事業股份有限公司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小天下</t>
    </r>
  </si>
  <si>
    <t>9789863205098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</si>
  <si>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</si>
  <si>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長了韻腳的馬：張嘉驊的經典押韻童話</t>
    </r>
  </si>
  <si>
    <r>
      <rPr>
        <sz val="12"/>
        <color indexed="8"/>
        <rFont val="標楷體"/>
        <family val="4"/>
        <charset val="136"/>
      </rPr>
      <t>國語日報社</t>
    </r>
  </si>
  <si>
    <t>9789577517289</t>
  </si>
  <si>
    <r>
      <rPr>
        <sz val="12"/>
        <color indexed="8"/>
        <rFont val="標楷體"/>
        <family val="4"/>
        <charset val="136"/>
      </rPr>
      <t>貓打嗝</t>
    </r>
    <r>
      <rPr>
        <sz val="12"/>
        <color indexed="8"/>
        <rFont val="Times New Roman"/>
        <family val="1"/>
      </rPr>
      <t>@</t>
    </r>
    <r>
      <rPr>
        <sz val="12"/>
        <color indexed="8"/>
        <rFont val="標楷體"/>
        <family val="4"/>
        <charset val="136"/>
      </rPr>
      <t>搖尾河岸</t>
    </r>
  </si>
  <si>
    <r>
      <rPr>
        <sz val="12"/>
        <rFont val="標楷體"/>
        <family val="4"/>
        <charset val="136"/>
      </rPr>
      <t>侯維玲</t>
    </r>
  </si>
  <si>
    <t>9789863205371</t>
  </si>
  <si>
    <r>
      <rPr>
        <sz val="12"/>
        <color indexed="8"/>
        <rFont val="標楷體"/>
        <family val="4"/>
        <charset val="136"/>
      </rPr>
      <t>林芳萍散文集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：走進弟弟山</t>
    </r>
  </si>
  <si>
    <t>9789863206477</t>
  </si>
  <si>
    <r>
      <rPr>
        <sz val="12"/>
        <color indexed="8"/>
        <rFont val="標楷體"/>
        <family val="4"/>
        <charset val="136"/>
      </rPr>
      <t>李潼童話──水柳村的抱抱樹</t>
    </r>
  </si>
  <si>
    <r>
      <rPr>
        <sz val="12"/>
        <rFont val="標楷體"/>
        <family val="4"/>
        <charset val="136"/>
      </rPr>
      <t>作者：李潼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繪者：張麗真</t>
    </r>
  </si>
  <si>
    <t>9789862114148</t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</si>
  <si>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</si>
  <si>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我是傑克，霸凌終結者</t>
    </r>
  </si>
  <si>
    <t>Andrew Clements</t>
  </si>
  <si>
    <t>9789573272984</t>
  </si>
  <si>
    <r>
      <rPr>
        <sz val="12"/>
        <rFont val="標楷體"/>
        <family val="4"/>
        <charset val="136"/>
      </rPr>
      <t>找不到系列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：找不到山上</t>
    </r>
  </si>
  <si>
    <r>
      <rPr>
        <sz val="12"/>
        <rFont val="標楷體"/>
        <family val="4"/>
        <charset val="136"/>
      </rPr>
      <t>岑澎維</t>
    </r>
  </si>
  <si>
    <r>
      <rPr>
        <sz val="12"/>
        <rFont val="標楷體"/>
        <family val="4"/>
        <charset val="136"/>
      </rPr>
      <t>親子天下</t>
    </r>
    <r>
      <rPr>
        <sz val="12"/>
        <rFont val="新細明體"/>
        <family val="1"/>
        <charset val="136"/>
      </rPr>
      <t> </t>
    </r>
  </si>
  <si>
    <t>9789869495998</t>
    <phoneticPr fontId="30" type="noConversion"/>
  </si>
  <si>
    <r>
      <t>111</t>
    </r>
    <r>
      <rPr>
        <sz val="12"/>
        <color indexed="10"/>
        <rFont val="標楷體"/>
        <family val="4"/>
        <charset val="136"/>
      </rPr>
      <t>個最難忘的故事</t>
    </r>
    <phoneticPr fontId="8" type="noConversion"/>
  </si>
  <si>
    <r>
      <rPr>
        <sz val="12"/>
        <color indexed="10"/>
        <rFont val="標楷體"/>
        <family val="4"/>
        <charset val="136"/>
      </rPr>
      <t>桂文亞等著</t>
    </r>
    <phoneticPr fontId="8" type="noConversion"/>
  </si>
  <si>
    <r>
      <rPr>
        <sz val="12"/>
        <color indexed="10"/>
        <rFont val="標楷體"/>
        <family val="4"/>
        <charset val="136"/>
      </rPr>
      <t>字畝文化</t>
    </r>
    <phoneticPr fontId="8" type="noConversion"/>
  </si>
  <si>
    <t>8667106508223</t>
    <phoneticPr fontId="30" type="noConversion"/>
  </si>
  <si>
    <r>
      <rPr>
        <sz val="12"/>
        <color indexed="10"/>
        <rFont val="標楷體"/>
        <family val="4"/>
        <charset val="136"/>
      </rPr>
      <t>保育頑童的快樂童年筆記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標楷體"/>
        <family val="4"/>
        <charset val="136"/>
      </rPr>
      <t>杜瑞爾．希臘狂想曲</t>
    </r>
    <r>
      <rPr>
        <sz val="12"/>
        <color indexed="10"/>
        <rFont val="Times New Roman"/>
        <family val="1"/>
      </rPr>
      <t xml:space="preserve"> (</t>
    </r>
    <r>
      <rPr>
        <sz val="12"/>
        <color indexed="10"/>
        <rFont val="標楷體"/>
        <family val="4"/>
        <charset val="136"/>
      </rPr>
      <t>套書全五冊</t>
    </r>
    <r>
      <rPr>
        <sz val="12"/>
        <color indexed="10"/>
        <rFont val="Times New Roman"/>
        <family val="1"/>
      </rPr>
      <t>)</t>
    </r>
    <r>
      <rPr>
        <sz val="12"/>
        <color indexed="10"/>
        <rFont val="標楷體"/>
        <family val="4"/>
        <charset val="136"/>
      </rPr>
      <t>（跨世紀自然文學經典│出版</t>
    </r>
    <r>
      <rPr>
        <sz val="12"/>
        <color indexed="10"/>
        <rFont val="Times New Roman"/>
        <family val="1"/>
      </rPr>
      <t>50</t>
    </r>
    <r>
      <rPr>
        <sz val="12"/>
        <color indexed="10"/>
        <rFont val="標楷體"/>
        <family val="4"/>
        <charset val="136"/>
      </rPr>
      <t>週年紀念版）</t>
    </r>
  </si>
  <si>
    <r>
      <t xml:space="preserve"> </t>
    </r>
    <r>
      <rPr>
        <sz val="12"/>
        <color indexed="10"/>
        <rFont val="標楷體"/>
        <family val="4"/>
        <charset val="136"/>
      </rPr>
      <t>傑洛德．杜瑞爾</t>
    </r>
  </si>
  <si>
    <r>
      <rPr>
        <sz val="12"/>
        <color indexed="10"/>
        <rFont val="標楷體"/>
        <family val="4"/>
        <charset val="136"/>
      </rPr>
      <t>野人</t>
    </r>
  </si>
  <si>
    <t>9789863843054</t>
    <phoneticPr fontId="30" type="noConversion"/>
  </si>
  <si>
    <r>
      <rPr>
        <sz val="12"/>
        <rFont val="標楷體"/>
        <family val="4"/>
        <charset val="136"/>
      </rPr>
      <t>山豬．飛鼠．撒可努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修訂版</t>
    </r>
    <r>
      <rPr>
        <sz val="12"/>
        <rFont val="Times New Roman"/>
        <family val="1"/>
      </rPr>
      <t>)</t>
    </r>
  </si>
  <si>
    <r>
      <t xml:space="preserve"> </t>
    </r>
    <r>
      <rPr>
        <sz val="12"/>
        <rFont val="標楷體"/>
        <family val="4"/>
        <charset val="136"/>
      </rPr>
      <t>亞榮隆．撒可努</t>
    </r>
  </si>
  <si>
    <r>
      <rPr>
        <sz val="12"/>
        <rFont val="標楷體"/>
        <family val="4"/>
        <charset val="136"/>
      </rPr>
      <t>耶魯</t>
    </r>
  </si>
  <si>
    <t>9789578323872</t>
  </si>
  <si>
    <r>
      <rPr>
        <sz val="12"/>
        <rFont val="標楷體"/>
        <family val="4"/>
        <charset val="136"/>
      </rPr>
      <t>原來太空是這樣子啊！</t>
    </r>
  </si>
  <si>
    <r>
      <t> </t>
    </r>
    <r>
      <rPr>
        <sz val="12"/>
        <rFont val="標楷體"/>
        <family val="4"/>
        <charset val="136"/>
      </rPr>
      <t>手塚明美</t>
    </r>
  </si>
  <si>
    <t>9789862116609</t>
    <phoneticPr fontId="8" type="noConversion"/>
  </si>
  <si>
    <r>
      <rPr>
        <sz val="12"/>
        <color indexed="10"/>
        <rFont val="標楷體"/>
        <family val="4"/>
        <charset val="136"/>
      </rPr>
      <t>魔法動物學園套書（一）</t>
    </r>
  </si>
  <si>
    <r>
      <t> </t>
    </r>
    <r>
      <rPr>
        <sz val="12"/>
        <color indexed="10"/>
        <rFont val="標楷體"/>
        <family val="4"/>
        <charset val="136"/>
      </rPr>
      <t>瑪吉特．奧爾</t>
    </r>
  </si>
  <si>
    <t>9789864272839</t>
    <phoneticPr fontId="8" type="noConversion"/>
  </si>
  <si>
    <r>
      <rPr>
        <sz val="12"/>
        <color indexed="10"/>
        <rFont val="標楷體"/>
        <family val="4"/>
        <charset val="136"/>
      </rPr>
      <t>哈利波特系列套書：《哈利波特</t>
    </r>
    <r>
      <rPr>
        <sz val="12"/>
        <color indexed="10"/>
        <rFont val="Times New Roman"/>
        <family val="1"/>
      </rPr>
      <t>1-8</t>
    </r>
    <r>
      <rPr>
        <sz val="12"/>
        <color indexed="10"/>
        <rFont val="標楷體"/>
        <family val="4"/>
        <charset val="136"/>
      </rPr>
      <t>冊》、《霍格華茲圖書館【全新插畫版】》、《哈利波特：穿越魔法史》</t>
    </r>
  </si>
  <si>
    <r>
      <t>J.K.</t>
    </r>
    <r>
      <rPr>
        <sz val="12"/>
        <color indexed="10"/>
        <rFont val="標楷體"/>
        <family val="4"/>
        <charset val="136"/>
      </rPr>
      <t>羅琳</t>
    </r>
  </si>
  <si>
    <r>
      <rPr>
        <sz val="12"/>
        <color indexed="10"/>
        <rFont val="標楷體"/>
        <family val="4"/>
        <charset val="136"/>
      </rPr>
      <t>皇冠</t>
    </r>
  </si>
  <si>
    <t>0010791932</t>
    <phoneticPr fontId="8" type="noConversion"/>
  </si>
  <si>
    <r>
      <rPr>
        <sz val="12"/>
        <color indexed="10"/>
        <rFont val="標楷體"/>
        <family val="4"/>
        <charset val="136"/>
      </rPr>
      <t>是</t>
    </r>
    <phoneticPr fontId="8" type="noConversion"/>
  </si>
  <si>
    <r>
      <rPr>
        <sz val="12"/>
        <color indexed="10"/>
        <rFont val="標楷體"/>
        <family val="4"/>
        <charset val="136"/>
      </rPr>
      <t>葛瑞的囧日記</t>
    </r>
    <r>
      <rPr>
        <sz val="12"/>
        <color indexed="10"/>
        <rFont val="Times New Roman"/>
        <family val="1"/>
      </rPr>
      <t>1-4</t>
    </r>
    <r>
      <rPr>
        <sz val="12"/>
        <color indexed="10"/>
        <rFont val="標楷體"/>
        <family val="4"/>
        <charset val="136"/>
      </rPr>
      <t>集套書</t>
    </r>
  </si>
  <si>
    <r>
      <rPr>
        <sz val="12"/>
        <color indexed="10"/>
        <rFont val="標楷體"/>
        <family val="4"/>
        <charset val="136"/>
      </rPr>
      <t>傑夫‧肯尼</t>
    </r>
  </si>
  <si>
    <r>
      <rPr>
        <sz val="12"/>
        <color indexed="10"/>
        <rFont val="標楷體"/>
        <family val="4"/>
        <charset val="136"/>
      </rPr>
      <t>未來出版</t>
    </r>
  </si>
  <si>
    <t>4711225317670</t>
    <phoneticPr fontId="8" type="noConversion"/>
  </si>
  <si>
    <r>
      <rPr>
        <sz val="12"/>
        <rFont val="標楷體"/>
        <family val="4"/>
        <charset val="136"/>
      </rPr>
      <t>古早的台灣</t>
    </r>
  </si>
  <si>
    <r>
      <rPr>
        <sz val="12"/>
        <rFont val="標楷體"/>
        <family val="4"/>
        <charset val="136"/>
      </rPr>
      <t>杜福安</t>
    </r>
    <phoneticPr fontId="8" type="noConversion"/>
  </si>
  <si>
    <t>9789862940433</t>
    <phoneticPr fontId="8" type="noConversion"/>
  </si>
  <si>
    <r>
      <rPr>
        <sz val="12"/>
        <rFont val="標楷體"/>
        <family val="4"/>
        <charset val="136"/>
      </rPr>
      <t>現代化之路</t>
    </r>
  </si>
  <si>
    <r>
      <rPr>
        <sz val="12"/>
        <rFont val="標楷體"/>
        <family val="4"/>
        <charset val="136"/>
      </rPr>
      <t>玉山</t>
    </r>
  </si>
  <si>
    <t>9789862940440</t>
    <phoneticPr fontId="8" type="noConversion"/>
  </si>
  <si>
    <r>
      <rPr>
        <sz val="12"/>
        <rFont val="標楷體"/>
        <family val="4"/>
        <charset val="136"/>
      </rPr>
      <t>中華民國在台灣</t>
    </r>
  </si>
  <si>
    <t>9789862940457</t>
    <phoneticPr fontId="8" type="noConversion"/>
  </si>
  <si>
    <r>
      <rPr>
        <sz val="12"/>
        <rFont val="標楷體"/>
        <family val="4"/>
        <charset val="136"/>
      </rPr>
      <t>烈火中的二二八</t>
    </r>
    <phoneticPr fontId="8" type="noConversion"/>
  </si>
  <si>
    <t>9789862940181</t>
    <phoneticPr fontId="8" type="noConversion"/>
  </si>
  <si>
    <r>
      <rPr>
        <sz val="12"/>
        <rFont val="標楷體"/>
        <family val="4"/>
        <charset val="136"/>
      </rPr>
      <t>台灣史新聞（最新增訂版）</t>
    </r>
  </si>
  <si>
    <r>
      <rPr>
        <u/>
        <sz val="12"/>
        <rFont val="標楷體"/>
        <family val="4"/>
        <charset val="136"/>
      </rPr>
      <t>玉山</t>
    </r>
    <phoneticPr fontId="8" type="noConversion"/>
  </si>
  <si>
    <t>9789862622872</t>
    <phoneticPr fontId="8" type="noConversion"/>
  </si>
  <si>
    <t>參考他校書單</t>
    <phoneticPr fontId="8" type="noConversion"/>
  </si>
  <si>
    <r>
      <rPr>
        <sz val="12"/>
        <color indexed="10"/>
        <rFont val="標楷體"/>
        <family val="4"/>
        <charset val="136"/>
      </rPr>
      <t>我的第一套科學漫畫套書【第十輯】（</t>
    </r>
    <r>
      <rPr>
        <sz val="12"/>
        <color indexed="10"/>
        <rFont val="Times New Roman"/>
        <family val="1"/>
      </rPr>
      <t>42</t>
    </r>
    <r>
      <rPr>
        <sz val="12"/>
        <color indexed="10"/>
        <rFont val="標楷體"/>
        <family val="4"/>
        <charset val="136"/>
      </rPr>
      <t>～</t>
    </r>
    <r>
      <rPr>
        <sz val="12"/>
        <color indexed="10"/>
        <rFont val="Times New Roman"/>
        <family val="1"/>
      </rPr>
      <t>46</t>
    </r>
    <r>
      <rPr>
        <sz val="12"/>
        <color indexed="10"/>
        <rFont val="標楷體"/>
        <family val="4"/>
        <charset val="136"/>
      </rPr>
      <t>集）</t>
    </r>
    <phoneticPr fontId="8" type="noConversion"/>
  </si>
  <si>
    <r>
      <t> </t>
    </r>
    <r>
      <rPr>
        <sz val="12"/>
        <color indexed="10"/>
        <rFont val="標楷體"/>
        <family val="4"/>
        <charset val="136"/>
      </rPr>
      <t>李知雄</t>
    </r>
    <r>
      <rPr>
        <sz val="12"/>
        <color indexed="10"/>
        <rFont val="Times New Roman"/>
        <family val="1"/>
      </rPr>
      <t>, </t>
    </r>
    <r>
      <rPr>
        <sz val="12"/>
        <color indexed="10"/>
        <rFont val="標楷體"/>
        <family val="4"/>
        <charset val="136"/>
      </rPr>
      <t>金政郁</t>
    </r>
    <r>
      <rPr>
        <sz val="12"/>
        <color indexed="10"/>
        <rFont val="Times New Roman"/>
        <family val="1"/>
      </rPr>
      <t>, Sweet Factory  </t>
    </r>
    <r>
      <rPr>
        <sz val="12"/>
        <color indexed="10"/>
        <rFont val="標楷體"/>
        <family val="4"/>
        <charset val="136"/>
      </rPr>
      <t>追蹤作者</t>
    </r>
  </si>
  <si>
    <r>
      <rPr>
        <sz val="12"/>
        <color indexed="10"/>
        <rFont val="標楷體"/>
        <family val="4"/>
        <charset val="136"/>
      </rPr>
      <t>三采</t>
    </r>
    <phoneticPr fontId="8" type="noConversion"/>
  </si>
  <si>
    <t>4710415384973</t>
    <phoneticPr fontId="8" type="noConversion"/>
  </si>
  <si>
    <r>
      <rPr>
        <sz val="12"/>
        <color indexed="10"/>
        <rFont val="標楷體"/>
        <family val="4"/>
        <charset val="136"/>
      </rPr>
      <t>世界歷史探險套書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標楷體"/>
        <family val="4"/>
        <charset val="136"/>
      </rPr>
      <t>第八輯</t>
    </r>
    <r>
      <rPr>
        <sz val="12"/>
        <color indexed="10"/>
        <rFont val="Times New Roman"/>
        <family val="1"/>
      </rPr>
      <t>)</t>
    </r>
    <phoneticPr fontId="8" type="noConversion"/>
  </si>
  <si>
    <r>
      <t> </t>
    </r>
    <r>
      <rPr>
        <sz val="12"/>
        <color indexed="10"/>
        <rFont val="標楷體"/>
        <family val="4"/>
        <charset val="136"/>
      </rPr>
      <t>三采編輯部</t>
    </r>
    <r>
      <rPr>
        <sz val="12"/>
        <color indexed="10"/>
        <rFont val="新細明體"/>
        <family val="1"/>
        <charset val="136"/>
      </rPr>
      <t> </t>
    </r>
  </si>
  <si>
    <t>9789863420590</t>
    <phoneticPr fontId="8" type="noConversion"/>
  </si>
  <si>
    <r>
      <rPr>
        <sz val="12"/>
        <rFont val="標楷體"/>
        <family val="4"/>
        <charset val="136"/>
      </rPr>
      <t>名偵探柯南科學推理教室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：隱藏的破案科學</t>
    </r>
    <phoneticPr fontId="8" type="noConversion"/>
  </si>
  <si>
    <r>
      <rPr>
        <sz val="12"/>
        <rFont val="標楷體"/>
        <family val="4"/>
        <charset val="136"/>
      </rPr>
      <t>青山剛昌、</t>
    </r>
    <r>
      <rPr>
        <sz val="12"/>
        <rFont val="Times New Roman"/>
        <family val="1"/>
      </rPr>
      <t>Galileo</t>
    </r>
    <r>
      <rPr>
        <sz val="12"/>
        <rFont val="標楷體"/>
        <family val="4"/>
        <charset val="136"/>
      </rPr>
      <t>工房</t>
    </r>
    <phoneticPr fontId="8" type="noConversion"/>
  </si>
  <si>
    <r>
      <rPr>
        <sz val="12"/>
        <rFont val="標楷體"/>
        <family val="4"/>
        <charset val="136"/>
      </rPr>
      <t>三采</t>
    </r>
    <phoneticPr fontId="8" type="noConversion"/>
  </si>
  <si>
    <t>9789863429784</t>
    <phoneticPr fontId="8" type="noConversion"/>
  </si>
  <si>
    <r>
      <rPr>
        <sz val="12"/>
        <rFont val="標楷體"/>
        <family val="4"/>
        <charset val="136"/>
      </rPr>
      <t>名偵探柯南科學推理教室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：看透真相的透鏡</t>
    </r>
    <phoneticPr fontId="8" type="noConversion"/>
  </si>
  <si>
    <t>9789863429951</t>
    <phoneticPr fontId="8" type="noConversion"/>
  </si>
  <si>
    <r>
      <rPr>
        <sz val="12"/>
        <rFont val="標楷體"/>
        <family val="4"/>
        <charset val="136"/>
      </rPr>
      <t>名偵探柯南科學推理教室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：磁鐵的神奇力量</t>
    </r>
    <phoneticPr fontId="8" type="noConversion"/>
  </si>
  <si>
    <t>9789576580406</t>
    <phoneticPr fontId="8" type="noConversion"/>
  </si>
  <si>
    <r>
      <rPr>
        <sz val="12"/>
        <rFont val="標楷體"/>
        <family val="4"/>
        <charset val="136"/>
      </rPr>
      <t>歡樂無比，精彩爆笑的每一天！佐賀阿嬤教我的事</t>
    </r>
    <phoneticPr fontId="8" type="noConversion"/>
  </si>
  <si>
    <r>
      <rPr>
        <sz val="12"/>
        <rFont val="標楷體"/>
        <family val="4"/>
        <charset val="136"/>
      </rPr>
      <t>島田洋七</t>
    </r>
    <phoneticPr fontId="8" type="noConversion"/>
  </si>
  <si>
    <r>
      <rPr>
        <sz val="12"/>
        <rFont val="標楷體"/>
        <family val="4"/>
        <charset val="136"/>
      </rPr>
      <t>青林</t>
    </r>
    <phoneticPr fontId="8" type="noConversion"/>
  </si>
  <si>
    <t>9789862744215</t>
    <phoneticPr fontId="8" type="noConversion"/>
  </si>
  <si>
    <r>
      <rPr>
        <sz val="12"/>
        <rFont val="標楷體"/>
        <family val="4"/>
        <charset val="136"/>
      </rPr>
      <t>人體小圖鑑：跟著可愛角色學習，解讀身體的奧妙！</t>
    </r>
    <phoneticPr fontId="8" type="noConversion"/>
  </si>
  <si>
    <r>
      <rPr>
        <sz val="12"/>
        <rFont val="標楷體"/>
        <family val="4"/>
        <charset val="136"/>
      </rPr>
      <t>島田達生</t>
    </r>
    <phoneticPr fontId="8" type="noConversion"/>
  </si>
  <si>
    <r>
      <rPr>
        <sz val="12"/>
        <rFont val="標楷體"/>
        <family val="4"/>
        <charset val="136"/>
      </rPr>
      <t>瑞昇</t>
    </r>
    <phoneticPr fontId="8" type="noConversion"/>
  </si>
  <si>
    <t>9789864012817</t>
    <phoneticPr fontId="8" type="noConversion"/>
  </si>
  <si>
    <r>
      <rPr>
        <sz val="12"/>
        <rFont val="標楷體"/>
        <family val="4"/>
        <charset val="136"/>
      </rPr>
      <t>給中小學生的世界歷史【古文明卷】</t>
    </r>
  </si>
  <si>
    <r>
      <rPr>
        <sz val="12"/>
        <rFont val="標楷體"/>
        <family val="4"/>
        <charset val="136"/>
      </rPr>
      <t>維吉爾．希利爾</t>
    </r>
    <phoneticPr fontId="8" type="noConversion"/>
  </si>
  <si>
    <r>
      <rPr>
        <sz val="12"/>
        <rFont val="標楷體"/>
        <family val="4"/>
        <charset val="136"/>
      </rPr>
      <t>小樹文化</t>
    </r>
    <r>
      <rPr>
        <sz val="12"/>
        <rFont val="Times New Roman"/>
        <family val="1"/>
      </rPr>
      <t>  </t>
    </r>
    <phoneticPr fontId="8" type="noConversion"/>
  </si>
  <si>
    <t>9789865837853</t>
    <phoneticPr fontId="30" type="noConversion"/>
  </si>
  <si>
    <r>
      <rPr>
        <sz val="12"/>
        <rFont val="標楷體"/>
        <family val="4"/>
        <charset val="136"/>
      </rPr>
      <t>給中小學生的世界歷史【中世紀卷】</t>
    </r>
  </si>
  <si>
    <t>9789865837877</t>
    <phoneticPr fontId="30" type="noConversion"/>
  </si>
  <si>
    <r>
      <rPr>
        <sz val="12"/>
        <rFont val="標楷體"/>
        <family val="4"/>
        <charset val="136"/>
      </rPr>
      <t>給中小學生的世界歷史【近現代卷】</t>
    </r>
  </si>
  <si>
    <t>9789865837884</t>
    <phoneticPr fontId="30" type="noConversion"/>
  </si>
  <si>
    <r>
      <rPr>
        <sz val="12"/>
        <rFont val="標楷體"/>
        <family val="4"/>
        <charset val="136"/>
      </rPr>
      <t>給中小學生的世界地理【上冊】</t>
    </r>
  </si>
  <si>
    <t>9789865837785</t>
    <phoneticPr fontId="30" type="noConversion"/>
  </si>
  <si>
    <r>
      <rPr>
        <sz val="12"/>
        <rFont val="標楷體"/>
        <family val="4"/>
        <charset val="136"/>
      </rPr>
      <t>給中小學生的世界地理【下冊】</t>
    </r>
  </si>
  <si>
    <t>9789865837808</t>
    <phoneticPr fontId="30" type="noConversion"/>
  </si>
  <si>
    <r>
      <rPr>
        <sz val="12"/>
        <rFont val="標楷體"/>
        <family val="4"/>
        <charset val="136"/>
      </rPr>
      <t>孩子說，來對了非洲</t>
    </r>
  </si>
  <si>
    <r>
      <t> </t>
    </r>
    <r>
      <rPr>
        <sz val="12"/>
        <rFont val="標楷體"/>
        <family val="4"/>
        <charset val="136"/>
      </rPr>
      <t>梁姬</t>
    </r>
    <r>
      <rPr>
        <sz val="12"/>
        <rFont val="新細明體"/>
        <family val="1"/>
        <charset val="136"/>
      </rPr>
      <t> </t>
    </r>
  </si>
  <si>
    <t>9789861794457</t>
    <phoneticPr fontId="30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</si>
  <si>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</si>
  <si>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敲打夢想的女孩</t>
    </r>
  </si>
  <si>
    <r>
      <rPr>
        <sz val="12"/>
        <color indexed="8"/>
        <rFont val="標楷體"/>
        <family val="4"/>
        <charset val="136"/>
      </rPr>
      <t>馬格麗塔‧因格</t>
    </r>
    <r>
      <rPr>
        <sz val="12"/>
        <color indexed="8"/>
        <rFont val="Times New Roman"/>
        <family val="1"/>
      </rPr>
      <t>(margarita engle)/</t>
    </r>
    <r>
      <rPr>
        <sz val="12"/>
        <color indexed="8"/>
        <rFont val="標楷體"/>
        <family val="4"/>
        <charset val="136"/>
      </rPr>
      <t>拉菲爾‧羅佩茲</t>
    </r>
    <r>
      <rPr>
        <sz val="12"/>
        <color indexed="8"/>
        <rFont val="Times New Roman"/>
        <family val="1"/>
      </rPr>
      <t>(rafael lopez)</t>
    </r>
  </si>
  <si>
    <r>
      <rPr>
        <sz val="12"/>
        <color indexed="8"/>
        <rFont val="標楷體"/>
        <family val="4"/>
        <charset val="136"/>
      </rPr>
      <t>典藏藝術家庭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小典藏</t>
    </r>
  </si>
  <si>
    <r>
      <rPr>
        <sz val="12"/>
        <rFont val="標楷體"/>
        <family val="4"/>
        <charset val="136"/>
      </rPr>
      <t>大自然的心聲</t>
    </r>
  </si>
  <si>
    <r>
      <rPr>
        <sz val="12"/>
        <rFont val="標楷體"/>
        <family val="4"/>
        <charset val="136"/>
      </rPr>
      <t>林煥彰</t>
    </r>
  </si>
  <si>
    <r>
      <rPr>
        <sz val="12"/>
        <rFont val="標楷體"/>
        <family val="4"/>
        <charset val="136"/>
      </rPr>
      <t>小魯文化事業股份有限公司</t>
    </r>
  </si>
  <si>
    <r>
      <rPr>
        <sz val="12"/>
        <rFont val="標楷體"/>
        <family val="4"/>
        <charset val="136"/>
      </rPr>
      <t>泰山爸爸與蒜頭的為什麼Ⅲ</t>
    </r>
  </si>
  <si>
    <r>
      <rPr>
        <sz val="12"/>
        <rFont val="標楷體"/>
        <family val="4"/>
        <charset val="136"/>
      </rPr>
      <t>彭永成</t>
    </r>
  </si>
  <si>
    <r>
      <rPr>
        <sz val="12"/>
        <rFont val="標楷體"/>
        <family val="4"/>
        <charset val="136"/>
      </rPr>
      <t>幼獅文化事業股份有限公司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</si>
  <si>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</si>
  <si>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飛行貓奇幻之旅</t>
    </r>
  </si>
  <si>
    <r>
      <rPr>
        <sz val="12"/>
        <rFont val="標楷體"/>
        <family val="4"/>
        <charset val="136"/>
      </rPr>
      <t>心岱</t>
    </r>
  </si>
  <si>
    <r>
      <rPr>
        <sz val="12"/>
        <rFont val="標楷體"/>
        <family val="4"/>
        <charset val="136"/>
      </rPr>
      <t>北京遊</t>
    </r>
  </si>
  <si>
    <r>
      <rPr>
        <sz val="12"/>
        <rFont val="標楷體"/>
        <family val="4"/>
        <charset val="136"/>
      </rPr>
      <t>作者：孫心瑜</t>
    </r>
  </si>
  <si>
    <r>
      <rPr>
        <sz val="12"/>
        <rFont val="標楷體"/>
        <family val="4"/>
        <charset val="136"/>
      </rPr>
      <t>我們去釣魚</t>
    </r>
  </si>
  <si>
    <r>
      <rPr>
        <sz val="12"/>
        <rFont val="標楷體"/>
        <family val="4"/>
        <charset val="136"/>
      </rPr>
      <t>作繪者：邱承宗</t>
    </r>
  </si>
  <si>
    <t>參考他校書單</t>
    <phoneticPr fontId="8" type="noConversion"/>
  </si>
  <si>
    <r>
      <rPr>
        <sz val="12"/>
        <rFont val="標楷體"/>
        <family val="4"/>
        <charset val="136"/>
      </rPr>
      <t>小旗手</t>
    </r>
  </si>
  <si>
    <r>
      <rPr>
        <sz val="12"/>
        <rFont val="標楷體"/>
        <family val="4"/>
        <charset val="136"/>
      </rPr>
      <t>聯經出版公司</t>
    </r>
  </si>
  <si>
    <r>
      <rPr>
        <sz val="12"/>
        <rFont val="標楷體"/>
        <family val="4"/>
        <charset val="136"/>
      </rPr>
      <t>九歌</t>
    </r>
    <r>
      <rPr>
        <sz val="12"/>
        <rFont val="Times New Roman"/>
        <family val="1"/>
      </rPr>
      <t>101</t>
    </r>
    <r>
      <rPr>
        <sz val="12"/>
        <rFont val="標楷體"/>
        <family val="4"/>
        <charset val="136"/>
      </rPr>
      <t>年童話選</t>
    </r>
  </si>
  <si>
    <r>
      <rPr>
        <sz val="12"/>
        <rFont val="標楷體"/>
        <family val="4"/>
        <charset val="136"/>
      </rPr>
      <t>許建崑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主編</t>
    </r>
  </si>
  <si>
    <r>
      <t>20</t>
    </r>
    <r>
      <rPr>
        <sz val="12"/>
        <rFont val="標楷體"/>
        <family val="4"/>
        <charset val="136"/>
      </rPr>
      <t>個台灣藝術家的故事</t>
    </r>
  </si>
  <si>
    <r>
      <rPr>
        <sz val="12"/>
        <rFont val="標楷體"/>
        <family val="4"/>
        <charset val="136"/>
      </rPr>
      <t>劉宗銘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繪著</t>
    </r>
  </si>
  <si>
    <r>
      <rPr>
        <sz val="12"/>
        <rFont val="標楷體"/>
        <family val="4"/>
        <charset val="136"/>
      </rPr>
      <t>玉山社出版事業股份有限公司</t>
    </r>
  </si>
  <si>
    <r>
      <rPr>
        <sz val="12"/>
        <rFont val="標楷體"/>
        <family val="4"/>
        <charset val="136"/>
      </rPr>
      <t>作者／</t>
    </r>
    <r>
      <rPr>
        <sz val="12"/>
        <rFont val="Times New Roman"/>
        <family val="1"/>
      </rPr>
      <t xml:space="preserve">Ben Gilliland </t>
    </r>
    <r>
      <rPr>
        <sz val="12"/>
        <rFont val="標楷體"/>
        <family val="4"/>
        <charset val="136"/>
      </rPr>
      <t>顧問／</t>
    </r>
    <r>
      <rPr>
        <sz val="12"/>
        <rFont val="Times New Roman"/>
        <family val="1"/>
      </rPr>
      <t>Philip Parker</t>
    </r>
  </si>
  <si>
    <r>
      <rPr>
        <sz val="12"/>
        <rFont val="標楷體"/>
        <family val="4"/>
        <charset val="136"/>
      </rPr>
      <t>啟思文化事業股份有限公司</t>
    </r>
  </si>
  <si>
    <r>
      <rPr>
        <sz val="12"/>
        <rFont val="標楷體"/>
        <family val="4"/>
        <charset val="136"/>
      </rPr>
      <t>艾瑪的大麻煩</t>
    </r>
  </si>
  <si>
    <r>
      <rPr>
        <sz val="12"/>
        <rFont val="標楷體"/>
        <family val="4"/>
        <charset val="136"/>
      </rPr>
      <t>卡蘿‧布瑞克</t>
    </r>
    <r>
      <rPr>
        <sz val="12"/>
        <rFont val="Times New Roman"/>
        <family val="1"/>
      </rPr>
      <t xml:space="preserve">(Carol Ryrie Brink) </t>
    </r>
    <r>
      <rPr>
        <sz val="12"/>
        <rFont val="標楷體"/>
        <family val="4"/>
        <charset val="136"/>
      </rPr>
      <t>著</t>
    </r>
  </si>
  <si>
    <r>
      <rPr>
        <sz val="12"/>
        <rFont val="標楷體"/>
        <family val="4"/>
        <charset val="136"/>
      </rPr>
      <t>國語日報社</t>
    </r>
  </si>
  <si>
    <r>
      <rPr>
        <sz val="12"/>
        <rFont val="標楷體"/>
        <family val="4"/>
        <charset val="136"/>
      </rPr>
      <t>原來是這樣！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─</t>
    </r>
    <r>
      <rPr>
        <sz val="12"/>
        <rFont val="Times New Roman"/>
        <family val="1"/>
      </rPr>
      <t>50</t>
    </r>
    <r>
      <rPr>
        <sz val="12"/>
        <rFont val="標楷體"/>
        <family val="4"/>
        <charset val="136"/>
      </rPr>
      <t>則生活中的觀察筆記</t>
    </r>
  </si>
  <si>
    <r>
      <t>Top945</t>
    </r>
    <r>
      <rPr>
        <sz val="12"/>
        <rFont val="標楷體"/>
        <family val="4"/>
        <charset val="136"/>
      </rPr>
      <t>編輯組</t>
    </r>
  </si>
  <si>
    <r>
      <rPr>
        <sz val="12"/>
        <rFont val="標楷體"/>
        <family val="4"/>
        <charset val="136"/>
      </rPr>
      <t>康軒文教事業股份有限公司</t>
    </r>
  </si>
  <si>
    <r>
      <rPr>
        <sz val="12"/>
        <rFont val="標楷體"/>
        <family val="4"/>
        <charset val="136"/>
      </rPr>
      <t>原來是這樣！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─</t>
    </r>
    <r>
      <rPr>
        <sz val="12"/>
        <rFont val="Times New Roman"/>
        <family val="1"/>
      </rPr>
      <t>50</t>
    </r>
    <r>
      <rPr>
        <sz val="12"/>
        <rFont val="標楷體"/>
        <family val="4"/>
        <charset val="136"/>
      </rPr>
      <t>則生活中的觀察筆記</t>
    </r>
  </si>
  <si>
    <r>
      <rPr>
        <sz val="12"/>
        <rFont val="標楷體"/>
        <family val="4"/>
        <charset val="136"/>
      </rPr>
      <t>小錯誤大發明</t>
    </r>
    <r>
      <rPr>
        <sz val="12"/>
        <rFont val="Times New Roman"/>
        <family val="1"/>
      </rPr>
      <t>——40</t>
    </r>
    <r>
      <rPr>
        <sz val="12"/>
        <rFont val="標楷體"/>
        <family val="4"/>
        <charset val="136"/>
      </rPr>
      <t>個發明的小故事（增訂新版）</t>
    </r>
  </si>
  <si>
    <r>
      <rPr>
        <sz val="12"/>
        <rFont val="標楷體"/>
        <family val="4"/>
        <charset val="136"/>
      </rPr>
      <t>夏綠蒂．佛爾茲．瓊斯</t>
    </r>
  </si>
  <si>
    <r>
      <rPr>
        <sz val="12"/>
        <rFont val="標楷體"/>
        <family val="4"/>
        <charset val="136"/>
      </rPr>
      <t>健行文化出版社</t>
    </r>
  </si>
  <si>
    <r>
      <rPr>
        <sz val="12"/>
        <rFont val="標楷體"/>
        <family val="4"/>
        <charset val="136"/>
      </rPr>
      <t>追求和平的鋼蘭花：翁山蘇姬</t>
    </r>
  </si>
  <si>
    <r>
      <rPr>
        <sz val="12"/>
        <rFont val="標楷體"/>
        <family val="4"/>
        <charset val="136"/>
      </rPr>
      <t>林滿秋</t>
    </r>
  </si>
  <si>
    <r>
      <rPr>
        <sz val="12"/>
        <rFont val="標楷體"/>
        <family val="4"/>
        <charset val="136"/>
      </rPr>
      <t>小天下出版社</t>
    </r>
  </si>
  <si>
    <r>
      <rPr>
        <sz val="12"/>
        <rFont val="標楷體"/>
        <family val="4"/>
        <charset val="136"/>
      </rPr>
      <t>神祕的海底人</t>
    </r>
  </si>
  <si>
    <r>
      <rPr>
        <sz val="12"/>
        <rFont val="標楷體"/>
        <family val="4"/>
        <charset val="136"/>
      </rPr>
      <t>游乾桂</t>
    </r>
  </si>
  <si>
    <r>
      <rPr>
        <sz val="12"/>
        <rFont val="標楷體"/>
        <family val="4"/>
        <charset val="136"/>
      </rPr>
      <t>城邦文化事業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股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有限公司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新手父母出版事業部</t>
    </r>
  </si>
  <si>
    <t>參考他校書單</t>
    <phoneticPr fontId="8" type="noConversion"/>
  </si>
  <si>
    <r>
      <rPr>
        <sz val="12"/>
        <rFont val="標楷體"/>
        <family val="4"/>
        <charset val="136"/>
      </rPr>
      <t>兩個人</t>
    </r>
  </si>
  <si>
    <r>
      <rPr>
        <sz val="12"/>
        <rFont val="標楷體"/>
        <family val="4"/>
        <charset val="136"/>
      </rPr>
      <t>齊米雷絲卡</t>
    </r>
    <r>
      <rPr>
        <sz val="12"/>
        <rFont val="Times New Roman"/>
        <family val="1"/>
      </rPr>
      <t>(Iwona Chmielewska)</t>
    </r>
  </si>
  <si>
    <r>
      <rPr>
        <sz val="12"/>
        <rFont val="標楷體"/>
        <family val="4"/>
        <charset val="136"/>
      </rPr>
      <t>書的國度</t>
    </r>
  </si>
  <si>
    <r>
      <rPr>
        <sz val="12"/>
        <rFont val="標楷體"/>
        <family val="4"/>
        <charset val="136"/>
      </rPr>
      <t>格林文化</t>
    </r>
  </si>
  <si>
    <r>
      <rPr>
        <sz val="12"/>
        <rFont val="標楷體"/>
        <family val="4"/>
        <charset val="136"/>
      </rPr>
      <t>絲薇的祕密筆友</t>
    </r>
  </si>
  <si>
    <r>
      <rPr>
        <sz val="12"/>
        <rFont val="標楷體"/>
        <family val="4"/>
        <charset val="136"/>
      </rPr>
      <t>尤哈‧維塔</t>
    </r>
    <r>
      <rPr>
        <sz val="12"/>
        <rFont val="Times New Roman"/>
        <family val="1"/>
      </rPr>
      <t>(Juha Virta)</t>
    </r>
  </si>
  <si>
    <r>
      <rPr>
        <sz val="12"/>
        <rFont val="標楷體"/>
        <family val="4"/>
        <charset val="136"/>
      </rPr>
      <t>阿布拉教育文化有限公司</t>
    </r>
  </si>
  <si>
    <r>
      <rPr>
        <sz val="12"/>
        <rFont val="標楷體"/>
        <family val="4"/>
        <charset val="136"/>
      </rPr>
      <t>時光博物館：火山（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書</t>
    </r>
    <r>
      <rPr>
        <sz val="12"/>
        <rFont val="Times New Roman"/>
        <family val="1"/>
      </rPr>
      <t>+2CD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</si>
  <si>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尼可拉斯．哈瑞斯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Nicholas Harris</t>
    </r>
    <r>
      <rPr>
        <sz val="12"/>
        <rFont val="標楷體"/>
        <family val="4"/>
        <charset val="136"/>
      </rPr>
      <t>）／著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彼得．丹尼斯（</t>
    </r>
    <r>
      <rPr>
        <sz val="12"/>
        <rFont val="Times New Roman"/>
        <family val="1"/>
      </rPr>
      <t>Peter Dennis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</si>
  <si>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日月文化出版股份有限公司／大好書屋</t>
    </r>
  </si>
  <si>
    <t>是</t>
    <phoneticPr fontId="30" type="noConversion"/>
  </si>
  <si>
    <r>
      <rPr>
        <sz val="12"/>
        <rFont val="標楷體"/>
        <family val="4"/>
        <charset val="136"/>
      </rPr>
      <t>時光博物館：最早的人類（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書</t>
    </r>
    <r>
      <rPr>
        <sz val="12"/>
        <rFont val="Times New Roman"/>
        <family val="1"/>
      </rPr>
      <t>+2CD</t>
    </r>
    <r>
      <rPr>
        <sz val="12"/>
        <rFont val="標楷體"/>
        <family val="4"/>
        <charset val="136"/>
      </rPr>
      <t>）</t>
    </r>
  </si>
  <si>
    <t>是</t>
    <phoneticPr fontId="30" type="noConversion"/>
  </si>
  <si>
    <r>
      <t xml:space="preserve"> </t>
    </r>
    <r>
      <rPr>
        <sz val="12"/>
        <rFont val="標楷體"/>
        <family val="4"/>
        <charset val="136"/>
      </rPr>
      <t>阿思緹．林格倫</t>
    </r>
    <r>
      <rPr>
        <sz val="12"/>
        <rFont val="Times New Roman"/>
        <family val="1"/>
      </rPr>
      <t>(Astrid Lindgren)</t>
    </r>
    <phoneticPr fontId="8" type="noConversion"/>
  </si>
  <si>
    <r>
      <rPr>
        <sz val="12"/>
        <rFont val="標楷體"/>
        <family val="4"/>
        <charset val="136"/>
      </rPr>
      <t>天下雜誌股份有限公司</t>
    </r>
  </si>
  <si>
    <t>參考他校書單</t>
    <phoneticPr fontId="8" type="noConversion"/>
  </si>
  <si>
    <r>
      <rPr>
        <sz val="12"/>
        <rFont val="標楷體"/>
        <family val="4"/>
        <charset val="136"/>
      </rPr>
      <t>最想知道的狗狗問題行為學</t>
    </r>
  </si>
  <si>
    <r>
      <rPr>
        <sz val="12"/>
        <rFont val="標楷體"/>
        <family val="4"/>
        <charset val="136"/>
      </rPr>
      <t>佐藤惠里奈</t>
    </r>
  </si>
  <si>
    <r>
      <rPr>
        <sz val="12"/>
        <rFont val="標楷體"/>
        <family val="4"/>
        <charset val="136"/>
      </rPr>
      <t>晨星出版社有限公司</t>
    </r>
  </si>
  <si>
    <r>
      <rPr>
        <sz val="12"/>
        <rFont val="標楷體"/>
        <family val="4"/>
        <charset val="136"/>
      </rPr>
      <t>最想知道的貓咪問題行為學</t>
    </r>
  </si>
  <si>
    <r>
      <rPr>
        <sz val="12"/>
        <rFont val="標楷體"/>
        <family val="4"/>
        <charset val="136"/>
      </rPr>
      <t>壹岐田鶴子</t>
    </r>
  </si>
  <si>
    <r>
      <rPr>
        <sz val="12"/>
        <rFont val="標楷體"/>
        <family val="4"/>
        <charset val="136"/>
      </rPr>
      <t>圖解希臘神話</t>
    </r>
  </si>
  <si>
    <r>
      <rPr>
        <sz val="12"/>
        <rFont val="標楷體"/>
        <family val="4"/>
        <charset val="136"/>
      </rPr>
      <t>凱特琳</t>
    </r>
  </si>
  <si>
    <r>
      <rPr>
        <sz val="12"/>
        <rFont val="標楷體"/>
        <family val="4"/>
        <charset val="136"/>
      </rPr>
      <t>好讀出版有限公司</t>
    </r>
  </si>
  <si>
    <r>
      <rPr>
        <sz val="12"/>
        <rFont val="標楷體"/>
        <family val="4"/>
        <charset val="136"/>
      </rPr>
      <t>消失的動物園</t>
    </r>
  </si>
  <si>
    <r>
      <rPr>
        <sz val="12"/>
        <rFont val="標楷體"/>
        <family val="4"/>
        <charset val="136"/>
      </rPr>
      <t>作者：富田朋子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繪者：宮川亞樹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譯者：張東君</t>
    </r>
  </si>
  <si>
    <t>參考他校書單</t>
    <phoneticPr fontId="8" type="noConversion"/>
  </si>
  <si>
    <r>
      <rPr>
        <sz val="12"/>
        <rFont val="標楷體"/>
        <family val="4"/>
        <charset val="136"/>
      </rPr>
      <t>蔬果大驚奇</t>
    </r>
  </si>
  <si>
    <r>
      <rPr>
        <sz val="12"/>
        <rFont val="標楷體"/>
        <family val="4"/>
        <charset val="136"/>
      </rPr>
      <t>盛口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滿</t>
    </r>
  </si>
  <si>
    <t>參考他校書單</t>
    <phoneticPr fontId="8" type="noConversion"/>
  </si>
  <si>
    <r>
      <rPr>
        <sz val="12"/>
        <rFont val="標楷體"/>
        <family val="4"/>
        <charset val="136"/>
      </rPr>
      <t>台灣好野菜‧二十四節氣田邊食</t>
    </r>
  </si>
  <si>
    <r>
      <rPr>
        <sz val="12"/>
        <rFont val="標楷體"/>
        <family val="4"/>
        <charset val="136"/>
      </rPr>
      <t>種籽節氣飲食研究室</t>
    </r>
  </si>
  <si>
    <r>
      <rPr>
        <sz val="12"/>
        <rFont val="標楷體"/>
        <family val="4"/>
        <charset val="136"/>
      </rPr>
      <t>田野食趣：跟著畫家上山下海去野炊</t>
    </r>
  </si>
  <si>
    <r>
      <rPr>
        <sz val="12"/>
        <rFont val="標楷體"/>
        <family val="4"/>
        <charset val="136"/>
      </rPr>
      <t>本山賢司</t>
    </r>
  </si>
  <si>
    <t>參考他校書單</t>
    <phoneticPr fontId="8" type="noConversion"/>
  </si>
  <si>
    <r>
      <rPr>
        <sz val="12"/>
        <rFont val="標楷體"/>
        <family val="4"/>
        <charset val="136"/>
      </rPr>
      <t>幸運乘</t>
    </r>
    <r>
      <rPr>
        <sz val="12"/>
        <rFont val="Times New Roman"/>
        <family val="1"/>
      </rPr>
      <t>3</t>
    </r>
  </si>
  <si>
    <r>
      <rPr>
        <sz val="12"/>
        <rFont val="標楷體"/>
        <family val="4"/>
        <charset val="136"/>
      </rPr>
      <t>席拉．唐納琪（</t>
    </r>
    <r>
      <rPr>
        <sz val="12"/>
        <rFont val="Times New Roman"/>
        <family val="1"/>
      </rPr>
      <t>Sheila Turnage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</si>
  <si>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天空下起帽子雨：三個結尾的故事</t>
    </r>
    <phoneticPr fontId="8" type="noConversion"/>
  </si>
  <si>
    <r>
      <rPr>
        <sz val="12"/>
        <rFont val="標楷體"/>
        <family val="4"/>
        <charset val="136"/>
      </rPr>
      <t>強尼．羅大里</t>
    </r>
    <r>
      <rPr>
        <sz val="12"/>
        <rFont val="Times New Roman"/>
        <family val="1"/>
      </rPr>
      <t>(Gianni Rodari)</t>
    </r>
    <phoneticPr fontId="8" type="noConversion"/>
  </si>
  <si>
    <r>
      <rPr>
        <sz val="12"/>
        <rFont val="標楷體"/>
        <family val="4"/>
        <charset val="136"/>
      </rPr>
      <t>天下雜誌股份有限公司</t>
    </r>
    <phoneticPr fontId="8" type="noConversion"/>
  </si>
  <si>
    <r>
      <rPr>
        <sz val="12"/>
        <rFont val="標楷體"/>
        <family val="4"/>
        <charset val="136"/>
      </rPr>
      <t>下課後的昆蟲觀察課</t>
    </r>
  </si>
  <si>
    <r>
      <rPr>
        <sz val="12"/>
        <rFont val="標楷體"/>
        <family val="4"/>
        <charset val="136"/>
      </rPr>
      <t>廖智安</t>
    </r>
  </si>
  <si>
    <r>
      <rPr>
        <sz val="12"/>
        <rFont val="標楷體"/>
        <family val="4"/>
        <charset val="136"/>
      </rPr>
      <t>村山早紀</t>
    </r>
  </si>
  <si>
    <r>
      <rPr>
        <sz val="12"/>
        <rFont val="標楷體"/>
        <family val="4"/>
        <charset val="136"/>
      </rPr>
      <t>世界歷史八達通</t>
    </r>
  </si>
  <si>
    <r>
      <rPr>
        <sz val="12"/>
        <rFont val="標楷體"/>
        <family val="4"/>
        <charset val="136"/>
      </rPr>
      <t>孔美羅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金愛京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磪允貞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譚妮如譯</t>
    </r>
  </si>
  <si>
    <r>
      <rPr>
        <sz val="12"/>
        <rFont val="標楷體"/>
        <family val="4"/>
        <charset val="136"/>
      </rPr>
      <t>和平國際文化有限公司</t>
    </r>
  </si>
  <si>
    <r>
      <rPr>
        <sz val="12"/>
        <rFont val="標楷體"/>
        <family val="4"/>
        <charset val="136"/>
      </rPr>
      <t>少年</t>
    </r>
    <r>
      <rPr>
        <sz val="12"/>
        <rFont val="Times New Roman"/>
        <family val="1"/>
      </rPr>
      <t>CEO</t>
    </r>
  </si>
  <si>
    <r>
      <rPr>
        <sz val="12"/>
        <rFont val="標楷體"/>
        <family val="4"/>
        <charset val="136"/>
      </rPr>
      <t>石惠媛</t>
    </r>
    <r>
      <rPr>
        <sz val="12"/>
        <rFont val="新細明體"/>
        <family val="1"/>
        <charset val="136"/>
      </rPr>
      <t>석혜원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글</t>
    </r>
  </si>
  <si>
    <r>
      <rPr>
        <sz val="12"/>
        <rFont val="標楷體"/>
        <family val="4"/>
        <charset val="136"/>
      </rPr>
      <t>蜜雪兒．庫瓦斯</t>
    </r>
    <r>
      <rPr>
        <sz val="12"/>
        <rFont val="Times New Roman"/>
        <family val="1"/>
      </rPr>
      <t>(Michelle Cuevas)</t>
    </r>
    <phoneticPr fontId="8" type="noConversion"/>
  </si>
  <si>
    <r>
      <rPr>
        <sz val="12"/>
        <rFont val="標楷體"/>
        <family val="4"/>
        <charset val="136"/>
      </rPr>
      <t>三采文化出版事業有限公司</t>
    </r>
  </si>
  <si>
    <r>
      <rPr>
        <sz val="12"/>
        <rFont val="標楷體"/>
        <family val="4"/>
        <charset val="136"/>
      </rPr>
      <t>大衛．李維森</t>
    </r>
    <r>
      <rPr>
        <sz val="12"/>
        <rFont val="Times New Roman"/>
        <family val="1"/>
      </rPr>
      <t>(David Levithan)</t>
    </r>
    <phoneticPr fontId="8" type="noConversion"/>
  </si>
  <si>
    <r>
      <rPr>
        <sz val="12"/>
        <rFont val="標楷體"/>
        <family val="4"/>
        <charset val="136"/>
      </rPr>
      <t>糟糕，我扮鬼臉了！</t>
    </r>
  </si>
  <si>
    <r>
      <rPr>
        <sz val="12"/>
        <rFont val="標楷體"/>
        <family val="4"/>
        <charset val="136"/>
      </rPr>
      <t>多多和吉吉：野餐日</t>
    </r>
  </si>
  <si>
    <r>
      <rPr>
        <sz val="12"/>
        <rFont val="標楷體"/>
        <family val="4"/>
        <charset val="136"/>
      </rPr>
      <t>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安石榴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林玲遠</t>
    </r>
  </si>
  <si>
    <r>
      <rPr>
        <sz val="12"/>
        <rFont val="標楷體"/>
        <family val="4"/>
        <charset val="136"/>
      </rPr>
      <t>遠足文化事業股份有限公司</t>
    </r>
    <r>
      <rPr>
        <sz val="12"/>
        <rFont val="Times New Roman"/>
        <family val="1"/>
      </rPr>
      <t xml:space="preserve"> -</t>
    </r>
    <r>
      <rPr>
        <sz val="12"/>
        <rFont val="標楷體"/>
        <family val="4"/>
        <charset val="136"/>
      </rPr>
      <t>小熊出版</t>
    </r>
  </si>
  <si>
    <r>
      <rPr>
        <sz val="12"/>
        <rFont val="標楷體"/>
        <family val="4"/>
        <charset val="136"/>
      </rPr>
      <t>爸爸的頭不見了</t>
    </r>
  </si>
  <si>
    <r>
      <rPr>
        <sz val="12"/>
        <rFont val="標楷體"/>
        <family val="4"/>
        <charset val="136"/>
      </rPr>
      <t>安德魯．布查</t>
    </r>
    <r>
      <rPr>
        <sz val="12"/>
        <rFont val="Times New Roman"/>
        <family val="1"/>
      </rPr>
      <t>(André Bouchard)</t>
    </r>
  </si>
  <si>
    <r>
      <rPr>
        <sz val="12"/>
        <rFont val="標楷體"/>
        <family val="4"/>
        <charset val="136"/>
      </rPr>
      <t>道聲出版社</t>
    </r>
  </si>
  <si>
    <r>
      <rPr>
        <sz val="12"/>
        <rFont val="標楷體"/>
        <family val="4"/>
        <charset val="136"/>
      </rPr>
      <t>大家來逛動物園</t>
    </r>
  </si>
  <si>
    <r>
      <rPr>
        <sz val="12"/>
        <rFont val="標楷體"/>
        <family val="4"/>
        <charset val="136"/>
      </rPr>
      <t>阿部浩志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あべこうし</t>
    </r>
    <r>
      <rPr>
        <sz val="12"/>
        <rFont val="Times New Roman"/>
        <family val="1"/>
      </rPr>
      <t>)</t>
    </r>
  </si>
  <si>
    <r>
      <rPr>
        <sz val="12"/>
        <color indexed="10"/>
        <rFont val="標楷體"/>
        <family val="4"/>
        <charset val="136"/>
      </rPr>
      <t>霸王龍繪本集：教孩子認識愛</t>
    </r>
    <r>
      <rPr>
        <sz val="12"/>
        <color indexed="10"/>
        <rFont val="Times New Roman"/>
        <family val="1"/>
      </rPr>
      <t xml:space="preserve"> (3</t>
    </r>
    <r>
      <rPr>
        <sz val="12"/>
        <color indexed="10"/>
        <rFont val="標楷體"/>
        <family val="4"/>
        <charset val="136"/>
      </rPr>
      <t>冊</t>
    </r>
    <r>
      <rPr>
        <sz val="12"/>
        <color indexed="10"/>
        <rFont val="Times New Roman"/>
        <family val="1"/>
      </rPr>
      <t>)</t>
    </r>
    <phoneticPr fontId="8" type="noConversion"/>
  </si>
  <si>
    <r>
      <rPr>
        <sz val="12"/>
        <color indexed="10"/>
        <rFont val="標楷體"/>
        <family val="4"/>
        <charset val="136"/>
      </rPr>
      <t>作者：宮西達也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標楷體"/>
        <family val="4"/>
        <charset val="136"/>
      </rPr>
      <t>譯者：周佩穎</t>
    </r>
  </si>
  <si>
    <r>
      <rPr>
        <sz val="12"/>
        <color indexed="10"/>
        <rFont val="標楷體"/>
        <family val="4"/>
        <charset val="136"/>
      </rPr>
      <t>小魯文化事業股份有限公司</t>
    </r>
  </si>
  <si>
    <t>是</t>
    <phoneticPr fontId="30" type="noConversion"/>
  </si>
  <si>
    <r>
      <rPr>
        <sz val="12"/>
        <rFont val="標楷體"/>
        <family val="4"/>
        <charset val="136"/>
      </rPr>
      <t>昨天，爸爸很晚回家的原因</t>
    </r>
    <r>
      <rPr>
        <sz val="12"/>
        <rFont val="Times New Roman"/>
        <family val="1"/>
      </rPr>
      <t>.....</t>
    </r>
    <phoneticPr fontId="8" type="noConversion"/>
  </si>
  <si>
    <r>
      <rPr>
        <sz val="12"/>
        <rFont val="標楷體"/>
        <family val="4"/>
        <charset val="136"/>
      </rPr>
      <t>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市川宣子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秦好史郎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翻譯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蘇懿禎</t>
    </r>
  </si>
  <si>
    <r>
      <rPr>
        <sz val="12"/>
        <rFont val="標楷體"/>
        <family val="4"/>
        <charset val="136"/>
      </rPr>
      <t>遠足文化事業股份有限公司</t>
    </r>
    <r>
      <rPr>
        <sz val="12"/>
        <rFont val="Times New Roman"/>
        <family val="1"/>
      </rPr>
      <t xml:space="preserve"> -</t>
    </r>
    <r>
      <rPr>
        <sz val="12"/>
        <rFont val="標楷體"/>
        <family val="4"/>
        <charset val="136"/>
      </rPr>
      <t>小熊出版</t>
    </r>
    <phoneticPr fontId="8" type="noConversion"/>
  </si>
  <si>
    <r>
      <rPr>
        <sz val="12"/>
        <rFont val="標楷體"/>
        <family val="4"/>
        <charset val="136"/>
      </rPr>
      <t>氣球大遊行</t>
    </r>
  </si>
  <si>
    <r>
      <rPr>
        <sz val="12"/>
        <rFont val="標楷體"/>
        <family val="4"/>
        <charset val="136"/>
      </rPr>
      <t>典藏藝術家庭</t>
    </r>
  </si>
  <si>
    <r>
      <rPr>
        <sz val="12"/>
        <rFont val="標楷體"/>
        <family val="4"/>
        <charset val="136"/>
      </rPr>
      <t>魔法畫家何內先生</t>
    </r>
  </si>
  <si>
    <r>
      <rPr>
        <sz val="12"/>
        <rFont val="標楷體"/>
        <family val="4"/>
        <charset val="136"/>
      </rPr>
      <t>雷歐．提姆</t>
    </r>
    <r>
      <rPr>
        <sz val="12"/>
        <rFont val="Times New Roman"/>
        <family val="1"/>
      </rPr>
      <t xml:space="preserve"> (Leo Timmers)</t>
    </r>
    <phoneticPr fontId="8" type="noConversion"/>
  </si>
  <si>
    <r>
      <rPr>
        <sz val="12"/>
        <rFont val="標楷體"/>
        <family val="4"/>
        <charset val="136"/>
      </rPr>
      <t>維京國際股份有限公司</t>
    </r>
  </si>
  <si>
    <r>
      <rPr>
        <sz val="12"/>
        <color indexed="10"/>
        <rFont val="標楷體"/>
        <family val="4"/>
        <charset val="136"/>
      </rPr>
      <t>小林豊、村尾靖子、井上夕香著</t>
    </r>
  </si>
  <si>
    <r>
      <rPr>
        <sz val="12"/>
        <color indexed="10"/>
        <rFont val="標楷體"/>
        <family val="4"/>
        <charset val="136"/>
      </rPr>
      <t>聯經出版公司</t>
    </r>
  </si>
  <si>
    <t>是</t>
    <phoneticPr fontId="30" type="noConversion"/>
  </si>
  <si>
    <r>
      <rPr>
        <sz val="12"/>
        <rFont val="標楷體"/>
        <family val="4"/>
        <charset val="136"/>
      </rPr>
      <t>小喜鵲與岩石山</t>
    </r>
  </si>
  <si>
    <r>
      <rPr>
        <sz val="12"/>
        <rFont val="標楷體"/>
        <family val="4"/>
        <charset val="136"/>
      </rPr>
      <t>劉清彥</t>
    </r>
  </si>
  <si>
    <r>
      <rPr>
        <sz val="12"/>
        <rFont val="標楷體"/>
        <family val="4"/>
        <charset val="136"/>
      </rPr>
      <t>社團法人台灣彩虹愛家生命教育協會</t>
    </r>
  </si>
  <si>
    <r>
      <rPr>
        <sz val="12"/>
        <rFont val="標楷體"/>
        <family val="4"/>
        <charset val="136"/>
      </rPr>
      <t>指有你的畫最可愛</t>
    </r>
  </si>
  <si>
    <r>
      <rPr>
        <sz val="12"/>
        <rFont val="標楷體"/>
        <family val="4"/>
        <charset val="136"/>
      </rPr>
      <t>阿彬叔叔</t>
    </r>
    <phoneticPr fontId="8" type="noConversion"/>
  </si>
  <si>
    <r>
      <rPr>
        <sz val="12"/>
        <rFont val="標楷體"/>
        <family val="4"/>
        <charset val="136"/>
      </rPr>
      <t>水滴文化</t>
    </r>
  </si>
  <si>
    <r>
      <rPr>
        <sz val="12"/>
        <rFont val="標楷體"/>
        <family val="4"/>
        <charset val="136"/>
      </rPr>
      <t>不可以！</t>
    </r>
  </si>
  <si>
    <r>
      <rPr>
        <sz val="12"/>
        <rFont val="標楷體"/>
        <family val="4"/>
        <charset val="136"/>
      </rPr>
      <t>大衛．麥克菲爾</t>
    </r>
    <r>
      <rPr>
        <sz val="12"/>
        <rFont val="Times New Roman"/>
        <family val="1"/>
      </rPr>
      <t xml:space="preserve"> (David McPhail)</t>
    </r>
    <r>
      <rPr>
        <sz val="12"/>
        <rFont val="標楷體"/>
        <family val="4"/>
        <charset val="136"/>
      </rPr>
      <t>／文．圖</t>
    </r>
  </si>
  <si>
    <r>
      <rPr>
        <sz val="12"/>
        <rFont val="標楷體"/>
        <family val="4"/>
        <charset val="136"/>
      </rPr>
      <t>國語日報年度嚴選小學生作文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：得分關鍵篇</t>
    </r>
  </si>
  <si>
    <r>
      <rPr>
        <sz val="12"/>
        <rFont val="標楷體"/>
        <family val="4"/>
        <charset val="136"/>
      </rPr>
      <t>黃湘瑜等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名小學生著</t>
    </r>
  </si>
  <si>
    <r>
      <rPr>
        <sz val="12"/>
        <rFont val="標楷體"/>
        <family val="4"/>
        <charset val="136"/>
      </rPr>
      <t>少女長毛象</t>
    </r>
    <r>
      <rPr>
        <sz val="12"/>
        <rFont val="Times New Roman"/>
        <family val="1"/>
      </rPr>
      <t>YUKA</t>
    </r>
    <r>
      <rPr>
        <sz val="12"/>
        <rFont val="標楷體"/>
        <family val="4"/>
        <charset val="136"/>
      </rPr>
      <t>的超時空旅行</t>
    </r>
  </si>
  <si>
    <r>
      <rPr>
        <sz val="12"/>
        <rFont val="標楷體"/>
        <family val="4"/>
        <charset val="136"/>
      </rPr>
      <t>方平</t>
    </r>
  </si>
  <si>
    <r>
      <rPr>
        <sz val="12"/>
        <rFont val="標楷體"/>
        <family val="4"/>
        <charset val="136"/>
      </rPr>
      <t>閣林國際圖書</t>
    </r>
  </si>
  <si>
    <r>
      <rPr>
        <sz val="12"/>
        <rFont val="標楷體"/>
        <family val="4"/>
        <charset val="136"/>
      </rPr>
      <t>哆啦</t>
    </r>
    <r>
      <rPr>
        <sz val="12"/>
        <rFont val="Times New Roman"/>
        <family val="1"/>
      </rPr>
      <t>A</t>
    </r>
    <r>
      <rPr>
        <sz val="12"/>
        <rFont val="標楷體"/>
        <family val="4"/>
        <charset val="136"/>
      </rPr>
      <t>夢時空探險隊</t>
    </r>
    <r>
      <rPr>
        <sz val="12"/>
        <rFont val="Times New Roman"/>
        <family val="1"/>
      </rPr>
      <t xml:space="preserve"> 1~2</t>
    </r>
    <phoneticPr fontId="8" type="noConversion"/>
  </si>
  <si>
    <r>
      <rPr>
        <sz val="12"/>
        <rFont val="標楷體"/>
        <family val="4"/>
        <charset val="136"/>
      </rPr>
      <t>藤子・</t>
    </r>
    <r>
      <rPr>
        <sz val="12"/>
        <rFont val="Times New Roman"/>
        <family val="1"/>
      </rPr>
      <t>F</t>
    </r>
    <r>
      <rPr>
        <sz val="12"/>
        <rFont val="標楷體"/>
        <family val="4"/>
        <charset val="136"/>
      </rPr>
      <t>・不二雄</t>
    </r>
  </si>
  <si>
    <r>
      <rPr>
        <sz val="12"/>
        <rFont val="標楷體"/>
        <family val="4"/>
        <charset val="136"/>
      </rPr>
      <t>琦君小品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三版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</si>
  <si>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琦君</t>
    </r>
  </si>
  <si>
    <r>
      <rPr>
        <sz val="12"/>
        <rFont val="標楷體"/>
        <family val="4"/>
        <charset val="136"/>
      </rPr>
      <t>三民書局股份有限公司</t>
    </r>
  </si>
  <si>
    <r>
      <rPr>
        <sz val="12"/>
        <rFont val="標楷體"/>
        <family val="4"/>
        <charset val="136"/>
      </rPr>
      <t>古靈精怪</t>
    </r>
    <r>
      <rPr>
        <sz val="12"/>
        <rFont val="Times New Roman"/>
        <family val="1"/>
      </rPr>
      <t>——</t>
    </r>
    <r>
      <rPr>
        <sz val="12"/>
        <rFont val="標楷體"/>
        <family val="4"/>
        <charset val="136"/>
      </rPr>
      <t>花魂</t>
    </r>
  </si>
  <si>
    <r>
      <rPr>
        <sz val="12"/>
        <rFont val="標楷體"/>
        <family val="4"/>
        <charset val="136"/>
      </rPr>
      <t>陳碏</t>
    </r>
  </si>
  <si>
    <r>
      <rPr>
        <sz val="12"/>
        <rFont val="標楷體"/>
        <family val="4"/>
        <charset val="136"/>
      </rPr>
      <t>小兵出版社有限公司</t>
    </r>
  </si>
  <si>
    <r>
      <rPr>
        <sz val="12"/>
        <rFont val="標楷體"/>
        <family val="4"/>
        <charset val="136"/>
      </rPr>
      <t>油條報紙‧文字夢</t>
    </r>
  </si>
  <si>
    <r>
      <rPr>
        <sz val="12"/>
        <rFont val="標楷體"/>
        <family val="4"/>
        <charset val="136"/>
      </rPr>
      <t>李潼著</t>
    </r>
  </si>
  <si>
    <r>
      <t>Ina Bunun</t>
    </r>
    <r>
      <rPr>
        <sz val="12"/>
        <rFont val="標楷體"/>
        <family val="4"/>
        <charset val="136"/>
      </rPr>
      <t>！布農青春</t>
    </r>
  </si>
  <si>
    <r>
      <rPr>
        <sz val="12"/>
        <rFont val="標楷體"/>
        <family val="4"/>
        <charset val="136"/>
      </rPr>
      <t>乜寇‧索克魯曼</t>
    </r>
  </si>
  <si>
    <r>
      <rPr>
        <sz val="12"/>
        <rFont val="標楷體"/>
        <family val="4"/>
        <charset val="136"/>
      </rPr>
      <t>也是文創有限公司</t>
    </r>
    <r>
      <rPr>
        <sz val="12"/>
        <rFont val="Times New Roman"/>
        <family val="1"/>
      </rPr>
      <t xml:space="preserve"> / </t>
    </r>
    <r>
      <rPr>
        <sz val="12"/>
        <rFont val="標楷體"/>
        <family val="4"/>
        <charset val="136"/>
      </rPr>
      <t>巴巴文化</t>
    </r>
  </si>
  <si>
    <r>
      <rPr>
        <sz val="12"/>
        <rFont val="標楷體"/>
        <family val="4"/>
        <charset val="136"/>
      </rPr>
      <t>經典圖像小說：莎拉公主</t>
    </r>
  </si>
  <si>
    <r>
      <rPr>
        <sz val="12"/>
        <rFont val="標楷體"/>
        <family val="4"/>
        <charset val="136"/>
      </rPr>
      <t>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法蘭西絲‧霍森‧伯納特</t>
    </r>
    <r>
      <rPr>
        <sz val="12"/>
        <rFont val="Times New Roman"/>
        <family val="1"/>
      </rPr>
      <t>(Frances Hodgson Burnett )</t>
    </r>
    <r>
      <rPr>
        <sz val="12"/>
        <rFont val="標楷體"/>
        <family val="4"/>
        <charset val="136"/>
      </rPr>
      <t>繪者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布袋亞月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翻譯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陳姿瑄</t>
    </r>
    <phoneticPr fontId="8" type="noConversion"/>
  </si>
  <si>
    <t>參考他校書單</t>
    <phoneticPr fontId="8" type="noConversion"/>
  </si>
  <si>
    <r>
      <rPr>
        <sz val="12"/>
        <rFont val="標楷體"/>
        <family val="4"/>
        <charset val="136"/>
      </rPr>
      <t>經典圖像小說：夏洛克．福爾摩斯的挑戰</t>
    </r>
  </si>
  <si>
    <r>
      <rPr>
        <sz val="12"/>
        <rFont val="標楷體"/>
        <family val="4"/>
        <charset val="136"/>
      </rPr>
      <t>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柯南‧道爾</t>
    </r>
    <r>
      <rPr>
        <sz val="12"/>
        <rFont val="Times New Roman"/>
        <family val="1"/>
      </rPr>
      <t>(Conan Doyle )</t>
    </r>
    <r>
      <rPr>
        <sz val="12"/>
        <rFont val="標楷體"/>
        <family val="4"/>
        <charset val="136"/>
      </rPr>
      <t>繪者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小結はるか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翻譯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黃正勇</t>
    </r>
    <phoneticPr fontId="8" type="noConversion"/>
  </si>
  <si>
    <r>
      <rPr>
        <sz val="12"/>
        <rFont val="標楷體"/>
        <family val="4"/>
        <charset val="136"/>
      </rPr>
      <t>心的房子</t>
    </r>
  </si>
  <si>
    <r>
      <rPr>
        <sz val="12"/>
        <rFont val="標楷體"/>
        <family val="4"/>
        <charset val="136"/>
      </rPr>
      <t>出發！航向太陽系</t>
    </r>
  </si>
  <si>
    <r>
      <rPr>
        <sz val="12"/>
        <rFont val="標楷體"/>
        <family val="4"/>
        <charset val="136"/>
      </rPr>
      <t>陳愷褘</t>
    </r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</si>
  <si>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</si>
  <si>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克比睡不著──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與海洋動物的奇幻冒險</t>
    </r>
    <phoneticPr fontId="8" type="noConversion"/>
  </si>
  <si>
    <r>
      <rPr>
        <sz val="12"/>
        <color indexed="8"/>
        <rFont val="標楷體"/>
        <family val="4"/>
        <charset val="136"/>
      </rPr>
      <t>張玉佩、侯怡安、李怡安</t>
    </r>
  </si>
  <si>
    <r>
      <rPr>
        <sz val="12"/>
        <color indexed="8"/>
        <rFont val="標楷體"/>
        <family val="4"/>
        <charset val="136"/>
      </rPr>
      <t>國立交通大學（國立交通大學出版社）</t>
    </r>
  </si>
  <si>
    <r>
      <rPr>
        <sz val="12"/>
        <color indexed="8"/>
        <rFont val="標楷體"/>
        <family val="4"/>
        <charset val="136"/>
      </rPr>
      <t>台灣牽牛花</t>
    </r>
  </si>
  <si>
    <r>
      <rPr>
        <sz val="12"/>
        <color indexed="8"/>
        <rFont val="標楷體"/>
        <family val="4"/>
        <charset val="136"/>
      </rPr>
      <t>潘樵</t>
    </r>
  </si>
  <si>
    <r>
      <rPr>
        <sz val="12"/>
        <color indexed="8"/>
        <rFont val="標楷體"/>
        <family val="4"/>
        <charset val="136"/>
      </rPr>
      <t>蘭臺網路出版商務股份有限公司</t>
    </r>
    <r>
      <rPr>
        <sz val="12"/>
        <color indexed="8"/>
        <rFont val="Times New Roman"/>
        <family val="1"/>
      </rPr>
      <t>--</t>
    </r>
    <r>
      <rPr>
        <sz val="12"/>
        <color indexed="8"/>
        <rFont val="標楷體"/>
        <family val="4"/>
        <charset val="136"/>
      </rPr>
      <t>博客思出版社</t>
    </r>
  </si>
  <si>
    <r>
      <rPr>
        <sz val="12"/>
        <color indexed="10"/>
        <rFont val="標楷體"/>
        <family val="4"/>
        <charset val="136"/>
      </rPr>
      <t>品讀</t>
    </r>
    <r>
      <rPr>
        <sz val="12"/>
        <color indexed="10"/>
        <rFont val="Times New Roman"/>
        <family val="1"/>
      </rPr>
      <t>I</t>
    </r>
    <r>
      <rPr>
        <sz val="12"/>
        <color indexed="10"/>
        <rFont val="標楷體"/>
        <family val="4"/>
        <charset val="136"/>
      </rPr>
      <t>（全</t>
    </r>
    <r>
      <rPr>
        <sz val="12"/>
        <color indexed="10"/>
        <rFont val="Times New Roman"/>
        <family val="1"/>
      </rPr>
      <t>10</t>
    </r>
    <r>
      <rPr>
        <sz val="12"/>
        <color indexed="10"/>
        <rFont val="標楷體"/>
        <family val="4"/>
        <charset val="136"/>
      </rPr>
      <t>冊＋書盒）
《項鍊》
《誠實的賊》
《聖誕禮物》
《生死之謎》
《小鵪鶉》
《美女還是老虎？》
《多少地才夠》
《看不見的收藏》
《說故事的人》
《兒子的大玩偶》</t>
    </r>
    <phoneticPr fontId="8" type="noConversion"/>
  </si>
  <si>
    <r>
      <rPr>
        <sz val="12"/>
        <color indexed="10"/>
        <rFont val="標楷體"/>
        <family val="4"/>
        <charset val="136"/>
      </rPr>
      <t>文／莫泊桑、杜思妥也夫斯基、歐亨利、馬克吐溫、托爾斯泰、屠格涅夫、史達柯頓、褚威格、沙奇、黃春明；圖／蓋瑞凱力、卡思特提斯、克拉迪奧、梅露思、雅柏絲諾娃、艾琳娜、麥克努雪夫、艾達絲琪、瓦倫提尼、楊翠玉；譯／小野、林良、溫小平、郝廣才、何凡等</t>
    </r>
    <phoneticPr fontId="8" type="noConversion"/>
  </si>
  <si>
    <r>
      <rPr>
        <sz val="12"/>
        <color indexed="10"/>
        <rFont val="標楷體"/>
        <family val="4"/>
        <charset val="136"/>
      </rPr>
      <t>格林文化事業股份有限公司</t>
    </r>
    <phoneticPr fontId="8" type="noConversion"/>
  </si>
  <si>
    <r>
      <rPr>
        <sz val="12"/>
        <color indexed="10"/>
        <rFont val="標楷體"/>
        <family val="4"/>
        <charset val="136"/>
      </rPr>
      <t>甜美生活：幾米短篇作品套書組
《我的心中每天開出一朵花》
《照相本子》
《我只能為你畫一張小卡片》
《布瓜的世界》
《你們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標楷體"/>
        <family val="4"/>
        <charset val="136"/>
      </rPr>
      <t>我們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標楷體"/>
        <family val="4"/>
        <charset val="136"/>
      </rPr>
      <t>他們》
《履歷表》</t>
    </r>
    <phoneticPr fontId="8" type="noConversion"/>
  </si>
  <si>
    <r>
      <rPr>
        <sz val="12"/>
        <color indexed="10"/>
        <rFont val="標楷體"/>
        <family val="4"/>
        <charset val="136"/>
      </rPr>
      <t>幾米</t>
    </r>
    <phoneticPr fontId="8" type="noConversion"/>
  </si>
  <si>
    <t>參考他校書單</t>
    <phoneticPr fontId="8" type="noConversion"/>
  </si>
  <si>
    <r>
      <rPr>
        <sz val="12"/>
        <color indexed="8"/>
        <rFont val="標楷體"/>
        <family val="4"/>
        <charset val="136"/>
      </rPr>
      <t>即使如此，這一天也不錯</t>
    </r>
  </si>
  <si>
    <r>
      <rPr>
        <sz val="12"/>
        <color indexed="8"/>
        <rFont val="標楷體"/>
        <family val="4"/>
        <charset val="136"/>
      </rPr>
      <t>具鏡善</t>
    </r>
    <r>
      <rPr>
        <sz val="12"/>
        <color indexed="8"/>
        <rFont val="Times New Roman"/>
        <family val="1"/>
      </rPr>
      <t xml:space="preserve"> Gu GyungSeon</t>
    </r>
  </si>
  <si>
    <r>
      <rPr>
        <sz val="12"/>
        <color indexed="8"/>
        <rFont val="標楷體"/>
        <family val="4"/>
        <charset val="136"/>
      </rPr>
      <t>春光出版</t>
    </r>
  </si>
  <si>
    <r>
      <rPr>
        <sz val="12"/>
        <color indexed="8"/>
        <rFont val="標楷體"/>
        <family val="4"/>
        <charset val="136"/>
      </rPr>
      <t>媽媽心媽媽樹</t>
    </r>
  </si>
  <si>
    <r>
      <rPr>
        <sz val="12"/>
        <color indexed="8"/>
        <rFont val="標楷體"/>
        <family val="4"/>
        <charset val="136"/>
      </rPr>
      <t>方素珍著</t>
    </r>
  </si>
  <si>
    <r>
      <rPr>
        <sz val="12"/>
        <color indexed="8"/>
        <rFont val="標楷體"/>
        <family val="4"/>
        <charset val="136"/>
      </rPr>
      <t>貓頭鷹媽媽</t>
    </r>
  </si>
  <si>
    <t>Edith Thacher Hurd</t>
  </si>
  <si>
    <t>大膽的老婆婆</t>
  </si>
  <si>
    <t> 安石榴</t>
  </si>
  <si>
    <t>小熊出版</t>
  </si>
  <si>
    <t>台灣</t>
    <phoneticPr fontId="8" type="noConversion"/>
  </si>
  <si>
    <t>我睡不著</t>
  </si>
  <si>
    <t>蔡兆倫</t>
    <phoneticPr fontId="8" type="noConversion"/>
  </si>
  <si>
    <t>漫畫大英百科【生物地科11】：植物</t>
  </si>
  <si>
    <t>BomBom Story</t>
    <phoneticPr fontId="8" type="noConversion"/>
  </si>
  <si>
    <t>三采文化</t>
    <phoneticPr fontId="8" type="noConversion"/>
  </si>
  <si>
    <t>9789863427476</t>
  </si>
  <si>
    <t>漫畫大英百科【生物地科13】：鳥類</t>
  </si>
  <si>
    <t>三采文化</t>
    <phoneticPr fontId="8" type="noConversion"/>
  </si>
  <si>
    <t>台灣</t>
    <phoneticPr fontId="8" type="noConversion"/>
  </si>
  <si>
    <t>9789863427308</t>
  </si>
  <si>
    <t>漫畫大英百科【生物地科14】：無脊椎動物</t>
  </si>
  <si>
    <t>BomBom Story</t>
  </si>
  <si>
    <t>三采文化</t>
    <phoneticPr fontId="8" type="noConversion"/>
  </si>
  <si>
    <t>9789863427841</t>
  </si>
  <si>
    <t>漫畫大英百科套書【生物地科】第一輯（1～5冊）</t>
  </si>
  <si>
    <t>4710415385635</t>
  </si>
  <si>
    <t>是</t>
    <phoneticPr fontId="8" type="noConversion"/>
  </si>
  <si>
    <t>漫畫大英百科套書【生物地科】第二輯（6～10冊）</t>
  </si>
  <si>
    <t>4710415385673</t>
  </si>
  <si>
    <t>漫畫大英百科【物理化學1】：宇宙</t>
  </si>
  <si>
    <t>台灣</t>
    <phoneticPr fontId="8" type="noConversion"/>
  </si>
  <si>
    <t>9789863426332</t>
  </si>
  <si>
    <t>小小自然探險隊（第一輯）大熊貓有危險/海龜寶寶的危機/被囚禁的海豚/飛翔的兀鷲</t>
  </si>
  <si>
    <t>尚馬力．德佛謝</t>
    <phoneticPr fontId="8" type="noConversion"/>
  </si>
  <si>
    <t>2011059904179</t>
    <phoneticPr fontId="8" type="noConversion"/>
  </si>
  <si>
    <t>小小自然探險隊（第二輯）搶救侏儒黑猩猩/小心狼群/地球要呼吸/大象保衛戰</t>
  </si>
  <si>
    <t>台灣</t>
  </si>
  <si>
    <t>2011059904186</t>
    <phoneticPr fontId="8" type="noConversion"/>
  </si>
  <si>
    <t>漫畫教科書：數學益智王②</t>
  </si>
  <si>
    <t>林德英</t>
  </si>
  <si>
    <t>漫畫教科書：數學益智王③</t>
  </si>
  <si>
    <t>洪延植</t>
  </si>
  <si>
    <t>漫畫教科書：數學益智王④</t>
  </si>
  <si>
    <t>朴美賢</t>
  </si>
  <si>
    <t>成語漫畫笑學堂(上)</t>
  </si>
  <si>
    <t>陳怡璇選編</t>
  </si>
  <si>
    <t>9789861517551</t>
  </si>
  <si>
    <t>成語漫畫笑學堂(下)</t>
  </si>
  <si>
    <t>9789861517568</t>
  </si>
  <si>
    <t>紅豆綠豆碰：學校好好玩(附MP3)</t>
  </si>
  <si>
    <t>Top945編輯組</t>
  </si>
  <si>
    <t>康軒</t>
    <phoneticPr fontId="8" type="noConversion"/>
  </si>
  <si>
    <t>9789861517346</t>
  </si>
  <si>
    <t>紅豆綠豆碰：EQ好好玩(附MP3)</t>
  </si>
  <si>
    <t>9789861517353</t>
  </si>
  <si>
    <t>紅豆綠豆碰：生活好好玩(附MP3)</t>
  </si>
  <si>
    <t>9789861517360</t>
  </si>
  <si>
    <t>紅豆綠豆碰：學習好好玩(附MP3光碟)</t>
  </si>
  <si>
    <t>是</t>
    <phoneticPr fontId="8" type="noConversion"/>
  </si>
  <si>
    <t>紅豆綠豆碰：交朋友好好玩(附MP3光碟)</t>
  </si>
  <si>
    <t>我最喜愛的中國神話(附CD)</t>
    <phoneticPr fontId="8" type="noConversion"/>
  </si>
  <si>
    <t>曾文娟</t>
  </si>
  <si>
    <t>9789864179206</t>
  </si>
  <si>
    <t>我的第一本生活知識小百科</t>
  </si>
  <si>
    <t>賽西樂‧裘格拉</t>
  </si>
  <si>
    <t>9789869310376</t>
  </si>
  <si>
    <t>我會說故事創意奇想繪本(共3冊)</t>
    <phoneticPr fontId="8" type="noConversion"/>
  </si>
  <si>
    <t>拉斐爾．哈迪德、碧阿緹絲．胡迪傑、亞瑟．蓋瑟</t>
    <phoneticPr fontId="8" type="noConversion"/>
  </si>
  <si>
    <t>親子天下(童)</t>
  </si>
  <si>
    <t>9789862418604</t>
  </si>
  <si>
    <t>小頭目優瑪五部曲套書(十週年紀念版)(共5冊)</t>
  </si>
  <si>
    <t>張友漁</t>
  </si>
  <si>
    <t>9789869188104</t>
  </si>
  <si>
    <t>窗邊的小荳荳(繪本版)(共兩冊)</t>
  </si>
  <si>
    <t>黑柳徹子</t>
  </si>
  <si>
    <t>台灣</t>
    <phoneticPr fontId="8" type="noConversion"/>
  </si>
  <si>
    <t>9789869201377</t>
  </si>
  <si>
    <t>圖解科學大驚奇1</t>
  </si>
  <si>
    <t>美馬野百合</t>
    <phoneticPr fontId="8" type="noConversion"/>
  </si>
  <si>
    <t>9789869319287</t>
  </si>
  <si>
    <t>圖解科學大驚奇2</t>
    <phoneticPr fontId="8" type="noConversion"/>
  </si>
  <si>
    <t>9789869319294</t>
    <phoneticPr fontId="8" type="noConversion"/>
  </si>
  <si>
    <t>圖解科學大驚奇3</t>
    <phoneticPr fontId="8" type="noConversion"/>
  </si>
  <si>
    <t>美馬野百合</t>
    <phoneticPr fontId="8" type="noConversion"/>
  </si>
  <si>
    <t>9789869333900</t>
    <phoneticPr fontId="8" type="noConversion"/>
  </si>
  <si>
    <t>小兵快樂讀本第一輯(I01-I30)</t>
    <phoneticPr fontId="8" type="noConversion"/>
  </si>
  <si>
    <t>陳肇宜-等</t>
  </si>
  <si>
    <t>小兵出版社</t>
  </si>
  <si>
    <t>小兵快樂讀本第二輯(I31-I60)</t>
  </si>
  <si>
    <t>陳正治-等</t>
  </si>
  <si>
    <t>棒球、鴨蛋和我</t>
    <phoneticPr fontId="8" type="noConversion"/>
  </si>
  <si>
    <t>李光福</t>
    <phoneticPr fontId="8" type="noConversion"/>
  </si>
  <si>
    <t>九歌</t>
    <phoneticPr fontId="8" type="noConversion"/>
  </si>
  <si>
    <t>床母娘珠珠：黃秋芳童話</t>
    <phoneticPr fontId="8" type="noConversion"/>
  </si>
  <si>
    <t>黃秋芳</t>
    <phoneticPr fontId="8" type="noConversion"/>
  </si>
  <si>
    <t>九歌</t>
    <phoneticPr fontId="8" type="noConversion"/>
  </si>
  <si>
    <t>真的！假的？魔法國</t>
    <phoneticPr fontId="8" type="noConversion"/>
  </si>
  <si>
    <t>傅林統</t>
    <phoneticPr fontId="8" type="noConversion"/>
  </si>
  <si>
    <t>九歌</t>
    <phoneticPr fontId="8" type="noConversion"/>
  </si>
  <si>
    <t>九歌</t>
  </si>
  <si>
    <t>我愛讀科學的故事</t>
    <phoneticPr fontId="8" type="noConversion"/>
  </si>
  <si>
    <t>安娜‧克雷邦</t>
    <phoneticPr fontId="8" type="noConversion"/>
  </si>
  <si>
    <t>9789862163900</t>
  </si>
  <si>
    <t>親愛的</t>
  </si>
  <si>
    <t>幸嘉慧</t>
  </si>
  <si>
    <t>9789862164204</t>
  </si>
  <si>
    <t>奇妙的花園</t>
  </si>
  <si>
    <t>9789862164891</t>
  </si>
  <si>
    <t>淘氣的阿柑</t>
    <phoneticPr fontId="8" type="noConversion"/>
  </si>
  <si>
    <t>莎拉‧潘尼培克</t>
  </si>
  <si>
    <t>東方</t>
    <phoneticPr fontId="8" type="noConversion"/>
  </si>
  <si>
    <t>魔法小翅膀</t>
    <phoneticPr fontId="8" type="noConversion"/>
  </si>
  <si>
    <t>小林潔子</t>
    <phoneticPr fontId="8" type="noConversion"/>
  </si>
  <si>
    <t>東方</t>
    <phoneticPr fontId="8" type="noConversion"/>
  </si>
  <si>
    <t>吸墨鬼來了</t>
    <phoneticPr fontId="8" type="noConversion"/>
  </si>
  <si>
    <t>艾力克．尚瓦桑</t>
  </si>
  <si>
    <t>錯字飲料店</t>
    <phoneticPr fontId="8" type="noConversion"/>
  </si>
  <si>
    <t>歪歪小學來了一個小小陌生人</t>
    <phoneticPr fontId="8" type="noConversion"/>
  </si>
  <si>
    <t>路易斯．薩奇爾</t>
  </si>
  <si>
    <t>歪歪小學要倒了</t>
    <phoneticPr fontId="8" type="noConversion"/>
  </si>
  <si>
    <t>小魯文化</t>
  </si>
  <si>
    <t>歪歪小學的荒誕故事</t>
    <phoneticPr fontId="8" type="noConversion"/>
  </si>
  <si>
    <t>奇想西遊記</t>
    <phoneticPr fontId="8" type="noConversion"/>
  </si>
  <si>
    <t>王文華</t>
    <phoneticPr fontId="8" type="noConversion"/>
  </si>
  <si>
    <t>找不到山上</t>
    <phoneticPr fontId="8" type="noConversion"/>
  </si>
  <si>
    <t>親子天下</t>
    <phoneticPr fontId="8" type="noConversion"/>
  </si>
  <si>
    <t>找不到校長</t>
    <phoneticPr fontId="8" type="noConversion"/>
  </si>
  <si>
    <t>少年總鋪師1</t>
    <phoneticPr fontId="8" type="noConversion"/>
  </si>
  <si>
    <t>鄭宗弦</t>
    <phoneticPr fontId="8" type="noConversion"/>
  </si>
  <si>
    <t>夢想甜點屋1：滿懷夢想的心型櫻餅</t>
  </si>
  <si>
    <t>工藤純子</t>
  </si>
  <si>
    <t>9789869281560</t>
  </si>
  <si>
    <t>夢想甜點屋2：祝福滿滿的栗子蒸糕</t>
  </si>
  <si>
    <t>9789869281577</t>
  </si>
  <si>
    <t>妖怪小學2：遲到六人組</t>
  </si>
  <si>
    <t>9789869261494</t>
  </si>
  <si>
    <t>我做得到！(新版)</t>
  </si>
  <si>
    <t>琳達、艾姆斯‧懷特</t>
  </si>
  <si>
    <t>9789869226165</t>
  </si>
  <si>
    <t>少年林肯(新版)</t>
  </si>
  <si>
    <t>伊莉莎白‧凡‧史汀威克</t>
  </si>
  <si>
    <t>9789869226172</t>
  </si>
  <si>
    <t>小頭目優瑪1：迷霧幻想湖(十週年紀念版)</t>
  </si>
  <si>
    <t>9789869188111</t>
  </si>
  <si>
    <t>小頭目優瑪2：小女巫鬧翻天(十週年紀念版)</t>
  </si>
  <si>
    <t>9789869188128</t>
  </si>
  <si>
    <t>小頭目優瑪3：那是誰的尾巴？(十週年紀念版)</t>
  </si>
  <si>
    <t>9789869188135</t>
  </si>
  <si>
    <t>小頭目優瑪4：失蹤的檜木精靈(十週年紀念版)</t>
  </si>
  <si>
    <t>9789869188142</t>
  </si>
  <si>
    <t>小頭目優瑪5：野人傳奇(十週年紀念版)</t>
  </si>
  <si>
    <t>9789869188159</t>
  </si>
  <si>
    <t>張曼娟奇幻學堂：我家有個風火輪</t>
  </si>
  <si>
    <t>張曼娟</t>
  </si>
  <si>
    <t>9789866948275</t>
  </si>
  <si>
    <t>張曼娟奇幻學堂：火裡來，水裡去</t>
  </si>
  <si>
    <t>張曼娟.高岱君</t>
  </si>
  <si>
    <t>9789866948282</t>
  </si>
  <si>
    <t>張曼娟奇幻學堂：花開了</t>
  </si>
  <si>
    <t>張曼娟.孫梓評</t>
  </si>
  <si>
    <t>9789866948299</t>
  </si>
  <si>
    <t>張曼娟奇幻學堂：看我七十二變</t>
  </si>
  <si>
    <t>張曼娟.張維中</t>
  </si>
  <si>
    <t>9789866948305</t>
  </si>
  <si>
    <t>小小哭霸王</t>
  </si>
  <si>
    <t>方素珍</t>
  </si>
  <si>
    <t>9789866759345</t>
  </si>
  <si>
    <t>搖啊搖，搖到清朝橋</t>
  </si>
  <si>
    <t>9789866759505</t>
  </si>
  <si>
    <t>跟著媽祖遊明朝</t>
  </si>
  <si>
    <t>9789866759512</t>
  </si>
  <si>
    <t>找不到國小</t>
  </si>
  <si>
    <t>9789866759529</t>
  </si>
  <si>
    <t>秦朝有個歪鼻子將軍</t>
  </si>
  <si>
    <t>9789866759536</t>
  </si>
  <si>
    <t>騎著駱駝逛大唐</t>
  </si>
  <si>
    <t>9789866759550</t>
  </si>
  <si>
    <t>長襪皮皮</t>
  </si>
  <si>
    <t>阿思緹．林格倫</t>
  </si>
  <si>
    <t>9789866759673</t>
  </si>
  <si>
    <t>長襪皮皮出海去</t>
  </si>
  <si>
    <t>9789866759680</t>
  </si>
  <si>
    <t>長襪皮皮到南島</t>
  </si>
  <si>
    <t>9789866759697</t>
  </si>
  <si>
    <t>換換書</t>
  </si>
  <si>
    <t>9789866759758</t>
  </si>
  <si>
    <t>天下第一龍</t>
  </si>
  <si>
    <t>9789866582028</t>
  </si>
  <si>
    <t>張曼娟成語學堂：爺爺泡的茶</t>
  </si>
  <si>
    <t>9789866582400</t>
  </si>
  <si>
    <t>張曼娟成語學堂：野蠻遊戲</t>
  </si>
  <si>
    <t>9789866582417</t>
  </si>
  <si>
    <t>張曼娟成語學堂：尋獸記</t>
  </si>
  <si>
    <t>9789866582424</t>
  </si>
  <si>
    <t>張曼娟成語學堂：我是光芒！</t>
  </si>
  <si>
    <t>9789866582431</t>
  </si>
  <si>
    <t>最特別的送給你</t>
  </si>
  <si>
    <t>森山京</t>
  </si>
  <si>
    <t xml:space="preserve">   小天下</t>
    <phoneticPr fontId="8" type="noConversion"/>
  </si>
  <si>
    <t>9789862161913</t>
  </si>
  <si>
    <t>小偵探歐杜琳1:大黃貓的祕密</t>
  </si>
  <si>
    <t>克利斯‧瑞德</t>
  </si>
  <si>
    <t xml:space="preserve">   小天下</t>
    <phoneticPr fontId="8" type="noConversion"/>
  </si>
  <si>
    <t>9789862163238</t>
  </si>
  <si>
    <t>小偵探歐杜琳2:不可思議的學校</t>
  </si>
  <si>
    <t>9789862163313</t>
  </si>
  <si>
    <t>小鼓手</t>
  </si>
  <si>
    <t>羅倫‧隆</t>
  </si>
  <si>
    <t xml:space="preserve">   小天下</t>
    <phoneticPr fontId="8" type="noConversion"/>
  </si>
  <si>
    <t>9789862164013</t>
  </si>
  <si>
    <t>小小桃子貓美容院</t>
  </si>
  <si>
    <t>成行和加子</t>
  </si>
  <si>
    <t>9789862166628</t>
  </si>
  <si>
    <t>我最喜歡爸爸</t>
  </si>
  <si>
    <t>北川千春</t>
  </si>
  <si>
    <t>9789862166963</t>
  </si>
  <si>
    <t>貓戰士二部曲(1-6)套書</t>
    <phoneticPr fontId="8" type="noConversion"/>
  </si>
  <si>
    <t>晨星出版</t>
    <phoneticPr fontId="8" type="noConversion"/>
  </si>
  <si>
    <t>臺灣</t>
    <phoneticPr fontId="8" type="noConversion"/>
  </si>
  <si>
    <t>9789861772950</t>
    <phoneticPr fontId="8" type="noConversion"/>
  </si>
  <si>
    <t>是</t>
    <phoneticPr fontId="8" type="noConversion"/>
  </si>
  <si>
    <t>世界歷史探險系列（1～35集）</t>
    <phoneticPr fontId="8" type="noConversion"/>
  </si>
  <si>
    <t>Gomdori.co</t>
  </si>
  <si>
    <t>三采文化</t>
    <phoneticPr fontId="8" type="noConversion"/>
  </si>
  <si>
    <t>臺灣</t>
    <phoneticPr fontId="8" type="noConversion"/>
  </si>
  <si>
    <t>4710415385390</t>
    <phoneticPr fontId="8" type="noConversion"/>
  </si>
  <si>
    <t>怪獸與牠們的產地＋穿越歷史的魁地奇＋吟遊詩人皮陀故事集【霍格華茲圖書館全新插畫版】</t>
    <phoneticPr fontId="8" type="noConversion"/>
  </si>
  <si>
    <t xml:space="preserve"> J.K.羅琳  </t>
    <phoneticPr fontId="8" type="noConversion"/>
  </si>
  <si>
    <t>皇冠</t>
    <phoneticPr fontId="8" type="noConversion"/>
  </si>
  <si>
    <t>臺灣</t>
    <phoneticPr fontId="8" type="noConversion"/>
  </si>
  <si>
    <t>0000003318256</t>
    <phoneticPr fontId="8" type="noConversion"/>
  </si>
  <si>
    <t>混血營英雄1：迷路英雄</t>
    <phoneticPr fontId="8" type="noConversion"/>
  </si>
  <si>
    <t>Rick Riordan</t>
    <phoneticPr fontId="8" type="noConversion"/>
  </si>
  <si>
    <t>9789573268048</t>
    <phoneticPr fontId="8" type="noConversion"/>
  </si>
  <si>
    <t>混血營英雄2：海神之子</t>
    <phoneticPr fontId="8" type="noConversion"/>
  </si>
  <si>
    <t xml:space="preserve"> Rick Riordan</t>
    <phoneticPr fontId="8" type="noConversion"/>
  </si>
  <si>
    <t>9789573270072</t>
    <phoneticPr fontId="8" type="noConversion"/>
  </si>
  <si>
    <t>混血營英雄3：智慧印記</t>
    <phoneticPr fontId="8" type="noConversion"/>
  </si>
  <si>
    <t>9789573272038</t>
    <phoneticPr fontId="8" type="noConversion"/>
  </si>
  <si>
    <t>波西傑克森5：終極天神</t>
    <phoneticPr fontId="8" type="noConversion"/>
  </si>
  <si>
    <t xml:space="preserve"> Rick Riordan</t>
    <phoneticPr fontId="8" type="noConversion"/>
  </si>
  <si>
    <t>9789573265955</t>
    <phoneticPr fontId="8" type="noConversion"/>
  </si>
  <si>
    <t>小火龍與糊塗小魔女</t>
    <phoneticPr fontId="8" type="noConversion"/>
  </si>
  <si>
    <t>臺灣</t>
    <phoneticPr fontId="8" type="noConversion"/>
  </si>
  <si>
    <t>9789869504782</t>
  </si>
  <si>
    <t>111個最難忘的故事：第一集 誰能讓公主笑</t>
    <phoneticPr fontId="8" type="noConversion"/>
  </si>
  <si>
    <t>桂文亞, 管家琪等</t>
    <phoneticPr fontId="8" type="noConversion"/>
  </si>
  <si>
    <t>字畝文化</t>
    <phoneticPr fontId="8" type="noConversion"/>
  </si>
  <si>
    <t>9789869550895</t>
    <phoneticPr fontId="8" type="noConversion"/>
  </si>
  <si>
    <t>111個最難忘的故事：第2集 田能久與大蛇精</t>
    <phoneticPr fontId="8" type="noConversion"/>
  </si>
  <si>
    <t>桂文亞, 管家琪等</t>
    <phoneticPr fontId="8" type="noConversion"/>
  </si>
  <si>
    <t>臺灣</t>
    <phoneticPr fontId="8" type="noConversion"/>
  </si>
  <si>
    <t>9789869608954</t>
    <phoneticPr fontId="8" type="noConversion"/>
  </si>
  <si>
    <t>111個最難忘的故事第3集：小獵犬</t>
    <phoneticPr fontId="8" type="noConversion"/>
  </si>
  <si>
    <t>桂文亞, 管家琪等</t>
    <phoneticPr fontId="8" type="noConversion"/>
  </si>
  <si>
    <t>9789869608961</t>
    <phoneticPr fontId="8" type="noConversion"/>
  </si>
  <si>
    <t xml:space="preserve">111個最難忘的故事：第4集 十二扇窗 </t>
    <phoneticPr fontId="8" type="noConversion"/>
  </si>
  <si>
    <t xml:space="preserve"> 桂文亞, 管家琪等</t>
    <phoneticPr fontId="8" type="noConversion"/>
  </si>
  <si>
    <t>9789869639859</t>
    <phoneticPr fontId="8" type="noConversion"/>
  </si>
  <si>
    <t>親愛的壞貓先生</t>
    <phoneticPr fontId="8" type="noConversion"/>
  </si>
  <si>
    <t>桂文亞</t>
    <phoneticPr fontId="8" type="noConversion"/>
  </si>
  <si>
    <t>9789577517548</t>
    <phoneticPr fontId="8" type="noConversion"/>
  </si>
  <si>
    <t>一千零一夜故事集</t>
    <phoneticPr fontId="8" type="noConversion"/>
  </si>
  <si>
    <t>約翰．培恩</t>
    <phoneticPr fontId="8" type="noConversion"/>
  </si>
  <si>
    <t>漫遊者文化</t>
    <phoneticPr fontId="8" type="noConversion"/>
  </si>
  <si>
    <t>9789864893133</t>
    <phoneticPr fontId="8" type="noConversion"/>
  </si>
  <si>
    <t>給孩子的希臘羅馬神話故事（下）：地獄的英雄任務</t>
    <phoneticPr fontId="8" type="noConversion"/>
  </si>
  <si>
    <t>王文華</t>
    <phoneticPr fontId="8" type="noConversion"/>
  </si>
  <si>
    <t>小麥田</t>
    <phoneticPr fontId="8" type="noConversion"/>
  </si>
  <si>
    <t>9789869352680</t>
    <phoneticPr fontId="8" type="noConversion"/>
  </si>
  <si>
    <t>妖怪地圖：世界各地的神祕生物──雪怪、狗靈、年獸、鳥身女妖等等</t>
    <phoneticPr fontId="8" type="noConversion"/>
  </si>
  <si>
    <t xml:space="preserve">Sandra Lawrence
</t>
    <phoneticPr fontId="8" type="noConversion"/>
  </si>
  <si>
    <t>大家出版</t>
    <phoneticPr fontId="8" type="noConversion"/>
  </si>
  <si>
    <t>9789869577533</t>
    <phoneticPr fontId="8" type="noConversion"/>
  </si>
  <si>
    <t>希臘羅馬神話漫畫1：諸神大戰</t>
    <phoneticPr fontId="8" type="noConversion"/>
  </si>
  <si>
    <t>朴始連</t>
    <phoneticPr fontId="8" type="noConversion"/>
  </si>
  <si>
    <t xml:space="preserve">三采 </t>
    <phoneticPr fontId="8" type="noConversion"/>
  </si>
  <si>
    <t>9789576580154</t>
    <phoneticPr fontId="8" type="noConversion"/>
  </si>
  <si>
    <t>希臘羅馬神話漫畫2：諸神之王宙斯</t>
    <phoneticPr fontId="8" type="noConversion"/>
  </si>
  <si>
    <t xml:space="preserve">朴始連  </t>
    <phoneticPr fontId="8" type="noConversion"/>
  </si>
  <si>
    <t xml:space="preserve">三采 </t>
    <phoneticPr fontId="8" type="noConversion"/>
  </si>
  <si>
    <t>9789576580468</t>
    <phoneticPr fontId="8" type="noConversion"/>
  </si>
  <si>
    <t>希臘羅馬神話漫畫3：新神的誕生</t>
    <phoneticPr fontId="8" type="noConversion"/>
  </si>
  <si>
    <t>9789576580826</t>
    <phoneticPr fontId="8" type="noConversion"/>
  </si>
  <si>
    <t>A Little Books Boxed Set Featuring Little Pea Little Hoot Little Oink</t>
    <phoneticPr fontId="8" type="noConversion"/>
  </si>
  <si>
    <t>余光中、舒國治、黃春明、詹宏志...等</t>
    <phoneticPr fontId="8" type="noConversion"/>
  </si>
  <si>
    <t>匯識</t>
    <phoneticPr fontId="8" type="noConversion"/>
  </si>
  <si>
    <t>小樹苗</t>
    <phoneticPr fontId="8" type="noConversion"/>
  </si>
  <si>
    <t>校名：台南市東區崇學國小</t>
    <phoneticPr fontId="8" type="noConversion"/>
  </si>
  <si>
    <t>連絡電話：06-2689951#813</t>
    <phoneticPr fontId="8" type="noConversion"/>
  </si>
  <si>
    <t>填表人：王瑋樺                                    教務主任：羅智韋                       校長：洪榮進</t>
    <phoneticPr fontId="8" type="noConversion"/>
  </si>
  <si>
    <t>9789866039539</t>
    <phoneticPr fontId="8" type="noConversion"/>
  </si>
  <si>
    <t>舞啦啦變城隍</t>
  </si>
  <si>
    <t>許榮哲</t>
  </si>
  <si>
    <t>李儀婷</t>
  </si>
  <si>
    <t>媽祖的眼淚：三月瘋媽祖</t>
    <phoneticPr fontId="8" type="noConversion"/>
  </si>
  <si>
    <t>李儀婷</t>
    <phoneticPr fontId="8" type="noConversion"/>
  </si>
  <si>
    <t>四也出版</t>
    <phoneticPr fontId="8" type="noConversion"/>
  </si>
  <si>
    <t>9789866039522</t>
    <phoneticPr fontId="8" type="noConversion"/>
  </si>
  <si>
    <t>天燈精靈2266</t>
    <phoneticPr fontId="8" type="noConversion"/>
  </si>
  <si>
    <t>王文華</t>
    <phoneticPr fontId="8" type="noConversion"/>
  </si>
  <si>
    <t>9789866039263</t>
    <phoneticPr fontId="8" type="noConversion"/>
  </si>
  <si>
    <t>夜弄土地公</t>
    <phoneticPr fontId="8" type="noConversion"/>
  </si>
  <si>
    <t>許榮哲</t>
    <phoneticPr fontId="8" type="noConversion"/>
  </si>
  <si>
    <t>9789866039287</t>
    <phoneticPr fontId="8" type="noConversion"/>
  </si>
  <si>
    <t>寒單爺先鋒到</t>
    <phoneticPr fontId="8" type="noConversion"/>
  </si>
  <si>
    <t>9789866039324</t>
    <phoneticPr fontId="8" type="noConversion"/>
  </si>
  <si>
    <t>寒單爺先鋒到
(改版25K)</t>
    <phoneticPr fontId="8" type="noConversion"/>
  </si>
  <si>
    <t>9789869483735</t>
    <phoneticPr fontId="8" type="noConversion"/>
  </si>
  <si>
    <t>胎記龍飛上天</t>
    <phoneticPr fontId="8" type="noConversion"/>
  </si>
  <si>
    <t>陳景聰</t>
    <phoneticPr fontId="8" type="noConversion"/>
  </si>
  <si>
    <t xml:space="preserve">9789866039317 </t>
    <phoneticPr fontId="8" type="noConversion"/>
  </si>
  <si>
    <t>千歲爺出任務─燒王船</t>
    <phoneticPr fontId="8" type="noConversion"/>
  </si>
  <si>
    <t>9789866039355</t>
    <phoneticPr fontId="8" type="noConversion"/>
  </si>
  <si>
    <t>菜刀小子的陣頭夢</t>
    <phoneticPr fontId="8" type="noConversion"/>
  </si>
  <si>
    <t>林哲璋</t>
    <phoneticPr fontId="8" type="noConversion"/>
  </si>
  <si>
    <t>9789866039478</t>
    <phoneticPr fontId="8" type="noConversion"/>
  </si>
  <si>
    <t>菜刀小子的陣頭夢
(改版25K)</t>
    <phoneticPr fontId="8" type="noConversion"/>
  </si>
  <si>
    <t>9789866039959</t>
    <phoneticPr fontId="8" type="noConversion"/>
  </si>
  <si>
    <t>向鬼王下戰帖─客家義民節</t>
    <phoneticPr fontId="8" type="noConversion"/>
  </si>
  <si>
    <t>陳素宜</t>
    <phoneticPr fontId="8" type="noConversion"/>
  </si>
  <si>
    <t>9789866039546</t>
    <phoneticPr fontId="8" type="noConversion"/>
  </si>
  <si>
    <t>怪榴槤的鬼主意─頭城搶孤</t>
    <phoneticPr fontId="8" type="noConversion"/>
  </si>
  <si>
    <t>陳昇群</t>
    <phoneticPr fontId="8" type="noConversion"/>
  </si>
  <si>
    <t>9789866039003</t>
    <phoneticPr fontId="8" type="noConversion"/>
  </si>
  <si>
    <t>媽祖不見了</t>
    <phoneticPr fontId="8" type="noConversion"/>
  </si>
  <si>
    <t>9789866039928</t>
    <phoneticPr fontId="8" type="noConversion"/>
  </si>
  <si>
    <t>玄天上帝的寵物</t>
    <phoneticPr fontId="8" type="noConversion"/>
  </si>
  <si>
    <t>9789866039737</t>
    <phoneticPr fontId="8" type="noConversion"/>
  </si>
  <si>
    <t>門神少一半</t>
    <phoneticPr fontId="8" type="noConversion"/>
  </si>
  <si>
    <t>陳愫儀</t>
    <phoneticPr fontId="8" type="noConversion"/>
  </si>
  <si>
    <t>9789866039690</t>
    <phoneticPr fontId="8" type="noConversion"/>
  </si>
  <si>
    <t>最後一名土地公</t>
    <phoneticPr fontId="8" type="noConversion"/>
  </si>
  <si>
    <t>9789866039706</t>
    <phoneticPr fontId="8" type="noConversion"/>
  </si>
  <si>
    <t>快樂點心人─喜歡你</t>
    <phoneticPr fontId="8" type="noConversion"/>
  </si>
  <si>
    <t>鄭宗弦</t>
    <phoneticPr fontId="8" type="noConversion"/>
  </si>
  <si>
    <t>9789866039775</t>
    <phoneticPr fontId="8" type="noConversion"/>
  </si>
  <si>
    <t>快樂點心人─甜蜜蜜</t>
    <phoneticPr fontId="8" type="noConversion"/>
  </si>
  <si>
    <t>9789866039805</t>
    <phoneticPr fontId="8" type="noConversion"/>
  </si>
  <si>
    <t>香噴噴大道</t>
    <phoneticPr fontId="8" type="noConversion"/>
  </si>
  <si>
    <t>花格子</t>
    <phoneticPr fontId="8" type="noConversion"/>
  </si>
  <si>
    <t>9789866039874</t>
    <phoneticPr fontId="8" type="noConversion"/>
  </si>
  <si>
    <t>孤狗少年</t>
    <phoneticPr fontId="8" type="noConversion"/>
  </si>
  <si>
    <t>陳榕笙</t>
    <phoneticPr fontId="8" type="noConversion"/>
  </si>
  <si>
    <t>9789866039867</t>
    <phoneticPr fontId="8" type="noConversion"/>
  </si>
  <si>
    <t>夏天已過去</t>
    <phoneticPr fontId="8" type="noConversion"/>
  </si>
  <si>
    <t>呂紹澄</t>
    <phoneticPr fontId="8" type="noConversion"/>
  </si>
  <si>
    <t>9789869483704</t>
    <phoneticPr fontId="8" type="noConversion"/>
  </si>
  <si>
    <t xml:space="preserve">愛的奇妙獸醫院
</t>
    <phoneticPr fontId="8" type="noConversion"/>
  </si>
  <si>
    <t>9789869483773</t>
    <phoneticPr fontId="8" type="noConversion"/>
  </si>
  <si>
    <t>小雨的選擇</t>
    <phoneticPr fontId="8" type="noConversion"/>
  </si>
  <si>
    <t>管家琪</t>
    <phoneticPr fontId="8" type="noConversion"/>
  </si>
  <si>
    <t>9789869653312</t>
    <phoneticPr fontId="8" type="noConversion"/>
  </si>
  <si>
    <t>貓臉少女</t>
    <phoneticPr fontId="8" type="noConversion"/>
  </si>
  <si>
    <t xml:space="preserve"> 9789869653343</t>
    <phoneticPr fontId="8" type="noConversion"/>
  </si>
  <si>
    <t>來自司馬家的求救信</t>
    <phoneticPr fontId="8" type="noConversion"/>
  </si>
  <si>
    <t>張友漁</t>
    <phoneticPr fontId="8" type="noConversion"/>
  </si>
  <si>
    <t>四也出版</t>
    <phoneticPr fontId="8" type="noConversion"/>
  </si>
  <si>
    <t>9789866039188</t>
    <phoneticPr fontId="8" type="noConversion"/>
  </si>
  <si>
    <t>貓村開麥拉</t>
    <phoneticPr fontId="8" type="noConversion"/>
  </si>
  <si>
    <t>陳榕笙</t>
    <phoneticPr fontId="8" type="noConversion"/>
  </si>
  <si>
    <t>四也出版</t>
    <phoneticPr fontId="8" type="noConversion"/>
  </si>
  <si>
    <t>9789866039294</t>
    <phoneticPr fontId="8" type="noConversion"/>
  </si>
  <si>
    <t>猴塞雷的新工作</t>
    <phoneticPr fontId="8" type="noConversion"/>
  </si>
  <si>
    <t>謝文賢</t>
    <phoneticPr fontId="8" type="noConversion"/>
  </si>
  <si>
    <t>四也出版</t>
    <phoneticPr fontId="8" type="noConversion"/>
  </si>
  <si>
    <t>9789866039492</t>
    <phoneticPr fontId="8" type="noConversion"/>
  </si>
  <si>
    <t>靈異小偵探：新家的詛咒</t>
    <phoneticPr fontId="8" type="noConversion"/>
  </si>
  <si>
    <t>陳景聰</t>
    <phoneticPr fontId="8" type="noConversion"/>
  </si>
  <si>
    <t>9789866039799</t>
    <phoneticPr fontId="8" type="noConversion"/>
  </si>
  <si>
    <t>拯救邏輯大作戰：有問題動物園</t>
    <phoneticPr fontId="8" type="noConversion"/>
  </si>
  <si>
    <t>林哲璋</t>
    <phoneticPr fontId="8" type="noConversion"/>
  </si>
  <si>
    <t>四也出版</t>
    <phoneticPr fontId="8" type="noConversion"/>
  </si>
  <si>
    <t>9789866039843</t>
    <phoneticPr fontId="8" type="noConversion"/>
  </si>
  <si>
    <t>拯救邏輯大作戰：猜臉島歷險記</t>
    <phoneticPr fontId="8" type="noConversion"/>
  </si>
  <si>
    <t>9789866039553</t>
    <phoneticPr fontId="8" type="noConversion"/>
  </si>
  <si>
    <t>超人大集合</t>
    <phoneticPr fontId="8" type="noConversion"/>
  </si>
  <si>
    <t>管家琪</t>
    <phoneticPr fontId="8" type="noConversion"/>
  </si>
  <si>
    <t>9789866039577</t>
    <phoneticPr fontId="8" type="noConversion"/>
  </si>
  <si>
    <t>收集膽小鬼</t>
    <phoneticPr fontId="8" type="noConversion"/>
  </si>
  <si>
    <t>管家琪</t>
    <phoneticPr fontId="8" type="noConversion"/>
  </si>
  <si>
    <t>9789866039836</t>
    <phoneticPr fontId="8" type="noConversion"/>
  </si>
  <si>
    <t>恐龍阿瓜和他的大尾巴</t>
    <phoneticPr fontId="8" type="noConversion"/>
  </si>
  <si>
    <t>張嘉驊</t>
    <phoneticPr fontId="8" type="noConversion"/>
  </si>
  <si>
    <t>四也出版</t>
    <phoneticPr fontId="8" type="noConversion"/>
  </si>
  <si>
    <t>9789866039812</t>
    <phoneticPr fontId="8" type="noConversion"/>
  </si>
  <si>
    <t>西遊記：燃燒吧！五行戰士</t>
    <phoneticPr fontId="8" type="noConversion"/>
  </si>
  <si>
    <t>白千翌</t>
  </si>
  <si>
    <t>四也出版</t>
    <phoneticPr fontId="8" type="noConversion"/>
  </si>
  <si>
    <t>9789866039676</t>
    <phoneticPr fontId="8" type="noConversion"/>
  </si>
  <si>
    <t>鏡花緣：萌少女幻遊記</t>
    <phoneticPr fontId="8" type="noConversion"/>
  </si>
  <si>
    <t>王幸慈</t>
    <phoneticPr fontId="8" type="noConversion"/>
  </si>
  <si>
    <t>四也出版</t>
    <phoneticPr fontId="8" type="noConversion"/>
  </si>
  <si>
    <t>9789866039225</t>
    <phoneticPr fontId="8" type="noConversion"/>
  </si>
  <si>
    <t xml:space="preserve">環遊世界八十天：獵殺蛇夫座  
</t>
    <phoneticPr fontId="8" type="noConversion"/>
  </si>
  <si>
    <t>許榮哲</t>
    <phoneticPr fontId="8" type="noConversion"/>
  </si>
  <si>
    <t>四也出版</t>
    <phoneticPr fontId="8" type="noConversion"/>
  </si>
  <si>
    <t>9789866039256</t>
    <phoneticPr fontId="8" type="noConversion"/>
  </si>
  <si>
    <t>臺灣</t>
    <phoneticPr fontId="8" type="noConversion"/>
  </si>
  <si>
    <t>怪咖動物偵探：城市野住客事件簿黃一峯</t>
    <phoneticPr fontId="8" type="noConversion"/>
  </si>
  <si>
    <t>黃一峯</t>
    <phoneticPr fontId="8" type="noConversion"/>
  </si>
  <si>
    <t>何華仁</t>
    <phoneticPr fontId="8" type="noConversion"/>
  </si>
  <si>
    <t>城市裡的小訪客</t>
    <phoneticPr fontId="8" type="noConversion"/>
  </si>
  <si>
    <t>席尼・史密斯</t>
    <phoneticPr fontId="8" type="noConversion"/>
  </si>
  <si>
    <t>9789869685146</t>
    <phoneticPr fontId="8" type="noConversion"/>
  </si>
  <si>
    <t>9789576582134</t>
    <phoneticPr fontId="8" type="noConversion"/>
  </si>
  <si>
    <t>9789862744345</t>
    <phoneticPr fontId="8" type="noConversion"/>
  </si>
  <si>
    <t>2019 Openbook得獎好書</t>
    <phoneticPr fontId="8" type="noConversion"/>
  </si>
  <si>
    <t>四也新書</t>
    <phoneticPr fontId="8" type="noConversion"/>
  </si>
  <si>
    <t>我也想說實話啊！</t>
    <phoneticPr fontId="8" type="noConversion"/>
  </si>
  <si>
    <t>提姆‧霍普古德</t>
    <phoneticPr fontId="8" type="noConversion"/>
  </si>
  <si>
    <t>三采</t>
    <phoneticPr fontId="8" type="noConversion"/>
  </si>
  <si>
    <t>9789863427575</t>
    <phoneticPr fontId="8" type="noConversion"/>
  </si>
  <si>
    <t>台北市國小深耕閱讀計畫</t>
    <phoneticPr fontId="8" type="noConversion"/>
  </si>
  <si>
    <t>拾光</t>
    <phoneticPr fontId="8" type="noConversion"/>
  </si>
  <si>
    <t>我最喜歡你！（但有時候沒那麼喜歡！）</t>
    <phoneticPr fontId="8" type="noConversion"/>
  </si>
  <si>
    <t>安娜‧耶拿絲</t>
    <phoneticPr fontId="8" type="noConversion"/>
  </si>
  <si>
    <t>9789863427070</t>
    <phoneticPr fontId="8" type="noConversion"/>
  </si>
  <si>
    <t>啊哈！圖解 影響世界的20個國家</t>
    <phoneticPr fontId="8" type="noConversion"/>
  </si>
  <si>
    <t>池昊晉</t>
    <phoneticPr fontId="8" type="noConversion"/>
  </si>
  <si>
    <t>9789862296332</t>
    <phoneticPr fontId="8" type="noConversion"/>
  </si>
  <si>
    <t>100個國家的100個故事</t>
    <phoneticPr fontId="8" type="noConversion"/>
  </si>
  <si>
    <t>黃根基</t>
    <phoneticPr fontId="8" type="noConversion"/>
  </si>
  <si>
    <t>9789867744968</t>
    <phoneticPr fontId="8" type="noConversion"/>
  </si>
  <si>
    <t>心靈學校7：一直想打電玩怎麼辦？</t>
    <phoneticPr fontId="8" type="noConversion"/>
  </si>
  <si>
    <t>李允姬</t>
    <phoneticPr fontId="8" type="noConversion"/>
  </si>
  <si>
    <t>9789576581601</t>
    <phoneticPr fontId="8" type="noConversion"/>
  </si>
  <si>
    <t>名偵探柯南科學推理教室6：神祕的宇宙與重力</t>
    <phoneticPr fontId="8" type="noConversion"/>
  </si>
  <si>
    <t>9789576581328</t>
    <phoneticPr fontId="8" type="noConversion"/>
  </si>
  <si>
    <t>青山剛昌／Galileo工房</t>
    <phoneticPr fontId="8" type="noConversion"/>
  </si>
  <si>
    <t>漫畫兒童卡內基40：練習超溫暖對話！18堂人見人愛說話課</t>
    <phoneticPr fontId="8" type="noConversion"/>
  </si>
  <si>
    <t>吳守真</t>
    <phoneticPr fontId="8" type="noConversion"/>
  </si>
  <si>
    <t>9789576581274</t>
    <phoneticPr fontId="8" type="noConversion"/>
  </si>
  <si>
    <t>漫畫兒童卡內基39：不死背！讀社會科融會貫通的29個方法</t>
    <phoneticPr fontId="8" type="noConversion"/>
  </si>
  <si>
    <t>金景阿</t>
    <phoneticPr fontId="8" type="noConversion"/>
  </si>
  <si>
    <t>9789576580901</t>
    <phoneticPr fontId="8" type="noConversion"/>
  </si>
  <si>
    <t>用手指思考！幾何摺紙摺出數學力╳想像力╳記憶力</t>
    <phoneticPr fontId="8" type="noConversion"/>
  </si>
  <si>
    <t>杉之原 真貴</t>
    <phoneticPr fontId="8" type="noConversion"/>
  </si>
  <si>
    <t>9789863428497</t>
    <phoneticPr fontId="8" type="noConversion"/>
  </si>
  <si>
    <t>漫畫兒童卡內基33：資優生都在用的36個讀書方法</t>
    <phoneticPr fontId="8" type="noConversion"/>
  </si>
  <si>
    <t>崔貞英</t>
    <phoneticPr fontId="8" type="noConversion"/>
  </si>
  <si>
    <t>9789863428107</t>
    <phoneticPr fontId="8" type="noConversion"/>
  </si>
  <si>
    <t>冰雪奇緣故事讀本超值套組（1～4集）</t>
    <phoneticPr fontId="8" type="noConversion"/>
  </si>
  <si>
    <t>美國迪士尼公司、艾瑞卡‧達維</t>
    <phoneticPr fontId="8" type="noConversion"/>
  </si>
  <si>
    <t>4710415385802</t>
    <phoneticPr fontId="8" type="noConversion"/>
  </si>
  <si>
    <t>海洋奇緣  原著小說</t>
    <phoneticPr fontId="8" type="noConversion"/>
  </si>
  <si>
    <t>美國迪士尼公司</t>
    <phoneticPr fontId="8" type="noConversion"/>
  </si>
  <si>
    <t>9789863427704</t>
    <phoneticPr fontId="8" type="noConversion"/>
  </si>
  <si>
    <t>世界上最好玩的數學桌遊書</t>
    <phoneticPr fontId="8" type="noConversion"/>
  </si>
  <si>
    <t>多林‧金德斯利</t>
    <phoneticPr fontId="8" type="noConversion"/>
  </si>
  <si>
    <t>4710415385208</t>
    <phoneticPr fontId="8" type="noConversion"/>
  </si>
  <si>
    <t>3D擴增實境APP小百科套書（共4冊）</t>
    <phoneticPr fontId="8" type="noConversion"/>
  </si>
  <si>
    <t>Carlton Books</t>
    <phoneticPr fontId="8" type="noConversion"/>
  </si>
  <si>
    <t>4710415384867</t>
    <phoneticPr fontId="8" type="noConversion"/>
  </si>
  <si>
    <t>漫畫兒童卡內基27：不害怕考試的17個學習祕訣</t>
    <phoneticPr fontId="8" type="noConversion"/>
  </si>
  <si>
    <t>李京信</t>
    <phoneticPr fontId="8" type="noConversion"/>
  </si>
  <si>
    <t>9789863424918</t>
    <phoneticPr fontId="8" type="noConversion"/>
  </si>
  <si>
    <t>小蠶豆快樂3書組－《小蠶豆和好長好長的豆子》+《小蠶豆的一天》+《小蠶豆的新床》送四色酷蠟石</t>
    <phoneticPr fontId="8" type="noConversion"/>
  </si>
  <si>
    <t>4714150671169</t>
    <phoneticPr fontId="8" type="noConversion"/>
  </si>
  <si>
    <t>電梯來了，請上樓</t>
    <phoneticPr fontId="8" type="noConversion"/>
  </si>
  <si>
    <t>9789862743195</t>
    <phoneticPr fontId="8" type="noConversion"/>
  </si>
  <si>
    <t>風的電話</t>
    <phoneticPr fontId="8" type="noConversion"/>
  </si>
  <si>
    <t>9789862743171</t>
    <phoneticPr fontId="8" type="noConversion"/>
  </si>
  <si>
    <t>歡迎光臨吃飽飽餐廳</t>
    <phoneticPr fontId="8" type="noConversion"/>
  </si>
  <si>
    <t>9789862743119</t>
    <phoneticPr fontId="8" type="noConversion"/>
  </si>
  <si>
    <t>走入經典童話花園 AR+3D 互動遊戲書：26個培養好品格的故事</t>
    <phoneticPr fontId="8" type="noConversion"/>
  </si>
  <si>
    <t>井本蓉子</t>
    <phoneticPr fontId="8" type="noConversion"/>
  </si>
  <si>
    <t>長谷川義史</t>
    <phoneticPr fontId="8" type="noConversion"/>
  </si>
  <si>
    <t>艾斯提夫．帕荷伊朋斯</t>
    <phoneticPr fontId="8" type="noConversion"/>
  </si>
  <si>
    <t>9789862742860</t>
    <phoneticPr fontId="8" type="noConversion"/>
  </si>
  <si>
    <t>我討厭吃烤魚</t>
    <phoneticPr fontId="8" type="noConversion"/>
  </si>
  <si>
    <t>塚本靖</t>
    <phoneticPr fontId="8" type="noConversion"/>
  </si>
  <si>
    <t>9789862742853</t>
    <phoneticPr fontId="8" type="noConversion"/>
  </si>
  <si>
    <t>青林</t>
    <phoneticPr fontId="8" type="noConversion"/>
  </si>
  <si>
    <t>《哪裡才是我的家？》感溫油墨變色繪本</t>
    <phoneticPr fontId="8" type="noConversion"/>
  </si>
  <si>
    <t>金皆竑、林珊</t>
    <phoneticPr fontId="8" type="noConversion"/>
  </si>
  <si>
    <t>9789862744499</t>
    <phoneticPr fontId="8" type="noConversion"/>
  </si>
  <si>
    <t>翻轉海圖遊世界──從海洋出發認識陸地</t>
    <phoneticPr fontId="8" type="noConversion"/>
  </si>
  <si>
    <t>妮可拉˙庫哈絲卡</t>
    <phoneticPr fontId="8" type="noConversion"/>
  </si>
  <si>
    <t>9789862744451</t>
    <phoneticPr fontId="8" type="noConversion"/>
  </si>
  <si>
    <t>驚奇翻不完：人體知識書中書—圖解身體大百科</t>
    <phoneticPr fontId="8" type="noConversion"/>
  </si>
  <si>
    <t>奧德李奇‧魯齊卡、托馬斯‧杜馬</t>
    <phoneticPr fontId="8" type="noConversion"/>
  </si>
  <si>
    <t>9789862744321</t>
    <phoneticPr fontId="8" type="noConversion"/>
  </si>
  <si>
    <t>像巨人一樣</t>
    <phoneticPr fontId="8" type="noConversion"/>
  </si>
  <si>
    <t>馬克・丹尼歐</t>
    <phoneticPr fontId="8" type="noConversion"/>
  </si>
  <si>
    <t>9789862744437</t>
    <phoneticPr fontId="8" type="noConversion"/>
  </si>
  <si>
    <t>奇妙的陸地滅絕動物繪本圖鑑</t>
    <phoneticPr fontId="8" type="noConversion"/>
  </si>
  <si>
    <t>秦好史郎</t>
    <phoneticPr fontId="8" type="noConversion"/>
  </si>
  <si>
    <t>9789862744123</t>
    <phoneticPr fontId="8" type="noConversion"/>
  </si>
  <si>
    <t>人類是什麼——動物們的觀察報告</t>
    <phoneticPr fontId="8" type="noConversion"/>
  </si>
  <si>
    <t>文鍾勳</t>
    <phoneticPr fontId="8" type="noConversion"/>
  </si>
  <si>
    <t>9789862743997</t>
    <phoneticPr fontId="8" type="noConversion"/>
  </si>
  <si>
    <t>愛麗絲夢遊仙境 MR+ 3D 立體互動遊戲書 套組</t>
    <phoneticPr fontId="8" type="noConversion"/>
  </si>
  <si>
    <t>羅瑟．佩雷斯</t>
    <phoneticPr fontId="8" type="noConversion"/>
  </si>
  <si>
    <t>9789862743317</t>
    <phoneticPr fontId="8" type="noConversion"/>
  </si>
  <si>
    <t>安東尼‧聖修伯里</t>
    <phoneticPr fontId="8" type="noConversion"/>
  </si>
  <si>
    <t>9789862742488</t>
    <phoneticPr fontId="8" type="noConversion"/>
  </si>
  <si>
    <t>《小王子》AR+3D互動遊戲書</t>
    <phoneticPr fontId="8" type="noConversion"/>
  </si>
  <si>
    <t>大探險家AR+3D 互動遊戲書：15個歷史探險家的故事</t>
    <phoneticPr fontId="8" type="noConversion"/>
  </si>
  <si>
    <t>瑪麗亞．費爾南達．卡奈</t>
    <phoneticPr fontId="8" type="noConversion"/>
  </si>
  <si>
    <t>9789862742877</t>
    <phoneticPr fontId="8" type="noConversion"/>
  </si>
  <si>
    <t>臺灣</t>
    <phoneticPr fontId="8" type="noConversion"/>
  </si>
  <si>
    <t>臺灣</t>
    <phoneticPr fontId="8" type="noConversion"/>
  </si>
  <si>
    <t>哇！公園有鷹</t>
    <phoneticPr fontId="8" type="noConversion"/>
  </si>
  <si>
    <t>山本直英</t>
  </si>
  <si>
    <t>臺灣</t>
    <phoneticPr fontId="8" type="noConversion"/>
  </si>
  <si>
    <t>白希那</t>
  </si>
  <si>
    <t>臺灣</t>
    <phoneticPr fontId="8" type="noConversion"/>
  </si>
  <si>
    <t>珍．尤倫</t>
  </si>
  <si>
    <t>臺灣</t>
    <phoneticPr fontId="8" type="noConversion"/>
  </si>
  <si>
    <t>安東尼．布朗</t>
  </si>
  <si>
    <t>瑪莉．霍夫曼</t>
  </si>
  <si>
    <t>馬克斯．菲斯特Marcus Pfister</t>
  </si>
  <si>
    <t>艾瑪．奇切斯特．克拉克</t>
  </si>
  <si>
    <t>Group Columbus</t>
  </si>
  <si>
    <t>臺灣</t>
    <phoneticPr fontId="8" type="noConversion"/>
  </si>
  <si>
    <t>谷川俊太郎</t>
  </si>
  <si>
    <t>臺灣</t>
    <phoneticPr fontId="8" type="noConversion"/>
  </si>
  <si>
    <t>凱文．漢克斯</t>
  </si>
  <si>
    <t>臺灣</t>
    <phoneticPr fontId="8" type="noConversion"/>
  </si>
  <si>
    <t>席琳．茵．布利吉斯</t>
  </si>
  <si>
    <t>石津千尋</t>
  </si>
  <si>
    <t>秦 好史郎、奧山英治</t>
  </si>
  <si>
    <t>艾美．克蘿思．羅森朵</t>
  </si>
  <si>
    <t>蘇珊娜．莫爾斯</t>
  </si>
  <si>
    <t>藤井輝明</t>
  </si>
  <si>
    <t>土屋 富士夫</t>
  </si>
  <si>
    <t>羅伯．畢多夫</t>
  </si>
  <si>
    <t>苅田澄子</t>
  </si>
  <si>
    <t>鈴木典丈</t>
  </si>
  <si>
    <t>潔拉．希克斯</t>
  </si>
  <si>
    <t>潔拉．希克斯(Zehra Hicks)</t>
  </si>
  <si>
    <t>臺灣</t>
    <phoneticPr fontId="8" type="noConversion"/>
  </si>
  <si>
    <t>莉比．葛利森</t>
  </si>
  <si>
    <t>武鹿悅子</t>
  </si>
  <si>
    <t>喬安納．沃爾什</t>
  </si>
  <si>
    <t>加岳井  廣</t>
  </si>
  <si>
    <t>珍妮．戴斯蒙 Jenni Desmond</t>
  </si>
  <si>
    <t>濱口櫻子</t>
  </si>
  <si>
    <t>喬安納˙沃爾什(Joanna Walsh)</t>
  </si>
  <si>
    <t>愛伊娜．貝斯塔德Aina Bestard</t>
  </si>
  <si>
    <t>史蒂芬．麥可．金</t>
  </si>
  <si>
    <t>潔西卡‧薛福 (Jessica Shepherd)</t>
  </si>
  <si>
    <t>艾咪‧海斯特 (Amy Hest)</t>
  </si>
  <si>
    <t>漢娜．康明(Hannah Cumming)</t>
  </si>
  <si>
    <t>加岳井  廣(かがくいひろし)</t>
  </si>
  <si>
    <t>白希那백희나</t>
  </si>
  <si>
    <t xml:space="preserve">派翠西亞‧赫加蒂
(Patricia Hegarty)
</t>
  </si>
  <si>
    <t xml:space="preserve">凱蒂‧布雷克本
(KATIE BLACKBURN)
</t>
  </si>
  <si>
    <t>木島誠悟</t>
  </si>
  <si>
    <t>黛西‧赫斯特(Daisy Hirst)</t>
  </si>
  <si>
    <t>臺灣</t>
    <phoneticPr fontId="8" type="noConversion"/>
  </si>
  <si>
    <t xml:space="preserve">尚盧克．安格勒貝爾(Jean-Luc Englebert)
</t>
  </si>
  <si>
    <t xml:space="preserve">蘿拉・維卡羅・希格
（Laura Vaccaro Seeger）
</t>
  </si>
  <si>
    <t xml:space="preserve">史汪．馬哈利 
Swann Meralli
</t>
  </si>
  <si>
    <t>黛西．赫斯特 (Daisy Hirst)</t>
  </si>
  <si>
    <t>江景淑</t>
  </si>
  <si>
    <t>凱文‧漢克斯Kevin Henkes</t>
  </si>
  <si>
    <t>崔琡僖</t>
  </si>
  <si>
    <t>左偉</t>
  </si>
  <si>
    <t>賈維斯</t>
  </si>
  <si>
    <t xml:space="preserve">賈維斯
Jarvis
</t>
  </si>
  <si>
    <t xml:space="preserve">麥克．巴奈特
Mac Barnett
</t>
  </si>
  <si>
    <t>櫻世界さくら せかい</t>
  </si>
  <si>
    <t>珍．尤倫Jane Yolen</t>
  </si>
  <si>
    <t xml:space="preserve">琴．里根
Jean Reagan
</t>
  </si>
  <si>
    <t>派翠西亞．托特Patricia Toht</t>
  </si>
  <si>
    <t xml:space="preserve">克莉絲黛兒．瓦拉
Christelle Vallat
</t>
  </si>
  <si>
    <t xml:space="preserve">提摩西．奈普曼Timothy Knapman
</t>
  </si>
  <si>
    <t xml:space="preserve">羅斯‧蒙哥馬利Ross Montgomery
</t>
  </si>
  <si>
    <t>珍妮．威利斯</t>
  </si>
  <si>
    <t>馬修．柯爾諜</t>
  </si>
  <si>
    <t>珍妮佛．沃德</t>
  </si>
  <si>
    <t>茱莉．福萊諾Julie Fogliano</t>
  </si>
  <si>
    <t>大衛・卡利</t>
  </si>
  <si>
    <t>馬克．史柏林</t>
  </si>
  <si>
    <t>中尾昌稔</t>
  </si>
  <si>
    <t>黛西．赫斯特</t>
  </si>
  <si>
    <t>羅諾喬伊．賈許</t>
  </si>
  <si>
    <t>羅諾喬伊‧賈許</t>
  </si>
  <si>
    <t>露西・艾波</t>
  </si>
  <si>
    <t>木村太亮</t>
  </si>
  <si>
    <t>秦好史郎、奧山英治</t>
  </si>
  <si>
    <t>朴貞宣</t>
  </si>
  <si>
    <t>喬・安普森</t>
  </si>
  <si>
    <t>貝琦．佛朗哥</t>
  </si>
  <si>
    <t>麥克．巴奈特</t>
  </si>
  <si>
    <t>艾莉絲．蘿西</t>
  </si>
  <si>
    <t>珍．瑞迪</t>
  </si>
  <si>
    <t>田代千里</t>
  </si>
  <si>
    <t>布麗塔．泰肯特拉普</t>
  </si>
  <si>
    <t>吉姆．艾弗貝克</t>
  </si>
  <si>
    <t>陶德．帕爾</t>
  </si>
  <si>
    <t>波莉．鄧巴</t>
  </si>
  <si>
    <t>西內南</t>
  </si>
  <si>
    <t>大衛．夏儂David Shannon</t>
  </si>
  <si>
    <t>湯米．狄波拉</t>
  </si>
  <si>
    <t>洛伊．摩斯</t>
  </si>
  <si>
    <t>山姆．塔普林</t>
  </si>
  <si>
    <t>雅妮・塔瑪金</t>
  </si>
  <si>
    <t xml:space="preserve">Melanie Gerth </t>
  </si>
  <si>
    <t>蘿拉．希格</t>
  </si>
  <si>
    <t xml:space="preserve">路易．史托威爾
Louie Stowell
</t>
  </si>
  <si>
    <t>艾力克斯．弗瑞斯</t>
  </si>
  <si>
    <t>艾力克斯．弗瑞斯、蘿西．狄金絲</t>
  </si>
  <si>
    <t>米娜．雷西</t>
  </si>
  <si>
    <t>克莉絲汀．羅伯森</t>
  </si>
  <si>
    <t>安・瓊納斯(Ann Jonas)</t>
  </si>
  <si>
    <t xml:space="preserve">芭芭拉・賀克特
Barbara Herkert
</t>
  </si>
  <si>
    <t>芭茀．羅森斯多克Barb Rosenstock</t>
  </si>
  <si>
    <t>Josef Le</t>
  </si>
  <si>
    <t>Crocodile House</t>
  </si>
  <si>
    <t>海狗房東</t>
  </si>
  <si>
    <t>艾雪．波瑟</t>
  </si>
  <si>
    <t>新宮晉</t>
  </si>
  <si>
    <t>賈桂琳．伍德生</t>
  </si>
  <si>
    <t>劉旭恭</t>
  </si>
  <si>
    <t>黛比．格里奧里</t>
  </si>
  <si>
    <t>莫妮卡．法斯那維奇涅</t>
  </si>
  <si>
    <t>羅馬娜．洛瑪尼新 &amp;安德瑞．雷西夫</t>
  </si>
  <si>
    <t>烏瓦爾．佐梅爾</t>
  </si>
  <si>
    <t>米娜．雷西Minna Lacey</t>
  </si>
  <si>
    <t>路易．史托威爾Louie Stowell</t>
  </si>
  <si>
    <t>愛米莉．拉佩瑞</t>
  </si>
  <si>
    <t>菲利普UG(Philippe Ug)</t>
  </si>
  <si>
    <t>a.tezuka手塚明美</t>
  </si>
  <si>
    <t>築地製作所</t>
  </si>
  <si>
    <t>董亞楠</t>
  </si>
  <si>
    <t>法蘭克‧鮑姆</t>
  </si>
  <si>
    <t>(德)格林兄弟</t>
  </si>
  <si>
    <t>阿拉伯民間故事</t>
  </si>
  <si>
    <t>安徒生</t>
  </si>
  <si>
    <t>埃‧拉斯伯、戈‧華爾格</t>
  </si>
  <si>
    <t>愛德蒙多．德．亞米契斯</t>
  </si>
  <si>
    <t>卡洛‧科洛迪</t>
  </si>
  <si>
    <t>路易斯．卡洛爾</t>
  </si>
  <si>
    <t>吉田齒科醫院‧吉田昭一</t>
  </si>
  <si>
    <t>東京誠心調理師專門學校校長‧廣瀨喜久子</t>
  </si>
  <si>
    <t>醫學博士‧辻山多加子</t>
  </si>
  <si>
    <t>張祥斌編</t>
    <phoneticPr fontId="8" type="noConversion"/>
  </si>
  <si>
    <t>伊凡．莫斯科維奇</t>
  </si>
  <si>
    <t>瑪格麗特•卡迪洛</t>
    <phoneticPr fontId="8" type="noConversion"/>
  </si>
  <si>
    <t>約瑟芬．普利Josephine Poole</t>
    <phoneticPr fontId="8" type="noConversion"/>
  </si>
  <si>
    <t>費歐娜．羅賓森</t>
    <phoneticPr fontId="8" type="noConversion"/>
  </si>
  <si>
    <t>臺灣</t>
    <phoneticPr fontId="8" type="noConversion"/>
  </si>
  <si>
    <t>珍妮弗．伯恩</t>
  </si>
  <si>
    <t xml:space="preserve">伊莉莎白．馬修斯Elizabeth Matthews
</t>
    <phoneticPr fontId="8" type="noConversion"/>
  </si>
  <si>
    <t>葛羅莉亞．魏蘭</t>
    <phoneticPr fontId="8" type="noConversion"/>
  </si>
  <si>
    <t>是為</t>
  </si>
  <si>
    <t>是含</t>
  </si>
  <si>
    <t>我的生日是哪一天？</t>
    <phoneticPr fontId="8" type="noConversion"/>
  </si>
  <si>
    <t>白雪公主和七十七個小矮人</t>
    <phoneticPr fontId="8" type="noConversion"/>
  </si>
  <si>
    <t>不一樣的仙杜瑞拉</t>
    <phoneticPr fontId="8" type="noConversion"/>
  </si>
  <si>
    <t>讓我牽著你的手</t>
    <phoneticPr fontId="8" type="noConversion"/>
  </si>
  <si>
    <t>我是諾貝爾研究家！</t>
    <phoneticPr fontId="8" type="noConversion"/>
  </si>
  <si>
    <t>小艾，天花板沾到泥巴了！</t>
    <phoneticPr fontId="8" type="noConversion"/>
  </si>
  <si>
    <t>奧利與風</t>
    <phoneticPr fontId="8" type="noConversion"/>
  </si>
  <si>
    <t>只有家最好</t>
    <phoneticPr fontId="8" type="noConversion"/>
  </si>
  <si>
    <t>魚媽媽</t>
    <phoneticPr fontId="8" type="noConversion"/>
  </si>
  <si>
    <t>我是糞金龜，我愛吃大便</t>
    <phoneticPr fontId="8" type="noConversion"/>
  </si>
  <si>
    <t>在路上探險吧！</t>
    <phoneticPr fontId="8" type="noConversion"/>
  </si>
  <si>
    <t>一起去海邊玩！</t>
    <phoneticPr fontId="8" type="noConversion"/>
  </si>
  <si>
    <t>圓圓滾滾的輪子</t>
    <phoneticPr fontId="8" type="noConversion"/>
  </si>
  <si>
    <t>開門</t>
    <phoneticPr fontId="8" type="noConversion"/>
  </si>
  <si>
    <t>愛家的小鳥</t>
    <phoneticPr fontId="8" type="noConversion"/>
  </si>
  <si>
    <t>圓形</t>
    <phoneticPr fontId="8" type="noConversion"/>
  </si>
  <si>
    <t>我的完美爸爸</t>
    <phoneticPr fontId="8" type="noConversion"/>
  </si>
  <si>
    <t>好忙好忙的建築工</t>
    <phoneticPr fontId="8" type="noConversion"/>
  </si>
  <si>
    <t>恐龍試鏡會</t>
    <phoneticPr fontId="8" type="noConversion"/>
  </si>
  <si>
    <t>回憶樹</t>
    <phoneticPr fontId="8" type="noConversion"/>
  </si>
  <si>
    <t>蘇菲亞的兩個問題</t>
    <phoneticPr fontId="8" type="noConversion"/>
  </si>
  <si>
    <t>小小恐龍－蛋生日快樂</t>
    <phoneticPr fontId="8" type="noConversion"/>
  </si>
  <si>
    <t>麵包店小六來了！</t>
    <phoneticPr fontId="8" type="noConversion"/>
  </si>
  <si>
    <t>活力充沛的麵包店小六</t>
    <phoneticPr fontId="8" type="noConversion"/>
  </si>
  <si>
    <t>麵包店小六搭火車</t>
    <phoneticPr fontId="8" type="noConversion"/>
  </si>
  <si>
    <t>小小恐龍－我不想吃豌豆！</t>
    <phoneticPr fontId="8" type="noConversion"/>
  </si>
  <si>
    <t>感謝書</t>
    <phoneticPr fontId="8" type="noConversion"/>
  </si>
  <si>
    <t>再見書</t>
    <phoneticPr fontId="8" type="noConversion"/>
  </si>
  <si>
    <t>啊──我生氣了！</t>
    <phoneticPr fontId="8" type="noConversion"/>
  </si>
  <si>
    <t>我的小雞雞（新版）</t>
  </si>
  <si>
    <t>白雲麵包(二版)</t>
  </si>
  <si>
    <t>山田家的氣象報告（新版）</t>
  </si>
  <si>
    <t>恐龍怎麼說晚安？（新版）</t>
  </si>
  <si>
    <t>小凱的家不一樣了(二版)</t>
  </si>
  <si>
    <t>各種各樣的家─家庭大書(新版)</t>
  </si>
  <si>
    <t>阿尼，該睡覺了！（新版）</t>
  </si>
  <si>
    <t>想讀書的熊</t>
  </si>
  <si>
    <t>蟲蟲捉迷藏</t>
  </si>
  <si>
    <t>跟著路線走</t>
  </si>
  <si>
    <t>小白兔，跳呀跳</t>
  </si>
  <si>
    <t>老棕熊的夢</t>
  </si>
  <si>
    <t>貼心的瑪莉</t>
  </si>
  <si>
    <t>超級比一比！</t>
  </si>
  <si>
    <t>恐龍怎麼吃東西？</t>
  </si>
  <si>
    <t>恐龍怎麼變健康？</t>
  </si>
  <si>
    <t>冬天去抓蟲！</t>
  </si>
  <si>
    <t>我是湯匙</t>
  </si>
  <si>
    <t>不是你的，是我的！</t>
  </si>
  <si>
    <t>輝輝的小臉蛋</t>
  </si>
  <si>
    <t>我是箱形龍</t>
  </si>
  <si>
    <t>來幫動物量身高</t>
  </si>
  <si>
    <t>一隻與眾不同的狗</t>
  </si>
  <si>
    <t>老虎卡車</t>
  </si>
  <si>
    <t>跑腿寶貝</t>
  </si>
  <si>
    <t>喜歡雨靴的女孩</t>
  </si>
  <si>
    <t>都是我的！</t>
  </si>
  <si>
    <t>飛天狐猴</t>
  </si>
  <si>
    <t>討厭牙刷的男孩</t>
  </si>
  <si>
    <t>媽媽去上班</t>
  </si>
  <si>
    <t>媽媽的祈禱</t>
  </si>
  <si>
    <t>我愛媽咪</t>
  </si>
  <si>
    <t>跟飯糰一起插秧</t>
  </si>
  <si>
    <t>藍鯨</t>
  </si>
  <si>
    <t>小內褲仙子</t>
  </si>
  <si>
    <t>大便</t>
  </si>
  <si>
    <t>我愛爸比</t>
  </si>
  <si>
    <t>爸爸大對決-荒島釣魚記</t>
  </si>
  <si>
    <t>奇幻海洋的祕密(附三色特殊濾鏡)</t>
  </si>
  <si>
    <t>我爸爸是長頸鹿</t>
  </si>
  <si>
    <t>奶奶的記憶</t>
  </si>
  <si>
    <t>流星劃過天空的夜晚</t>
  </si>
  <si>
    <t xml:space="preserve">星星不見了 </t>
  </si>
  <si>
    <t>大餓狼和小豬村</t>
  </si>
  <si>
    <t>冒煙的水壺</t>
  </si>
  <si>
    <t>長壽湯仙女</t>
  </si>
  <si>
    <t>樹──春夏秋冬，季節流轉</t>
  </si>
  <si>
    <t>晚安！睏睏熊</t>
  </si>
  <si>
    <t>小黑雲</t>
  </si>
  <si>
    <t>帶來幸福的白熊郵差</t>
  </si>
  <si>
    <t>頭上總是停著鸚鵡的女孩</t>
  </si>
  <si>
    <t>我愛繪本:小熊上學去</t>
  </si>
  <si>
    <t>我以前好怕……</t>
  </si>
  <si>
    <t>我不要！</t>
  </si>
  <si>
    <t>小艾！不要這樣！</t>
  </si>
  <si>
    <t>超大一個屁</t>
  </si>
  <si>
    <t>春天來了</t>
  </si>
  <si>
    <t>長頸鹿和青蛙—你有聽我說話嗎？</t>
  </si>
  <si>
    <t>媽媽生氣了！</t>
  </si>
  <si>
    <t>神奇的小石頭</t>
  </si>
  <si>
    <t>月亮雪酪</t>
  </si>
  <si>
    <t>佛瑞德忘記了</t>
  </si>
  <si>
    <t>熱帶魚泰瑞</t>
  </si>
  <si>
    <t>正方形</t>
  </si>
  <si>
    <t>我是章魚燒，我叫章魚三郎</t>
  </si>
  <si>
    <t>嗨！計程車</t>
  </si>
  <si>
    <t>恐龍怎麼去上學？</t>
  </si>
  <si>
    <t>恐龍怎麼發脾氣？</t>
  </si>
  <si>
    <t>如何當爺爺的保母</t>
  </si>
  <si>
    <t>如何當奶奶的保母</t>
  </si>
  <si>
    <t>嗨！凱文──超乎想像的隱形朋友</t>
  </si>
  <si>
    <t>選棵松樹過聖誕</t>
  </si>
  <si>
    <t>神奇的賽莉奶奶</t>
  </si>
  <si>
    <t>小火車，大冒險</t>
  </si>
  <si>
    <t>思念之屋</t>
  </si>
  <si>
    <t>哪裡才是我的家？</t>
  </si>
  <si>
    <t>生命是一趟如夢的――旅程</t>
  </si>
  <si>
    <t>媽媽築了一個巢</t>
  </si>
  <si>
    <t>大自然的藝術家－不可思議的線條和形狀</t>
  </si>
  <si>
    <t>威利的畫</t>
  </si>
  <si>
    <t>古倫巴幼兒園</t>
  </si>
  <si>
    <t>快長大吧！小毛</t>
  </si>
  <si>
    <t>樓上外婆和樓下外婆</t>
  </si>
  <si>
    <t>大家來聽音樂會</t>
  </si>
  <si>
    <t>小寶貝的音樂會：認識管弦樂團</t>
  </si>
  <si>
    <t>好長好長的驚奇翻翻書</t>
  </si>
  <si>
    <t>10隻小瓢蟲</t>
  </si>
  <si>
    <t>檸檬不是紅色</t>
  </si>
  <si>
    <t>Look inside──奇妙的身體</t>
  </si>
  <si>
    <t>Look inside──奔馳的火車</t>
  </si>
  <si>
    <t>Look inside──萬能的電腦</t>
  </si>
  <si>
    <t>Look inside –有趣的圖解科學</t>
  </si>
  <si>
    <t>豪華版超大連連看遊戲</t>
  </si>
  <si>
    <t>逛了一圈(二版)</t>
  </si>
  <si>
    <t>倒影成雙</t>
  </si>
  <si>
    <t>瑪麗‧卡隆特-印象派的美國女畫家</t>
  </si>
  <si>
    <t>隨光轉動――關於亨利・馬諦斯的虹彩之舞</t>
  </si>
  <si>
    <t>喋喋不休的調色盤－康定斯基畫裡的色彩與聲音</t>
  </si>
  <si>
    <t>小芙烈達－芙烈達．卡蘿的故事</t>
  </si>
  <si>
    <t>我們都是藝術品</t>
  </si>
  <si>
    <t>抵達快樂，請叫我</t>
  </si>
  <si>
    <t>捕捉大海的男孩</t>
  </si>
  <si>
    <t>天空的繪本-認識天氣與星星</t>
  </si>
  <si>
    <t>花地藏</t>
  </si>
  <si>
    <t>因為我好想念你――和你談談告別、思念與回憶</t>
  </si>
  <si>
    <t>小池塘</t>
  </si>
  <si>
    <t>風之星</t>
  </si>
  <si>
    <t>每一件善良的事情</t>
  </si>
  <si>
    <t>煙囪的故事</t>
  </si>
  <si>
    <t>走出迷霧</t>
  </si>
  <si>
    <t>河流</t>
  </si>
  <si>
    <t>數星星的女孩</t>
  </si>
  <si>
    <t>野獸大書BEASTS</t>
  </si>
  <si>
    <t>海洋大書BLUE</t>
  </si>
  <si>
    <t>人體大百科</t>
  </si>
  <si>
    <t>星際大百科－火箭與太空船　</t>
  </si>
  <si>
    <t>動手玩創意：3D叢林派對立體卡片</t>
  </si>
  <si>
    <t>冬日中的木精靈</t>
  </si>
  <si>
    <t>蝴蝶祕密花園</t>
  </si>
  <si>
    <t>機器人不喜歡下雨天</t>
  </si>
  <si>
    <t>快樂鳥</t>
  </si>
  <si>
    <t>出發！一起環遊世界</t>
  </si>
  <si>
    <t>3歲開始就能玩的摺紙遊戲</t>
  </si>
  <si>
    <t>只要摺5次就能玩的摺紙玩具</t>
  </si>
  <si>
    <t>只要摺5次就能玩的摺紙遊戲</t>
  </si>
  <si>
    <t>恐龍快遞</t>
  </si>
  <si>
    <t>影響孩子一生的世界經典名著──伊索寓言</t>
  </si>
  <si>
    <t>影響孩子一生的彩繪世界經典名著－格林童話</t>
  </si>
  <si>
    <t>影響孩子一生的彩繪世界經典名著_一千零一夜</t>
  </si>
  <si>
    <t>影響孩子一生的彩繪世界經典名著――安徒生童話</t>
  </si>
  <si>
    <t>吹牛大王歷險記－影響孩子一生的彩繪世界經典名著</t>
  </si>
  <si>
    <t>影響孩子一生的世界經典名著──綠野仙蹤</t>
  </si>
  <si>
    <t xml:space="preserve">愛的教育-影響孩子一生的彩繪世界經典名著  </t>
  </si>
  <si>
    <t>影響孩子一生的彩繪世界經典名著－木偶奇遇記</t>
  </si>
  <si>
    <t>愛麗絲夢遊仙境</t>
  </si>
  <si>
    <t>探索身體的奧祕：牙齒和嘴巴的奧祕</t>
  </si>
  <si>
    <t>探索身體的奧祕：食物的奧祕</t>
  </si>
  <si>
    <t>身體大發現：男生和女生不一樣</t>
  </si>
  <si>
    <t>全世界資優生都在玩的500個偵探推理遊戲</t>
  </si>
  <si>
    <t>大玩算數－輕鬆動腦，培養數感（經典篇）</t>
  </si>
  <si>
    <t>大玩算數－極限動腦，提升數感（挑戰篇）</t>
  </si>
  <si>
    <t>探索世界驚奇之旅</t>
  </si>
  <si>
    <t>最黑暗的地方_加拿大第一位太空人的故事</t>
  </si>
  <si>
    <t>馭風逐夢的男孩――威廉‧坎寬巴</t>
  </si>
  <si>
    <t>就是奧黛麗</t>
  </si>
  <si>
    <t>安妮．法蘭克―密室裡的女孩</t>
  </si>
  <si>
    <t>愛達的想像力－世界上第一位程式設計師</t>
  </si>
  <si>
    <t>守護海洋的人魚―雅克．庫斯托</t>
  </si>
  <si>
    <t>超越自我的時尚女王－可可．香奈兒</t>
  </si>
  <si>
    <t>想游泳的女王－維多利亞女王的更衣車</t>
  </si>
  <si>
    <t>978986440 1543</t>
  </si>
  <si>
    <t>53個不說不知道的生活大科學</t>
  </si>
  <si>
    <t>胡定豪、趙瑜婷、阮筱琪、陳韻竹、黃世勇</t>
  </si>
  <si>
    <t>鯊幫海到骨董店</t>
  </si>
  <si>
    <t>王文華、林世仁等</t>
  </si>
  <si>
    <r>
      <rPr>
        <sz val="12"/>
        <color indexed="10"/>
        <rFont val="標楷體"/>
        <family val="4"/>
        <charset val="136"/>
      </rPr>
      <t>揮別錯別字</t>
    </r>
    <r>
      <rPr>
        <sz val="12"/>
        <color indexed="10"/>
        <rFont val="Times New Roman"/>
        <family val="1"/>
      </rPr>
      <t>+</t>
    </r>
    <r>
      <rPr>
        <sz val="12"/>
        <color indexed="10"/>
        <rFont val="標楷體"/>
        <family val="4"/>
        <charset val="136"/>
      </rPr>
      <t>再別錯別字</t>
    </r>
    <phoneticPr fontId="30" type="noConversion"/>
  </si>
  <si>
    <r>
      <t>2300</t>
    </r>
    <r>
      <rPr>
        <sz val="12"/>
        <color indexed="8"/>
        <rFont val="標楷體"/>
        <family val="4"/>
        <charset val="136"/>
      </rPr>
      <t>星際大戰</t>
    </r>
    <phoneticPr fontId="30" type="noConversion"/>
  </si>
  <si>
    <r>
      <rPr>
        <sz val="12"/>
        <rFont val="標楷體"/>
        <family val="4"/>
        <charset val="136"/>
      </rPr>
      <t>歡迎來到小朋友的數學實驗室：</t>
    </r>
    <r>
      <rPr>
        <sz val="12"/>
        <rFont val="Times New Roman"/>
        <family val="1"/>
      </rPr>
      <t>9</t>
    </r>
    <r>
      <rPr>
        <sz val="12"/>
        <rFont val="標楷體"/>
        <family val="4"/>
        <charset val="136"/>
      </rPr>
      <t>大原理</t>
    </r>
    <r>
      <rPr>
        <sz val="12"/>
        <rFont val="Times New Roman"/>
        <family val="1"/>
      </rPr>
      <t>37</t>
    </r>
    <r>
      <rPr>
        <sz val="12"/>
        <rFont val="標楷體"/>
        <family val="4"/>
        <charset val="136"/>
      </rPr>
      <t>個實驗，一生受用的數學原理（隨書附贈數感實驗室《賴以威老師給家長的</t>
    </r>
    <r>
      <rPr>
        <sz val="12"/>
        <rFont val="Times New Roman"/>
        <family val="1"/>
      </rPr>
      <t>9</t>
    </r>
    <r>
      <rPr>
        <sz val="12"/>
        <rFont val="標楷體"/>
        <family val="4"/>
        <charset val="136"/>
      </rPr>
      <t>堂數學課》）</t>
    </r>
    <phoneticPr fontId="8" type="noConversion"/>
  </si>
  <si>
    <r>
      <t>100</t>
    </r>
    <r>
      <rPr>
        <sz val="12"/>
        <rFont val="標楷體"/>
        <family val="4"/>
        <charset val="136"/>
      </rPr>
      <t>個改變世界的大人物</t>
    </r>
    <phoneticPr fontId="8" type="noConversion"/>
  </si>
  <si>
    <r>
      <rPr>
        <sz val="12"/>
        <rFont val="標楷體"/>
        <family val="4"/>
        <charset val="136"/>
      </rPr>
      <t>小搗蛋艾米爾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：瘋狂拍賣會</t>
    </r>
    <phoneticPr fontId="8" type="noConversion"/>
  </si>
  <si>
    <r>
      <rPr>
        <sz val="12"/>
        <rFont val="標楷體"/>
        <family val="4"/>
        <charset val="136"/>
      </rPr>
      <t>黃昏堂便利商店</t>
    </r>
    <phoneticPr fontId="8" type="noConversion"/>
  </si>
  <si>
    <r>
      <rPr>
        <sz val="12"/>
        <rFont val="標楷體"/>
        <family val="4"/>
        <charset val="136"/>
      </rPr>
      <t>樺樹與鴿子</t>
    </r>
    <phoneticPr fontId="8" type="noConversion"/>
  </si>
  <si>
    <r>
      <rPr>
        <sz val="12"/>
        <rFont val="標楷體"/>
        <family val="4"/>
        <charset val="136"/>
      </rPr>
      <t>每，一天</t>
    </r>
    <phoneticPr fontId="8" type="noConversion"/>
  </si>
  <si>
    <r>
      <rPr>
        <sz val="12"/>
        <color indexed="10"/>
        <rFont val="標楷體"/>
        <family val="4"/>
        <charset val="136"/>
      </rPr>
      <t>小林豊繪本</t>
    </r>
    <r>
      <rPr>
        <sz val="12"/>
        <color indexed="10"/>
        <rFont val="Times New Roman"/>
        <family val="1"/>
      </rPr>
      <t>1</t>
    </r>
    <r>
      <rPr>
        <sz val="12"/>
        <color indexed="10"/>
        <rFont val="標楷體"/>
        <family val="4"/>
        <charset val="136"/>
      </rPr>
      <t>：愛與關懷系列</t>
    </r>
    <r>
      <rPr>
        <sz val="12"/>
        <color indexed="10"/>
        <rFont val="Times New Roman"/>
        <family val="1"/>
      </rPr>
      <t xml:space="preserve"> (7</t>
    </r>
    <r>
      <rPr>
        <sz val="12"/>
        <color indexed="10"/>
        <rFont val="標楷體"/>
        <family val="4"/>
        <charset val="136"/>
      </rPr>
      <t>冊</t>
    </r>
    <r>
      <rPr>
        <sz val="12"/>
        <color indexed="10"/>
        <rFont val="Times New Roman"/>
        <family val="1"/>
      </rPr>
      <t>)</t>
    </r>
    <phoneticPr fontId="8" type="noConversion"/>
  </si>
  <si>
    <t>參考他校書單</t>
    <phoneticPr fontId="8" type="noConversion"/>
  </si>
  <si>
    <r>
      <t>奧德里奇•路茲卡(Old</t>
    </r>
    <r>
      <rPr>
        <sz val="12"/>
        <color indexed="8"/>
        <rFont val="新細明體"/>
        <family val="1"/>
        <charset val="136"/>
      </rPr>
      <t>řich Růžička)</t>
    </r>
    <phoneticPr fontId="8" type="noConversion"/>
  </si>
  <si>
    <t>國語日報</t>
    <phoneticPr fontId="8" type="noConversion"/>
  </si>
  <si>
    <t>國語日報</t>
    <phoneticPr fontId="8" type="noConversion"/>
  </si>
  <si>
    <t>預備用</t>
    <phoneticPr fontId="8" type="noConversion"/>
  </si>
  <si>
    <r>
      <t>The Complete Adventures of the Borrowers </t>
    </r>
    <r>
      <rPr>
        <sz val="12"/>
        <color indexed="63"/>
        <rFont val="新細明體"/>
        <family val="1"/>
        <charset val="136"/>
      </rPr>
      <t>Paperback</t>
    </r>
    <r>
      <rPr>
        <b/>
        <sz val="12"/>
        <color indexed="8"/>
        <rFont val="新細明體"/>
        <family val="1"/>
        <charset val="136"/>
      </rPr>
      <t> </t>
    </r>
    <r>
      <rPr>
        <sz val="12"/>
        <color indexed="63"/>
        <rFont val="新細明體"/>
        <family val="1"/>
        <charset val="136"/>
      </rPr>
      <t>– Box set</t>
    </r>
    <phoneticPr fontId="8" type="noConversion"/>
  </si>
  <si>
    <r>
      <t>The Never Girls Collection #1 (Disney: The Never Girls)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</si>
  <si>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t>The Never Girls Collection #2 (Disney: The Never Girls) Paperback</t>
    </r>
    <r>
      <rPr>
        <sz val="13"/>
        <color indexed="63"/>
        <rFont val="Arial"/>
        <family val="2"/>
      </rPr>
      <t/>
    </r>
    <phoneticPr fontId="8" type="noConversion"/>
  </si>
  <si>
    <r>
      <t>The Never Girls Collection #3 (Disney: The Never Girls) Paperback</t>
    </r>
    <r>
      <rPr>
        <sz val="13"/>
        <color indexed="63"/>
        <rFont val="Arial"/>
        <family val="2"/>
      </rPr>
      <t/>
    </r>
    <phoneticPr fontId="8" type="noConversion"/>
  </si>
  <si>
    <r>
      <t>Emily Windsnap: Six Swishy Tails of Land and Sea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</si>
  <si>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t>The Maze Runner Series Complete Collection Boxed Set (5-Book)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</si>
  <si>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t>Junie B. Jones's First Boxed Set Ever! (Books 1-4)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</si>
  <si>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t>The Mysterious Benedict Society Complete Paperback Collection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</si>
  <si>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t>J</t>
    </r>
    <r>
      <rPr>
        <sz val="12"/>
        <color indexed="8"/>
        <rFont val="Arial"/>
        <family val="2"/>
      </rPr>
      <t>ulie Sykes</t>
    </r>
    <phoneticPr fontId="8" type="noConversion"/>
  </si>
  <si>
    <r>
      <t>Just Grace Boxed Set (The Just Grace Series) </t>
    </r>
    <r>
      <rPr>
        <sz val="12"/>
        <color indexed="63"/>
        <rFont val="新細明體"/>
        <family val="1"/>
        <charset val="136"/>
      </rPr>
      <t>Paperback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</si>
  <si>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</si>
  <si>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color indexed="8"/>
        <rFont val="新細明體"/>
        <family val="1"/>
        <charset val="136"/>
      </rPr>
      <t xml:space="preserve"> 朱佳妮, 鄭若珣, 祖聰聰, 陳昇群, 賈為, 彭婉蕙 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</si>
  <si>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</si>
  <si>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</si>
  <si>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</si>
  <si>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</si>
  <si>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</si>
  <si>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</si>
  <si>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</si>
  <si>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</si>
  <si>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</si>
  <si>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</si>
  <si>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</si>
  <si>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</si>
  <si>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</si>
  <si>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</si>
  <si>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</si>
  <si>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</si>
  <si>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</si>
  <si>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彼得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哈瑞斯</t>
    </r>
    <r>
      <rPr>
        <sz val="12"/>
        <rFont val="Times New Roman"/>
        <family val="1"/>
      </rPr>
      <t>(Peter Harris)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/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</si>
  <si>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</si>
  <si>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彼得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霍威茲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</si>
  <si>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</si>
  <si>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</si>
  <si>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</si>
  <si>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</si>
  <si>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</si>
  <si>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</si>
  <si>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</si>
  <si>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</si>
  <si>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</si>
  <si>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</si>
  <si>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</si>
  <si>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</si>
  <si>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</si>
  <si>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</si>
  <si>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</si>
  <si>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幼獅文化事業股份有限公司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</si>
  <si>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</si>
  <si>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</si>
  <si>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</si>
  <si>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</si>
  <si>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</si>
  <si>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</si>
  <si>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</si>
  <si>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</si>
  <si>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</si>
  <si>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</si>
  <si>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文╱何佳芬‧繪圖／張麗真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</si>
  <si>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</si>
  <si>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</si>
  <si>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幼獅文化事業股份有限公司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</si>
  <si>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</si>
  <si>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喬艾絲・席曼</t>
    </r>
    <r>
      <rPr>
        <sz val="12"/>
        <rFont val="Times New Roman"/>
        <family val="1"/>
      </rPr>
      <t xml:space="preserve"> (Joyce Sidman) </t>
    </r>
    <r>
      <rPr>
        <sz val="12"/>
        <rFont val="標楷體"/>
        <family val="4"/>
        <charset val="136"/>
      </rPr>
      <t>繪者：貝絲・科隆斯</t>
    </r>
    <r>
      <rPr>
        <sz val="12"/>
        <rFont val="Times New Roman"/>
        <family val="1"/>
      </rPr>
      <t xml:space="preserve"> (Beth Krommes)</t>
    </r>
    <phoneticPr fontId="8" type="noConversion"/>
  </si>
  <si>
    <r>
      <rPr>
        <sz val="12"/>
        <rFont val="標楷體"/>
        <family val="4"/>
        <charset val="136"/>
      </rPr>
      <t>財團法人基督教台灣信義會附設道聲出版社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</si>
  <si>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</si>
  <si>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</si>
  <si>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</si>
  <si>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</si>
  <si>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</si>
  <si>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</si>
  <si>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</si>
  <si>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</si>
  <si>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</si>
  <si>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</si>
  <si>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好讀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</si>
  <si>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</si>
  <si>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</si>
  <si>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</si>
  <si>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</si>
  <si>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</si>
  <si>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</si>
  <si>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</si>
  <si>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</si>
  <si>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</si>
  <si>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</si>
  <si>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</si>
  <si>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</si>
  <si>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</si>
  <si>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</si>
  <si>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</si>
  <si>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</si>
  <si>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韋伯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</si>
  <si>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</si>
  <si>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color indexed="10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</si>
  <si>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杜福安</t>
    </r>
    <phoneticPr fontId="8" type="noConversion"/>
  </si>
  <si>
    <r>
      <rPr>
        <sz val="12"/>
        <rFont val="標楷體"/>
        <family val="4"/>
        <charset val="136"/>
      </rPr>
      <t>玉山</t>
    </r>
    <phoneticPr fontId="8" type="noConversion"/>
  </si>
  <si>
    <r>
      <rPr>
        <sz val="12"/>
        <rFont val="標楷體"/>
        <family val="4"/>
        <charset val="136"/>
      </rPr>
      <t>杜福安</t>
    </r>
    <phoneticPr fontId="8" type="noConversion"/>
  </si>
  <si>
    <r>
      <rPr>
        <sz val="12"/>
        <rFont val="標楷體"/>
        <family val="4"/>
        <charset val="136"/>
      </rPr>
      <t>杜福安</t>
    </r>
    <phoneticPr fontId="8" type="noConversion"/>
  </si>
  <si>
    <r>
      <rPr>
        <sz val="12"/>
        <rFont val="標楷體"/>
        <family val="4"/>
        <charset val="136"/>
      </rPr>
      <t>大田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</si>
  <si>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</si>
  <si>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</si>
  <si>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</si>
  <si>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</si>
  <si>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</si>
  <si>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</si>
  <si>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布赫茲</t>
    </r>
    <r>
      <rPr>
        <sz val="12"/>
        <rFont val="Times New Roman"/>
        <family val="1"/>
      </rPr>
      <t>(Quint Buchholz)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</si>
  <si>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</si>
  <si>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</si>
  <si>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</si>
  <si>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</si>
  <si>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健行文化出版社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</si>
  <si>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</si>
  <si>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</si>
  <si>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天培文化出版社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</si>
  <si>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</si>
  <si>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</si>
  <si>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梅麗莎‧斯威特</t>
    </r>
    <r>
      <rPr>
        <sz val="12"/>
        <rFont val="Times New Roman"/>
        <family val="1"/>
      </rPr>
      <t xml:space="preserve"> (Melissa Sweet)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</si>
  <si>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</si>
  <si>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</si>
  <si>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</si>
  <si>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</si>
  <si>
    <r>
      <rPr>
        <sz val="12"/>
        <rFont val="標楷體"/>
        <family val="4"/>
        <charset val="136"/>
      </rPr>
      <t>作者：金熙靜</t>
    </r>
    <r>
      <rPr>
        <sz val="12"/>
        <rFont val="Times New Roman"/>
        <family val="1"/>
      </rPr>
      <t xml:space="preserve">(Heekyoung Kim) </t>
    </r>
    <r>
      <rPr>
        <sz val="12"/>
        <rFont val="標楷體"/>
        <family val="4"/>
        <charset val="136"/>
      </rPr>
      <t>繪者：齊米雷絲卡</t>
    </r>
    <r>
      <rPr>
        <sz val="12"/>
        <rFont val="Times New Roman"/>
        <family val="1"/>
      </rPr>
      <t>(Iwona Chmielewska)</t>
    </r>
    <phoneticPr fontId="8" type="noConversion"/>
  </si>
  <si>
    <r>
      <rPr>
        <sz val="12"/>
        <rFont val="標楷體"/>
        <family val="4"/>
        <charset val="136"/>
      </rPr>
      <t>臺灣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</si>
</sst>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6" formatCode="0_);[Red]\(0\)"/>
    <numFmt numFmtId="177" formatCode="0000000000000"/>
    <numFmt numFmtId="178" formatCode="#,##0_);[Red]\(#,##0\)"/>
    <numFmt numFmtId="179" formatCode="#,##0_ "/>
    <numFmt numFmtId="180" formatCode="0;[Red]0"/>
  </numFmts>
  <fonts count="80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4"/>
      <color indexed="8"/>
      <name val="新細明體"/>
      <family val="1"/>
      <charset val="136"/>
    </font>
    <font>
      <sz val="12"/>
      <color indexed="63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3"/>
      <color indexed="63"/>
      <name val="Arial"/>
      <family val="2"/>
    </font>
    <font>
      <sz val="12"/>
      <color indexed="8"/>
      <name val="Arial"/>
      <family val="2"/>
    </font>
    <font>
      <sz val="12"/>
      <color indexed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2"/>
      <name val="PMingLiu"/>
      <family val="1"/>
      <charset val="136"/>
    </font>
    <font>
      <sz val="14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Arial Unicode MS"/>
      <family val="2"/>
      <charset val="136"/>
    </font>
    <font>
      <sz val="12"/>
      <name val="Calibri"/>
      <family val="2"/>
    </font>
    <font>
      <sz val="12"/>
      <name val="細明體"/>
      <family val="3"/>
      <charset val="136"/>
    </font>
    <font>
      <sz val="12"/>
      <color indexed="8"/>
      <name val="Calibri"/>
      <family val="2"/>
    </font>
    <font>
      <sz val="12"/>
      <color indexed="8"/>
      <name val="細明體"/>
      <family val="3"/>
      <charset val="136"/>
    </font>
    <font>
      <sz val="12"/>
      <color indexed="10"/>
      <name val="Times New Roman"/>
      <family val="1"/>
    </font>
    <font>
      <sz val="12"/>
      <color indexed="63"/>
      <name val="標楷體"/>
      <family val="4"/>
      <charset val="136"/>
    </font>
    <font>
      <sz val="12"/>
      <color indexed="8"/>
      <name val="Times New Roman"/>
      <family val="1"/>
    </font>
    <font>
      <sz val="9"/>
      <name val="細明體"/>
      <family val="3"/>
      <charset val="136"/>
    </font>
    <font>
      <u/>
      <sz val="12"/>
      <name val="Times New Roman"/>
      <family val="1"/>
    </font>
    <font>
      <u/>
      <sz val="12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i/>
      <sz val="12"/>
      <color rgb="FF111111"/>
      <name val="新細明體"/>
      <family val="1"/>
      <charset val="136"/>
      <scheme val="minor"/>
    </font>
    <font>
      <sz val="12"/>
      <color rgb="FF333333"/>
      <name val="Arial"/>
      <family val="2"/>
    </font>
    <font>
      <sz val="14"/>
      <color rgb="FF000000"/>
      <name val="新細明體"/>
      <family val="1"/>
      <charset val="136"/>
    </font>
    <font>
      <sz val="12"/>
      <color rgb="FF111111"/>
      <name val="Arial"/>
      <family val="2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  <font>
      <sz val="12"/>
      <color rgb="FFFF0000"/>
      <name val="PMingLiu"/>
      <family val="1"/>
      <charset val="136"/>
    </font>
    <font>
      <sz val="14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</font>
    <font>
      <b/>
      <sz val="12"/>
      <color rgb="FFFF0000"/>
      <name val="標楷體"/>
      <family val="4"/>
      <charset val="136"/>
    </font>
    <font>
      <b/>
      <sz val="14"/>
      <color rgb="FFFF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indexed="8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ajor"/>
    </font>
    <font>
      <sz val="12"/>
      <color rgb="FF000000"/>
      <name val="Calibri"/>
      <family val="2"/>
    </font>
    <font>
      <sz val="12"/>
      <color theme="1"/>
      <name val="細明體"/>
      <family val="3"/>
      <charset val="136"/>
    </font>
    <font>
      <sz val="12"/>
      <color rgb="FFFF0000"/>
      <name val="Times New Roman"/>
      <family val="1"/>
    </font>
    <font>
      <sz val="12"/>
      <color rgb="FF333333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細明體"/>
      <family val="3"/>
      <charset val="136"/>
    </font>
    <font>
      <sz val="12"/>
      <color rgb="FF232323"/>
      <name val="Times New Roman"/>
      <family val="1"/>
    </font>
    <font>
      <sz val="12"/>
      <color theme="1"/>
      <name val="Times New Roman"/>
      <family val="1"/>
    </font>
    <font>
      <sz val="12"/>
      <color rgb="FF232323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rgb="FF5F5F5F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35" fillId="0" borderId="0">
      <alignment vertical="center"/>
    </xf>
    <xf numFmtId="0" fontId="2" fillId="0" borderId="0"/>
    <xf numFmtId="0" fontId="36" fillId="0" borderId="0" applyNumberFormat="0" applyFont="0" applyBorder="0" applyProtection="0">
      <alignment vertical="top" wrapText="1"/>
    </xf>
    <xf numFmtId="0" fontId="2" fillId="0" borderId="0"/>
    <xf numFmtId="0" fontId="36" fillId="0" borderId="0" applyNumberFormat="0" applyFont="0" applyBorder="0" applyProtection="0">
      <alignment vertical="center"/>
    </xf>
    <xf numFmtId="0" fontId="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>
      <alignment vertical="top"/>
    </xf>
    <xf numFmtId="0" fontId="36" fillId="0" borderId="0" applyNumberFormat="0" applyFont="0" applyBorder="0" applyProtection="0">
      <alignment vertical="center"/>
    </xf>
    <xf numFmtId="0" fontId="36" fillId="0" borderId="0" applyNumberFormat="0" applyFont="0" applyBorder="0" applyProtection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2" borderId="4" applyNumberFormat="0" applyFont="0" applyAlignment="0" applyProtection="0">
      <alignment vertical="center"/>
    </xf>
    <xf numFmtId="178" fontId="33" fillId="0" borderId="1">
      <alignment horizontal="right" vertical="center"/>
    </xf>
    <xf numFmtId="49" fontId="33" fillId="0" borderId="2">
      <alignment horizontal="left" vertical="center"/>
    </xf>
    <xf numFmtId="0" fontId="37" fillId="0" borderId="0" applyNumberFormat="0" applyFill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0" fontId="0" fillId="0" borderId="3" xfId="0" applyFont="1" applyFill="1" applyBorder="1" applyAlignment="1">
      <alignment horizontal="left" vertical="center" wrapText="1" shrinkToFit="1"/>
    </xf>
    <xf numFmtId="0" fontId="0" fillId="0" borderId="3" xfId="0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left" vertical="center" wrapText="1"/>
    </xf>
    <xf numFmtId="0" fontId="53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180" fontId="9" fillId="0" borderId="3" xfId="0" applyNumberFormat="1" applyFont="1" applyFill="1" applyBorder="1" applyAlignment="1">
      <alignment horizontal="center" vertical="center" wrapText="1"/>
    </xf>
    <xf numFmtId="0" fontId="74" fillId="0" borderId="3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75" fillId="0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177" fontId="39" fillId="0" borderId="3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1" fillId="0" borderId="3" xfId="0" applyFont="1" applyFill="1" applyBorder="1" applyAlignment="1">
      <alignment vertical="center" wrapText="1"/>
    </xf>
    <xf numFmtId="0" fontId="42" fillId="0" borderId="3" xfId="0" applyFont="1" applyFill="1" applyBorder="1" applyAlignment="1">
      <alignment horizontal="left" vertical="center" wrapText="1"/>
    </xf>
    <xf numFmtId="0" fontId="42" fillId="0" borderId="3" xfId="0" applyFont="1" applyFill="1" applyBorder="1" applyAlignment="1">
      <alignment horizontal="center" vertical="center" wrapText="1"/>
    </xf>
    <xf numFmtId="177" fontId="41" fillId="0" borderId="3" xfId="0" applyNumberFormat="1" applyFont="1" applyFill="1" applyBorder="1" applyAlignment="1">
      <alignment horizontal="center" vertical="center" wrapText="1"/>
    </xf>
    <xf numFmtId="176" fontId="41" fillId="0" borderId="3" xfId="0" applyNumberFormat="1" applyFont="1" applyFill="1" applyBorder="1" applyAlignment="1">
      <alignment horizontal="center" vertical="center" wrapText="1"/>
    </xf>
    <xf numFmtId="176" fontId="43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vertical="center" wrapText="1"/>
    </xf>
    <xf numFmtId="0" fontId="4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176" fontId="0" fillId="0" borderId="0" xfId="0" applyNumberFormat="1" applyFill="1" applyBorder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vertical="center" wrapText="1"/>
    </xf>
    <xf numFmtId="0" fontId="4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77" fontId="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left" vertical="top" wrapText="1"/>
    </xf>
    <xf numFmtId="0" fontId="48" fillId="0" borderId="3" xfId="0" applyFont="1" applyFill="1" applyBorder="1" applyAlignment="1">
      <alignment horizontal="left" vertical="top" wrapText="1"/>
    </xf>
    <xf numFmtId="0" fontId="48" fillId="0" borderId="3" xfId="0" applyFont="1" applyFill="1" applyBorder="1" applyAlignment="1">
      <alignment horizontal="center" vertical="center" wrapText="1"/>
    </xf>
    <xf numFmtId="177" fontId="38" fillId="0" borderId="3" xfId="0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left" vertical="center" wrapText="1"/>
    </xf>
    <xf numFmtId="0" fontId="51" fillId="0" borderId="3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0" fillId="0" borderId="3" xfId="7" applyFont="1" applyFill="1" applyBorder="1" applyAlignment="1">
      <alignment wrapText="1"/>
    </xf>
    <xf numFmtId="0" fontId="53" fillId="0" borderId="3" xfId="7" applyFont="1" applyFill="1" applyBorder="1" applyAlignment="1">
      <alignment horizontal="left" vertical="center" wrapText="1"/>
    </xf>
    <xf numFmtId="0" fontId="53" fillId="0" borderId="3" xfId="7" applyFont="1" applyFill="1" applyBorder="1" applyAlignment="1">
      <alignment horizontal="center" vertical="center" wrapText="1"/>
    </xf>
    <xf numFmtId="177" fontId="77" fillId="0" borderId="3" xfId="7" applyNumberFormat="1" applyFont="1" applyFill="1" applyBorder="1" applyAlignment="1">
      <alignment horizontal="center" wrapText="1"/>
    </xf>
    <xf numFmtId="177" fontId="7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4" fillId="0" borderId="3" xfId="0" applyFont="1" applyFill="1" applyBorder="1" applyAlignment="1">
      <alignment vertical="center" wrapText="1"/>
    </xf>
    <xf numFmtId="0" fontId="55" fillId="0" borderId="3" xfId="0" applyFont="1" applyFill="1" applyBorder="1" applyAlignment="1">
      <alignment vertical="center" wrapText="1"/>
    </xf>
    <xf numFmtId="0" fontId="55" fillId="0" borderId="3" xfId="7" applyFont="1" applyFill="1" applyBorder="1" applyAlignment="1">
      <alignment horizontal="center" vertical="center" wrapText="1"/>
    </xf>
    <xf numFmtId="177" fontId="79" fillId="0" borderId="3" xfId="0" applyNumberFormat="1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vertical="center" wrapText="1"/>
    </xf>
    <xf numFmtId="0" fontId="41" fillId="0" borderId="3" xfId="16" applyFont="1" applyFill="1" applyBorder="1" applyAlignment="1">
      <alignment vertical="center" wrapText="1"/>
    </xf>
    <xf numFmtId="177" fontId="41" fillId="0" borderId="3" xfId="16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left" vertical="top" wrapText="1"/>
    </xf>
    <xf numFmtId="0" fontId="48" fillId="0" borderId="3" xfId="0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0" fontId="41" fillId="0" borderId="3" xfId="5" applyFont="1" applyFill="1" applyBorder="1" applyAlignment="1">
      <alignment horizontal="left" vertical="center" wrapText="1"/>
    </xf>
    <xf numFmtId="177" fontId="11" fillId="0" borderId="3" xfId="13" applyNumberFormat="1" applyFont="1" applyFill="1" applyBorder="1" applyAlignment="1">
      <alignment horizontal="center" vertical="center" wrapText="1" shrinkToFit="1"/>
    </xf>
    <xf numFmtId="0" fontId="11" fillId="0" borderId="3" xfId="13" applyFont="1" applyFill="1" applyBorder="1" applyAlignment="1">
      <alignment horizontal="center" vertical="center" wrapText="1" shrinkToFit="1"/>
    </xf>
    <xf numFmtId="0" fontId="41" fillId="0" borderId="3" xfId="5" applyFont="1" applyFill="1" applyBorder="1" applyAlignment="1">
      <alignment horizontal="left" vertical="center" wrapText="1" shrinkToFit="1"/>
    </xf>
    <xf numFmtId="0" fontId="38" fillId="0" borderId="3" xfId="5" applyFont="1" applyFill="1" applyBorder="1" applyAlignment="1">
      <alignment horizontal="left" vertical="center" wrapText="1" shrinkToFit="1"/>
    </xf>
    <xf numFmtId="177" fontId="49" fillId="0" borderId="3" xfId="13" applyNumberFormat="1" applyFont="1" applyFill="1" applyBorder="1" applyAlignment="1">
      <alignment horizontal="center" vertical="center" wrapText="1" shrinkToFit="1"/>
    </xf>
    <xf numFmtId="0" fontId="49" fillId="0" borderId="3" xfId="13" applyFont="1" applyFill="1" applyBorder="1" applyAlignment="1">
      <alignment horizontal="center" vertical="center" wrapText="1" shrinkToFit="1"/>
    </xf>
    <xf numFmtId="0" fontId="46" fillId="0" borderId="3" xfId="12" applyFont="1" applyFill="1" applyBorder="1" applyAlignment="1">
      <alignment horizontal="center" vertical="center" wrapText="1" shrinkToFit="1"/>
    </xf>
    <xf numFmtId="0" fontId="20" fillId="0" borderId="3" xfId="12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left" vertical="center" wrapText="1"/>
    </xf>
    <xf numFmtId="0" fontId="20" fillId="0" borderId="3" xfId="13" applyFont="1" applyFill="1" applyBorder="1" applyAlignment="1">
      <alignment horizontal="center" vertical="center" wrapText="1" shrinkToFit="1"/>
    </xf>
    <xf numFmtId="0" fontId="23" fillId="0" borderId="3" xfId="0" applyFont="1" applyFill="1" applyBorder="1" applyAlignment="1">
      <alignment vertical="center" wrapText="1"/>
    </xf>
    <xf numFmtId="177" fontId="42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left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vertical="center" wrapText="1"/>
    </xf>
    <xf numFmtId="3" fontId="48" fillId="0" borderId="3" xfId="0" applyNumberFormat="1" applyFont="1" applyFill="1" applyBorder="1" applyAlignment="1">
      <alignment horizontal="center" vertical="center" wrapText="1"/>
    </xf>
    <xf numFmtId="176" fontId="38" fillId="0" borderId="3" xfId="0" applyNumberFormat="1" applyFont="1" applyFill="1" applyBorder="1" applyAlignment="1">
      <alignment horizontal="center" vertical="center" wrapText="1"/>
    </xf>
    <xf numFmtId="49" fontId="38" fillId="0" borderId="3" xfId="0" applyNumberFormat="1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left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left" vertical="center" wrapText="1"/>
    </xf>
    <xf numFmtId="0" fontId="61" fillId="0" borderId="3" xfId="0" applyFont="1" applyFill="1" applyBorder="1" applyAlignment="1">
      <alignment vertical="center" wrapText="1"/>
    </xf>
    <xf numFmtId="0" fontId="60" fillId="0" borderId="3" xfId="0" applyFont="1" applyFill="1" applyBorder="1" applyAlignment="1">
      <alignment vertical="center" wrapText="1"/>
    </xf>
    <xf numFmtId="177" fontId="61" fillId="0" borderId="3" xfId="0" applyNumberFormat="1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176" fontId="23" fillId="0" borderId="3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0" fontId="36" fillId="0" borderId="3" xfId="0" applyFont="1" applyFill="1" applyBorder="1" applyAlignment="1">
      <alignment vertical="center" wrapText="1"/>
    </xf>
    <xf numFmtId="0" fontId="64" fillId="0" borderId="3" xfId="0" applyFont="1" applyFill="1" applyBorder="1" applyAlignment="1">
      <alignment horizontal="left" vertical="center" wrapText="1"/>
    </xf>
    <xf numFmtId="0" fontId="53" fillId="0" borderId="3" xfId="0" applyFont="1" applyFill="1" applyBorder="1" applyAlignment="1">
      <alignment vertical="center" wrapText="1"/>
    </xf>
    <xf numFmtId="177" fontId="53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>
      <alignment horizontal="center" vertical="center" wrapText="1"/>
    </xf>
    <xf numFmtId="1" fontId="53" fillId="0" borderId="3" xfId="0" applyNumberFormat="1" applyFont="1" applyFill="1" applyBorder="1" applyAlignment="1">
      <alignment horizontal="left" vertical="center" wrapText="1"/>
    </xf>
    <xf numFmtId="178" fontId="53" fillId="0" borderId="3" xfId="0" applyNumberFormat="1" applyFont="1" applyFill="1" applyBorder="1" applyAlignment="1">
      <alignment horizontal="center" vertical="center" wrapText="1"/>
    </xf>
    <xf numFmtId="1" fontId="48" fillId="0" borderId="3" xfId="0" applyNumberFormat="1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vertical="center" wrapText="1"/>
    </xf>
    <xf numFmtId="177" fontId="48" fillId="0" borderId="3" xfId="0" applyNumberFormat="1" applyFont="1" applyFill="1" applyBorder="1" applyAlignment="1">
      <alignment horizontal="center" vertical="center" wrapText="1"/>
    </xf>
    <xf numFmtId="178" fontId="48" fillId="0" borderId="3" xfId="0" applyNumberFormat="1" applyFont="1" applyFill="1" applyBorder="1" applyAlignment="1">
      <alignment horizontal="center" vertical="center" wrapText="1"/>
    </xf>
    <xf numFmtId="178" fontId="38" fillId="0" borderId="3" xfId="0" applyNumberFormat="1" applyFont="1" applyFill="1" applyBorder="1" applyAlignment="1">
      <alignment horizontal="center" vertical="center" wrapText="1"/>
    </xf>
    <xf numFmtId="1" fontId="5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49" fontId="48" fillId="0" borderId="3" xfId="0" applyNumberFormat="1" applyFont="1" applyFill="1" applyBorder="1" applyAlignment="1">
      <alignment horizontal="left" vertical="center" wrapText="1"/>
    </xf>
    <xf numFmtId="179" fontId="53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vertical="center" wrapText="1"/>
    </xf>
    <xf numFmtId="0" fontId="38" fillId="0" borderId="3" xfId="0" applyFont="1" applyFill="1" applyBorder="1" applyAlignment="1">
      <alignment vertical="center" wrapText="1" shrinkToFit="1"/>
    </xf>
    <xf numFmtId="0" fontId="65" fillId="0" borderId="3" xfId="0" applyFont="1" applyFill="1" applyBorder="1" applyAlignment="1">
      <alignment horizontal="center" vertical="top" wrapText="1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vertical="center" wrapText="1" shrinkToFit="1"/>
    </xf>
    <xf numFmtId="0" fontId="6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top" wrapText="1"/>
    </xf>
    <xf numFmtId="177" fontId="67" fillId="0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 shrinkToFit="1"/>
    </xf>
    <xf numFmtId="0" fontId="67" fillId="0" borderId="3" xfId="0" applyFont="1" applyFill="1" applyBorder="1" applyAlignment="1">
      <alignment vertical="center" wrapText="1" shrinkToFit="1"/>
    </xf>
    <xf numFmtId="0" fontId="65" fillId="0" borderId="3" xfId="0" applyFont="1" applyFill="1" applyBorder="1" applyAlignment="1">
      <alignment vertical="center" wrapText="1" shrinkToFi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 shrinkToFi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vertical="center" wrapText="1"/>
    </xf>
    <xf numFmtId="0" fontId="67" fillId="0" borderId="3" xfId="3" applyFont="1" applyFill="1" applyBorder="1" applyAlignment="1">
      <alignment horizontal="left" vertical="center" wrapText="1"/>
    </xf>
    <xf numFmtId="0" fontId="67" fillId="0" borderId="3" xfId="3" applyFont="1" applyFill="1" applyBorder="1" applyAlignment="1">
      <alignment horizontal="left" vertical="center" wrapText="1" shrinkToFit="1"/>
    </xf>
    <xf numFmtId="0" fontId="67" fillId="0" borderId="3" xfId="3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vertical="top" wrapText="1"/>
    </xf>
    <xf numFmtId="0" fontId="67" fillId="0" borderId="3" xfId="0" applyFont="1" applyFill="1" applyBorder="1" applyAlignment="1">
      <alignment horizontal="left" vertical="top" wrapText="1" shrinkToFit="1"/>
    </xf>
    <xf numFmtId="0" fontId="65" fillId="0" borderId="3" xfId="0" applyFont="1" applyFill="1" applyBorder="1" applyAlignment="1">
      <alignment vertical="top" wrapText="1"/>
    </xf>
    <xf numFmtId="0" fontId="65" fillId="0" borderId="3" xfId="0" applyFont="1" applyFill="1" applyBorder="1" applyAlignment="1">
      <alignment horizontal="left" vertical="top" wrapText="1" shrinkToFit="1"/>
    </xf>
    <xf numFmtId="0" fontId="67" fillId="0" borderId="3" xfId="0" applyFont="1" applyFill="1" applyBorder="1" applyAlignment="1">
      <alignment horizontal="left" vertical="top" wrapText="1"/>
    </xf>
    <xf numFmtId="0" fontId="65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 shrinkToFit="1"/>
    </xf>
    <xf numFmtId="0" fontId="66" fillId="0" borderId="3" xfId="0" applyFont="1" applyFill="1" applyBorder="1" applyAlignment="1">
      <alignment horizontal="left" vertical="center" wrapText="1"/>
    </xf>
    <xf numFmtId="0" fontId="58" fillId="0" borderId="3" xfId="0" applyFont="1" applyFill="1" applyBorder="1" applyAlignment="1">
      <alignment horizontal="left" vertical="center" wrapText="1"/>
    </xf>
    <xf numFmtId="0" fontId="58" fillId="0" borderId="3" xfId="0" applyFont="1" applyFill="1" applyBorder="1" applyAlignment="1">
      <alignment horizontal="left" vertical="center" wrapText="1" shrinkToFit="1"/>
    </xf>
    <xf numFmtId="0" fontId="9" fillId="0" borderId="3" xfId="19" applyFont="1" applyFill="1" applyBorder="1" applyAlignment="1">
      <alignment vertical="center" wrapText="1" shrinkToFit="1"/>
    </xf>
    <xf numFmtId="0" fontId="9" fillId="0" borderId="3" xfId="19" applyFont="1" applyFill="1" applyBorder="1" applyAlignment="1">
      <alignment vertical="center" wrapText="1"/>
    </xf>
    <xf numFmtId="0" fontId="11" fillId="0" borderId="3" xfId="19" applyFont="1" applyFill="1" applyBorder="1" applyAlignment="1">
      <alignment vertical="center" wrapText="1" shrinkToFit="1"/>
    </xf>
    <xf numFmtId="0" fontId="5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3" xfId="8" applyFont="1" applyFill="1" applyBorder="1" applyAlignment="1">
      <alignment horizontal="left" vertical="center" wrapText="1" shrinkToFit="1"/>
    </xf>
    <xf numFmtId="177" fontId="9" fillId="0" borderId="3" xfId="8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3" xfId="8" applyFont="1" applyFill="1" applyBorder="1" applyAlignment="1">
      <alignment horizontal="left" vertical="center" wrapText="1"/>
    </xf>
    <xf numFmtId="0" fontId="65" fillId="0" borderId="3" xfId="8" applyFont="1" applyFill="1" applyBorder="1" applyAlignment="1">
      <alignment horizontal="left" vertical="center" wrapText="1" shrinkToFit="1"/>
    </xf>
    <xf numFmtId="177" fontId="65" fillId="0" borderId="3" xfId="8" applyNumberFormat="1" applyFont="1" applyFill="1" applyBorder="1" applyAlignment="1">
      <alignment horizontal="center" vertical="center" wrapText="1"/>
    </xf>
    <xf numFmtId="0" fontId="31" fillId="0" borderId="3" xfId="19" applyFont="1" applyFill="1" applyBorder="1" applyAlignment="1">
      <alignment vertical="center" wrapText="1"/>
    </xf>
    <xf numFmtId="0" fontId="68" fillId="0" borderId="3" xfId="0" applyFont="1" applyFill="1" applyBorder="1" applyAlignment="1">
      <alignment horizontal="center" vertical="center" wrapText="1"/>
    </xf>
    <xf numFmtId="177" fontId="69" fillId="0" borderId="3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wrapText="1" shrinkToFit="1"/>
    </xf>
    <xf numFmtId="0" fontId="67" fillId="0" borderId="3" xfId="0" applyFont="1" applyFill="1" applyBorder="1" applyAlignment="1">
      <alignment wrapText="1" shrinkToFit="1"/>
    </xf>
    <xf numFmtId="177" fontId="67" fillId="0" borderId="3" xfId="0" applyNumberFormat="1" applyFont="1" applyFill="1" applyBorder="1" applyAlignment="1">
      <alignment horizontal="center" wrapText="1"/>
    </xf>
    <xf numFmtId="0" fontId="67" fillId="0" borderId="3" xfId="0" applyFont="1" applyFill="1" applyBorder="1" applyAlignment="1">
      <alignment horizontal="center" wrapText="1"/>
    </xf>
    <xf numFmtId="0" fontId="67" fillId="0" borderId="3" xfId="4" applyFont="1" applyFill="1" applyBorder="1" applyAlignment="1">
      <alignment vertical="center" wrapText="1"/>
    </xf>
    <xf numFmtId="0" fontId="9" fillId="0" borderId="3" xfId="4" applyFont="1" applyFill="1" applyBorder="1" applyAlignment="1">
      <alignment vertical="center" wrapText="1" shrinkToFit="1"/>
    </xf>
    <xf numFmtId="0" fontId="67" fillId="0" borderId="3" xfId="4" applyFont="1" applyFill="1" applyBorder="1" applyAlignment="1">
      <alignment vertical="center" wrapText="1" shrinkToFit="1"/>
    </xf>
    <xf numFmtId="177" fontId="67" fillId="0" borderId="3" xfId="4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 shrinkToFit="1"/>
    </xf>
    <xf numFmtId="0" fontId="2" fillId="0" borderId="3" xfId="0" applyFont="1" applyFill="1" applyBorder="1" applyAlignment="1">
      <alignment vertical="center" wrapText="1" shrinkToFit="1"/>
    </xf>
    <xf numFmtId="177" fontId="9" fillId="0" borderId="3" xfId="0" applyNumberFormat="1" applyFont="1" applyFill="1" applyBorder="1" applyAlignment="1">
      <alignment horizontal="center" vertical="top" wrapText="1"/>
    </xf>
    <xf numFmtId="0" fontId="65" fillId="0" borderId="3" xfId="0" applyFont="1" applyFill="1" applyBorder="1" applyAlignment="1">
      <alignment vertical="top" wrapText="1" shrinkToFit="1"/>
    </xf>
    <xf numFmtId="177" fontId="65" fillId="0" borderId="3" xfId="0" applyNumberFormat="1" applyFont="1" applyFill="1" applyBorder="1" applyAlignment="1">
      <alignment horizontal="center" vertical="top" wrapText="1"/>
    </xf>
    <xf numFmtId="177" fontId="9" fillId="0" borderId="3" xfId="0" quotePrefix="1" applyNumberFormat="1" applyFont="1" applyFill="1" applyBorder="1" applyAlignment="1">
      <alignment horizontal="center" vertical="center" wrapText="1"/>
    </xf>
    <xf numFmtId="177" fontId="65" fillId="0" borderId="3" xfId="0" quotePrefix="1" applyNumberFormat="1" applyFont="1" applyFill="1" applyBorder="1" applyAlignment="1">
      <alignment horizontal="center" vertical="center" wrapText="1"/>
    </xf>
    <xf numFmtId="0" fontId="31" fillId="0" borderId="3" xfId="19" applyFont="1" applyFill="1" applyBorder="1" applyAlignment="1">
      <alignment vertical="center" wrapText="1" shrinkToFit="1"/>
    </xf>
    <xf numFmtId="0" fontId="48" fillId="0" borderId="3" xfId="0" applyFont="1" applyFill="1" applyBorder="1" applyAlignment="1">
      <alignment vertical="center" wrapText="1" shrinkToFit="1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left" vertical="center" wrapText="1" shrinkToFit="1"/>
    </xf>
    <xf numFmtId="177" fontId="70" fillId="0" borderId="3" xfId="0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 shrinkToFit="1"/>
    </xf>
    <xf numFmtId="177" fontId="9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65" fillId="0" borderId="3" xfId="4" applyFont="1" applyFill="1" applyBorder="1" applyAlignment="1">
      <alignment horizontal="left" vertical="center" wrapText="1"/>
    </xf>
    <xf numFmtId="0" fontId="65" fillId="0" borderId="3" xfId="4" applyFont="1" applyFill="1" applyBorder="1" applyAlignment="1">
      <alignment horizontal="left" vertical="center" wrapText="1" shrinkToFit="1"/>
    </xf>
    <xf numFmtId="177" fontId="65" fillId="0" borderId="3" xfId="4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3" xfId="19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 shrinkToFit="1"/>
    </xf>
    <xf numFmtId="177" fontId="71" fillId="0" borderId="3" xfId="0" applyNumberFormat="1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 shrinkToFit="1"/>
    </xf>
    <xf numFmtId="0" fontId="11" fillId="0" borderId="3" xfId="1" applyNumberFormat="1" applyFont="1" applyFill="1" applyBorder="1" applyAlignment="1">
      <alignment horizontal="center" vertical="center" wrapText="1" shrinkToFit="1"/>
    </xf>
    <xf numFmtId="0" fontId="11" fillId="0" borderId="3" xfId="10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left" wrapText="1"/>
    </xf>
    <xf numFmtId="0" fontId="5" fillId="0" borderId="3" xfId="5" applyFont="1" applyFill="1" applyBorder="1" applyAlignment="1">
      <alignment horizontal="left" vertical="center" wrapText="1" shrinkToFit="1"/>
    </xf>
    <xf numFmtId="177" fontId="11" fillId="0" borderId="3" xfId="0" applyNumberFormat="1" applyFont="1" applyFill="1" applyBorder="1" applyAlignment="1">
      <alignment horizontal="center" wrapText="1"/>
    </xf>
    <xf numFmtId="179" fontId="11" fillId="0" borderId="3" xfId="0" applyNumberFormat="1" applyFont="1" applyFill="1" applyBorder="1" applyAlignment="1">
      <alignment horizontal="center" wrapText="1"/>
    </xf>
    <xf numFmtId="0" fontId="11" fillId="0" borderId="3" xfId="5" applyFont="1" applyFill="1" applyBorder="1" applyAlignment="1">
      <alignment horizontal="left" vertical="center" wrapText="1" shrinkToFit="1"/>
    </xf>
    <xf numFmtId="0" fontId="11" fillId="0" borderId="3" xfId="7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vertical="center" wrapText="1" shrinkToFit="1"/>
    </xf>
    <xf numFmtId="49" fontId="49" fillId="0" borderId="3" xfId="0" applyNumberFormat="1" applyFont="1" applyFill="1" applyBorder="1" applyAlignment="1">
      <alignment horizontal="left" wrapText="1"/>
    </xf>
    <xf numFmtId="0" fontId="49" fillId="0" borderId="3" xfId="5" applyFont="1" applyFill="1" applyBorder="1" applyAlignment="1">
      <alignment horizontal="left" vertical="center" wrapText="1" shrinkToFit="1"/>
    </xf>
    <xf numFmtId="0" fontId="49" fillId="0" borderId="3" xfId="1" applyFont="1" applyFill="1" applyBorder="1" applyAlignment="1">
      <alignment horizontal="center" vertical="center" wrapText="1" shrinkToFit="1"/>
    </xf>
    <xf numFmtId="177" fontId="49" fillId="0" borderId="3" xfId="0" applyNumberFormat="1" applyFont="1" applyFill="1" applyBorder="1" applyAlignment="1">
      <alignment horizontal="center" wrapText="1"/>
    </xf>
    <xf numFmtId="0" fontId="49" fillId="0" borderId="3" xfId="7" applyFont="1" applyFill="1" applyBorder="1" applyAlignment="1">
      <alignment horizontal="center" vertical="center" wrapText="1"/>
    </xf>
    <xf numFmtId="179" fontId="49" fillId="0" borderId="3" xfId="0" applyNumberFormat="1" applyFont="1" applyFill="1" applyBorder="1" applyAlignment="1">
      <alignment horizontal="center" wrapText="1"/>
    </xf>
    <xf numFmtId="0" fontId="49" fillId="0" borderId="3" xfId="1" applyNumberFormat="1" applyFont="1" applyFill="1" applyBorder="1" applyAlignment="1">
      <alignment horizontal="center" vertical="center" wrapText="1" shrinkToFit="1"/>
    </xf>
    <xf numFmtId="0" fontId="49" fillId="0" borderId="3" xfId="10" applyFont="1" applyFill="1" applyBorder="1" applyAlignment="1">
      <alignment horizontal="center" vertical="center" wrapText="1" shrinkToFit="1"/>
    </xf>
    <xf numFmtId="0" fontId="39" fillId="0" borderId="3" xfId="2" applyFont="1" applyFill="1" applyBorder="1" applyAlignment="1">
      <alignment horizontal="left" vertical="center" wrapText="1"/>
    </xf>
    <xf numFmtId="0" fontId="39" fillId="0" borderId="3" xfId="7" applyFont="1" applyFill="1" applyBorder="1" applyAlignment="1">
      <alignment horizontal="center" vertical="center" wrapText="1"/>
    </xf>
    <xf numFmtId="177" fontId="39" fillId="0" borderId="3" xfId="0" applyNumberFormat="1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14" fontId="39" fillId="0" borderId="3" xfId="6" applyNumberFormat="1" applyFont="1" applyFill="1" applyBorder="1" applyAlignment="1">
      <alignment horizontal="center" vertical="center" wrapText="1"/>
    </xf>
    <xf numFmtId="0" fontId="39" fillId="0" borderId="3" xfId="6" quotePrefix="1" applyNumberFormat="1" applyFont="1" applyFill="1" applyBorder="1" applyAlignment="1">
      <alignment horizontal="left" vertical="center" wrapText="1"/>
    </xf>
    <xf numFmtId="0" fontId="39" fillId="0" borderId="3" xfId="5" applyFont="1" applyFill="1" applyBorder="1" applyAlignment="1">
      <alignment horizontal="left" vertical="center" wrapText="1" shrinkToFit="1"/>
    </xf>
    <xf numFmtId="177" fontId="39" fillId="0" borderId="3" xfId="6" quotePrefix="1" applyNumberFormat="1" applyFont="1" applyFill="1" applyBorder="1" applyAlignment="1">
      <alignment horizontal="center" vertical="center" wrapText="1"/>
    </xf>
    <xf numFmtId="0" fontId="39" fillId="0" borderId="3" xfId="5" applyFont="1" applyFill="1" applyBorder="1" applyAlignment="1">
      <alignment horizontal="center" vertical="center" wrapText="1" shrinkToFit="1"/>
    </xf>
    <xf numFmtId="0" fontId="39" fillId="0" borderId="3" xfId="9" applyFont="1" applyFill="1" applyBorder="1" applyAlignment="1">
      <alignment horizontal="center" vertical="center" wrapText="1"/>
    </xf>
    <xf numFmtId="177" fontId="39" fillId="0" borderId="3" xfId="5" applyNumberFormat="1" applyFont="1" applyFill="1" applyBorder="1" applyAlignment="1">
      <alignment horizontal="center" vertical="center" wrapText="1" shrinkToFit="1"/>
    </xf>
    <xf numFmtId="0" fontId="39" fillId="0" borderId="3" xfId="10" applyFont="1" applyFill="1" applyBorder="1" applyAlignment="1">
      <alignment horizontal="center" vertical="center" wrapText="1" shrinkToFit="1"/>
    </xf>
    <xf numFmtId="0" fontId="39" fillId="0" borderId="3" xfId="9" applyFont="1" applyFill="1" applyBorder="1" applyAlignment="1">
      <alignment horizontal="left" vertical="center" wrapText="1"/>
    </xf>
    <xf numFmtId="49" fontId="39" fillId="0" borderId="3" xfId="9" applyNumberFormat="1" applyFont="1" applyFill="1" applyBorder="1" applyAlignment="1">
      <alignment horizontal="left" vertical="center" wrapText="1"/>
    </xf>
    <xf numFmtId="49" fontId="39" fillId="0" borderId="3" xfId="5" applyNumberFormat="1" applyFont="1" applyFill="1" applyBorder="1" applyAlignment="1">
      <alignment horizontal="left" vertical="center" wrapText="1" shrinkToFit="1"/>
    </xf>
    <xf numFmtId="177" fontId="39" fillId="0" borderId="3" xfId="17" applyNumberFormat="1" applyFont="1" applyFill="1" applyBorder="1" applyAlignment="1">
      <alignment horizontal="center" vertical="center" wrapText="1" shrinkToFit="1"/>
    </xf>
    <xf numFmtId="0" fontId="39" fillId="0" borderId="3" xfId="7" applyFont="1" applyFill="1" applyBorder="1" applyAlignment="1">
      <alignment horizontal="left" vertical="center" wrapText="1"/>
    </xf>
    <xf numFmtId="177" fontId="39" fillId="0" borderId="3" xfId="7" applyNumberFormat="1" applyFont="1" applyFill="1" applyBorder="1" applyAlignment="1">
      <alignment horizontal="center" vertical="center" wrapText="1"/>
    </xf>
    <xf numFmtId="0" fontId="49" fillId="0" borderId="3" xfId="6" quotePrefix="1" applyNumberFormat="1" applyFont="1" applyFill="1" applyBorder="1" applyAlignment="1">
      <alignment horizontal="left" vertical="center" wrapText="1"/>
    </xf>
    <xf numFmtId="177" fontId="49" fillId="0" borderId="3" xfId="6" quotePrefix="1" applyNumberFormat="1" applyFont="1" applyFill="1" applyBorder="1" applyAlignment="1">
      <alignment horizontal="center" vertical="center" wrapText="1"/>
    </xf>
    <xf numFmtId="0" fontId="49" fillId="0" borderId="3" xfId="2" applyFont="1" applyFill="1" applyBorder="1" applyAlignment="1">
      <alignment horizontal="center" vertical="center" wrapText="1"/>
    </xf>
    <xf numFmtId="0" fontId="49" fillId="0" borderId="3" xfId="7" applyFont="1" applyFill="1" applyBorder="1" applyAlignment="1">
      <alignment horizontal="left" vertical="center" wrapText="1"/>
    </xf>
    <xf numFmtId="0" fontId="72" fillId="0" borderId="3" xfId="19" applyFont="1" applyFill="1" applyBorder="1" applyAlignment="1">
      <alignment horizontal="left" vertical="center" wrapText="1"/>
    </xf>
    <xf numFmtId="177" fontId="49" fillId="0" borderId="3" xfId="7" applyNumberFormat="1" applyFont="1" applyFill="1" applyBorder="1" applyAlignment="1">
      <alignment horizontal="center" vertical="center" wrapText="1"/>
    </xf>
    <xf numFmtId="0" fontId="5" fillId="0" borderId="3" xfId="10" applyFont="1" applyFill="1" applyBorder="1" applyAlignment="1">
      <alignment horizontal="left" wrapText="1" shrinkToFit="1"/>
    </xf>
    <xf numFmtId="0" fontId="5" fillId="0" borderId="3" xfId="9" applyFont="1" applyFill="1" applyBorder="1" applyAlignment="1">
      <alignment horizontal="left" vertical="center" wrapText="1"/>
    </xf>
    <xf numFmtId="49" fontId="11" fillId="0" borderId="3" xfId="18" applyFont="1" applyFill="1" applyBorder="1" applyAlignment="1">
      <alignment horizontal="left" vertical="center" wrapText="1" shrinkToFit="1"/>
    </xf>
    <xf numFmtId="0" fontId="11" fillId="0" borderId="3" xfId="8" quotePrefix="1" applyNumberFormat="1" applyFont="1" applyFill="1" applyBorder="1" applyAlignment="1">
      <alignment horizontal="left" vertical="center" wrapText="1"/>
    </xf>
    <xf numFmtId="0" fontId="11" fillId="0" borderId="3" xfId="11" applyFont="1" applyFill="1" applyBorder="1" applyAlignment="1">
      <alignment horizontal="center" vertical="center" wrapText="1" shrinkToFit="1"/>
    </xf>
    <xf numFmtId="177" fontId="11" fillId="0" borderId="3" xfId="8" quotePrefix="1" applyNumberFormat="1" applyFont="1" applyFill="1" applyBorder="1" applyAlignment="1">
      <alignment horizontal="center" vertical="center" wrapText="1"/>
    </xf>
    <xf numFmtId="0" fontId="5" fillId="0" borderId="3" xfId="9" quotePrefix="1" applyFont="1" applyFill="1" applyBorder="1" applyAlignment="1">
      <alignment horizontal="center" vertical="center" wrapText="1"/>
    </xf>
    <xf numFmtId="177" fontId="5" fillId="0" borderId="3" xfId="5" applyNumberFormat="1" applyFont="1" applyFill="1" applyBorder="1" applyAlignment="1">
      <alignment horizontal="center" vertical="center" wrapText="1" shrinkToFit="1"/>
    </xf>
    <xf numFmtId="177" fontId="11" fillId="0" borderId="3" xfId="5" applyNumberFormat="1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left"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49" fillId="0" borderId="3" xfId="11" applyFont="1" applyFill="1" applyBorder="1" applyAlignment="1">
      <alignment horizontal="center" vertical="center" wrapText="1" shrinkToFit="1"/>
    </xf>
    <xf numFmtId="177" fontId="49" fillId="0" borderId="3" xfId="1" applyNumberFormat="1" applyFont="1" applyFill="1" applyBorder="1" applyAlignment="1">
      <alignment horizontal="center" vertical="center" wrapText="1" shrinkToFit="1"/>
    </xf>
    <xf numFmtId="0" fontId="49" fillId="0" borderId="3" xfId="5" applyFont="1" applyFill="1" applyBorder="1" applyAlignment="1">
      <alignment horizontal="center" vertical="center" wrapText="1" shrinkToFit="1"/>
    </xf>
    <xf numFmtId="0" fontId="5" fillId="0" borderId="3" xfId="9" quotePrefix="1" applyFont="1" applyFill="1" applyBorder="1" applyAlignment="1">
      <alignment horizontal="left" vertical="center" wrapText="1"/>
    </xf>
    <xf numFmtId="177" fontId="5" fillId="0" borderId="3" xfId="9" applyNumberFormat="1" applyFont="1" applyFill="1" applyBorder="1" applyAlignment="1">
      <alignment horizontal="center" vertical="center" wrapText="1"/>
    </xf>
    <xf numFmtId="177" fontId="11" fillId="0" borderId="3" xfId="17" applyNumberFormat="1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left" wrapText="1"/>
    </xf>
    <xf numFmtId="0" fontId="5" fillId="0" borderId="3" xfId="11" applyFont="1" applyFill="1" applyBorder="1" applyAlignment="1">
      <alignment horizontal="left" wrapText="1"/>
    </xf>
    <xf numFmtId="177" fontId="11" fillId="0" borderId="3" xfId="1" applyNumberFormat="1" applyFont="1" applyFill="1" applyBorder="1" applyAlignment="1">
      <alignment horizontal="center" vertical="center" wrapText="1" shrinkToFit="1"/>
    </xf>
    <xf numFmtId="0" fontId="11" fillId="0" borderId="3" xfId="9" quotePrefix="1" applyFont="1" applyFill="1" applyBorder="1" applyAlignment="1">
      <alignment horizontal="left" vertical="center" wrapText="1"/>
    </xf>
    <xf numFmtId="177" fontId="11" fillId="0" borderId="3" xfId="9" applyNumberFormat="1" applyFont="1" applyFill="1" applyBorder="1" applyAlignment="1">
      <alignment horizontal="center" vertical="center" wrapText="1"/>
    </xf>
    <xf numFmtId="0" fontId="11" fillId="0" borderId="3" xfId="9" quotePrefix="1" applyFont="1" applyFill="1" applyBorder="1" applyAlignment="1">
      <alignment horizontal="center" vertical="center" wrapText="1"/>
    </xf>
    <xf numFmtId="49" fontId="5" fillId="0" borderId="3" xfId="9" applyNumberFormat="1" applyFont="1" applyFill="1" applyBorder="1" applyAlignment="1">
      <alignment horizontal="left" vertical="center" wrapText="1"/>
    </xf>
    <xf numFmtId="49" fontId="11" fillId="0" borderId="3" xfId="5" applyNumberFormat="1" applyFont="1" applyFill="1" applyBorder="1" applyAlignment="1">
      <alignment horizontal="left" vertical="center" wrapText="1" shrinkToFit="1"/>
    </xf>
    <xf numFmtId="49" fontId="11" fillId="0" borderId="3" xfId="9" applyNumberFormat="1" applyFont="1" applyFill="1" applyBorder="1" applyAlignment="1">
      <alignment horizontal="left" vertical="center" wrapText="1"/>
    </xf>
    <xf numFmtId="0" fontId="11" fillId="0" borderId="3" xfId="9" applyFont="1" applyFill="1" applyBorder="1" applyAlignment="1">
      <alignment horizontal="center" vertical="center" wrapText="1"/>
    </xf>
    <xf numFmtId="0" fontId="49" fillId="0" borderId="3" xfId="5" applyFont="1" applyFill="1" applyBorder="1" applyAlignment="1">
      <alignment horizontal="left" vertical="top" wrapText="1" shrinkToFit="1"/>
    </xf>
    <xf numFmtId="0" fontId="49" fillId="0" borderId="3" xfId="10" applyFont="1" applyFill="1" applyBorder="1" applyAlignment="1">
      <alignment horizontal="left" wrapText="1" shrinkToFit="1"/>
    </xf>
    <xf numFmtId="177" fontId="49" fillId="0" borderId="3" xfId="0" applyNumberFormat="1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top" wrapText="1"/>
    </xf>
    <xf numFmtId="0" fontId="38" fillId="0" borderId="3" xfId="19" applyFont="1" applyFill="1" applyBorder="1" applyAlignment="1">
      <alignment vertical="center" wrapText="1"/>
    </xf>
    <xf numFmtId="177" fontId="49" fillId="0" borderId="3" xfId="5" applyNumberFormat="1" applyFont="1" applyFill="1" applyBorder="1" applyAlignment="1">
      <alignment horizontal="center" vertical="center" wrapText="1" shrinkToFit="1"/>
    </xf>
    <xf numFmtId="49" fontId="49" fillId="0" borderId="3" xfId="18" applyFont="1" applyFill="1" applyBorder="1" applyAlignment="1">
      <alignment horizontal="left" vertical="center" wrapText="1" shrinkToFit="1"/>
    </xf>
    <xf numFmtId="0" fontId="11" fillId="0" borderId="3" xfId="9" applyFont="1" applyFill="1" applyBorder="1" applyAlignment="1">
      <alignment horizontal="left" vertical="center" wrapText="1"/>
    </xf>
    <xf numFmtId="0" fontId="11" fillId="0" borderId="3" xfId="5" applyFont="1" applyFill="1" applyBorder="1" applyAlignment="1">
      <alignment horizontal="center" vertical="center" wrapText="1" shrinkToFit="1"/>
    </xf>
    <xf numFmtId="0" fontId="68" fillId="0" borderId="3" xfId="0" applyFont="1" applyFill="1" applyBorder="1" applyAlignment="1">
      <alignment vertical="center" wrapText="1"/>
    </xf>
    <xf numFmtId="0" fontId="49" fillId="0" borderId="3" xfId="0" applyFont="1" applyFill="1" applyBorder="1" applyAlignment="1">
      <alignment horizontal="center" vertical="center"/>
    </xf>
    <xf numFmtId="177" fontId="49" fillId="0" borderId="3" xfId="0" applyNumberFormat="1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0" fontId="38" fillId="0" borderId="0" xfId="0" applyFont="1" applyFill="1">
      <alignment vertical="center"/>
    </xf>
    <xf numFmtId="0" fontId="26" fillId="0" borderId="3" xfId="0" applyFont="1" applyFill="1" applyBorder="1" applyAlignment="1">
      <alignment vertical="center" wrapText="1"/>
    </xf>
    <xf numFmtId="0" fontId="58" fillId="0" borderId="3" xfId="0" applyFont="1" applyFill="1" applyBorder="1" applyAlignment="1">
      <alignment horizontal="center" vertical="center"/>
    </xf>
    <xf numFmtId="177" fontId="58" fillId="0" borderId="3" xfId="0" applyNumberFormat="1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left" vertical="center"/>
    </xf>
    <xf numFmtId="0" fontId="29" fillId="0" borderId="3" xfId="0" applyFont="1" applyFill="1" applyBorder="1">
      <alignment vertical="center"/>
    </xf>
    <xf numFmtId="0" fontId="26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6" fillId="0" borderId="3" xfId="0" applyFont="1" applyFill="1" applyBorder="1">
      <alignment vertical="center"/>
    </xf>
    <xf numFmtId="176" fontId="0" fillId="0" borderId="0" xfId="0" applyNumberFormat="1" applyFill="1">
      <alignment vertical="center"/>
    </xf>
    <xf numFmtId="0" fontId="29" fillId="0" borderId="3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 shrinkToFit="1"/>
    </xf>
    <xf numFmtId="0" fontId="29" fillId="0" borderId="3" xfId="0" applyFont="1" applyFill="1" applyBorder="1" applyAlignment="1">
      <alignment vertical="center" shrinkToFit="1"/>
    </xf>
    <xf numFmtId="0" fontId="26" fillId="0" borderId="3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41" fillId="0" borderId="5" xfId="0" applyFont="1" applyFill="1" applyBorder="1" applyAlignment="1">
      <alignment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77" fontId="41" fillId="0" borderId="5" xfId="0" applyNumberFormat="1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left" vertical="center" wrapText="1"/>
    </xf>
    <xf numFmtId="177" fontId="41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41" fillId="0" borderId="0" xfId="0" applyFont="1" applyFill="1">
      <alignment vertical="center"/>
    </xf>
    <xf numFmtId="0" fontId="40" fillId="0" borderId="3" xfId="0" applyFont="1" applyFill="1" applyBorder="1">
      <alignment vertical="center"/>
    </xf>
    <xf numFmtId="0" fontId="40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vertical="center" wrapText="1"/>
    </xf>
    <xf numFmtId="177" fontId="70" fillId="0" borderId="3" xfId="0" applyNumberFormat="1" applyFont="1" applyFill="1" applyBorder="1" applyAlignment="1">
      <alignment horizontal="center" vertical="center"/>
    </xf>
    <xf numFmtId="176" fontId="70" fillId="0" borderId="3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41" fillId="0" borderId="6" xfId="0" applyFont="1" applyFill="1" applyBorder="1" applyAlignment="1">
      <alignment horizontal="center" vertical="center" wrapText="1"/>
    </xf>
    <xf numFmtId="0" fontId="70" fillId="0" borderId="3" xfId="0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49" fontId="61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49" fontId="41" fillId="0" borderId="3" xfId="0" applyNumberFormat="1" applyFont="1" applyFill="1" applyBorder="1" applyAlignment="1">
      <alignment horizontal="center" vertical="center" wrapText="1"/>
    </xf>
    <xf numFmtId="49" fontId="41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/>
    </xf>
    <xf numFmtId="0" fontId="38" fillId="0" borderId="0" xfId="0" applyFont="1" applyFill="1" applyBorder="1">
      <alignment vertical="center"/>
    </xf>
    <xf numFmtId="0" fontId="41" fillId="0" borderId="0" xfId="0" applyFont="1" applyFill="1" applyBorder="1">
      <alignment vertical="center"/>
    </xf>
  </cellXfs>
  <cellStyles count="20">
    <cellStyle name="一般" xfId="0" builtinId="0"/>
    <cellStyle name="一般 10 2" xfId="1"/>
    <cellStyle name="一般 16" xfId="2"/>
    <cellStyle name="一般 19" xfId="3"/>
    <cellStyle name="一般 2" xfId="4"/>
    <cellStyle name="一般 2 2" xfId="5"/>
    <cellStyle name="一般 2 2 3 2" xfId="6"/>
    <cellStyle name="一般 2 4" xfId="7"/>
    <cellStyle name="一般 3" xfId="8"/>
    <cellStyle name="一般 31" xfId="9"/>
    <cellStyle name="一般 4" xfId="10"/>
    <cellStyle name="一般_Sheet1" xfId="11"/>
    <cellStyle name="一般_工作表1" xfId="12"/>
    <cellStyle name="一般_訂單1" xfId="13"/>
    <cellStyle name="千分位 2" xfId="14"/>
    <cellStyle name="千分位 2 2" xfId="15"/>
    <cellStyle name="備註" xfId="16" builtinId="10"/>
    <cellStyle name="報價單含折扣(麥兒台北)_xl39" xfId="17"/>
    <cellStyle name="報價單含折扣(麥兒台北)_不分頁_xl42" xfId="18"/>
    <cellStyle name="超連結" xfId="19" builtinId="8"/>
  </cellStyles>
  <dxfs count="8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8%94%A1%E5%85%86%E5%80%AB%2F%E5%9C%96%E6%96%87/adv_author/1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7%8F%8D%E5%A8%9C%E2%80%A7%E6%A0%BC%E9%9B%B7%E6%BE%A4/adv_author/1/" TargetMode="External"/><Relationship Id="rId7" Type="http://schemas.openxmlformats.org/officeDocument/2006/relationships/hyperlink" Target="https://www.books.com.tw/web/sys_puballb/books/?pubid=littlebear" TargetMode="External"/><Relationship Id="rId12" Type="http://schemas.openxmlformats.org/officeDocument/2006/relationships/hyperlink" Target="https://search.books.com.tw/search/query/key/Gomdori.co/adv_author/1/" TargetMode="External"/><Relationship Id="rId2" Type="http://schemas.openxmlformats.org/officeDocument/2006/relationships/hyperlink" Target="https://www.books.com.tw/web/sys_puballb/books/?pubid=websters" TargetMode="External"/><Relationship Id="rId1" Type="http://schemas.openxmlformats.org/officeDocument/2006/relationships/hyperlink" Target="http://www.books.com.tw/web/sys_puballb/books/?pubid=gelin" TargetMode="External"/><Relationship Id="rId6" Type="http://schemas.openxmlformats.org/officeDocument/2006/relationships/hyperlink" Target="https://search.books.com.tw/search/query/key/%E5%AE%89%E7%9F%B3%E6%A6%B4/adv_author/1/" TargetMode="External"/><Relationship Id="rId11" Type="http://schemas.openxmlformats.org/officeDocument/2006/relationships/hyperlink" Target="http://www.sanmin.com.tw/Search/Index/?AU=%e9%99%b3%e8%82%87%e5%ae%9c" TargetMode="External"/><Relationship Id="rId5" Type="http://schemas.openxmlformats.org/officeDocument/2006/relationships/hyperlink" Target="https://search.books.com.tw/search/query/key/%E9%BB%83%E5%9C%8B%E7%85%9C/adv_author/1/" TargetMode="External"/><Relationship Id="rId10" Type="http://schemas.openxmlformats.org/officeDocument/2006/relationships/hyperlink" Target="http://sanmin.com.tw/Search/Index/?AU=%e9%99%b3%e6%ad%a3%e6%b2%bb" TargetMode="External"/><Relationship Id="rId4" Type="http://schemas.openxmlformats.org/officeDocument/2006/relationships/hyperlink" Target="https://search.books.com.tw/search/query/key/%E9%9B%B7%E8%B2%9D%E5%98%89%E2%80%A7%E6%9C%97%E6%96%AF%E9%A0%93-%E5%96%AC%E6%B2%BB/adv_author/1/" TargetMode="External"/><Relationship Id="rId9" Type="http://schemas.openxmlformats.org/officeDocument/2006/relationships/hyperlink" Target="https://www.books.com.tw/web/sys_puballb/books/?pubid=mdnki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631"/>
  <sheetViews>
    <sheetView tabSelected="1" topLeftCell="A1606" zoomScale="90" zoomScaleNormal="90" workbookViewId="0">
      <selection activeCell="A1625" sqref="A1625:M1625"/>
    </sheetView>
  </sheetViews>
  <sheetFormatPr defaultRowHeight="16.2"/>
  <cols>
    <col min="1" max="1" width="8.88671875" style="10"/>
    <col min="2" max="2" width="32.44140625" style="334" customWidth="1"/>
    <col min="3" max="3" width="20.6640625" style="334" customWidth="1"/>
    <col min="4" max="4" width="14.33203125" style="339" customWidth="1"/>
    <col min="5" max="5" width="8.88671875" style="340"/>
    <col min="6" max="6" width="23.21875" style="336" customWidth="1"/>
    <col min="7" max="9" width="8.88671875" style="340"/>
    <col min="10" max="10" width="8.88671875" style="335"/>
    <col min="11" max="11" width="8.88671875" style="10"/>
    <col min="12" max="12" width="12.77734375" style="10" customWidth="1"/>
    <col min="13" max="13" width="27.6640625" style="10" customWidth="1"/>
    <col min="14" max="69" width="8.88671875" style="9"/>
    <col min="70" max="16384" width="8.88671875" style="10"/>
  </cols>
  <sheetData>
    <row r="1" spans="1:14" ht="22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4" ht="19.8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>
      <c r="A3" s="12" t="s">
        <v>0</v>
      </c>
      <c r="B3" s="13" t="s">
        <v>1</v>
      </c>
      <c r="C3" s="13" t="s">
        <v>2</v>
      </c>
      <c r="D3" s="12" t="s">
        <v>3</v>
      </c>
      <c r="E3" s="14" t="s">
        <v>4</v>
      </c>
      <c r="F3" s="15" t="s">
        <v>6</v>
      </c>
      <c r="G3" s="12" t="s">
        <v>7</v>
      </c>
      <c r="H3" s="14" t="s">
        <v>8</v>
      </c>
      <c r="I3" s="12" t="s">
        <v>10</v>
      </c>
      <c r="J3" s="16" t="s">
        <v>4037</v>
      </c>
      <c r="K3" s="16" t="s">
        <v>4038</v>
      </c>
      <c r="L3" s="16" t="s">
        <v>4037</v>
      </c>
      <c r="M3" s="12" t="s">
        <v>14</v>
      </c>
    </row>
    <row r="4" spans="1:14">
      <c r="A4" s="12"/>
      <c r="B4" s="13"/>
      <c r="C4" s="13"/>
      <c r="D4" s="12"/>
      <c r="E4" s="14" t="s">
        <v>5</v>
      </c>
      <c r="F4" s="15"/>
      <c r="G4" s="12"/>
      <c r="H4" s="14" t="s">
        <v>9</v>
      </c>
      <c r="I4" s="12"/>
      <c r="J4" s="16" t="s">
        <v>11</v>
      </c>
      <c r="K4" s="16" t="s">
        <v>12</v>
      </c>
      <c r="L4" s="16" t="s">
        <v>13</v>
      </c>
      <c r="M4" s="12"/>
    </row>
    <row r="5" spans="1:14" ht="48.6">
      <c r="A5" s="17">
        <v>1</v>
      </c>
      <c r="B5" s="18" t="s">
        <v>27</v>
      </c>
      <c r="C5" s="19" t="s">
        <v>28</v>
      </c>
      <c r="D5" s="19" t="s">
        <v>29</v>
      </c>
      <c r="E5" s="20" t="s">
        <v>30</v>
      </c>
      <c r="F5" s="21">
        <v>9789575033576</v>
      </c>
      <c r="G5" s="341" t="s">
        <v>31</v>
      </c>
      <c r="H5" s="22">
        <v>320</v>
      </c>
      <c r="I5" s="22">
        <f>G5*H5</f>
        <v>320</v>
      </c>
      <c r="J5" s="22"/>
      <c r="K5" s="22"/>
      <c r="L5" s="23" t="s">
        <v>32</v>
      </c>
      <c r="M5" s="24" t="s">
        <v>33</v>
      </c>
    </row>
    <row r="6" spans="1:14" ht="32.4">
      <c r="A6" s="17">
        <v>2</v>
      </c>
      <c r="B6" s="25" t="s">
        <v>34</v>
      </c>
      <c r="C6" s="26" t="s">
        <v>35</v>
      </c>
      <c r="D6" s="26" t="s">
        <v>36</v>
      </c>
      <c r="E6" s="27" t="s">
        <v>37</v>
      </c>
      <c r="F6" s="21">
        <v>9780134986616</v>
      </c>
      <c r="G6" s="30">
        <v>1</v>
      </c>
      <c r="H6" s="29">
        <v>1760</v>
      </c>
      <c r="I6" s="30">
        <f>G6*H6</f>
        <v>1760</v>
      </c>
      <c r="J6" s="31"/>
      <c r="K6" s="32"/>
      <c r="L6" s="32" t="s">
        <v>38</v>
      </c>
      <c r="M6" s="24" t="s">
        <v>39</v>
      </c>
    </row>
    <row r="7" spans="1:14" ht="48.6">
      <c r="A7" s="17">
        <v>3</v>
      </c>
      <c r="B7" s="25" t="s">
        <v>40</v>
      </c>
      <c r="C7" s="26" t="s">
        <v>41</v>
      </c>
      <c r="D7" s="26" t="s">
        <v>42</v>
      </c>
      <c r="E7" s="27" t="s">
        <v>43</v>
      </c>
      <c r="F7" s="21">
        <v>9780205521067</v>
      </c>
      <c r="G7" s="30">
        <v>1</v>
      </c>
      <c r="H7" s="29">
        <v>1920</v>
      </c>
      <c r="I7" s="30">
        <f>G7*H7</f>
        <v>1920</v>
      </c>
      <c r="J7" s="31"/>
      <c r="K7" s="32"/>
      <c r="L7" s="32" t="s">
        <v>38</v>
      </c>
      <c r="M7" s="24" t="s">
        <v>44</v>
      </c>
    </row>
    <row r="8" spans="1:14" ht="48.6">
      <c r="A8" s="17">
        <v>4</v>
      </c>
      <c r="B8" s="25" t="s">
        <v>45</v>
      </c>
      <c r="C8" s="26" t="s">
        <v>46</v>
      </c>
      <c r="D8" s="26" t="s">
        <v>47</v>
      </c>
      <c r="E8" s="27" t="s">
        <v>48</v>
      </c>
      <c r="F8" s="21">
        <v>9780132855198</v>
      </c>
      <c r="G8" s="30">
        <v>1</v>
      </c>
      <c r="H8" s="29">
        <v>2560</v>
      </c>
      <c r="I8" s="30">
        <f>G8*H8</f>
        <v>2560</v>
      </c>
      <c r="J8" s="32"/>
      <c r="K8" s="32"/>
      <c r="L8" s="32" t="s">
        <v>38</v>
      </c>
      <c r="M8" s="24" t="s">
        <v>49</v>
      </c>
      <c r="N8" s="33">
        <f>SUM(I5:I8)</f>
        <v>6560</v>
      </c>
    </row>
    <row r="9" spans="1:14" ht="19.8">
      <c r="A9" s="17">
        <v>5</v>
      </c>
      <c r="B9" s="25" t="s">
        <v>50</v>
      </c>
      <c r="C9" s="26" t="s">
        <v>51</v>
      </c>
      <c r="D9" s="26" t="s">
        <v>52</v>
      </c>
      <c r="E9" s="27" t="s">
        <v>53</v>
      </c>
      <c r="F9" s="21" t="s">
        <v>54</v>
      </c>
      <c r="G9" s="30">
        <v>2</v>
      </c>
      <c r="H9" s="29">
        <v>1519</v>
      </c>
      <c r="I9" s="30">
        <f>G9*H9</f>
        <v>3038</v>
      </c>
      <c r="J9" s="31" t="s">
        <v>38</v>
      </c>
      <c r="K9" s="31"/>
      <c r="L9" s="31"/>
      <c r="M9" s="24" t="s">
        <v>55</v>
      </c>
    </row>
    <row r="10" spans="1:14" ht="32.4">
      <c r="A10" s="17">
        <v>6</v>
      </c>
      <c r="B10" s="25" t="s">
        <v>56</v>
      </c>
      <c r="C10" s="26" t="s">
        <v>57</v>
      </c>
      <c r="D10" s="26" t="s">
        <v>58</v>
      </c>
      <c r="E10" s="27" t="s">
        <v>37</v>
      </c>
      <c r="F10" s="21">
        <v>9780545564601</v>
      </c>
      <c r="G10" s="30">
        <v>2</v>
      </c>
      <c r="H10" s="29">
        <v>1396</v>
      </c>
      <c r="I10" s="30">
        <f t="shared" ref="I10:I68" si="0">G10*H10</f>
        <v>2792</v>
      </c>
      <c r="J10" s="31" t="s">
        <v>38</v>
      </c>
      <c r="K10" s="31"/>
      <c r="L10" s="31"/>
      <c r="M10" s="24" t="s">
        <v>55</v>
      </c>
    </row>
    <row r="11" spans="1:14" ht="32.4">
      <c r="A11" s="17">
        <v>7</v>
      </c>
      <c r="B11" s="25" t="s">
        <v>59</v>
      </c>
      <c r="C11" s="26" t="s">
        <v>60</v>
      </c>
      <c r="D11" s="26" t="s">
        <v>61</v>
      </c>
      <c r="E11" s="27" t="s">
        <v>53</v>
      </c>
      <c r="F11" s="21">
        <v>9781782263777</v>
      </c>
      <c r="G11" s="30">
        <v>2</v>
      </c>
      <c r="H11" s="29">
        <v>1504</v>
      </c>
      <c r="I11" s="30">
        <f t="shared" si="0"/>
        <v>3008</v>
      </c>
      <c r="J11" s="31" t="s">
        <v>38</v>
      </c>
      <c r="K11" s="31"/>
      <c r="L11" s="31"/>
      <c r="M11" s="24" t="s">
        <v>39</v>
      </c>
    </row>
    <row r="12" spans="1:14" ht="32.4">
      <c r="A12" s="17">
        <v>8</v>
      </c>
      <c r="B12" s="25" t="s">
        <v>62</v>
      </c>
      <c r="C12" s="26" t="s">
        <v>63</v>
      </c>
      <c r="D12" s="26" t="s">
        <v>64</v>
      </c>
      <c r="E12" s="27" t="s">
        <v>53</v>
      </c>
      <c r="F12" s="21">
        <v>9781407110356</v>
      </c>
      <c r="G12" s="30">
        <v>2</v>
      </c>
      <c r="H12" s="29">
        <v>1344</v>
      </c>
      <c r="I12" s="30">
        <f t="shared" si="0"/>
        <v>2688</v>
      </c>
      <c r="J12" s="31" t="s">
        <v>38</v>
      </c>
      <c r="K12" s="31"/>
      <c r="L12" s="31"/>
      <c r="M12" s="24" t="s">
        <v>55</v>
      </c>
    </row>
    <row r="13" spans="1:14" ht="32.4">
      <c r="A13" s="17">
        <v>9</v>
      </c>
      <c r="B13" s="25" t="s">
        <v>65</v>
      </c>
      <c r="C13" s="26" t="s">
        <v>66</v>
      </c>
      <c r="D13" s="26" t="s">
        <v>52</v>
      </c>
      <c r="E13" s="27" t="s">
        <v>53</v>
      </c>
      <c r="F13" s="21" t="s">
        <v>67</v>
      </c>
      <c r="G13" s="30">
        <v>1</v>
      </c>
      <c r="H13" s="29">
        <v>1493</v>
      </c>
      <c r="I13" s="30">
        <f t="shared" si="0"/>
        <v>1493</v>
      </c>
      <c r="J13" s="31" t="s">
        <v>38</v>
      </c>
      <c r="K13" s="31"/>
      <c r="L13" s="31"/>
      <c r="M13" s="24" t="s">
        <v>55</v>
      </c>
    </row>
    <row r="14" spans="1:14" ht="32.4">
      <c r="A14" s="17">
        <v>10</v>
      </c>
      <c r="B14" s="25" t="s">
        <v>68</v>
      </c>
      <c r="C14" s="26" t="s">
        <v>69</v>
      </c>
      <c r="D14" s="26" t="s">
        <v>52</v>
      </c>
      <c r="E14" s="27" t="s">
        <v>53</v>
      </c>
      <c r="F14" s="21">
        <v>9781780487069</v>
      </c>
      <c r="G14" s="30">
        <v>1</v>
      </c>
      <c r="H14" s="29">
        <v>832</v>
      </c>
      <c r="I14" s="30">
        <f t="shared" si="0"/>
        <v>832</v>
      </c>
      <c r="J14" s="31" t="s">
        <v>38</v>
      </c>
      <c r="K14" s="31"/>
      <c r="L14" s="31"/>
      <c r="M14" s="24" t="s">
        <v>39</v>
      </c>
    </row>
    <row r="15" spans="1:14" ht="60">
      <c r="A15" s="17">
        <v>11</v>
      </c>
      <c r="B15" s="25" t="s">
        <v>70</v>
      </c>
      <c r="C15" s="26" t="s">
        <v>71</v>
      </c>
      <c r="D15" s="26" t="s">
        <v>72</v>
      </c>
      <c r="E15" s="27" t="s">
        <v>53</v>
      </c>
      <c r="F15" s="21" t="s">
        <v>73</v>
      </c>
      <c r="G15" s="30">
        <v>1</v>
      </c>
      <c r="H15" s="29">
        <v>2720</v>
      </c>
      <c r="I15" s="30">
        <f t="shared" si="0"/>
        <v>2720</v>
      </c>
      <c r="J15" s="31" t="s">
        <v>38</v>
      </c>
      <c r="K15" s="31"/>
      <c r="L15" s="31"/>
      <c r="M15" s="24" t="s">
        <v>55</v>
      </c>
    </row>
    <row r="16" spans="1:14" ht="64.8">
      <c r="A16" s="17">
        <v>12</v>
      </c>
      <c r="B16" s="25" t="s">
        <v>74</v>
      </c>
      <c r="C16" s="26" t="s">
        <v>75</v>
      </c>
      <c r="D16" s="26" t="s">
        <v>76</v>
      </c>
      <c r="E16" s="27" t="s">
        <v>53</v>
      </c>
      <c r="F16" s="21">
        <v>9781847157317</v>
      </c>
      <c r="G16" s="30">
        <v>1</v>
      </c>
      <c r="H16" s="29">
        <v>1088</v>
      </c>
      <c r="I16" s="30">
        <f t="shared" si="0"/>
        <v>1088</v>
      </c>
      <c r="J16" s="31" t="s">
        <v>38</v>
      </c>
      <c r="K16" s="31"/>
      <c r="L16" s="31"/>
      <c r="M16" s="24" t="s">
        <v>55</v>
      </c>
    </row>
    <row r="17" spans="1:13" ht="64.8">
      <c r="A17" s="17">
        <v>13</v>
      </c>
      <c r="B17" s="25" t="s">
        <v>77</v>
      </c>
      <c r="C17" s="26" t="s">
        <v>75</v>
      </c>
      <c r="D17" s="26" t="s">
        <v>78</v>
      </c>
      <c r="E17" s="27" t="s">
        <v>53</v>
      </c>
      <c r="F17" s="21">
        <v>9781847157324</v>
      </c>
      <c r="G17" s="30">
        <v>1</v>
      </c>
      <c r="H17" s="29">
        <v>800</v>
      </c>
      <c r="I17" s="30">
        <f t="shared" si="0"/>
        <v>800</v>
      </c>
      <c r="J17" s="31" t="s">
        <v>38</v>
      </c>
      <c r="K17" s="31"/>
      <c r="L17" s="31"/>
      <c r="M17" s="24" t="s">
        <v>55</v>
      </c>
    </row>
    <row r="18" spans="1:13" ht="81">
      <c r="A18" s="17">
        <v>14</v>
      </c>
      <c r="B18" s="25" t="s">
        <v>79</v>
      </c>
      <c r="C18" s="26" t="s">
        <v>75</v>
      </c>
      <c r="D18" s="26" t="s">
        <v>80</v>
      </c>
      <c r="E18" s="27" t="s">
        <v>53</v>
      </c>
      <c r="F18" s="21">
        <v>9781847159342</v>
      </c>
      <c r="G18" s="30">
        <v>1</v>
      </c>
      <c r="H18" s="29">
        <v>800</v>
      </c>
      <c r="I18" s="30">
        <f t="shared" si="0"/>
        <v>800</v>
      </c>
      <c r="J18" s="31" t="s">
        <v>38</v>
      </c>
      <c r="K18" s="31"/>
      <c r="L18" s="31"/>
      <c r="M18" s="24" t="s">
        <v>55</v>
      </c>
    </row>
    <row r="19" spans="1:13" ht="60">
      <c r="A19" s="17">
        <v>15</v>
      </c>
      <c r="B19" s="25" t="s">
        <v>81</v>
      </c>
      <c r="C19" s="26" t="s">
        <v>82</v>
      </c>
      <c r="D19" s="26" t="s">
        <v>83</v>
      </c>
      <c r="E19" s="27" t="s">
        <v>53</v>
      </c>
      <c r="F19" s="21">
        <v>9780807508558</v>
      </c>
      <c r="G19" s="30">
        <v>1</v>
      </c>
      <c r="H19" s="29">
        <v>1088</v>
      </c>
      <c r="I19" s="30">
        <f t="shared" si="0"/>
        <v>1088</v>
      </c>
      <c r="J19" s="31" t="s">
        <v>38</v>
      </c>
      <c r="K19" s="31"/>
      <c r="L19" s="31"/>
      <c r="M19" s="24" t="s">
        <v>55</v>
      </c>
    </row>
    <row r="20" spans="1:13" ht="45">
      <c r="A20" s="17">
        <v>16</v>
      </c>
      <c r="B20" s="25" t="s">
        <v>84</v>
      </c>
      <c r="C20" s="26" t="s">
        <v>82</v>
      </c>
      <c r="D20" s="26" t="s">
        <v>85</v>
      </c>
      <c r="E20" s="27" t="s">
        <v>53</v>
      </c>
      <c r="F20" s="21">
        <v>9780807567746</v>
      </c>
      <c r="G20" s="30">
        <v>1</v>
      </c>
      <c r="H20" s="29">
        <v>1440</v>
      </c>
      <c r="I20" s="30">
        <f t="shared" si="0"/>
        <v>1440</v>
      </c>
      <c r="J20" s="31" t="s">
        <v>38</v>
      </c>
      <c r="K20" s="31"/>
      <c r="L20" s="31"/>
      <c r="M20" s="24" t="s">
        <v>55</v>
      </c>
    </row>
    <row r="21" spans="1:13" ht="75">
      <c r="A21" s="17">
        <v>17</v>
      </c>
      <c r="B21" s="25" t="s">
        <v>86</v>
      </c>
      <c r="C21" s="26" t="s">
        <v>87</v>
      </c>
      <c r="D21" s="26" t="s">
        <v>88</v>
      </c>
      <c r="E21" s="27" t="s">
        <v>53</v>
      </c>
      <c r="F21" s="21">
        <v>9780062367143</v>
      </c>
      <c r="G21" s="30">
        <v>1</v>
      </c>
      <c r="H21" s="29">
        <v>896</v>
      </c>
      <c r="I21" s="30">
        <f t="shared" si="0"/>
        <v>896</v>
      </c>
      <c r="J21" s="31" t="s">
        <v>38</v>
      </c>
      <c r="K21" s="31"/>
      <c r="L21" s="31"/>
      <c r="M21" s="24" t="s">
        <v>39</v>
      </c>
    </row>
    <row r="22" spans="1:13" ht="75">
      <c r="A22" s="17">
        <v>18</v>
      </c>
      <c r="B22" s="25" t="s">
        <v>89</v>
      </c>
      <c r="C22" s="26" t="s">
        <v>87</v>
      </c>
      <c r="D22" s="26" t="s">
        <v>90</v>
      </c>
      <c r="E22" s="27" t="s">
        <v>53</v>
      </c>
      <c r="F22" s="21">
        <v>9780062367150</v>
      </c>
      <c r="G22" s="30">
        <v>1</v>
      </c>
      <c r="H22" s="29">
        <v>960</v>
      </c>
      <c r="I22" s="30">
        <f t="shared" si="0"/>
        <v>960</v>
      </c>
      <c r="J22" s="31" t="s">
        <v>38</v>
      </c>
      <c r="K22" s="31"/>
      <c r="L22" s="31"/>
      <c r="M22" s="24" t="s">
        <v>55</v>
      </c>
    </row>
    <row r="23" spans="1:13" ht="75">
      <c r="A23" s="17">
        <v>19</v>
      </c>
      <c r="B23" s="25" t="s">
        <v>91</v>
      </c>
      <c r="C23" s="26" t="s">
        <v>92</v>
      </c>
      <c r="D23" s="26" t="s">
        <v>93</v>
      </c>
      <c r="E23" s="27" t="s">
        <v>53</v>
      </c>
      <c r="F23" s="21">
        <v>9780062945839</v>
      </c>
      <c r="G23" s="30">
        <v>1</v>
      </c>
      <c r="H23" s="29">
        <v>832</v>
      </c>
      <c r="I23" s="30">
        <f t="shared" si="0"/>
        <v>832</v>
      </c>
      <c r="J23" s="31" t="s">
        <v>38</v>
      </c>
      <c r="K23" s="31"/>
      <c r="L23" s="31"/>
      <c r="M23" s="24" t="s">
        <v>55</v>
      </c>
    </row>
    <row r="24" spans="1:13" ht="60">
      <c r="A24" s="17">
        <v>20</v>
      </c>
      <c r="B24" s="25" t="s">
        <v>94</v>
      </c>
      <c r="C24" s="26" t="s">
        <v>95</v>
      </c>
      <c r="D24" s="26" t="s">
        <v>96</v>
      </c>
      <c r="E24" s="27" t="s">
        <v>53</v>
      </c>
      <c r="F24" s="21">
        <v>9780062690579</v>
      </c>
      <c r="G24" s="30">
        <v>1</v>
      </c>
      <c r="H24" s="29">
        <v>1152</v>
      </c>
      <c r="I24" s="30">
        <f t="shared" si="0"/>
        <v>1152</v>
      </c>
      <c r="J24" s="31" t="s">
        <v>38</v>
      </c>
      <c r="K24" s="31"/>
      <c r="L24" s="31"/>
      <c r="M24" s="24" t="s">
        <v>39</v>
      </c>
    </row>
    <row r="25" spans="1:13" ht="30">
      <c r="A25" s="17">
        <v>21</v>
      </c>
      <c r="B25" s="25" t="s">
        <v>97</v>
      </c>
      <c r="C25" s="26" t="s">
        <v>98</v>
      </c>
      <c r="D25" s="26" t="s">
        <v>99</v>
      </c>
      <c r="E25" s="27" t="s">
        <v>53</v>
      </c>
      <c r="F25" s="21" t="s">
        <v>100</v>
      </c>
      <c r="G25" s="30">
        <v>1</v>
      </c>
      <c r="H25" s="29">
        <v>2144</v>
      </c>
      <c r="I25" s="30">
        <f t="shared" si="0"/>
        <v>2144</v>
      </c>
      <c r="J25" s="31" t="s">
        <v>38</v>
      </c>
      <c r="K25" s="31"/>
      <c r="L25" s="31"/>
      <c r="M25" s="24" t="s">
        <v>55</v>
      </c>
    </row>
    <row r="26" spans="1:13" ht="60">
      <c r="A26" s="17">
        <v>22</v>
      </c>
      <c r="B26" s="25" t="s">
        <v>101</v>
      </c>
      <c r="C26" s="26" t="s">
        <v>102</v>
      </c>
      <c r="D26" s="26" t="s">
        <v>103</v>
      </c>
      <c r="E26" s="27" t="s">
        <v>53</v>
      </c>
      <c r="F26" s="21">
        <v>9781484707234</v>
      </c>
      <c r="G26" s="30">
        <v>1</v>
      </c>
      <c r="H26" s="29">
        <v>1120</v>
      </c>
      <c r="I26" s="30">
        <f t="shared" si="0"/>
        <v>1120</v>
      </c>
      <c r="J26" s="31" t="s">
        <v>38</v>
      </c>
      <c r="K26" s="31"/>
      <c r="L26" s="31"/>
      <c r="M26" s="24" t="s">
        <v>55</v>
      </c>
    </row>
    <row r="27" spans="1:13" ht="45">
      <c r="A27" s="17">
        <v>23</v>
      </c>
      <c r="B27" s="25" t="s">
        <v>4237</v>
      </c>
      <c r="C27" s="26" t="s">
        <v>104</v>
      </c>
      <c r="D27" s="26" t="s">
        <v>105</v>
      </c>
      <c r="E27" s="27" t="s">
        <v>53</v>
      </c>
      <c r="F27" s="21">
        <v>9780152049157</v>
      </c>
      <c r="G27" s="30">
        <v>1</v>
      </c>
      <c r="H27" s="29">
        <v>1120</v>
      </c>
      <c r="I27" s="30">
        <f t="shared" si="0"/>
        <v>1120</v>
      </c>
      <c r="J27" s="31" t="s">
        <v>38</v>
      </c>
      <c r="K27" s="31"/>
      <c r="L27" s="31"/>
      <c r="M27" s="24" t="s">
        <v>55</v>
      </c>
    </row>
    <row r="28" spans="1:13" ht="32.4">
      <c r="A28" s="17">
        <v>24</v>
      </c>
      <c r="B28" s="25" t="s">
        <v>4238</v>
      </c>
      <c r="C28" s="26" t="s">
        <v>106</v>
      </c>
      <c r="D28" s="26" t="s">
        <v>107</v>
      </c>
      <c r="E28" s="27" t="s">
        <v>53</v>
      </c>
      <c r="F28" s="21">
        <v>9780736431415</v>
      </c>
      <c r="G28" s="30">
        <v>1</v>
      </c>
      <c r="H28" s="29">
        <v>768</v>
      </c>
      <c r="I28" s="30">
        <f t="shared" si="0"/>
        <v>768</v>
      </c>
      <c r="J28" s="31" t="s">
        <v>38</v>
      </c>
      <c r="K28" s="31"/>
      <c r="L28" s="31"/>
      <c r="M28" s="24" t="s">
        <v>55</v>
      </c>
    </row>
    <row r="29" spans="1:13" ht="32.4">
      <c r="A29" s="17">
        <v>25</v>
      </c>
      <c r="B29" s="25" t="s">
        <v>4239</v>
      </c>
      <c r="C29" s="26" t="s">
        <v>106</v>
      </c>
      <c r="D29" s="26" t="s">
        <v>107</v>
      </c>
      <c r="E29" s="27" t="s">
        <v>53</v>
      </c>
      <c r="F29" s="21">
        <v>9780736434621</v>
      </c>
      <c r="G29" s="30">
        <v>1</v>
      </c>
      <c r="H29" s="29">
        <v>768</v>
      </c>
      <c r="I29" s="30">
        <f t="shared" si="0"/>
        <v>768</v>
      </c>
      <c r="J29" s="31" t="s">
        <v>38</v>
      </c>
      <c r="K29" s="31"/>
      <c r="L29" s="31"/>
      <c r="M29" s="24" t="s">
        <v>55</v>
      </c>
    </row>
    <row r="30" spans="1:13" ht="32.4">
      <c r="A30" s="17">
        <v>26</v>
      </c>
      <c r="B30" s="25" t="s">
        <v>4240</v>
      </c>
      <c r="C30" s="26" t="s">
        <v>106</v>
      </c>
      <c r="D30" s="26" t="s">
        <v>107</v>
      </c>
      <c r="E30" s="27" t="s">
        <v>53</v>
      </c>
      <c r="F30" s="21">
        <v>9780736435215</v>
      </c>
      <c r="G30" s="30">
        <v>1</v>
      </c>
      <c r="H30" s="29">
        <v>768</v>
      </c>
      <c r="I30" s="30">
        <f t="shared" si="0"/>
        <v>768</v>
      </c>
      <c r="J30" s="31" t="s">
        <v>38</v>
      </c>
      <c r="K30" s="31"/>
      <c r="L30" s="31"/>
      <c r="M30" s="24" t="s">
        <v>55</v>
      </c>
    </row>
    <row r="31" spans="1:13" ht="45">
      <c r="A31" s="17">
        <v>27</v>
      </c>
      <c r="B31" s="25" t="s">
        <v>4241</v>
      </c>
      <c r="C31" s="26" t="s">
        <v>108</v>
      </c>
      <c r="D31" s="26" t="s">
        <v>109</v>
      </c>
      <c r="E31" s="27" t="s">
        <v>53</v>
      </c>
      <c r="F31" s="21">
        <v>9780763692230</v>
      </c>
      <c r="G31" s="30">
        <v>1</v>
      </c>
      <c r="H31" s="29">
        <v>1280</v>
      </c>
      <c r="I31" s="30">
        <f t="shared" si="0"/>
        <v>1280</v>
      </c>
      <c r="J31" s="31" t="s">
        <v>38</v>
      </c>
      <c r="K31" s="31"/>
      <c r="L31" s="31"/>
      <c r="M31" s="24" t="s">
        <v>55</v>
      </c>
    </row>
    <row r="32" spans="1:13" ht="19.8">
      <c r="A32" s="17">
        <v>28</v>
      </c>
      <c r="B32" s="25" t="s">
        <v>110</v>
      </c>
      <c r="C32" s="26" t="s">
        <v>111</v>
      </c>
      <c r="D32" s="26" t="s">
        <v>112</v>
      </c>
      <c r="E32" s="27" t="s">
        <v>53</v>
      </c>
      <c r="F32" s="21">
        <v>9781984816429</v>
      </c>
      <c r="G32" s="30">
        <v>1</v>
      </c>
      <c r="H32" s="29">
        <v>1728</v>
      </c>
      <c r="I32" s="30">
        <f t="shared" si="0"/>
        <v>1728</v>
      </c>
      <c r="J32" s="31" t="s">
        <v>38</v>
      </c>
      <c r="K32" s="31"/>
      <c r="L32" s="31"/>
      <c r="M32" s="24" t="s">
        <v>55</v>
      </c>
    </row>
    <row r="33" spans="1:13" ht="48.6">
      <c r="A33" s="17">
        <v>29</v>
      </c>
      <c r="B33" s="25" t="s">
        <v>4242</v>
      </c>
      <c r="C33" s="26" t="s">
        <v>113</v>
      </c>
      <c r="D33" s="26" t="s">
        <v>114</v>
      </c>
      <c r="E33" s="27" t="s">
        <v>53</v>
      </c>
      <c r="F33" s="21">
        <v>9781524771034</v>
      </c>
      <c r="G33" s="30">
        <v>1</v>
      </c>
      <c r="H33" s="29">
        <v>1632</v>
      </c>
      <c r="I33" s="30">
        <f t="shared" si="0"/>
        <v>1632</v>
      </c>
      <c r="J33" s="31" t="s">
        <v>38</v>
      </c>
      <c r="K33" s="31"/>
      <c r="L33" s="31"/>
      <c r="M33" s="24" t="s">
        <v>55</v>
      </c>
    </row>
    <row r="34" spans="1:13" ht="32.4">
      <c r="A34" s="17">
        <v>30</v>
      </c>
      <c r="B34" s="25" t="s">
        <v>115</v>
      </c>
      <c r="C34" s="26" t="s">
        <v>102</v>
      </c>
      <c r="D34" s="26" t="s">
        <v>116</v>
      </c>
      <c r="E34" s="27" t="s">
        <v>53</v>
      </c>
      <c r="F34" s="21">
        <v>9781484780626</v>
      </c>
      <c r="G34" s="30">
        <v>1</v>
      </c>
      <c r="H34" s="29">
        <v>1960</v>
      </c>
      <c r="I34" s="30">
        <f t="shared" si="0"/>
        <v>1960</v>
      </c>
      <c r="J34" s="31" t="s">
        <v>38</v>
      </c>
      <c r="K34" s="31"/>
      <c r="L34" s="31"/>
      <c r="M34" s="24" t="s">
        <v>55</v>
      </c>
    </row>
    <row r="35" spans="1:13" ht="60">
      <c r="A35" s="17">
        <v>31</v>
      </c>
      <c r="B35" s="25" t="s">
        <v>4243</v>
      </c>
      <c r="C35" s="26" t="s">
        <v>117</v>
      </c>
      <c r="D35" s="26" t="s">
        <v>118</v>
      </c>
      <c r="E35" s="27" t="s">
        <v>53</v>
      </c>
      <c r="F35" s="21">
        <v>9780375813610</v>
      </c>
      <c r="G35" s="30">
        <v>1</v>
      </c>
      <c r="H35" s="29">
        <v>640</v>
      </c>
      <c r="I35" s="30">
        <f t="shared" si="0"/>
        <v>640</v>
      </c>
      <c r="J35" s="31" t="s">
        <v>38</v>
      </c>
      <c r="K35" s="31"/>
      <c r="L35" s="31"/>
      <c r="M35" s="24" t="s">
        <v>55</v>
      </c>
    </row>
    <row r="36" spans="1:13" ht="75">
      <c r="A36" s="17">
        <v>32</v>
      </c>
      <c r="B36" s="25" t="s">
        <v>4244</v>
      </c>
      <c r="C36" s="26" t="s">
        <v>119</v>
      </c>
      <c r="D36" s="26" t="s">
        <v>120</v>
      </c>
      <c r="E36" s="27" t="s">
        <v>53</v>
      </c>
      <c r="F36" s="21">
        <v>9780316318150</v>
      </c>
      <c r="G36" s="30">
        <v>1</v>
      </c>
      <c r="H36" s="29">
        <v>1280</v>
      </c>
      <c r="I36" s="30">
        <f t="shared" si="0"/>
        <v>1280</v>
      </c>
      <c r="J36" s="31" t="s">
        <v>38</v>
      </c>
      <c r="K36" s="31"/>
      <c r="L36" s="31"/>
      <c r="M36" s="24" t="s">
        <v>55</v>
      </c>
    </row>
    <row r="37" spans="1:13" ht="32.4">
      <c r="A37" s="17">
        <v>33</v>
      </c>
      <c r="B37" s="25" t="s">
        <v>121</v>
      </c>
      <c r="C37" s="26" t="s">
        <v>122</v>
      </c>
      <c r="D37" s="26" t="s">
        <v>123</v>
      </c>
      <c r="E37" s="27" t="s">
        <v>53</v>
      </c>
      <c r="F37" s="21">
        <v>9780553609417</v>
      </c>
      <c r="G37" s="30">
        <v>1</v>
      </c>
      <c r="H37" s="29">
        <v>1600</v>
      </c>
      <c r="I37" s="30">
        <f t="shared" si="0"/>
        <v>1600</v>
      </c>
      <c r="J37" s="31" t="s">
        <v>38</v>
      </c>
      <c r="K37" s="31"/>
      <c r="L37" s="31"/>
      <c r="M37" s="24" t="s">
        <v>55</v>
      </c>
    </row>
    <row r="38" spans="1:13" ht="48.6">
      <c r="A38" s="17">
        <v>34</v>
      </c>
      <c r="B38" s="25" t="s">
        <v>124</v>
      </c>
      <c r="C38" s="26" t="s">
        <v>4245</v>
      </c>
      <c r="D38" s="26" t="s">
        <v>125</v>
      </c>
      <c r="E38" s="27" t="s">
        <v>53</v>
      </c>
      <c r="F38" s="21">
        <v>9789526535647</v>
      </c>
      <c r="G38" s="30">
        <v>1</v>
      </c>
      <c r="H38" s="29">
        <v>1472</v>
      </c>
      <c r="I38" s="30">
        <f t="shared" si="0"/>
        <v>1472</v>
      </c>
      <c r="J38" s="31" t="s">
        <v>38</v>
      </c>
      <c r="K38" s="31"/>
      <c r="L38" s="31"/>
      <c r="M38" s="24" t="s">
        <v>55</v>
      </c>
    </row>
    <row r="39" spans="1:13" ht="60">
      <c r="A39" s="17">
        <v>35</v>
      </c>
      <c r="B39" s="25" t="s">
        <v>126</v>
      </c>
      <c r="C39" s="26" t="s">
        <v>127</v>
      </c>
      <c r="D39" s="26" t="s">
        <v>128</v>
      </c>
      <c r="E39" s="27" t="s">
        <v>53</v>
      </c>
      <c r="F39" s="21">
        <v>9780451481085</v>
      </c>
      <c r="G39" s="30">
        <v>1</v>
      </c>
      <c r="H39" s="29">
        <v>1344</v>
      </c>
      <c r="I39" s="30">
        <f t="shared" si="0"/>
        <v>1344</v>
      </c>
      <c r="J39" s="31" t="s">
        <v>38</v>
      </c>
      <c r="K39" s="31"/>
      <c r="L39" s="31"/>
      <c r="M39" s="24" t="s">
        <v>55</v>
      </c>
    </row>
    <row r="40" spans="1:13" ht="30">
      <c r="A40" s="17">
        <v>36</v>
      </c>
      <c r="B40" s="25" t="s">
        <v>129</v>
      </c>
      <c r="C40" s="26" t="s">
        <v>130</v>
      </c>
      <c r="D40" s="26" t="s">
        <v>131</v>
      </c>
      <c r="E40" s="27" t="s">
        <v>37</v>
      </c>
      <c r="F40" s="21">
        <v>9780062022714</v>
      </c>
      <c r="G40" s="30">
        <v>1</v>
      </c>
      <c r="H40" s="29">
        <v>3130</v>
      </c>
      <c r="I40" s="30">
        <f t="shared" si="0"/>
        <v>3130</v>
      </c>
      <c r="J40" s="31" t="s">
        <v>38</v>
      </c>
      <c r="K40" s="31"/>
      <c r="L40" s="31"/>
      <c r="M40" s="24" t="s">
        <v>55</v>
      </c>
    </row>
    <row r="41" spans="1:13" ht="45">
      <c r="A41" s="17">
        <v>37</v>
      </c>
      <c r="B41" s="25" t="s">
        <v>132</v>
      </c>
      <c r="C41" s="26" t="s">
        <v>133</v>
      </c>
      <c r="D41" s="26" t="s">
        <v>134</v>
      </c>
      <c r="E41" s="27" t="s">
        <v>53</v>
      </c>
      <c r="F41" s="21">
        <v>9780448464954</v>
      </c>
      <c r="G41" s="30">
        <v>1</v>
      </c>
      <c r="H41" s="29">
        <v>1184</v>
      </c>
      <c r="I41" s="30">
        <f t="shared" si="0"/>
        <v>1184</v>
      </c>
      <c r="J41" s="31" t="s">
        <v>38</v>
      </c>
      <c r="K41" s="31"/>
      <c r="L41" s="31"/>
      <c r="M41" s="24" t="s">
        <v>55</v>
      </c>
    </row>
    <row r="42" spans="1:13" ht="45">
      <c r="A42" s="17">
        <v>38</v>
      </c>
      <c r="B42" s="25" t="s">
        <v>135</v>
      </c>
      <c r="C42" s="26" t="s">
        <v>136</v>
      </c>
      <c r="D42" s="26" t="s">
        <v>137</v>
      </c>
      <c r="E42" s="27" t="s">
        <v>53</v>
      </c>
      <c r="F42" s="21">
        <v>9780811864954</v>
      </c>
      <c r="G42" s="30">
        <v>1</v>
      </c>
      <c r="H42" s="29">
        <v>640</v>
      </c>
      <c r="I42" s="30">
        <f t="shared" si="0"/>
        <v>640</v>
      </c>
      <c r="J42" s="31" t="s">
        <v>38</v>
      </c>
      <c r="K42" s="31"/>
      <c r="L42" s="31"/>
      <c r="M42" s="24" t="s">
        <v>55</v>
      </c>
    </row>
    <row r="43" spans="1:13" ht="60">
      <c r="A43" s="17">
        <v>39</v>
      </c>
      <c r="B43" s="25" t="s">
        <v>138</v>
      </c>
      <c r="C43" s="26" t="s">
        <v>139</v>
      </c>
      <c r="D43" s="26" t="s">
        <v>140</v>
      </c>
      <c r="E43" s="27" t="s">
        <v>53</v>
      </c>
      <c r="F43" s="21">
        <v>9781426310492</v>
      </c>
      <c r="G43" s="30">
        <v>1</v>
      </c>
      <c r="H43" s="29">
        <v>640</v>
      </c>
      <c r="I43" s="30">
        <f t="shared" si="0"/>
        <v>640</v>
      </c>
      <c r="J43" s="31" t="s">
        <v>38</v>
      </c>
      <c r="K43" s="31"/>
      <c r="L43" s="31"/>
      <c r="M43" s="24" t="s">
        <v>55</v>
      </c>
    </row>
    <row r="44" spans="1:13" ht="60">
      <c r="A44" s="17">
        <v>40</v>
      </c>
      <c r="B44" s="25" t="s">
        <v>141</v>
      </c>
      <c r="C44" s="26" t="s">
        <v>139</v>
      </c>
      <c r="D44" s="26" t="s">
        <v>140</v>
      </c>
      <c r="E44" s="27" t="s">
        <v>53</v>
      </c>
      <c r="F44" s="21">
        <v>9781426328374</v>
      </c>
      <c r="G44" s="30">
        <v>1</v>
      </c>
      <c r="H44" s="29">
        <v>640</v>
      </c>
      <c r="I44" s="30">
        <f t="shared" si="0"/>
        <v>640</v>
      </c>
      <c r="J44" s="31" t="s">
        <v>38</v>
      </c>
      <c r="K44" s="31"/>
      <c r="L44" s="31"/>
      <c r="M44" s="24" t="s">
        <v>55</v>
      </c>
    </row>
    <row r="45" spans="1:13" ht="60">
      <c r="A45" s="17">
        <v>41</v>
      </c>
      <c r="B45" s="25" t="s">
        <v>142</v>
      </c>
      <c r="C45" s="26" t="s">
        <v>139</v>
      </c>
      <c r="D45" s="26" t="s">
        <v>140</v>
      </c>
      <c r="E45" s="27" t="s">
        <v>53</v>
      </c>
      <c r="F45" s="21">
        <v>9781426332821</v>
      </c>
      <c r="G45" s="30">
        <v>1</v>
      </c>
      <c r="H45" s="29">
        <v>800</v>
      </c>
      <c r="I45" s="30">
        <f t="shared" si="0"/>
        <v>800</v>
      </c>
      <c r="J45" s="31" t="s">
        <v>38</v>
      </c>
      <c r="K45" s="31"/>
      <c r="L45" s="31"/>
      <c r="M45" s="24" t="s">
        <v>55</v>
      </c>
    </row>
    <row r="46" spans="1:13" ht="60">
      <c r="A46" s="17">
        <v>42</v>
      </c>
      <c r="B46" s="25" t="s">
        <v>143</v>
      </c>
      <c r="C46" s="26" t="s">
        <v>139</v>
      </c>
      <c r="D46" s="26" t="s">
        <v>140</v>
      </c>
      <c r="E46" s="27" t="s">
        <v>53</v>
      </c>
      <c r="F46" s="21">
        <v>9781426311949</v>
      </c>
      <c r="G46" s="30">
        <v>1</v>
      </c>
      <c r="H46" s="29">
        <v>800</v>
      </c>
      <c r="I46" s="30">
        <f t="shared" si="0"/>
        <v>800</v>
      </c>
      <c r="J46" s="31" t="s">
        <v>38</v>
      </c>
      <c r="K46" s="31"/>
      <c r="L46" s="31"/>
      <c r="M46" s="24" t="s">
        <v>55</v>
      </c>
    </row>
    <row r="47" spans="1:13" ht="32.4">
      <c r="A47" s="17">
        <v>43</v>
      </c>
      <c r="B47" s="25" t="s">
        <v>144</v>
      </c>
      <c r="C47" s="26" t="s">
        <v>145</v>
      </c>
      <c r="D47" s="26" t="s">
        <v>146</v>
      </c>
      <c r="E47" s="27" t="s">
        <v>53</v>
      </c>
      <c r="F47" s="21">
        <v>9780763654115</v>
      </c>
      <c r="G47" s="30">
        <v>1</v>
      </c>
      <c r="H47" s="29">
        <v>1600</v>
      </c>
      <c r="I47" s="30">
        <f t="shared" si="0"/>
        <v>1600</v>
      </c>
      <c r="J47" s="31" t="s">
        <v>38</v>
      </c>
      <c r="K47" s="31"/>
      <c r="L47" s="31"/>
      <c r="M47" s="24" t="s">
        <v>55</v>
      </c>
    </row>
    <row r="48" spans="1:13" ht="60">
      <c r="A48" s="17">
        <v>44</v>
      </c>
      <c r="B48" s="25" t="s">
        <v>147</v>
      </c>
      <c r="C48" s="26" t="s">
        <v>148</v>
      </c>
      <c r="D48" s="26" t="s">
        <v>118</v>
      </c>
      <c r="E48" s="27" t="s">
        <v>149</v>
      </c>
      <c r="F48" s="21">
        <v>9780375834066</v>
      </c>
      <c r="G48" s="30">
        <v>1</v>
      </c>
      <c r="H48" s="29">
        <v>1024</v>
      </c>
      <c r="I48" s="30">
        <f t="shared" si="0"/>
        <v>1024</v>
      </c>
      <c r="J48" s="31" t="s">
        <v>38</v>
      </c>
      <c r="K48" s="31"/>
      <c r="L48" s="31"/>
      <c r="M48" s="24" t="s">
        <v>39</v>
      </c>
    </row>
    <row r="49" spans="1:13" ht="60">
      <c r="A49" s="17">
        <v>45</v>
      </c>
      <c r="B49" s="25" t="s">
        <v>150</v>
      </c>
      <c r="C49" s="26" t="s">
        <v>151</v>
      </c>
      <c r="D49" s="26" t="s">
        <v>152</v>
      </c>
      <c r="E49" s="27" t="s">
        <v>37</v>
      </c>
      <c r="F49" s="21">
        <v>9780316347006</v>
      </c>
      <c r="G49" s="30">
        <v>1</v>
      </c>
      <c r="H49" s="29">
        <v>3264</v>
      </c>
      <c r="I49" s="30">
        <f t="shared" si="0"/>
        <v>3264</v>
      </c>
      <c r="J49" s="31" t="s">
        <v>38</v>
      </c>
      <c r="K49" s="31"/>
      <c r="L49" s="31"/>
      <c r="M49" s="24" t="s">
        <v>39</v>
      </c>
    </row>
    <row r="50" spans="1:13" ht="19.8">
      <c r="A50" s="17">
        <v>46</v>
      </c>
      <c r="B50" s="25" t="s">
        <v>153</v>
      </c>
      <c r="C50" s="26" t="s">
        <v>154</v>
      </c>
      <c r="D50" s="26" t="s">
        <v>155</v>
      </c>
      <c r="E50" s="27" t="s">
        <v>37</v>
      </c>
      <c r="F50" s="21">
        <v>9780062360632</v>
      </c>
      <c r="G50" s="30">
        <v>1</v>
      </c>
      <c r="H50" s="29">
        <v>960</v>
      </c>
      <c r="I50" s="30">
        <f t="shared" si="0"/>
        <v>960</v>
      </c>
      <c r="J50" s="31" t="s">
        <v>38</v>
      </c>
      <c r="K50" s="31"/>
      <c r="L50" s="31"/>
      <c r="M50" s="24" t="s">
        <v>39</v>
      </c>
    </row>
    <row r="51" spans="1:13" ht="30">
      <c r="A51" s="17">
        <v>47</v>
      </c>
      <c r="B51" s="25" t="s">
        <v>156</v>
      </c>
      <c r="C51" s="26" t="s">
        <v>157</v>
      </c>
      <c r="D51" s="26" t="s">
        <v>158</v>
      </c>
      <c r="E51" s="27" t="s">
        <v>37</v>
      </c>
      <c r="F51" s="21">
        <v>9781338267228</v>
      </c>
      <c r="G51" s="30">
        <v>1</v>
      </c>
      <c r="H51" s="29">
        <v>960</v>
      </c>
      <c r="I51" s="30">
        <f t="shared" si="0"/>
        <v>960</v>
      </c>
      <c r="J51" s="31" t="s">
        <v>38</v>
      </c>
      <c r="K51" s="31"/>
      <c r="L51" s="31"/>
      <c r="M51" s="24" t="s">
        <v>159</v>
      </c>
    </row>
    <row r="52" spans="1:13" ht="30">
      <c r="A52" s="17">
        <v>48</v>
      </c>
      <c r="B52" s="25" t="s">
        <v>160</v>
      </c>
      <c r="C52" s="26" t="s">
        <v>161</v>
      </c>
      <c r="D52" s="26" t="s">
        <v>162</v>
      </c>
      <c r="E52" s="27" t="s">
        <v>149</v>
      </c>
      <c r="F52" s="21">
        <v>9780545162074</v>
      </c>
      <c r="G52" s="30">
        <v>1</v>
      </c>
      <c r="H52" s="29">
        <v>2880</v>
      </c>
      <c r="I52" s="30">
        <f t="shared" si="0"/>
        <v>2880</v>
      </c>
      <c r="J52" s="31" t="s">
        <v>38</v>
      </c>
      <c r="K52" s="31"/>
      <c r="L52" s="31"/>
      <c r="M52" s="24" t="s">
        <v>39</v>
      </c>
    </row>
    <row r="53" spans="1:13" ht="32.4">
      <c r="A53" s="17">
        <v>49</v>
      </c>
      <c r="B53" s="25" t="s">
        <v>163</v>
      </c>
      <c r="C53" s="26" t="s">
        <v>164</v>
      </c>
      <c r="D53" s="26" t="s">
        <v>165</v>
      </c>
      <c r="E53" s="27" t="s">
        <v>37</v>
      </c>
      <c r="F53" s="21">
        <v>9780692848388</v>
      </c>
      <c r="G53" s="30">
        <v>1</v>
      </c>
      <c r="H53" s="29">
        <v>704</v>
      </c>
      <c r="I53" s="30">
        <f t="shared" si="0"/>
        <v>704</v>
      </c>
      <c r="J53" s="31" t="s">
        <v>38</v>
      </c>
      <c r="K53" s="31"/>
      <c r="L53" s="31"/>
      <c r="M53" s="24" t="s">
        <v>39</v>
      </c>
    </row>
    <row r="54" spans="1:13" ht="32.4">
      <c r="A54" s="17">
        <v>50</v>
      </c>
      <c r="B54" s="25" t="s">
        <v>166</v>
      </c>
      <c r="C54" s="26" t="s">
        <v>164</v>
      </c>
      <c r="D54" s="26" t="s">
        <v>165</v>
      </c>
      <c r="E54" s="27" t="s">
        <v>37</v>
      </c>
      <c r="F54" s="21">
        <v>9780692914373</v>
      </c>
      <c r="G54" s="30">
        <v>1</v>
      </c>
      <c r="H54" s="29">
        <v>704</v>
      </c>
      <c r="I54" s="30">
        <f t="shared" si="0"/>
        <v>704</v>
      </c>
      <c r="J54" s="31" t="s">
        <v>38</v>
      </c>
      <c r="K54" s="31"/>
      <c r="L54" s="31"/>
      <c r="M54" s="24" t="s">
        <v>39</v>
      </c>
    </row>
    <row r="55" spans="1:13" ht="30">
      <c r="A55" s="17">
        <v>51</v>
      </c>
      <c r="B55" s="25" t="s">
        <v>167</v>
      </c>
      <c r="C55" s="26" t="s">
        <v>168</v>
      </c>
      <c r="D55" s="26" t="s">
        <v>169</v>
      </c>
      <c r="E55" s="27" t="s">
        <v>170</v>
      </c>
      <c r="F55" s="21">
        <v>9781698530116</v>
      </c>
      <c r="G55" s="30">
        <v>1</v>
      </c>
      <c r="H55" s="29">
        <v>384</v>
      </c>
      <c r="I55" s="30">
        <f t="shared" si="0"/>
        <v>384</v>
      </c>
      <c r="J55" s="31" t="s">
        <v>38</v>
      </c>
      <c r="K55" s="31"/>
      <c r="L55" s="31"/>
      <c r="M55" s="24" t="s">
        <v>39</v>
      </c>
    </row>
    <row r="56" spans="1:13" ht="32.4">
      <c r="A56" s="17">
        <v>52</v>
      </c>
      <c r="B56" s="25" t="s">
        <v>171</v>
      </c>
      <c r="C56" s="26" t="s">
        <v>172</v>
      </c>
      <c r="D56" s="26" t="s">
        <v>173</v>
      </c>
      <c r="E56" s="27" t="s">
        <v>149</v>
      </c>
      <c r="F56" s="21">
        <v>9781621577768</v>
      </c>
      <c r="G56" s="30">
        <v>1</v>
      </c>
      <c r="H56" s="29">
        <v>640</v>
      </c>
      <c r="I56" s="30">
        <f t="shared" si="0"/>
        <v>640</v>
      </c>
      <c r="J56" s="31" t="s">
        <v>38</v>
      </c>
      <c r="K56" s="31"/>
      <c r="L56" s="31"/>
      <c r="M56" s="24" t="s">
        <v>39</v>
      </c>
    </row>
    <row r="57" spans="1:13" ht="32.4">
      <c r="A57" s="17">
        <v>53</v>
      </c>
      <c r="B57" s="25" t="s">
        <v>174</v>
      </c>
      <c r="C57" s="26" t="s">
        <v>172</v>
      </c>
      <c r="D57" s="26" t="s">
        <v>173</v>
      </c>
      <c r="E57" s="27" t="s">
        <v>37</v>
      </c>
      <c r="F57" s="21">
        <v>9781621579298</v>
      </c>
      <c r="G57" s="30">
        <v>1</v>
      </c>
      <c r="H57" s="29">
        <v>640</v>
      </c>
      <c r="I57" s="30">
        <f t="shared" si="0"/>
        <v>640</v>
      </c>
      <c r="J57" s="31" t="s">
        <v>38</v>
      </c>
      <c r="K57" s="31"/>
      <c r="L57" s="31"/>
      <c r="M57" s="24" t="s">
        <v>39</v>
      </c>
    </row>
    <row r="58" spans="1:13" ht="19.8">
      <c r="A58" s="17">
        <v>54</v>
      </c>
      <c r="B58" s="25" t="s">
        <v>175</v>
      </c>
      <c r="C58" s="26" t="s">
        <v>172</v>
      </c>
      <c r="D58" s="26" t="s">
        <v>173</v>
      </c>
      <c r="E58" s="27" t="s">
        <v>37</v>
      </c>
      <c r="F58" s="21">
        <v>9781621578703</v>
      </c>
      <c r="G58" s="30">
        <v>1</v>
      </c>
      <c r="H58" s="29">
        <v>640</v>
      </c>
      <c r="I58" s="30">
        <f t="shared" si="0"/>
        <v>640</v>
      </c>
      <c r="J58" s="31" t="s">
        <v>38</v>
      </c>
      <c r="K58" s="31"/>
      <c r="L58" s="31"/>
      <c r="M58" s="24" t="s">
        <v>39</v>
      </c>
    </row>
    <row r="59" spans="1:13" ht="32.4">
      <c r="A59" s="17">
        <v>55</v>
      </c>
      <c r="B59" s="25" t="s">
        <v>176</v>
      </c>
      <c r="C59" s="26" t="s">
        <v>177</v>
      </c>
      <c r="D59" s="26" t="s">
        <v>178</v>
      </c>
      <c r="E59" s="27" t="s">
        <v>37</v>
      </c>
      <c r="F59" s="21">
        <v>9781338230642</v>
      </c>
      <c r="G59" s="30">
        <v>1</v>
      </c>
      <c r="H59" s="34">
        <v>960</v>
      </c>
      <c r="I59" s="30">
        <f t="shared" si="0"/>
        <v>960</v>
      </c>
      <c r="J59" s="32" t="s">
        <v>38</v>
      </c>
      <c r="K59" s="32"/>
      <c r="L59" s="32"/>
      <c r="M59" s="24" t="s">
        <v>159</v>
      </c>
    </row>
    <row r="60" spans="1:13" ht="30">
      <c r="A60" s="17">
        <v>56</v>
      </c>
      <c r="B60" s="25" t="s">
        <v>179</v>
      </c>
      <c r="C60" s="26" t="s">
        <v>180</v>
      </c>
      <c r="D60" s="26" t="s">
        <v>181</v>
      </c>
      <c r="E60" s="27" t="s">
        <v>37</v>
      </c>
      <c r="F60" s="21">
        <v>9780064400404</v>
      </c>
      <c r="G60" s="30">
        <v>1</v>
      </c>
      <c r="H60" s="29">
        <v>2304</v>
      </c>
      <c r="I60" s="30">
        <f t="shared" si="0"/>
        <v>2304</v>
      </c>
      <c r="J60" s="32" t="s">
        <v>38</v>
      </c>
      <c r="K60" s="32"/>
      <c r="L60" s="32"/>
      <c r="M60" s="24" t="s">
        <v>39</v>
      </c>
    </row>
    <row r="61" spans="1:13" ht="36.6" customHeight="1">
      <c r="A61" s="17">
        <v>57</v>
      </c>
      <c r="B61" s="25" t="s">
        <v>182</v>
      </c>
      <c r="C61" s="26" t="s">
        <v>183</v>
      </c>
      <c r="D61" s="26" t="s">
        <v>184</v>
      </c>
      <c r="E61" s="27" t="s">
        <v>149</v>
      </c>
      <c r="F61" s="21">
        <v>9781442468641</v>
      </c>
      <c r="G61" s="30">
        <v>1</v>
      </c>
      <c r="H61" s="29">
        <v>1792</v>
      </c>
      <c r="I61" s="30">
        <f t="shared" si="0"/>
        <v>1792</v>
      </c>
      <c r="J61" s="32" t="s">
        <v>38</v>
      </c>
      <c r="K61" s="32"/>
      <c r="L61" s="32"/>
      <c r="M61" s="24" t="s">
        <v>39</v>
      </c>
    </row>
    <row r="62" spans="1:13" ht="60">
      <c r="A62" s="17">
        <v>58</v>
      </c>
      <c r="B62" s="25" t="s">
        <v>185</v>
      </c>
      <c r="C62" s="35" t="s">
        <v>186</v>
      </c>
      <c r="D62" s="26" t="s">
        <v>187</v>
      </c>
      <c r="E62" s="27" t="s">
        <v>37</v>
      </c>
      <c r="F62" s="21">
        <v>9780375851568</v>
      </c>
      <c r="G62" s="30">
        <v>1</v>
      </c>
      <c r="H62" s="29">
        <v>1600</v>
      </c>
      <c r="I62" s="30">
        <f t="shared" si="0"/>
        <v>1600</v>
      </c>
      <c r="J62" s="32" t="s">
        <v>38</v>
      </c>
      <c r="K62" s="32"/>
      <c r="L62" s="32"/>
      <c r="M62" s="24" t="s">
        <v>39</v>
      </c>
    </row>
    <row r="63" spans="1:13" ht="32.4">
      <c r="A63" s="17">
        <v>59</v>
      </c>
      <c r="B63" s="25" t="s">
        <v>188</v>
      </c>
      <c r="C63" s="35" t="s">
        <v>189</v>
      </c>
      <c r="D63" s="26" t="s">
        <v>190</v>
      </c>
      <c r="E63" s="27" t="s">
        <v>149</v>
      </c>
      <c r="F63" s="21">
        <v>9780448490052</v>
      </c>
      <c r="G63" s="30">
        <v>1</v>
      </c>
      <c r="H63" s="29">
        <v>1024</v>
      </c>
      <c r="I63" s="30">
        <f t="shared" si="0"/>
        <v>1024</v>
      </c>
      <c r="J63" s="32" t="s">
        <v>38</v>
      </c>
      <c r="K63" s="32"/>
      <c r="L63" s="32"/>
      <c r="M63" s="24" t="s">
        <v>39</v>
      </c>
    </row>
    <row r="64" spans="1:13" ht="45">
      <c r="A64" s="17">
        <v>60</v>
      </c>
      <c r="B64" s="25" t="s">
        <v>4246</v>
      </c>
      <c r="C64" s="35" t="s">
        <v>191</v>
      </c>
      <c r="D64" s="26" t="s">
        <v>105</v>
      </c>
      <c r="E64" s="27" t="s">
        <v>37</v>
      </c>
      <c r="F64" s="21">
        <v>9780544339071</v>
      </c>
      <c r="G64" s="30">
        <v>1</v>
      </c>
      <c r="H64" s="34">
        <v>576</v>
      </c>
      <c r="I64" s="30">
        <f t="shared" si="0"/>
        <v>576</v>
      </c>
      <c r="J64" s="32" t="s">
        <v>38</v>
      </c>
      <c r="K64" s="32"/>
      <c r="L64" s="32"/>
      <c r="M64" s="24" t="s">
        <v>39</v>
      </c>
    </row>
    <row r="65" spans="1:14" ht="35.4" customHeight="1">
      <c r="A65" s="17">
        <v>61</v>
      </c>
      <c r="B65" s="25" t="s">
        <v>192</v>
      </c>
      <c r="C65" s="35" t="s">
        <v>193</v>
      </c>
      <c r="D65" s="26" t="s">
        <v>155</v>
      </c>
      <c r="E65" s="27" t="s">
        <v>37</v>
      </c>
      <c r="F65" s="21">
        <v>9780062889652</v>
      </c>
      <c r="G65" s="30">
        <v>1</v>
      </c>
      <c r="H65" s="34">
        <v>768</v>
      </c>
      <c r="I65" s="30">
        <f t="shared" si="0"/>
        <v>768</v>
      </c>
      <c r="J65" s="32" t="s">
        <v>38</v>
      </c>
      <c r="K65" s="32"/>
      <c r="L65" s="32"/>
      <c r="M65" s="24" t="s">
        <v>39</v>
      </c>
    </row>
    <row r="66" spans="1:14" ht="45">
      <c r="A66" s="17">
        <v>62</v>
      </c>
      <c r="B66" s="25" t="s">
        <v>194</v>
      </c>
      <c r="C66" s="35" t="s">
        <v>195</v>
      </c>
      <c r="D66" s="26" t="s">
        <v>196</v>
      </c>
      <c r="E66" s="27" t="s">
        <v>37</v>
      </c>
      <c r="F66" s="21">
        <v>9781442429772</v>
      </c>
      <c r="G66" s="30">
        <v>1</v>
      </c>
      <c r="H66" s="29">
        <v>1600</v>
      </c>
      <c r="I66" s="30">
        <f t="shared" si="0"/>
        <v>1600</v>
      </c>
      <c r="J66" s="32" t="s">
        <v>38</v>
      </c>
      <c r="K66" s="32"/>
      <c r="L66" s="32"/>
      <c r="M66" s="24" t="s">
        <v>159</v>
      </c>
    </row>
    <row r="67" spans="1:14" ht="45">
      <c r="A67" s="17">
        <v>63</v>
      </c>
      <c r="B67" s="25" t="s">
        <v>197</v>
      </c>
      <c r="C67" s="35" t="s">
        <v>198</v>
      </c>
      <c r="D67" s="26" t="s">
        <v>199</v>
      </c>
      <c r="E67" s="27" t="s">
        <v>149</v>
      </c>
      <c r="F67" s="21">
        <v>9780545231497</v>
      </c>
      <c r="G67" s="30">
        <v>1</v>
      </c>
      <c r="H67" s="34">
        <v>800</v>
      </c>
      <c r="I67" s="30">
        <f t="shared" si="0"/>
        <v>800</v>
      </c>
      <c r="J67" s="32" t="s">
        <v>38</v>
      </c>
      <c r="K67" s="32"/>
      <c r="L67" s="32"/>
      <c r="M67" s="24" t="s">
        <v>39</v>
      </c>
    </row>
    <row r="68" spans="1:14" ht="32.4">
      <c r="A68" s="17">
        <v>64</v>
      </c>
      <c r="B68" s="25" t="s">
        <v>3673</v>
      </c>
      <c r="C68" s="35" t="s">
        <v>200</v>
      </c>
      <c r="D68" s="26" t="s">
        <v>201</v>
      </c>
      <c r="E68" s="27" t="s">
        <v>37</v>
      </c>
      <c r="F68" s="21">
        <v>9780811870542</v>
      </c>
      <c r="G68" s="30">
        <v>1</v>
      </c>
      <c r="H68" s="34">
        <v>672</v>
      </c>
      <c r="I68" s="30">
        <f t="shared" si="0"/>
        <v>672</v>
      </c>
      <c r="J68" s="32" t="s">
        <v>38</v>
      </c>
      <c r="K68" s="32"/>
      <c r="L68" s="32"/>
      <c r="M68" s="24" t="s">
        <v>39</v>
      </c>
      <c r="N68" s="9">
        <f>SUM(I9:I68)</f>
        <v>79581</v>
      </c>
    </row>
    <row r="69" spans="1:14" ht="32.4">
      <c r="A69" s="17">
        <v>65</v>
      </c>
      <c r="B69" s="36" t="s">
        <v>202</v>
      </c>
      <c r="C69" s="37" t="s">
        <v>203</v>
      </c>
      <c r="D69" s="37" t="s">
        <v>204</v>
      </c>
      <c r="E69" s="27" t="s">
        <v>30</v>
      </c>
      <c r="F69" s="38">
        <v>9789864438433</v>
      </c>
      <c r="G69" s="30">
        <v>1</v>
      </c>
      <c r="H69" s="30">
        <v>250</v>
      </c>
      <c r="I69" s="30">
        <f>G69*H69</f>
        <v>250</v>
      </c>
      <c r="J69" s="31"/>
      <c r="K69" s="31"/>
      <c r="L69" s="31"/>
      <c r="M69" s="39" t="s">
        <v>205</v>
      </c>
    </row>
    <row r="70" spans="1:14" ht="32.4">
      <c r="A70" s="17">
        <v>66</v>
      </c>
      <c r="B70" s="36" t="s">
        <v>206</v>
      </c>
      <c r="C70" s="37" t="s">
        <v>203</v>
      </c>
      <c r="D70" s="37" t="s">
        <v>204</v>
      </c>
      <c r="E70" s="27" t="s">
        <v>207</v>
      </c>
      <c r="F70" s="38">
        <v>9789864435661</v>
      </c>
      <c r="G70" s="30">
        <v>1</v>
      </c>
      <c r="H70" s="30">
        <v>250</v>
      </c>
      <c r="I70" s="30">
        <f t="shared" ref="I70:I81" si="1">G70*H70</f>
        <v>250</v>
      </c>
      <c r="J70" s="31"/>
      <c r="K70" s="31"/>
      <c r="L70" s="31"/>
      <c r="M70" s="39" t="s">
        <v>205</v>
      </c>
    </row>
    <row r="71" spans="1:14" ht="32.4">
      <c r="A71" s="17">
        <v>67</v>
      </c>
      <c r="B71" s="36" t="s">
        <v>208</v>
      </c>
      <c r="C71" s="37" t="s">
        <v>203</v>
      </c>
      <c r="D71" s="37" t="s">
        <v>204</v>
      </c>
      <c r="E71" s="27" t="s">
        <v>209</v>
      </c>
      <c r="F71" s="38">
        <v>9789864438631</v>
      </c>
      <c r="G71" s="30">
        <v>1</v>
      </c>
      <c r="H71" s="30">
        <v>250</v>
      </c>
      <c r="I71" s="30">
        <f t="shared" si="1"/>
        <v>250</v>
      </c>
      <c r="J71" s="31"/>
      <c r="K71" s="31"/>
      <c r="L71" s="31"/>
      <c r="M71" s="39" t="s">
        <v>205</v>
      </c>
    </row>
    <row r="72" spans="1:14" ht="19.8">
      <c r="A72" s="17">
        <v>68</v>
      </c>
      <c r="B72" s="36" t="s">
        <v>210</v>
      </c>
      <c r="C72" s="37" t="s">
        <v>211</v>
      </c>
      <c r="D72" s="37" t="s">
        <v>212</v>
      </c>
      <c r="E72" s="27" t="s">
        <v>30</v>
      </c>
      <c r="F72" s="38">
        <v>9789576580963</v>
      </c>
      <c r="G72" s="30">
        <v>3</v>
      </c>
      <c r="H72" s="30">
        <v>300</v>
      </c>
      <c r="I72" s="30">
        <f t="shared" si="1"/>
        <v>900</v>
      </c>
      <c r="J72" s="31"/>
      <c r="K72" s="31"/>
      <c r="L72" s="31"/>
      <c r="M72" s="39" t="s">
        <v>205</v>
      </c>
    </row>
    <row r="73" spans="1:14" ht="19.8">
      <c r="A73" s="17">
        <v>69</v>
      </c>
      <c r="B73" s="36" t="s">
        <v>213</v>
      </c>
      <c r="C73" s="37" t="s">
        <v>211</v>
      </c>
      <c r="D73" s="37" t="s">
        <v>214</v>
      </c>
      <c r="E73" s="27" t="s">
        <v>30</v>
      </c>
      <c r="F73" s="38">
        <v>9789576581250</v>
      </c>
      <c r="G73" s="30">
        <v>3</v>
      </c>
      <c r="H73" s="30">
        <v>300</v>
      </c>
      <c r="I73" s="30">
        <f t="shared" si="1"/>
        <v>900</v>
      </c>
      <c r="J73" s="31"/>
      <c r="K73" s="31"/>
      <c r="L73" s="31"/>
      <c r="M73" s="39" t="s">
        <v>215</v>
      </c>
    </row>
    <row r="74" spans="1:14" ht="19.8">
      <c r="A74" s="17">
        <v>70</v>
      </c>
      <c r="B74" s="36" t="s">
        <v>216</v>
      </c>
      <c r="C74" s="37" t="s">
        <v>217</v>
      </c>
      <c r="D74" s="37" t="s">
        <v>218</v>
      </c>
      <c r="E74" s="27" t="s">
        <v>207</v>
      </c>
      <c r="F74" s="38">
        <v>9789576581649</v>
      </c>
      <c r="G74" s="30">
        <v>3</v>
      </c>
      <c r="H74" s="30">
        <v>300</v>
      </c>
      <c r="I74" s="30">
        <f t="shared" si="1"/>
        <v>900</v>
      </c>
      <c r="J74" s="31"/>
      <c r="K74" s="31"/>
      <c r="L74" s="31"/>
      <c r="M74" s="39" t="s">
        <v>205</v>
      </c>
    </row>
    <row r="75" spans="1:14" ht="19.8">
      <c r="A75" s="17">
        <v>71</v>
      </c>
      <c r="B75" s="36" t="s">
        <v>219</v>
      </c>
      <c r="C75" s="37" t="s">
        <v>211</v>
      </c>
      <c r="D75" s="37" t="s">
        <v>214</v>
      </c>
      <c r="E75" s="27" t="s">
        <v>30</v>
      </c>
      <c r="F75" s="38">
        <v>9789576582226</v>
      </c>
      <c r="G75" s="30">
        <v>3</v>
      </c>
      <c r="H75" s="30">
        <v>300</v>
      </c>
      <c r="I75" s="30">
        <f t="shared" si="1"/>
        <v>900</v>
      </c>
      <c r="J75" s="31"/>
      <c r="K75" s="31"/>
      <c r="L75" s="31"/>
      <c r="M75" s="39" t="s">
        <v>205</v>
      </c>
    </row>
    <row r="76" spans="1:14" ht="32.4">
      <c r="A76" s="17">
        <v>72</v>
      </c>
      <c r="B76" s="40" t="s">
        <v>220</v>
      </c>
      <c r="C76" s="41" t="s">
        <v>221</v>
      </c>
      <c r="D76" s="41" t="s">
        <v>214</v>
      </c>
      <c r="E76" s="42" t="s">
        <v>30</v>
      </c>
      <c r="F76" s="43">
        <v>4710415386625</v>
      </c>
      <c r="G76" s="44">
        <v>3</v>
      </c>
      <c r="H76" s="44">
        <v>1500</v>
      </c>
      <c r="I76" s="44">
        <f t="shared" si="1"/>
        <v>4500</v>
      </c>
      <c r="J76" s="45" t="s">
        <v>222</v>
      </c>
      <c r="K76" s="45"/>
      <c r="L76" s="45"/>
      <c r="M76" s="46" t="s">
        <v>223</v>
      </c>
    </row>
    <row r="77" spans="1:14" ht="19.8">
      <c r="A77" s="17">
        <v>73</v>
      </c>
      <c r="B77" s="36" t="s">
        <v>224</v>
      </c>
      <c r="C77" s="37" t="s">
        <v>225</v>
      </c>
      <c r="D77" s="37" t="s">
        <v>214</v>
      </c>
      <c r="E77" s="27" t="s">
        <v>30</v>
      </c>
      <c r="F77" s="38">
        <v>9789576580994</v>
      </c>
      <c r="G77" s="30">
        <v>3</v>
      </c>
      <c r="H77" s="30">
        <v>300</v>
      </c>
      <c r="I77" s="30">
        <f t="shared" si="1"/>
        <v>900</v>
      </c>
      <c r="J77" s="31"/>
      <c r="K77" s="31"/>
      <c r="L77" s="31"/>
      <c r="M77" s="39" t="s">
        <v>205</v>
      </c>
    </row>
    <row r="78" spans="1:14" ht="19.8">
      <c r="A78" s="17">
        <v>74</v>
      </c>
      <c r="B78" s="36" t="s">
        <v>226</v>
      </c>
      <c r="C78" s="37" t="s">
        <v>227</v>
      </c>
      <c r="D78" s="37" t="s">
        <v>228</v>
      </c>
      <c r="E78" s="27" t="s">
        <v>229</v>
      </c>
      <c r="F78" s="38">
        <v>9789576581359</v>
      </c>
      <c r="G78" s="30">
        <v>3</v>
      </c>
      <c r="H78" s="30">
        <v>300</v>
      </c>
      <c r="I78" s="30">
        <f t="shared" si="1"/>
        <v>900</v>
      </c>
      <c r="J78" s="31"/>
      <c r="K78" s="31"/>
      <c r="L78" s="31"/>
      <c r="M78" s="39" t="s">
        <v>230</v>
      </c>
    </row>
    <row r="79" spans="1:14" ht="19.8">
      <c r="A79" s="17">
        <v>75</v>
      </c>
      <c r="B79" s="36" t="s">
        <v>231</v>
      </c>
      <c r="C79" s="37" t="s">
        <v>232</v>
      </c>
      <c r="D79" s="37" t="s">
        <v>214</v>
      </c>
      <c r="E79" s="27" t="s">
        <v>30</v>
      </c>
      <c r="F79" s="38">
        <v>9789576581939</v>
      </c>
      <c r="G79" s="30">
        <v>3</v>
      </c>
      <c r="H79" s="30">
        <v>300</v>
      </c>
      <c r="I79" s="30">
        <f t="shared" si="1"/>
        <v>900</v>
      </c>
      <c r="J79" s="31"/>
      <c r="K79" s="31"/>
      <c r="L79" s="31"/>
      <c r="M79" s="39" t="s">
        <v>205</v>
      </c>
    </row>
    <row r="80" spans="1:14" ht="19.8">
      <c r="A80" s="17">
        <v>76</v>
      </c>
      <c r="B80" s="36" t="s">
        <v>233</v>
      </c>
      <c r="C80" s="37" t="s">
        <v>232</v>
      </c>
      <c r="D80" s="37" t="s">
        <v>234</v>
      </c>
      <c r="E80" s="27" t="s">
        <v>30</v>
      </c>
      <c r="F80" s="38">
        <v>9789576582622</v>
      </c>
      <c r="G80" s="30">
        <v>3</v>
      </c>
      <c r="H80" s="30">
        <v>300</v>
      </c>
      <c r="I80" s="30">
        <f t="shared" si="1"/>
        <v>900</v>
      </c>
      <c r="J80" s="31"/>
      <c r="K80" s="31"/>
      <c r="L80" s="31"/>
      <c r="M80" s="39" t="s">
        <v>235</v>
      </c>
    </row>
    <row r="81" spans="1:13" ht="32.4">
      <c r="A81" s="17">
        <v>77</v>
      </c>
      <c r="B81" s="36" t="s">
        <v>236</v>
      </c>
      <c r="C81" s="37" t="s">
        <v>237</v>
      </c>
      <c r="D81" s="37" t="s">
        <v>238</v>
      </c>
      <c r="E81" s="27" t="s">
        <v>30</v>
      </c>
      <c r="F81" s="38">
        <v>9789575034535</v>
      </c>
      <c r="G81" s="30">
        <v>3</v>
      </c>
      <c r="H81" s="30">
        <v>320</v>
      </c>
      <c r="I81" s="30">
        <f t="shared" si="1"/>
        <v>960</v>
      </c>
      <c r="J81" s="31"/>
      <c r="K81" s="31"/>
      <c r="L81" s="31"/>
      <c r="M81" s="39" t="s">
        <v>205</v>
      </c>
    </row>
    <row r="82" spans="1:13" ht="48.6">
      <c r="A82" s="17">
        <v>78</v>
      </c>
      <c r="B82" s="47" t="s">
        <v>239</v>
      </c>
      <c r="C82" s="48" t="s">
        <v>240</v>
      </c>
      <c r="D82" s="19" t="s">
        <v>241</v>
      </c>
      <c r="E82" s="20" t="s">
        <v>30</v>
      </c>
      <c r="F82" s="38">
        <v>9789575032210</v>
      </c>
      <c r="G82" s="342">
        <v>3</v>
      </c>
      <c r="H82" s="49">
        <v>300</v>
      </c>
      <c r="I82" s="22">
        <f>G82*H82</f>
        <v>900</v>
      </c>
      <c r="J82" s="49"/>
      <c r="K82" s="49"/>
      <c r="L82" s="49"/>
      <c r="M82" s="39" t="s">
        <v>242</v>
      </c>
    </row>
    <row r="83" spans="1:13" ht="48.6">
      <c r="A83" s="17">
        <v>79</v>
      </c>
      <c r="B83" s="47" t="s">
        <v>243</v>
      </c>
      <c r="C83" s="48" t="s">
        <v>240</v>
      </c>
      <c r="D83" s="19" t="s">
        <v>29</v>
      </c>
      <c r="E83" s="20" t="s">
        <v>30</v>
      </c>
      <c r="F83" s="38">
        <v>9789575032227</v>
      </c>
      <c r="G83" s="342">
        <v>3</v>
      </c>
      <c r="H83" s="49">
        <v>300</v>
      </c>
      <c r="I83" s="22">
        <f>G83*H83</f>
        <v>900</v>
      </c>
      <c r="J83" s="49"/>
      <c r="K83" s="49"/>
      <c r="L83" s="49"/>
      <c r="M83" s="39" t="s">
        <v>242</v>
      </c>
    </row>
    <row r="84" spans="1:13" ht="48.6">
      <c r="A84" s="17">
        <v>80</v>
      </c>
      <c r="B84" s="47" t="s">
        <v>244</v>
      </c>
      <c r="C84" s="48" t="s">
        <v>245</v>
      </c>
      <c r="D84" s="19" t="s">
        <v>29</v>
      </c>
      <c r="E84" s="20" t="s">
        <v>30</v>
      </c>
      <c r="F84" s="38">
        <v>9789575033521</v>
      </c>
      <c r="G84" s="342">
        <v>3</v>
      </c>
      <c r="H84" s="49">
        <v>300</v>
      </c>
      <c r="I84" s="22">
        <f>G84*H84</f>
        <v>900</v>
      </c>
      <c r="J84" s="49"/>
      <c r="K84" s="49"/>
      <c r="L84" s="49"/>
      <c r="M84" s="39" t="s">
        <v>242</v>
      </c>
    </row>
    <row r="85" spans="1:13" ht="48.6">
      <c r="A85" s="17">
        <v>81</v>
      </c>
      <c r="B85" s="47" t="s">
        <v>246</v>
      </c>
      <c r="C85" s="48" t="s">
        <v>245</v>
      </c>
      <c r="D85" s="19" t="s">
        <v>247</v>
      </c>
      <c r="E85" s="20" t="s">
        <v>30</v>
      </c>
      <c r="F85" s="38">
        <v>9789575033538</v>
      </c>
      <c r="G85" s="342">
        <v>3</v>
      </c>
      <c r="H85" s="49">
        <v>300</v>
      </c>
      <c r="I85" s="22">
        <f>G85*H85</f>
        <v>900</v>
      </c>
      <c r="J85" s="49"/>
      <c r="K85" s="49"/>
      <c r="L85" s="49"/>
      <c r="M85" s="39" t="s">
        <v>242</v>
      </c>
    </row>
    <row r="86" spans="1:13" ht="19.8">
      <c r="A86" s="17">
        <v>82</v>
      </c>
      <c r="B86" s="19" t="s">
        <v>248</v>
      </c>
      <c r="C86" s="39" t="s">
        <v>249</v>
      </c>
      <c r="D86" s="39" t="s">
        <v>250</v>
      </c>
      <c r="E86" s="27" t="s">
        <v>30</v>
      </c>
      <c r="F86" s="38" t="s">
        <v>251</v>
      </c>
      <c r="G86" s="30">
        <v>2</v>
      </c>
      <c r="H86" s="30">
        <v>300</v>
      </c>
      <c r="I86" s="30">
        <f>G86*H86</f>
        <v>600</v>
      </c>
      <c r="J86" s="31"/>
      <c r="K86" s="31"/>
      <c r="L86" s="31"/>
      <c r="M86" s="50" t="s">
        <v>252</v>
      </c>
    </row>
    <row r="87" spans="1:13" ht="19.8">
      <c r="A87" s="17">
        <v>83</v>
      </c>
      <c r="B87" s="19" t="s">
        <v>253</v>
      </c>
      <c r="C87" s="39" t="s">
        <v>254</v>
      </c>
      <c r="D87" s="39" t="s">
        <v>255</v>
      </c>
      <c r="E87" s="27" t="s">
        <v>30</v>
      </c>
      <c r="F87" s="38">
        <v>9789861792804</v>
      </c>
      <c r="G87" s="30">
        <v>2</v>
      </c>
      <c r="H87" s="30">
        <v>280</v>
      </c>
      <c r="I87" s="30">
        <f t="shared" ref="I87:I150" si="2">G87*H87</f>
        <v>560</v>
      </c>
      <c r="J87" s="31"/>
      <c r="K87" s="31"/>
      <c r="L87" s="31"/>
      <c r="M87" s="50" t="s">
        <v>252</v>
      </c>
    </row>
    <row r="88" spans="1:13" ht="19.8">
      <c r="A88" s="17">
        <v>84</v>
      </c>
      <c r="B88" s="19" t="s">
        <v>256</v>
      </c>
      <c r="C88" s="39" t="s">
        <v>257</v>
      </c>
      <c r="D88" s="39" t="s">
        <v>258</v>
      </c>
      <c r="E88" s="27" t="s">
        <v>259</v>
      </c>
      <c r="F88" s="38">
        <v>9572089749</v>
      </c>
      <c r="G88" s="30">
        <v>2</v>
      </c>
      <c r="H88" s="30">
        <v>280</v>
      </c>
      <c r="I88" s="30">
        <f t="shared" si="2"/>
        <v>560</v>
      </c>
      <c r="J88" s="31"/>
      <c r="K88" s="31"/>
      <c r="L88" s="31"/>
      <c r="M88" s="50" t="s">
        <v>252</v>
      </c>
    </row>
    <row r="89" spans="1:13" ht="19.8">
      <c r="A89" s="17">
        <v>85</v>
      </c>
      <c r="B89" s="19" t="s">
        <v>260</v>
      </c>
      <c r="C89" s="39" t="s">
        <v>261</v>
      </c>
      <c r="D89" s="39" t="s">
        <v>262</v>
      </c>
      <c r="E89" s="27" t="s">
        <v>263</v>
      </c>
      <c r="F89" s="38">
        <v>9789863595182</v>
      </c>
      <c r="G89" s="30">
        <v>2</v>
      </c>
      <c r="H89" s="30">
        <v>330</v>
      </c>
      <c r="I89" s="30">
        <f t="shared" si="2"/>
        <v>660</v>
      </c>
      <c r="J89" s="31"/>
      <c r="K89" s="31"/>
      <c r="L89" s="31"/>
      <c r="M89" s="50" t="s">
        <v>264</v>
      </c>
    </row>
    <row r="90" spans="1:13" ht="19.8">
      <c r="A90" s="17">
        <v>86</v>
      </c>
      <c r="B90" s="19" t="s">
        <v>265</v>
      </c>
      <c r="C90" s="39" t="s">
        <v>266</v>
      </c>
      <c r="D90" s="39" t="s">
        <v>258</v>
      </c>
      <c r="E90" s="27" t="s">
        <v>30</v>
      </c>
      <c r="F90" s="38">
        <v>9578872682</v>
      </c>
      <c r="G90" s="30">
        <v>2</v>
      </c>
      <c r="H90" s="30">
        <v>280</v>
      </c>
      <c r="I90" s="30">
        <f t="shared" si="2"/>
        <v>560</v>
      </c>
      <c r="J90" s="31"/>
      <c r="K90" s="31"/>
      <c r="L90" s="31"/>
      <c r="M90" s="50" t="s">
        <v>252</v>
      </c>
    </row>
    <row r="91" spans="1:13" ht="19.8">
      <c r="A91" s="17">
        <v>87</v>
      </c>
      <c r="B91" s="19" t="s">
        <v>267</v>
      </c>
      <c r="C91" s="39" t="s">
        <v>268</v>
      </c>
      <c r="D91" s="39" t="s">
        <v>269</v>
      </c>
      <c r="E91" s="27" t="s">
        <v>30</v>
      </c>
      <c r="F91" s="38" t="s">
        <v>270</v>
      </c>
      <c r="G91" s="30">
        <v>2</v>
      </c>
      <c r="H91" s="30">
        <v>290</v>
      </c>
      <c r="I91" s="30">
        <f t="shared" si="2"/>
        <v>580</v>
      </c>
      <c r="J91" s="31"/>
      <c r="K91" s="31"/>
      <c r="L91" s="31"/>
      <c r="M91" s="50" t="s">
        <v>252</v>
      </c>
    </row>
    <row r="92" spans="1:13" ht="32.4">
      <c r="A92" s="17">
        <v>88</v>
      </c>
      <c r="B92" s="19" t="s">
        <v>271</v>
      </c>
      <c r="C92" s="39" t="s">
        <v>272</v>
      </c>
      <c r="D92" s="39" t="s">
        <v>273</v>
      </c>
      <c r="E92" s="27" t="s">
        <v>274</v>
      </c>
      <c r="F92" s="38" t="s">
        <v>275</v>
      </c>
      <c r="G92" s="30">
        <v>2</v>
      </c>
      <c r="H92" s="30">
        <v>260</v>
      </c>
      <c r="I92" s="30">
        <f t="shared" si="2"/>
        <v>520</v>
      </c>
      <c r="J92" s="31"/>
      <c r="K92" s="31"/>
      <c r="L92" s="31"/>
      <c r="M92" s="50" t="s">
        <v>252</v>
      </c>
    </row>
    <row r="93" spans="1:13" ht="19.8">
      <c r="A93" s="17">
        <v>89</v>
      </c>
      <c r="B93" s="19" t="s">
        <v>276</v>
      </c>
      <c r="C93" s="39" t="s">
        <v>277</v>
      </c>
      <c r="D93" s="39" t="s">
        <v>258</v>
      </c>
      <c r="E93" s="27" t="s">
        <v>278</v>
      </c>
      <c r="F93" s="38">
        <v>9572089676</v>
      </c>
      <c r="G93" s="30">
        <v>2</v>
      </c>
      <c r="H93" s="30">
        <v>280</v>
      </c>
      <c r="I93" s="30">
        <f t="shared" si="2"/>
        <v>560</v>
      </c>
      <c r="J93" s="51"/>
      <c r="K93" s="51"/>
      <c r="L93" s="51"/>
      <c r="M93" s="50" t="s">
        <v>252</v>
      </c>
    </row>
    <row r="94" spans="1:13" ht="32.4">
      <c r="A94" s="17">
        <v>90</v>
      </c>
      <c r="B94" s="19" t="s">
        <v>279</v>
      </c>
      <c r="C94" s="39" t="s">
        <v>280</v>
      </c>
      <c r="D94" s="39" t="s">
        <v>281</v>
      </c>
      <c r="E94" s="27" t="s">
        <v>274</v>
      </c>
      <c r="F94" s="38" t="s">
        <v>282</v>
      </c>
      <c r="G94" s="30">
        <v>2</v>
      </c>
      <c r="H94" s="30">
        <v>260</v>
      </c>
      <c r="I94" s="30">
        <f t="shared" si="2"/>
        <v>520</v>
      </c>
      <c r="J94" s="31"/>
      <c r="K94" s="31"/>
      <c r="L94" s="31"/>
      <c r="M94" s="50" t="s">
        <v>252</v>
      </c>
    </row>
    <row r="95" spans="1:13" ht="19.8">
      <c r="A95" s="17">
        <v>91</v>
      </c>
      <c r="B95" s="19" t="s">
        <v>283</v>
      </c>
      <c r="C95" s="39" t="s">
        <v>284</v>
      </c>
      <c r="D95" s="39" t="s">
        <v>269</v>
      </c>
      <c r="E95" s="27" t="s">
        <v>285</v>
      </c>
      <c r="F95" s="38" t="s">
        <v>286</v>
      </c>
      <c r="G95" s="30">
        <v>2</v>
      </c>
      <c r="H95" s="30">
        <v>300</v>
      </c>
      <c r="I95" s="30">
        <f t="shared" si="2"/>
        <v>600</v>
      </c>
      <c r="J95" s="31"/>
      <c r="K95" s="31"/>
      <c r="L95" s="31"/>
      <c r="M95" s="50" t="s">
        <v>252</v>
      </c>
    </row>
    <row r="96" spans="1:13" ht="32.4">
      <c r="A96" s="17">
        <v>92</v>
      </c>
      <c r="B96" s="19" t="s">
        <v>287</v>
      </c>
      <c r="C96" s="39" t="s">
        <v>288</v>
      </c>
      <c r="D96" s="39" t="s">
        <v>289</v>
      </c>
      <c r="E96" s="27" t="s">
        <v>30</v>
      </c>
      <c r="F96" s="38" t="s">
        <v>290</v>
      </c>
      <c r="G96" s="30">
        <v>2</v>
      </c>
      <c r="H96" s="30">
        <v>280</v>
      </c>
      <c r="I96" s="30">
        <f t="shared" si="2"/>
        <v>560</v>
      </c>
      <c r="J96" s="31"/>
      <c r="K96" s="31"/>
      <c r="L96" s="31"/>
      <c r="M96" s="50" t="s">
        <v>252</v>
      </c>
    </row>
    <row r="97" spans="1:13" ht="32.4">
      <c r="A97" s="17">
        <v>93</v>
      </c>
      <c r="B97" s="19" t="s">
        <v>291</v>
      </c>
      <c r="C97" s="39" t="s">
        <v>292</v>
      </c>
      <c r="D97" s="39" t="s">
        <v>293</v>
      </c>
      <c r="E97" s="27" t="s">
        <v>30</v>
      </c>
      <c r="F97" s="38" t="s">
        <v>294</v>
      </c>
      <c r="G97" s="30">
        <v>2</v>
      </c>
      <c r="H97" s="30">
        <v>320</v>
      </c>
      <c r="I97" s="30">
        <f t="shared" si="2"/>
        <v>640</v>
      </c>
      <c r="J97" s="51"/>
      <c r="K97" s="51"/>
      <c r="L97" s="51"/>
      <c r="M97" s="50" t="s">
        <v>252</v>
      </c>
    </row>
    <row r="98" spans="1:13" ht="19.8">
      <c r="A98" s="17">
        <v>94</v>
      </c>
      <c r="B98" s="19" t="s">
        <v>295</v>
      </c>
      <c r="C98" s="39" t="s">
        <v>296</v>
      </c>
      <c r="D98" s="39" t="s">
        <v>297</v>
      </c>
      <c r="E98" s="27" t="s">
        <v>278</v>
      </c>
      <c r="F98" s="38">
        <v>9789864797882</v>
      </c>
      <c r="G98" s="30">
        <v>2</v>
      </c>
      <c r="H98" s="30">
        <v>300</v>
      </c>
      <c r="I98" s="30">
        <f t="shared" si="2"/>
        <v>600</v>
      </c>
      <c r="J98" s="31"/>
      <c r="K98" s="31"/>
      <c r="L98" s="31"/>
      <c r="M98" s="50" t="s">
        <v>298</v>
      </c>
    </row>
    <row r="99" spans="1:13" ht="19.8">
      <c r="A99" s="17">
        <v>95</v>
      </c>
      <c r="B99" s="19" t="s">
        <v>299</v>
      </c>
      <c r="C99" s="39" t="s">
        <v>300</v>
      </c>
      <c r="D99" s="39" t="s">
        <v>301</v>
      </c>
      <c r="E99" s="27" t="s">
        <v>30</v>
      </c>
      <c r="F99" s="38">
        <v>9789861336664</v>
      </c>
      <c r="G99" s="30">
        <v>2</v>
      </c>
      <c r="H99" s="30">
        <v>380</v>
      </c>
      <c r="I99" s="30">
        <f t="shared" si="2"/>
        <v>760</v>
      </c>
      <c r="J99" s="31"/>
      <c r="K99" s="31"/>
      <c r="L99" s="31"/>
      <c r="M99" s="50" t="s">
        <v>252</v>
      </c>
    </row>
    <row r="100" spans="1:13" ht="19.8">
      <c r="A100" s="17">
        <v>96</v>
      </c>
      <c r="B100" s="19" t="s">
        <v>302</v>
      </c>
      <c r="C100" s="39" t="s">
        <v>303</v>
      </c>
      <c r="D100" s="39" t="s">
        <v>297</v>
      </c>
      <c r="E100" s="27" t="s">
        <v>30</v>
      </c>
      <c r="F100" s="38" t="s">
        <v>304</v>
      </c>
      <c r="G100" s="30">
        <v>2</v>
      </c>
      <c r="H100" s="30">
        <v>280</v>
      </c>
      <c r="I100" s="30">
        <f t="shared" si="2"/>
        <v>560</v>
      </c>
      <c r="J100" s="31"/>
      <c r="K100" s="31"/>
      <c r="L100" s="31"/>
      <c r="M100" s="50" t="s">
        <v>252</v>
      </c>
    </row>
    <row r="101" spans="1:13" ht="19.8">
      <c r="A101" s="17">
        <v>97</v>
      </c>
      <c r="B101" s="19" t="s">
        <v>305</v>
      </c>
      <c r="C101" s="39" t="s">
        <v>306</v>
      </c>
      <c r="D101" s="39" t="s">
        <v>273</v>
      </c>
      <c r="E101" s="27" t="s">
        <v>30</v>
      </c>
      <c r="F101" s="38">
        <v>9789862411506</v>
      </c>
      <c r="G101" s="30">
        <v>2</v>
      </c>
      <c r="H101" s="30">
        <v>250</v>
      </c>
      <c r="I101" s="30">
        <f t="shared" si="2"/>
        <v>500</v>
      </c>
      <c r="J101" s="31"/>
      <c r="K101" s="31"/>
      <c r="L101" s="31"/>
      <c r="M101" s="50" t="s">
        <v>252</v>
      </c>
    </row>
    <row r="102" spans="1:13" ht="19.8">
      <c r="A102" s="17">
        <v>98</v>
      </c>
      <c r="B102" s="19" t="s">
        <v>307</v>
      </c>
      <c r="C102" s="39" t="s">
        <v>308</v>
      </c>
      <c r="D102" s="39" t="s">
        <v>309</v>
      </c>
      <c r="E102" s="27" t="s">
        <v>274</v>
      </c>
      <c r="F102" s="38" t="s">
        <v>310</v>
      </c>
      <c r="G102" s="30">
        <v>2</v>
      </c>
      <c r="H102" s="30">
        <v>250</v>
      </c>
      <c r="I102" s="30">
        <f t="shared" si="2"/>
        <v>500</v>
      </c>
      <c r="J102" s="31"/>
      <c r="K102" s="31"/>
      <c r="L102" s="31"/>
      <c r="M102" s="50" t="s">
        <v>252</v>
      </c>
    </row>
    <row r="103" spans="1:13" ht="19.8">
      <c r="A103" s="17">
        <v>99</v>
      </c>
      <c r="B103" s="19" t="s">
        <v>311</v>
      </c>
      <c r="C103" s="39" t="s">
        <v>312</v>
      </c>
      <c r="D103" s="39" t="s">
        <v>313</v>
      </c>
      <c r="E103" s="27" t="s">
        <v>278</v>
      </c>
      <c r="F103" s="38" t="s">
        <v>314</v>
      </c>
      <c r="G103" s="30">
        <v>2</v>
      </c>
      <c r="H103" s="30">
        <v>360</v>
      </c>
      <c r="I103" s="30">
        <f t="shared" si="2"/>
        <v>720</v>
      </c>
      <c r="J103" s="31"/>
      <c r="K103" s="31"/>
      <c r="L103" s="31"/>
      <c r="M103" s="50" t="s">
        <v>264</v>
      </c>
    </row>
    <row r="104" spans="1:13" ht="48.6">
      <c r="A104" s="17">
        <v>100</v>
      </c>
      <c r="B104" s="52" t="s">
        <v>315</v>
      </c>
      <c r="C104" s="46" t="s">
        <v>268</v>
      </c>
      <c r="D104" s="46" t="s">
        <v>297</v>
      </c>
      <c r="E104" s="42" t="s">
        <v>278</v>
      </c>
      <c r="F104" s="43">
        <v>9789862169438</v>
      </c>
      <c r="G104" s="44">
        <v>2</v>
      </c>
      <c r="H104" s="53">
        <v>360</v>
      </c>
      <c r="I104" s="44">
        <f t="shared" si="2"/>
        <v>720</v>
      </c>
      <c r="J104" s="45"/>
      <c r="K104" s="45" t="s">
        <v>316</v>
      </c>
      <c r="L104" s="45"/>
      <c r="M104" s="54" t="s">
        <v>317</v>
      </c>
    </row>
    <row r="105" spans="1:13" ht="19.8">
      <c r="A105" s="17">
        <v>101</v>
      </c>
      <c r="B105" s="19" t="s">
        <v>318</v>
      </c>
      <c r="C105" s="39" t="s">
        <v>319</v>
      </c>
      <c r="D105" s="39" t="s">
        <v>320</v>
      </c>
      <c r="E105" s="27" t="s">
        <v>30</v>
      </c>
      <c r="F105" s="38">
        <v>978986342572</v>
      </c>
      <c r="G105" s="30">
        <v>2</v>
      </c>
      <c r="H105" s="30">
        <v>300</v>
      </c>
      <c r="I105" s="30">
        <f t="shared" si="2"/>
        <v>600</v>
      </c>
      <c r="J105" s="31"/>
      <c r="K105" s="31"/>
      <c r="L105" s="31"/>
      <c r="M105" s="50" t="s">
        <v>317</v>
      </c>
    </row>
    <row r="106" spans="1:13" ht="32.4">
      <c r="A106" s="17">
        <v>102</v>
      </c>
      <c r="B106" s="19" t="s">
        <v>321</v>
      </c>
      <c r="C106" s="39" t="s">
        <v>322</v>
      </c>
      <c r="D106" s="39" t="s">
        <v>323</v>
      </c>
      <c r="E106" s="27" t="s">
        <v>30</v>
      </c>
      <c r="F106" s="38">
        <v>9789862743737</v>
      </c>
      <c r="G106" s="30">
        <v>2</v>
      </c>
      <c r="H106" s="30">
        <v>280</v>
      </c>
      <c r="I106" s="30">
        <f t="shared" si="2"/>
        <v>560</v>
      </c>
      <c r="J106" s="31"/>
      <c r="K106" s="31"/>
      <c r="L106" s="31"/>
      <c r="M106" s="50" t="s">
        <v>252</v>
      </c>
    </row>
    <row r="107" spans="1:13" ht="19.8">
      <c r="A107" s="17">
        <v>103</v>
      </c>
      <c r="B107" s="19" t="s">
        <v>324</v>
      </c>
      <c r="C107" s="39" t="s">
        <v>325</v>
      </c>
      <c r="D107" s="39" t="s">
        <v>326</v>
      </c>
      <c r="E107" s="27" t="s">
        <v>259</v>
      </c>
      <c r="F107" s="38">
        <v>9789867107466</v>
      </c>
      <c r="G107" s="30">
        <v>2</v>
      </c>
      <c r="H107" s="30">
        <v>220</v>
      </c>
      <c r="I107" s="30">
        <f t="shared" si="2"/>
        <v>440</v>
      </c>
      <c r="J107" s="31"/>
      <c r="K107" s="31"/>
      <c r="L107" s="31"/>
      <c r="M107" s="50" t="s">
        <v>317</v>
      </c>
    </row>
    <row r="108" spans="1:13" ht="19.8">
      <c r="A108" s="17">
        <v>104</v>
      </c>
      <c r="B108" s="19" t="s">
        <v>327</v>
      </c>
      <c r="C108" s="39" t="s">
        <v>328</v>
      </c>
      <c r="D108" s="39" t="s">
        <v>329</v>
      </c>
      <c r="E108" s="27" t="s">
        <v>30</v>
      </c>
      <c r="F108" s="38" t="s">
        <v>330</v>
      </c>
      <c r="G108" s="30">
        <v>2</v>
      </c>
      <c r="H108" s="30">
        <v>280</v>
      </c>
      <c r="I108" s="30">
        <f t="shared" si="2"/>
        <v>560</v>
      </c>
      <c r="J108" s="31"/>
      <c r="K108" s="31"/>
      <c r="L108" s="31"/>
      <c r="M108" s="50" t="s">
        <v>252</v>
      </c>
    </row>
    <row r="109" spans="1:13" ht="19.8">
      <c r="A109" s="17">
        <v>105</v>
      </c>
      <c r="B109" s="19" t="s">
        <v>331</v>
      </c>
      <c r="C109" s="39" t="s">
        <v>332</v>
      </c>
      <c r="D109" s="39" t="s">
        <v>273</v>
      </c>
      <c r="E109" s="27" t="s">
        <v>333</v>
      </c>
      <c r="F109" s="38" t="s">
        <v>334</v>
      </c>
      <c r="G109" s="30">
        <v>2</v>
      </c>
      <c r="H109" s="30">
        <v>300</v>
      </c>
      <c r="I109" s="30">
        <f t="shared" si="2"/>
        <v>600</v>
      </c>
      <c r="J109" s="31"/>
      <c r="K109" s="31"/>
      <c r="L109" s="31"/>
      <c r="M109" s="50" t="s">
        <v>317</v>
      </c>
    </row>
    <row r="110" spans="1:13" ht="32.4">
      <c r="A110" s="17">
        <v>106</v>
      </c>
      <c r="B110" s="19" t="s">
        <v>335</v>
      </c>
      <c r="C110" s="39" t="s">
        <v>336</v>
      </c>
      <c r="D110" s="39" t="s">
        <v>297</v>
      </c>
      <c r="E110" s="27" t="s">
        <v>30</v>
      </c>
      <c r="F110" s="38">
        <v>9789863206125</v>
      </c>
      <c r="G110" s="30">
        <v>2</v>
      </c>
      <c r="H110" s="30">
        <v>300</v>
      </c>
      <c r="I110" s="30">
        <f t="shared" si="2"/>
        <v>600</v>
      </c>
      <c r="J110" s="31"/>
      <c r="K110" s="31"/>
      <c r="L110" s="31"/>
      <c r="M110" s="50" t="s">
        <v>317</v>
      </c>
    </row>
    <row r="111" spans="1:13" ht="19.8">
      <c r="A111" s="17">
        <v>107</v>
      </c>
      <c r="B111" s="19" t="s">
        <v>337</v>
      </c>
      <c r="C111" s="39" t="s">
        <v>338</v>
      </c>
      <c r="D111" s="39" t="s">
        <v>339</v>
      </c>
      <c r="E111" s="27" t="s">
        <v>30</v>
      </c>
      <c r="F111" s="38">
        <v>789862413937</v>
      </c>
      <c r="G111" s="30">
        <v>2</v>
      </c>
      <c r="H111" s="30">
        <v>250</v>
      </c>
      <c r="I111" s="30">
        <f t="shared" si="2"/>
        <v>500</v>
      </c>
      <c r="J111" s="51"/>
      <c r="K111" s="51"/>
      <c r="L111" s="51"/>
      <c r="M111" s="50" t="s">
        <v>252</v>
      </c>
    </row>
    <row r="112" spans="1:13" ht="32.4">
      <c r="A112" s="17">
        <v>108</v>
      </c>
      <c r="B112" s="19" t="s">
        <v>340</v>
      </c>
      <c r="C112" s="39" t="s">
        <v>341</v>
      </c>
      <c r="D112" s="39" t="s">
        <v>342</v>
      </c>
      <c r="E112" s="27" t="s">
        <v>333</v>
      </c>
      <c r="F112" s="38" t="s">
        <v>343</v>
      </c>
      <c r="G112" s="30">
        <v>2</v>
      </c>
      <c r="H112" s="30">
        <v>250</v>
      </c>
      <c r="I112" s="30">
        <f t="shared" si="2"/>
        <v>500</v>
      </c>
      <c r="J112" s="31"/>
      <c r="K112" s="31"/>
      <c r="L112" s="31"/>
      <c r="M112" s="50" t="s">
        <v>317</v>
      </c>
    </row>
    <row r="113" spans="1:13" ht="19.8">
      <c r="A113" s="17">
        <v>109</v>
      </c>
      <c r="B113" s="19" t="s">
        <v>344</v>
      </c>
      <c r="C113" s="39" t="s">
        <v>345</v>
      </c>
      <c r="D113" s="39" t="s">
        <v>346</v>
      </c>
      <c r="E113" s="27" t="s">
        <v>333</v>
      </c>
      <c r="F113" s="38" t="s">
        <v>347</v>
      </c>
      <c r="G113" s="30">
        <v>2</v>
      </c>
      <c r="H113" s="30">
        <v>200</v>
      </c>
      <c r="I113" s="30">
        <f t="shared" si="2"/>
        <v>400</v>
      </c>
      <c r="J113" s="51"/>
      <c r="K113" s="51"/>
      <c r="L113" s="51"/>
      <c r="M113" s="50" t="s">
        <v>252</v>
      </c>
    </row>
    <row r="114" spans="1:13" ht="19.8">
      <c r="A114" s="17">
        <v>110</v>
      </c>
      <c r="B114" s="19" t="s">
        <v>348</v>
      </c>
      <c r="C114" s="39" t="s">
        <v>345</v>
      </c>
      <c r="D114" s="39" t="s">
        <v>346</v>
      </c>
      <c r="E114" s="27" t="s">
        <v>333</v>
      </c>
      <c r="F114" s="38" t="s">
        <v>349</v>
      </c>
      <c r="G114" s="30">
        <v>2</v>
      </c>
      <c r="H114" s="30">
        <v>190</v>
      </c>
      <c r="I114" s="30">
        <f t="shared" si="2"/>
        <v>380</v>
      </c>
      <c r="J114" s="31"/>
      <c r="K114" s="31"/>
      <c r="L114" s="31"/>
      <c r="M114" s="50" t="s">
        <v>298</v>
      </c>
    </row>
    <row r="115" spans="1:13" ht="19.8">
      <c r="A115" s="17">
        <v>111</v>
      </c>
      <c r="B115" s="19" t="s">
        <v>350</v>
      </c>
      <c r="C115" s="39" t="s">
        <v>351</v>
      </c>
      <c r="D115" s="39" t="s">
        <v>352</v>
      </c>
      <c r="E115" s="27" t="s">
        <v>333</v>
      </c>
      <c r="F115" s="38" t="s">
        <v>353</v>
      </c>
      <c r="G115" s="30">
        <v>2</v>
      </c>
      <c r="H115" s="30">
        <v>260</v>
      </c>
      <c r="I115" s="30">
        <f t="shared" si="2"/>
        <v>520</v>
      </c>
      <c r="J115" s="31"/>
      <c r="K115" s="31"/>
      <c r="L115" s="31"/>
      <c r="M115" s="50" t="s">
        <v>317</v>
      </c>
    </row>
    <row r="116" spans="1:13" ht="19.8">
      <c r="A116" s="17">
        <v>112</v>
      </c>
      <c r="B116" s="19" t="s">
        <v>354</v>
      </c>
      <c r="C116" s="39" t="s">
        <v>355</v>
      </c>
      <c r="D116" s="39" t="s">
        <v>356</v>
      </c>
      <c r="E116" s="27" t="s">
        <v>30</v>
      </c>
      <c r="F116" s="38" t="s">
        <v>357</v>
      </c>
      <c r="G116" s="30">
        <v>2</v>
      </c>
      <c r="H116" s="30">
        <v>220</v>
      </c>
      <c r="I116" s="30">
        <f t="shared" si="2"/>
        <v>440</v>
      </c>
      <c r="J116" s="31"/>
      <c r="K116" s="31"/>
      <c r="L116" s="31"/>
      <c r="M116" s="50" t="s">
        <v>252</v>
      </c>
    </row>
    <row r="117" spans="1:13" ht="19.8">
      <c r="A117" s="17">
        <v>113</v>
      </c>
      <c r="B117" s="19" t="s">
        <v>358</v>
      </c>
      <c r="C117" s="39" t="s">
        <v>341</v>
      </c>
      <c r="D117" s="39" t="s">
        <v>342</v>
      </c>
      <c r="E117" s="27" t="s">
        <v>278</v>
      </c>
      <c r="F117" s="38" t="s">
        <v>359</v>
      </c>
      <c r="G117" s="30">
        <v>2</v>
      </c>
      <c r="H117" s="30">
        <v>220</v>
      </c>
      <c r="I117" s="30">
        <f t="shared" si="2"/>
        <v>440</v>
      </c>
      <c r="J117" s="31"/>
      <c r="K117" s="31"/>
      <c r="L117" s="31"/>
      <c r="M117" s="50" t="s">
        <v>298</v>
      </c>
    </row>
    <row r="118" spans="1:13" ht="19.8">
      <c r="A118" s="17">
        <v>114</v>
      </c>
      <c r="B118" s="19" t="s">
        <v>360</v>
      </c>
      <c r="C118" s="39" t="s">
        <v>361</v>
      </c>
      <c r="D118" s="39" t="s">
        <v>297</v>
      </c>
      <c r="E118" s="27" t="s">
        <v>333</v>
      </c>
      <c r="F118" s="38">
        <v>9789864793730</v>
      </c>
      <c r="G118" s="30">
        <v>2</v>
      </c>
      <c r="H118" s="55">
        <v>360</v>
      </c>
      <c r="I118" s="30">
        <f t="shared" si="2"/>
        <v>720</v>
      </c>
      <c r="J118" s="51"/>
      <c r="K118" s="51"/>
      <c r="L118" s="51"/>
      <c r="M118" s="50" t="s">
        <v>252</v>
      </c>
    </row>
    <row r="119" spans="1:13" ht="19.8">
      <c r="A119" s="17">
        <v>115</v>
      </c>
      <c r="B119" s="19" t="s">
        <v>362</v>
      </c>
      <c r="C119" s="39" t="s">
        <v>363</v>
      </c>
      <c r="D119" s="39" t="s">
        <v>273</v>
      </c>
      <c r="E119" s="27" t="s">
        <v>364</v>
      </c>
      <c r="F119" s="38" t="s">
        <v>365</v>
      </c>
      <c r="G119" s="30">
        <v>2</v>
      </c>
      <c r="H119" s="30">
        <v>280</v>
      </c>
      <c r="I119" s="30">
        <f t="shared" si="2"/>
        <v>560</v>
      </c>
      <c r="J119" s="31"/>
      <c r="K119" s="31"/>
      <c r="L119" s="31"/>
      <c r="M119" s="50" t="s">
        <v>317</v>
      </c>
    </row>
    <row r="120" spans="1:13" ht="32.4">
      <c r="A120" s="17">
        <v>116</v>
      </c>
      <c r="B120" s="19" t="s">
        <v>366</v>
      </c>
      <c r="C120" s="39" t="s">
        <v>367</v>
      </c>
      <c r="D120" s="39" t="s">
        <v>273</v>
      </c>
      <c r="E120" s="27" t="s">
        <v>30</v>
      </c>
      <c r="F120" s="38" t="s">
        <v>368</v>
      </c>
      <c r="G120" s="30">
        <v>2</v>
      </c>
      <c r="H120" s="30">
        <v>300</v>
      </c>
      <c r="I120" s="30">
        <f t="shared" si="2"/>
        <v>600</v>
      </c>
      <c r="J120" s="31"/>
      <c r="K120" s="31"/>
      <c r="L120" s="31"/>
      <c r="M120" s="50" t="s">
        <v>317</v>
      </c>
    </row>
    <row r="121" spans="1:13" ht="19.8">
      <c r="A121" s="17">
        <v>117</v>
      </c>
      <c r="B121" s="19" t="s">
        <v>369</v>
      </c>
      <c r="C121" s="39" t="s">
        <v>370</v>
      </c>
      <c r="D121" s="39" t="s">
        <v>269</v>
      </c>
      <c r="E121" s="27" t="s">
        <v>333</v>
      </c>
      <c r="F121" s="38" t="s">
        <v>371</v>
      </c>
      <c r="G121" s="30">
        <v>2</v>
      </c>
      <c r="H121" s="49">
        <v>300</v>
      </c>
      <c r="I121" s="30">
        <f t="shared" si="2"/>
        <v>600</v>
      </c>
      <c r="J121" s="51"/>
      <c r="K121" s="51"/>
      <c r="L121" s="51"/>
      <c r="M121" s="50" t="s">
        <v>317</v>
      </c>
    </row>
    <row r="122" spans="1:13" ht="19.8">
      <c r="A122" s="17">
        <v>118</v>
      </c>
      <c r="B122" s="19" t="s">
        <v>372</v>
      </c>
      <c r="C122" s="39" t="s">
        <v>373</v>
      </c>
      <c r="D122" s="39" t="s">
        <v>309</v>
      </c>
      <c r="E122" s="27" t="s">
        <v>333</v>
      </c>
      <c r="F122" s="38" t="s">
        <v>374</v>
      </c>
      <c r="G122" s="30">
        <v>2</v>
      </c>
      <c r="H122" s="30">
        <v>280</v>
      </c>
      <c r="I122" s="30">
        <f t="shared" si="2"/>
        <v>560</v>
      </c>
      <c r="J122" s="31"/>
      <c r="K122" s="31"/>
      <c r="L122" s="31"/>
      <c r="M122" s="50" t="s">
        <v>317</v>
      </c>
    </row>
    <row r="123" spans="1:13" ht="19.8">
      <c r="A123" s="17">
        <v>119</v>
      </c>
      <c r="B123" s="19" t="s">
        <v>375</v>
      </c>
      <c r="C123" s="39" t="s">
        <v>376</v>
      </c>
      <c r="D123" s="39" t="s">
        <v>313</v>
      </c>
      <c r="E123" s="27" t="s">
        <v>30</v>
      </c>
      <c r="F123" s="38" t="s">
        <v>377</v>
      </c>
      <c r="G123" s="30">
        <v>2</v>
      </c>
      <c r="H123" s="30">
        <v>280</v>
      </c>
      <c r="I123" s="30">
        <f t="shared" si="2"/>
        <v>560</v>
      </c>
      <c r="J123" s="31"/>
      <c r="K123" s="31"/>
      <c r="L123" s="31"/>
      <c r="M123" s="50" t="s">
        <v>317</v>
      </c>
    </row>
    <row r="124" spans="1:13" ht="19.8">
      <c r="A124" s="17">
        <v>120</v>
      </c>
      <c r="B124" s="19" t="s">
        <v>378</v>
      </c>
      <c r="C124" s="39" t="s">
        <v>379</v>
      </c>
      <c r="D124" s="39" t="s">
        <v>380</v>
      </c>
      <c r="E124" s="27" t="s">
        <v>333</v>
      </c>
      <c r="F124" s="38" t="s">
        <v>381</v>
      </c>
      <c r="G124" s="30">
        <v>2</v>
      </c>
      <c r="H124" s="30">
        <v>270</v>
      </c>
      <c r="I124" s="30">
        <f t="shared" si="2"/>
        <v>540</v>
      </c>
      <c r="J124" s="31"/>
      <c r="K124" s="31"/>
      <c r="L124" s="31"/>
      <c r="M124" s="50" t="s">
        <v>317</v>
      </c>
    </row>
    <row r="125" spans="1:13" ht="32.4">
      <c r="A125" s="17">
        <v>121</v>
      </c>
      <c r="B125" s="19" t="s">
        <v>382</v>
      </c>
      <c r="C125" s="39" t="s">
        <v>383</v>
      </c>
      <c r="D125" s="39" t="s">
        <v>384</v>
      </c>
      <c r="E125" s="27" t="s">
        <v>333</v>
      </c>
      <c r="F125" s="38" t="s">
        <v>385</v>
      </c>
      <c r="G125" s="30">
        <v>2</v>
      </c>
      <c r="H125" s="30">
        <v>290</v>
      </c>
      <c r="I125" s="30">
        <f t="shared" si="2"/>
        <v>580</v>
      </c>
      <c r="J125" s="31"/>
      <c r="K125" s="31"/>
      <c r="L125" s="31"/>
      <c r="M125" s="50" t="s">
        <v>298</v>
      </c>
    </row>
    <row r="126" spans="1:13" ht="64.8">
      <c r="A126" s="17">
        <v>122</v>
      </c>
      <c r="B126" s="52" t="s">
        <v>386</v>
      </c>
      <c r="C126" s="46" t="s">
        <v>268</v>
      </c>
      <c r="D126" s="46" t="s">
        <v>387</v>
      </c>
      <c r="E126" s="42" t="s">
        <v>333</v>
      </c>
      <c r="F126" s="43">
        <v>8667106507059</v>
      </c>
      <c r="G126" s="44">
        <v>2</v>
      </c>
      <c r="H126" s="44">
        <v>580</v>
      </c>
      <c r="I126" s="44">
        <f t="shared" si="2"/>
        <v>1160</v>
      </c>
      <c r="J126" s="45" t="s">
        <v>316</v>
      </c>
      <c r="K126" s="45"/>
      <c r="L126" s="45"/>
      <c r="M126" s="54" t="s">
        <v>252</v>
      </c>
    </row>
    <row r="127" spans="1:13" ht="32.4">
      <c r="A127" s="17">
        <v>123</v>
      </c>
      <c r="B127" s="19" t="s">
        <v>388</v>
      </c>
      <c r="C127" s="39" t="s">
        <v>389</v>
      </c>
      <c r="D127" s="39" t="s">
        <v>390</v>
      </c>
      <c r="E127" s="27" t="s">
        <v>30</v>
      </c>
      <c r="F127" s="38">
        <v>9789868834156</v>
      </c>
      <c r="G127" s="30">
        <v>2</v>
      </c>
      <c r="H127" s="30">
        <v>380</v>
      </c>
      <c r="I127" s="30">
        <f t="shared" si="2"/>
        <v>760</v>
      </c>
      <c r="J127" s="31"/>
      <c r="K127" s="31"/>
      <c r="L127" s="31"/>
      <c r="M127" s="50" t="s">
        <v>252</v>
      </c>
    </row>
    <row r="128" spans="1:13" ht="32.4">
      <c r="A128" s="17">
        <v>124</v>
      </c>
      <c r="B128" s="52" t="s">
        <v>391</v>
      </c>
      <c r="C128" s="46" t="s">
        <v>392</v>
      </c>
      <c r="D128" s="46" t="s">
        <v>297</v>
      </c>
      <c r="E128" s="42" t="s">
        <v>263</v>
      </c>
      <c r="F128" s="43">
        <v>4713510947838</v>
      </c>
      <c r="G128" s="44">
        <v>2</v>
      </c>
      <c r="H128" s="44">
        <v>998</v>
      </c>
      <c r="I128" s="44">
        <f t="shared" si="2"/>
        <v>1996</v>
      </c>
      <c r="J128" s="45" t="s">
        <v>393</v>
      </c>
      <c r="K128" s="45"/>
      <c r="L128" s="45"/>
      <c r="M128" s="54" t="s">
        <v>317</v>
      </c>
    </row>
    <row r="129" spans="1:13" ht="19.8">
      <c r="A129" s="17">
        <v>125</v>
      </c>
      <c r="B129" s="19" t="s">
        <v>394</v>
      </c>
      <c r="C129" s="39" t="s">
        <v>395</v>
      </c>
      <c r="D129" s="39" t="s">
        <v>297</v>
      </c>
      <c r="E129" s="27" t="s">
        <v>333</v>
      </c>
      <c r="F129" s="38" t="s">
        <v>396</v>
      </c>
      <c r="G129" s="30">
        <v>2</v>
      </c>
      <c r="H129" s="30">
        <v>260</v>
      </c>
      <c r="I129" s="30">
        <f t="shared" si="2"/>
        <v>520</v>
      </c>
      <c r="J129" s="56"/>
      <c r="K129" s="56"/>
      <c r="L129" s="56"/>
      <c r="M129" s="50" t="s">
        <v>252</v>
      </c>
    </row>
    <row r="130" spans="1:13" ht="19.8">
      <c r="A130" s="17">
        <v>126</v>
      </c>
      <c r="B130" s="19" t="s">
        <v>397</v>
      </c>
      <c r="C130" s="39" t="s">
        <v>398</v>
      </c>
      <c r="D130" s="39" t="s">
        <v>297</v>
      </c>
      <c r="E130" s="27" t="s">
        <v>30</v>
      </c>
      <c r="F130" s="38">
        <v>9789864791057</v>
      </c>
      <c r="G130" s="30">
        <v>2</v>
      </c>
      <c r="H130" s="30">
        <v>350</v>
      </c>
      <c r="I130" s="30">
        <f t="shared" si="2"/>
        <v>700</v>
      </c>
      <c r="J130" s="31"/>
      <c r="K130" s="31"/>
      <c r="L130" s="31"/>
      <c r="M130" s="50" t="s">
        <v>317</v>
      </c>
    </row>
    <row r="131" spans="1:13" ht="64.8">
      <c r="A131" s="17">
        <v>127</v>
      </c>
      <c r="B131" s="19" t="s">
        <v>399</v>
      </c>
      <c r="C131" s="39" t="s">
        <v>400</v>
      </c>
      <c r="D131" s="39" t="s">
        <v>273</v>
      </c>
      <c r="E131" s="27" t="s">
        <v>364</v>
      </c>
      <c r="F131" s="38" t="s">
        <v>401</v>
      </c>
      <c r="G131" s="30">
        <v>2</v>
      </c>
      <c r="H131" s="30">
        <v>280</v>
      </c>
      <c r="I131" s="30">
        <f t="shared" si="2"/>
        <v>560</v>
      </c>
      <c r="J131" s="31"/>
      <c r="K131" s="31"/>
      <c r="L131" s="31"/>
      <c r="M131" s="50" t="s">
        <v>252</v>
      </c>
    </row>
    <row r="132" spans="1:13" ht="19.8">
      <c r="A132" s="17">
        <v>128</v>
      </c>
      <c r="B132" s="19" t="s">
        <v>402</v>
      </c>
      <c r="C132" s="39" t="s">
        <v>403</v>
      </c>
      <c r="D132" s="39" t="s">
        <v>404</v>
      </c>
      <c r="E132" s="27" t="s">
        <v>333</v>
      </c>
      <c r="F132" s="38" t="s">
        <v>405</v>
      </c>
      <c r="G132" s="30">
        <v>2</v>
      </c>
      <c r="H132" s="30">
        <v>280</v>
      </c>
      <c r="I132" s="30">
        <f t="shared" si="2"/>
        <v>560</v>
      </c>
      <c r="J132" s="31"/>
      <c r="K132" s="31"/>
      <c r="L132" s="31"/>
      <c r="M132" s="50" t="s">
        <v>252</v>
      </c>
    </row>
    <row r="133" spans="1:13" ht="19.8">
      <c r="A133" s="17">
        <v>129</v>
      </c>
      <c r="B133" s="19" t="s">
        <v>406</v>
      </c>
      <c r="C133" s="39" t="s">
        <v>407</v>
      </c>
      <c r="D133" s="39" t="s">
        <v>297</v>
      </c>
      <c r="E133" s="27" t="s">
        <v>333</v>
      </c>
      <c r="F133" s="38" t="s">
        <v>408</v>
      </c>
      <c r="G133" s="30">
        <v>2</v>
      </c>
      <c r="H133" s="30">
        <v>350</v>
      </c>
      <c r="I133" s="30">
        <f t="shared" si="2"/>
        <v>700</v>
      </c>
      <c r="J133" s="31"/>
      <c r="K133" s="31"/>
      <c r="L133" s="31"/>
      <c r="M133" s="50" t="s">
        <v>252</v>
      </c>
    </row>
    <row r="134" spans="1:13" ht="19.8">
      <c r="A134" s="17">
        <v>130</v>
      </c>
      <c r="B134" s="19" t="s">
        <v>409</v>
      </c>
      <c r="C134" s="39" t="s">
        <v>410</v>
      </c>
      <c r="D134" s="39" t="s">
        <v>313</v>
      </c>
      <c r="E134" s="27" t="s">
        <v>333</v>
      </c>
      <c r="F134" s="38" t="s">
        <v>411</v>
      </c>
      <c r="G134" s="30">
        <v>2</v>
      </c>
      <c r="H134" s="30">
        <v>300</v>
      </c>
      <c r="I134" s="30">
        <f t="shared" si="2"/>
        <v>600</v>
      </c>
      <c r="J134" s="31"/>
      <c r="K134" s="31"/>
      <c r="L134" s="31"/>
      <c r="M134" s="50" t="s">
        <v>252</v>
      </c>
    </row>
    <row r="135" spans="1:13" ht="19.8">
      <c r="A135" s="17">
        <v>131</v>
      </c>
      <c r="B135" s="19" t="s">
        <v>412</v>
      </c>
      <c r="C135" s="39" t="s">
        <v>413</v>
      </c>
      <c r="D135" s="39" t="s">
        <v>414</v>
      </c>
      <c r="E135" s="27" t="s">
        <v>333</v>
      </c>
      <c r="F135" s="38" t="s">
        <v>415</v>
      </c>
      <c r="G135" s="30">
        <v>2</v>
      </c>
      <c r="H135" s="30">
        <v>330</v>
      </c>
      <c r="I135" s="30">
        <f t="shared" si="2"/>
        <v>660</v>
      </c>
      <c r="J135" s="51"/>
      <c r="K135" s="51"/>
      <c r="L135" s="51"/>
      <c r="M135" s="50" t="s">
        <v>317</v>
      </c>
    </row>
    <row r="136" spans="1:13" ht="32.4">
      <c r="A136" s="17">
        <v>132</v>
      </c>
      <c r="B136" s="19" t="s">
        <v>416</v>
      </c>
      <c r="C136" s="39" t="s">
        <v>417</v>
      </c>
      <c r="D136" s="39" t="s">
        <v>313</v>
      </c>
      <c r="E136" s="27" t="s">
        <v>333</v>
      </c>
      <c r="F136" s="38" t="s">
        <v>418</v>
      </c>
      <c r="G136" s="30">
        <v>2</v>
      </c>
      <c r="H136" s="30">
        <v>280</v>
      </c>
      <c r="I136" s="30">
        <f t="shared" si="2"/>
        <v>560</v>
      </c>
      <c r="J136" s="31"/>
      <c r="K136" s="31"/>
      <c r="L136" s="31"/>
      <c r="M136" s="50" t="s">
        <v>317</v>
      </c>
    </row>
    <row r="137" spans="1:13" ht="19.8">
      <c r="A137" s="17">
        <v>133</v>
      </c>
      <c r="B137" s="19" t="s">
        <v>419</v>
      </c>
      <c r="C137" s="39" t="s">
        <v>420</v>
      </c>
      <c r="D137" s="39" t="s">
        <v>421</v>
      </c>
      <c r="E137" s="27" t="s">
        <v>278</v>
      </c>
      <c r="F137" s="38" t="s">
        <v>422</v>
      </c>
      <c r="G137" s="30">
        <v>2</v>
      </c>
      <c r="H137" s="30">
        <v>280</v>
      </c>
      <c r="I137" s="30">
        <f t="shared" si="2"/>
        <v>560</v>
      </c>
      <c r="J137" s="31"/>
      <c r="K137" s="31"/>
      <c r="L137" s="31"/>
      <c r="M137" s="50" t="s">
        <v>264</v>
      </c>
    </row>
    <row r="138" spans="1:13" ht="32.4">
      <c r="A138" s="17">
        <v>134</v>
      </c>
      <c r="B138" s="19" t="s">
        <v>423</v>
      </c>
      <c r="C138" s="39" t="s">
        <v>424</v>
      </c>
      <c r="D138" s="39" t="s">
        <v>384</v>
      </c>
      <c r="E138" s="27" t="s">
        <v>333</v>
      </c>
      <c r="F138" s="38" t="s">
        <v>425</v>
      </c>
      <c r="G138" s="30">
        <v>2</v>
      </c>
      <c r="H138" s="30">
        <v>270</v>
      </c>
      <c r="I138" s="30">
        <f t="shared" si="2"/>
        <v>540</v>
      </c>
      <c r="J138" s="51"/>
      <c r="K138" s="51"/>
      <c r="L138" s="51"/>
      <c r="M138" s="50" t="s">
        <v>252</v>
      </c>
    </row>
    <row r="139" spans="1:13" ht="19.8">
      <c r="A139" s="17">
        <v>135</v>
      </c>
      <c r="B139" s="19" t="s">
        <v>426</v>
      </c>
      <c r="C139" s="39" t="s">
        <v>427</v>
      </c>
      <c r="D139" s="39" t="s">
        <v>387</v>
      </c>
      <c r="E139" s="27" t="s">
        <v>333</v>
      </c>
      <c r="F139" s="38" t="s">
        <v>428</v>
      </c>
      <c r="G139" s="30">
        <v>2</v>
      </c>
      <c r="H139" s="30">
        <v>350</v>
      </c>
      <c r="I139" s="30">
        <f t="shared" si="2"/>
        <v>700</v>
      </c>
      <c r="J139" s="51"/>
      <c r="K139" s="51"/>
      <c r="L139" s="51"/>
      <c r="M139" s="50" t="s">
        <v>317</v>
      </c>
    </row>
    <row r="140" spans="1:13" ht="19.8">
      <c r="A140" s="17">
        <v>136</v>
      </c>
      <c r="B140" s="19" t="s">
        <v>429</v>
      </c>
      <c r="C140" s="39" t="s">
        <v>430</v>
      </c>
      <c r="D140" s="39" t="s">
        <v>273</v>
      </c>
      <c r="E140" s="27" t="s">
        <v>333</v>
      </c>
      <c r="F140" s="38" t="s">
        <v>431</v>
      </c>
      <c r="G140" s="30">
        <v>2</v>
      </c>
      <c r="H140" s="30">
        <v>280</v>
      </c>
      <c r="I140" s="30">
        <f t="shared" si="2"/>
        <v>560</v>
      </c>
      <c r="J140" s="51"/>
      <c r="K140" s="51"/>
      <c r="L140" s="51"/>
      <c r="M140" s="50" t="s">
        <v>317</v>
      </c>
    </row>
    <row r="141" spans="1:13" ht="32.4">
      <c r="A141" s="17">
        <v>137</v>
      </c>
      <c r="B141" s="19" t="s">
        <v>432</v>
      </c>
      <c r="C141" s="39" t="s">
        <v>433</v>
      </c>
      <c r="D141" s="39" t="s">
        <v>434</v>
      </c>
      <c r="E141" s="27" t="s">
        <v>333</v>
      </c>
      <c r="F141" s="38" t="s">
        <v>435</v>
      </c>
      <c r="G141" s="30">
        <v>2</v>
      </c>
      <c r="H141" s="30">
        <v>280</v>
      </c>
      <c r="I141" s="30">
        <f t="shared" si="2"/>
        <v>560</v>
      </c>
      <c r="J141" s="31"/>
      <c r="K141" s="31"/>
      <c r="L141" s="31"/>
      <c r="M141" s="50" t="s">
        <v>436</v>
      </c>
    </row>
    <row r="142" spans="1:13" ht="19.8">
      <c r="A142" s="17">
        <v>138</v>
      </c>
      <c r="B142" s="19" t="s">
        <v>437</v>
      </c>
      <c r="C142" s="39" t="s">
        <v>430</v>
      </c>
      <c r="D142" s="39" t="s">
        <v>438</v>
      </c>
      <c r="E142" s="27" t="s">
        <v>333</v>
      </c>
      <c r="F142" s="38" t="s">
        <v>439</v>
      </c>
      <c r="G142" s="30">
        <v>2</v>
      </c>
      <c r="H142" s="30">
        <v>220</v>
      </c>
      <c r="I142" s="30">
        <f t="shared" si="2"/>
        <v>440</v>
      </c>
      <c r="J142" s="31"/>
      <c r="K142" s="31"/>
      <c r="L142" s="31"/>
      <c r="M142" s="50" t="s">
        <v>317</v>
      </c>
    </row>
    <row r="143" spans="1:13" ht="19.8">
      <c r="A143" s="17">
        <v>139</v>
      </c>
      <c r="B143" s="19" t="s">
        <v>440</v>
      </c>
      <c r="C143" s="39" t="s">
        <v>441</v>
      </c>
      <c r="D143" s="39" t="s">
        <v>442</v>
      </c>
      <c r="E143" s="27" t="s">
        <v>333</v>
      </c>
      <c r="F143" s="38" t="s">
        <v>443</v>
      </c>
      <c r="G143" s="30">
        <v>2</v>
      </c>
      <c r="H143" s="30">
        <v>349</v>
      </c>
      <c r="I143" s="30">
        <f t="shared" si="2"/>
        <v>698</v>
      </c>
      <c r="J143" s="31"/>
      <c r="K143" s="31"/>
      <c r="L143" s="31"/>
      <c r="M143" s="50" t="s">
        <v>317</v>
      </c>
    </row>
    <row r="144" spans="1:13" ht="19.8">
      <c r="A144" s="17">
        <v>140</v>
      </c>
      <c r="B144" s="19" t="s">
        <v>444</v>
      </c>
      <c r="C144" s="39" t="s">
        <v>445</v>
      </c>
      <c r="D144" s="39" t="s">
        <v>326</v>
      </c>
      <c r="E144" s="27" t="s">
        <v>333</v>
      </c>
      <c r="F144" s="38" t="s">
        <v>446</v>
      </c>
      <c r="G144" s="30">
        <v>2</v>
      </c>
      <c r="H144" s="30">
        <v>165</v>
      </c>
      <c r="I144" s="30">
        <f t="shared" si="2"/>
        <v>330</v>
      </c>
      <c r="J144" s="31"/>
      <c r="K144" s="31"/>
      <c r="L144" s="31"/>
      <c r="M144" s="50" t="s">
        <v>252</v>
      </c>
    </row>
    <row r="145" spans="1:13" ht="32.4">
      <c r="A145" s="17">
        <v>141</v>
      </c>
      <c r="B145" s="52" t="s">
        <v>447</v>
      </c>
      <c r="C145" s="46" t="s">
        <v>448</v>
      </c>
      <c r="D145" s="46" t="s">
        <v>297</v>
      </c>
      <c r="E145" s="42" t="s">
        <v>30</v>
      </c>
      <c r="F145" s="43">
        <v>4711225311852</v>
      </c>
      <c r="G145" s="44">
        <v>2</v>
      </c>
      <c r="H145" s="44">
        <v>1050</v>
      </c>
      <c r="I145" s="44">
        <f t="shared" si="2"/>
        <v>2100</v>
      </c>
      <c r="J145" s="45" t="s">
        <v>393</v>
      </c>
      <c r="K145" s="45"/>
      <c r="L145" s="45"/>
      <c r="M145" s="54" t="s">
        <v>317</v>
      </c>
    </row>
    <row r="146" spans="1:13" ht="32.4">
      <c r="A146" s="17">
        <v>142</v>
      </c>
      <c r="B146" s="19" t="s">
        <v>449</v>
      </c>
      <c r="C146" s="39" t="s">
        <v>450</v>
      </c>
      <c r="D146" s="39" t="s">
        <v>297</v>
      </c>
      <c r="E146" s="27" t="s">
        <v>30</v>
      </c>
      <c r="F146" s="38" t="s">
        <v>451</v>
      </c>
      <c r="G146" s="30">
        <v>2</v>
      </c>
      <c r="H146" s="30">
        <v>220</v>
      </c>
      <c r="I146" s="30">
        <f t="shared" si="2"/>
        <v>440</v>
      </c>
      <c r="J146" s="51"/>
      <c r="K146" s="51"/>
      <c r="L146" s="51"/>
      <c r="M146" s="50" t="s">
        <v>317</v>
      </c>
    </row>
    <row r="147" spans="1:13" ht="19.8">
      <c r="A147" s="17">
        <v>143</v>
      </c>
      <c r="B147" s="19" t="s">
        <v>452</v>
      </c>
      <c r="C147" s="39" t="s">
        <v>450</v>
      </c>
      <c r="D147" s="39" t="s">
        <v>297</v>
      </c>
      <c r="E147" s="27" t="s">
        <v>333</v>
      </c>
      <c r="F147" s="38" t="s">
        <v>453</v>
      </c>
      <c r="G147" s="30">
        <v>2</v>
      </c>
      <c r="H147" s="30">
        <v>220</v>
      </c>
      <c r="I147" s="30">
        <f t="shared" si="2"/>
        <v>440</v>
      </c>
      <c r="J147" s="31"/>
      <c r="K147" s="31"/>
      <c r="L147" s="31"/>
      <c r="M147" s="50" t="s">
        <v>317</v>
      </c>
    </row>
    <row r="148" spans="1:13" ht="19.8">
      <c r="A148" s="17">
        <v>144</v>
      </c>
      <c r="B148" s="19" t="s">
        <v>454</v>
      </c>
      <c r="C148" s="39" t="s">
        <v>455</v>
      </c>
      <c r="D148" s="39" t="s">
        <v>356</v>
      </c>
      <c r="E148" s="27" t="s">
        <v>30</v>
      </c>
      <c r="F148" s="38" t="s">
        <v>456</v>
      </c>
      <c r="G148" s="30">
        <v>2</v>
      </c>
      <c r="H148" s="30">
        <v>280</v>
      </c>
      <c r="I148" s="30">
        <f t="shared" si="2"/>
        <v>560</v>
      </c>
      <c r="J148" s="31"/>
      <c r="K148" s="31"/>
      <c r="L148" s="31"/>
      <c r="M148" s="50" t="s">
        <v>252</v>
      </c>
    </row>
    <row r="149" spans="1:13" ht="19.8">
      <c r="A149" s="17">
        <v>145</v>
      </c>
      <c r="B149" s="19" t="s">
        <v>457</v>
      </c>
      <c r="C149" s="39" t="s">
        <v>455</v>
      </c>
      <c r="D149" s="39" t="s">
        <v>356</v>
      </c>
      <c r="E149" s="27" t="s">
        <v>333</v>
      </c>
      <c r="F149" s="38" t="s">
        <v>458</v>
      </c>
      <c r="G149" s="30">
        <v>2</v>
      </c>
      <c r="H149" s="30">
        <v>280</v>
      </c>
      <c r="I149" s="30">
        <f t="shared" si="2"/>
        <v>560</v>
      </c>
      <c r="J149" s="31"/>
      <c r="K149" s="31"/>
      <c r="L149" s="31"/>
      <c r="M149" s="50" t="s">
        <v>317</v>
      </c>
    </row>
    <row r="150" spans="1:13" ht="19.8">
      <c r="A150" s="17">
        <v>146</v>
      </c>
      <c r="B150" s="19" t="s">
        <v>459</v>
      </c>
      <c r="C150" s="39" t="s">
        <v>460</v>
      </c>
      <c r="D150" s="39" t="s">
        <v>461</v>
      </c>
      <c r="E150" s="27" t="s">
        <v>259</v>
      </c>
      <c r="F150" s="38" t="s">
        <v>462</v>
      </c>
      <c r="G150" s="30">
        <v>2</v>
      </c>
      <c r="H150" s="30">
        <v>250</v>
      </c>
      <c r="I150" s="30">
        <f t="shared" si="2"/>
        <v>500</v>
      </c>
      <c r="J150" s="51"/>
      <c r="K150" s="51"/>
      <c r="L150" s="51"/>
      <c r="M150" s="50" t="s">
        <v>252</v>
      </c>
    </row>
    <row r="151" spans="1:13" ht="32.4">
      <c r="A151" s="17">
        <v>147</v>
      </c>
      <c r="B151" s="19" t="s">
        <v>463</v>
      </c>
      <c r="C151" s="39" t="s">
        <v>464</v>
      </c>
      <c r="D151" s="39" t="s">
        <v>273</v>
      </c>
      <c r="E151" s="27" t="s">
        <v>333</v>
      </c>
      <c r="F151" s="38" t="s">
        <v>465</v>
      </c>
      <c r="G151" s="30">
        <v>2</v>
      </c>
      <c r="H151" s="30">
        <v>320</v>
      </c>
      <c r="I151" s="30">
        <f t="shared" ref="I151:I188" si="3">G151*H151</f>
        <v>640</v>
      </c>
      <c r="J151" s="31"/>
      <c r="K151" s="31"/>
      <c r="L151" s="31"/>
      <c r="M151" s="50" t="s">
        <v>317</v>
      </c>
    </row>
    <row r="152" spans="1:13" ht="48.6">
      <c r="A152" s="17">
        <v>148</v>
      </c>
      <c r="B152" s="19" t="s">
        <v>466</v>
      </c>
      <c r="C152" s="39" t="s">
        <v>3674</v>
      </c>
      <c r="D152" s="39" t="s">
        <v>273</v>
      </c>
      <c r="E152" s="27" t="s">
        <v>333</v>
      </c>
      <c r="F152" s="38" t="s">
        <v>467</v>
      </c>
      <c r="G152" s="30">
        <v>2</v>
      </c>
      <c r="H152" s="30">
        <v>280</v>
      </c>
      <c r="I152" s="30">
        <f t="shared" si="3"/>
        <v>560</v>
      </c>
      <c r="J152" s="31"/>
      <c r="K152" s="31"/>
      <c r="L152" s="31"/>
      <c r="M152" s="50" t="s">
        <v>252</v>
      </c>
    </row>
    <row r="153" spans="1:13" ht="48.6">
      <c r="A153" s="17">
        <v>149</v>
      </c>
      <c r="B153" s="52" t="s">
        <v>468</v>
      </c>
      <c r="C153" s="46" t="s">
        <v>469</v>
      </c>
      <c r="D153" s="46" t="s">
        <v>273</v>
      </c>
      <c r="E153" s="42" t="s">
        <v>364</v>
      </c>
      <c r="F153" s="43">
        <v>9789869544269</v>
      </c>
      <c r="G153" s="44">
        <v>2</v>
      </c>
      <c r="H153" s="44">
        <v>1200</v>
      </c>
      <c r="I153" s="44">
        <f t="shared" si="3"/>
        <v>2400</v>
      </c>
      <c r="J153" s="45" t="s">
        <v>393</v>
      </c>
      <c r="K153" s="45"/>
      <c r="L153" s="45"/>
      <c r="M153" s="54" t="s">
        <v>317</v>
      </c>
    </row>
    <row r="154" spans="1:13" ht="19.8">
      <c r="A154" s="17">
        <v>150</v>
      </c>
      <c r="B154" s="19" t="s">
        <v>470</v>
      </c>
      <c r="C154" s="39" t="s">
        <v>471</v>
      </c>
      <c r="D154" s="39" t="s">
        <v>472</v>
      </c>
      <c r="E154" s="27" t="s">
        <v>333</v>
      </c>
      <c r="F154" s="38" t="s">
        <v>473</v>
      </c>
      <c r="G154" s="30">
        <v>2</v>
      </c>
      <c r="H154" s="30">
        <v>250</v>
      </c>
      <c r="I154" s="30">
        <f t="shared" si="3"/>
        <v>500</v>
      </c>
      <c r="J154" s="31"/>
      <c r="K154" s="31"/>
      <c r="L154" s="31"/>
      <c r="M154" s="50" t="s">
        <v>317</v>
      </c>
    </row>
    <row r="155" spans="1:13" ht="19.8">
      <c r="A155" s="17">
        <v>151</v>
      </c>
      <c r="B155" s="19" t="s">
        <v>474</v>
      </c>
      <c r="C155" s="39" t="s">
        <v>475</v>
      </c>
      <c r="D155" s="39" t="s">
        <v>476</v>
      </c>
      <c r="E155" s="27" t="s">
        <v>263</v>
      </c>
      <c r="F155" s="38">
        <v>9789862121447</v>
      </c>
      <c r="G155" s="30">
        <v>2</v>
      </c>
      <c r="H155" s="30">
        <v>250</v>
      </c>
      <c r="I155" s="30">
        <f t="shared" si="3"/>
        <v>500</v>
      </c>
      <c r="J155" s="51"/>
      <c r="K155" s="51"/>
      <c r="L155" s="51"/>
      <c r="M155" s="50" t="s">
        <v>436</v>
      </c>
    </row>
    <row r="156" spans="1:13" ht="19.8">
      <c r="A156" s="17">
        <v>152</v>
      </c>
      <c r="B156" s="19" t="s">
        <v>477</v>
      </c>
      <c r="C156" s="39" t="s">
        <v>478</v>
      </c>
      <c r="D156" s="39" t="s">
        <v>479</v>
      </c>
      <c r="E156" s="27" t="s">
        <v>333</v>
      </c>
      <c r="F156" s="38" t="s">
        <v>480</v>
      </c>
      <c r="G156" s="30">
        <v>2</v>
      </c>
      <c r="H156" s="30">
        <v>400</v>
      </c>
      <c r="I156" s="30">
        <f t="shared" si="3"/>
        <v>800</v>
      </c>
      <c r="J156" s="31"/>
      <c r="K156" s="31"/>
      <c r="L156" s="31"/>
      <c r="M156" s="50" t="s">
        <v>317</v>
      </c>
    </row>
    <row r="157" spans="1:13" ht="32.4">
      <c r="A157" s="17">
        <v>153</v>
      </c>
      <c r="B157" s="19" t="s">
        <v>481</v>
      </c>
      <c r="C157" s="39" t="s">
        <v>482</v>
      </c>
      <c r="D157" s="39" t="s">
        <v>483</v>
      </c>
      <c r="E157" s="27" t="s">
        <v>30</v>
      </c>
      <c r="F157" s="38" t="s">
        <v>484</v>
      </c>
      <c r="G157" s="30">
        <v>2</v>
      </c>
      <c r="H157" s="30">
        <v>550</v>
      </c>
      <c r="I157" s="30">
        <f t="shared" si="3"/>
        <v>1100</v>
      </c>
      <c r="J157" s="31"/>
      <c r="K157" s="31"/>
      <c r="L157" s="31"/>
      <c r="M157" s="50" t="s">
        <v>252</v>
      </c>
    </row>
    <row r="158" spans="1:13" ht="32.4">
      <c r="A158" s="17">
        <v>154</v>
      </c>
      <c r="B158" s="19" t="s">
        <v>485</v>
      </c>
      <c r="C158" s="39" t="s">
        <v>341</v>
      </c>
      <c r="D158" s="39" t="s">
        <v>486</v>
      </c>
      <c r="E158" s="27" t="s">
        <v>30</v>
      </c>
      <c r="F158" s="38" t="s">
        <v>487</v>
      </c>
      <c r="G158" s="30">
        <v>2</v>
      </c>
      <c r="H158" s="30">
        <v>250</v>
      </c>
      <c r="I158" s="30">
        <f t="shared" si="3"/>
        <v>500</v>
      </c>
      <c r="J158" s="31"/>
      <c r="K158" s="31"/>
      <c r="L158" s="31"/>
      <c r="M158" s="50" t="s">
        <v>264</v>
      </c>
    </row>
    <row r="159" spans="1:13" ht="19.8">
      <c r="A159" s="17">
        <v>155</v>
      </c>
      <c r="B159" s="19" t="s">
        <v>488</v>
      </c>
      <c r="C159" s="39" t="s">
        <v>489</v>
      </c>
      <c r="D159" s="90" t="s">
        <v>384</v>
      </c>
      <c r="E159" s="27" t="s">
        <v>364</v>
      </c>
      <c r="F159" s="38">
        <v>9867188004</v>
      </c>
      <c r="G159" s="30">
        <v>2</v>
      </c>
      <c r="H159" s="30">
        <v>260</v>
      </c>
      <c r="I159" s="30">
        <f t="shared" si="3"/>
        <v>520</v>
      </c>
      <c r="J159" s="31"/>
      <c r="K159" s="31"/>
      <c r="L159" s="31"/>
      <c r="M159" s="50" t="s">
        <v>252</v>
      </c>
    </row>
    <row r="160" spans="1:13" ht="19.8">
      <c r="A160" s="17">
        <v>156</v>
      </c>
      <c r="B160" s="19" t="s">
        <v>490</v>
      </c>
      <c r="C160" s="39" t="s">
        <v>491</v>
      </c>
      <c r="D160" s="39" t="s">
        <v>492</v>
      </c>
      <c r="E160" s="27" t="s">
        <v>30</v>
      </c>
      <c r="F160" s="38" t="s">
        <v>493</v>
      </c>
      <c r="G160" s="30">
        <v>2</v>
      </c>
      <c r="H160" s="30">
        <v>280</v>
      </c>
      <c r="I160" s="30">
        <f t="shared" si="3"/>
        <v>560</v>
      </c>
      <c r="J160" s="31"/>
      <c r="K160" s="31"/>
      <c r="L160" s="31"/>
      <c r="M160" s="50" t="s">
        <v>317</v>
      </c>
    </row>
    <row r="161" spans="1:13" ht="32.4">
      <c r="A161" s="17">
        <v>157</v>
      </c>
      <c r="B161" s="19" t="s">
        <v>494</v>
      </c>
      <c r="C161" s="39" t="s">
        <v>495</v>
      </c>
      <c r="D161" s="39" t="s">
        <v>496</v>
      </c>
      <c r="E161" s="27" t="s">
        <v>364</v>
      </c>
      <c r="F161" s="38" t="s">
        <v>497</v>
      </c>
      <c r="G161" s="30">
        <v>2</v>
      </c>
      <c r="H161" s="30">
        <v>300</v>
      </c>
      <c r="I161" s="30">
        <f t="shared" si="3"/>
        <v>600</v>
      </c>
      <c r="J161" s="31"/>
      <c r="K161" s="31"/>
      <c r="L161" s="31"/>
      <c r="M161" s="50" t="s">
        <v>252</v>
      </c>
    </row>
    <row r="162" spans="1:13" ht="48.6">
      <c r="A162" s="17">
        <v>158</v>
      </c>
      <c r="B162" s="52" t="s">
        <v>498</v>
      </c>
      <c r="C162" s="46" t="s">
        <v>499</v>
      </c>
      <c r="D162" s="46" t="s">
        <v>384</v>
      </c>
      <c r="E162" s="42" t="s">
        <v>30</v>
      </c>
      <c r="F162" s="43">
        <v>9789862115558</v>
      </c>
      <c r="G162" s="44">
        <v>2</v>
      </c>
      <c r="H162" s="44">
        <v>560</v>
      </c>
      <c r="I162" s="44">
        <f t="shared" si="3"/>
        <v>1120</v>
      </c>
      <c r="J162" s="45" t="s">
        <v>393</v>
      </c>
      <c r="K162" s="45"/>
      <c r="L162" s="45"/>
      <c r="M162" s="54" t="s">
        <v>317</v>
      </c>
    </row>
    <row r="163" spans="1:13" ht="19.8">
      <c r="A163" s="17">
        <v>159</v>
      </c>
      <c r="B163" s="19" t="s">
        <v>500</v>
      </c>
      <c r="C163" s="39" t="s">
        <v>501</v>
      </c>
      <c r="D163" s="39" t="s">
        <v>387</v>
      </c>
      <c r="E163" s="27" t="s">
        <v>333</v>
      </c>
      <c r="F163" s="38">
        <v>9789869550864</v>
      </c>
      <c r="G163" s="30">
        <v>2</v>
      </c>
      <c r="H163" s="30">
        <v>360</v>
      </c>
      <c r="I163" s="30">
        <f t="shared" si="3"/>
        <v>720</v>
      </c>
      <c r="J163" s="51"/>
      <c r="K163" s="51"/>
      <c r="L163" s="51"/>
      <c r="M163" s="50" t="s">
        <v>436</v>
      </c>
    </row>
    <row r="164" spans="1:13" ht="19.8">
      <c r="A164" s="17">
        <v>160</v>
      </c>
      <c r="B164" s="19" t="s">
        <v>502</v>
      </c>
      <c r="C164" s="39" t="s">
        <v>503</v>
      </c>
      <c r="D164" s="39" t="s">
        <v>380</v>
      </c>
      <c r="E164" s="27" t="s">
        <v>364</v>
      </c>
      <c r="F164" s="38" t="s">
        <v>504</v>
      </c>
      <c r="G164" s="30">
        <v>2</v>
      </c>
      <c r="H164" s="30">
        <v>270</v>
      </c>
      <c r="I164" s="30">
        <f t="shared" si="3"/>
        <v>540</v>
      </c>
      <c r="J164" s="31"/>
      <c r="K164" s="31"/>
      <c r="L164" s="31"/>
      <c r="M164" s="50" t="s">
        <v>317</v>
      </c>
    </row>
    <row r="165" spans="1:13" ht="19.8">
      <c r="A165" s="17">
        <v>161</v>
      </c>
      <c r="B165" s="19" t="s">
        <v>505</v>
      </c>
      <c r="C165" s="39" t="s">
        <v>506</v>
      </c>
      <c r="D165" s="39" t="s">
        <v>326</v>
      </c>
      <c r="E165" s="27" t="s">
        <v>364</v>
      </c>
      <c r="F165" s="38" t="s">
        <v>507</v>
      </c>
      <c r="G165" s="30">
        <v>2</v>
      </c>
      <c r="H165" s="30">
        <v>360</v>
      </c>
      <c r="I165" s="30">
        <f t="shared" si="3"/>
        <v>720</v>
      </c>
      <c r="J165" s="31"/>
      <c r="K165" s="31"/>
      <c r="L165" s="31"/>
      <c r="M165" s="50" t="s">
        <v>317</v>
      </c>
    </row>
    <row r="166" spans="1:13" ht="19.8">
      <c r="A166" s="17">
        <v>162</v>
      </c>
      <c r="B166" s="19" t="s">
        <v>508</v>
      </c>
      <c r="C166" s="39" t="s">
        <v>509</v>
      </c>
      <c r="D166" s="39" t="s">
        <v>510</v>
      </c>
      <c r="E166" s="27" t="s">
        <v>364</v>
      </c>
      <c r="F166" s="38" t="s">
        <v>511</v>
      </c>
      <c r="G166" s="30">
        <v>2</v>
      </c>
      <c r="H166" s="30">
        <v>250</v>
      </c>
      <c r="I166" s="30">
        <f t="shared" si="3"/>
        <v>500</v>
      </c>
      <c r="J166" s="31"/>
      <c r="K166" s="31"/>
      <c r="L166" s="31"/>
      <c r="M166" s="50" t="s">
        <v>436</v>
      </c>
    </row>
    <row r="167" spans="1:13" ht="19.8">
      <c r="A167" s="17">
        <v>163</v>
      </c>
      <c r="B167" s="19" t="s">
        <v>512</v>
      </c>
      <c r="C167" s="39" t="s">
        <v>513</v>
      </c>
      <c r="D167" s="39" t="s">
        <v>387</v>
      </c>
      <c r="E167" s="27" t="s">
        <v>333</v>
      </c>
      <c r="F167" s="38" t="s">
        <v>514</v>
      </c>
      <c r="G167" s="30">
        <v>2</v>
      </c>
      <c r="H167" s="30">
        <v>320</v>
      </c>
      <c r="I167" s="30">
        <f t="shared" si="3"/>
        <v>640</v>
      </c>
      <c r="J167" s="31"/>
      <c r="K167" s="31"/>
      <c r="L167" s="31"/>
      <c r="M167" s="50" t="s">
        <v>317</v>
      </c>
    </row>
    <row r="168" spans="1:13" ht="32.4">
      <c r="A168" s="17">
        <v>164</v>
      </c>
      <c r="B168" s="19" t="s">
        <v>515</v>
      </c>
      <c r="C168" s="39" t="s">
        <v>516</v>
      </c>
      <c r="D168" s="39" t="s">
        <v>517</v>
      </c>
      <c r="E168" s="27" t="s">
        <v>30</v>
      </c>
      <c r="F168" s="38" t="s">
        <v>518</v>
      </c>
      <c r="G168" s="30">
        <v>2</v>
      </c>
      <c r="H168" s="30">
        <v>250</v>
      </c>
      <c r="I168" s="30">
        <f t="shared" si="3"/>
        <v>500</v>
      </c>
      <c r="J168" s="31"/>
      <c r="K168" s="31"/>
      <c r="L168" s="31"/>
      <c r="M168" s="50" t="s">
        <v>317</v>
      </c>
    </row>
    <row r="169" spans="1:13" ht="19.8">
      <c r="A169" s="17">
        <v>165</v>
      </c>
      <c r="B169" s="19" t="s">
        <v>519</v>
      </c>
      <c r="C169" s="39" t="s">
        <v>520</v>
      </c>
      <c r="D169" s="39" t="s">
        <v>486</v>
      </c>
      <c r="E169" s="27" t="s">
        <v>30</v>
      </c>
      <c r="F169" s="38">
        <v>9789573274544</v>
      </c>
      <c r="G169" s="30">
        <v>2</v>
      </c>
      <c r="H169" s="30">
        <v>270</v>
      </c>
      <c r="I169" s="30">
        <f t="shared" si="3"/>
        <v>540</v>
      </c>
      <c r="J169" s="31"/>
      <c r="K169" s="31"/>
      <c r="L169" s="31"/>
      <c r="M169" s="50" t="s">
        <v>252</v>
      </c>
    </row>
    <row r="170" spans="1:13" ht="19.8">
      <c r="A170" s="17">
        <v>166</v>
      </c>
      <c r="B170" s="19" t="s">
        <v>521</v>
      </c>
      <c r="C170" s="39" t="s">
        <v>522</v>
      </c>
      <c r="D170" s="39" t="s">
        <v>523</v>
      </c>
      <c r="E170" s="27" t="s">
        <v>364</v>
      </c>
      <c r="F170" s="38" t="s">
        <v>524</v>
      </c>
      <c r="G170" s="30">
        <v>2</v>
      </c>
      <c r="H170" s="30">
        <v>250</v>
      </c>
      <c r="I170" s="30">
        <f t="shared" si="3"/>
        <v>500</v>
      </c>
      <c r="J170" s="31"/>
      <c r="K170" s="31"/>
      <c r="L170" s="31"/>
      <c r="M170" s="50" t="s">
        <v>317</v>
      </c>
    </row>
    <row r="171" spans="1:13" ht="19.8">
      <c r="A171" s="17">
        <v>167</v>
      </c>
      <c r="B171" s="19" t="s">
        <v>525</v>
      </c>
      <c r="C171" s="39" t="s">
        <v>526</v>
      </c>
      <c r="D171" s="39" t="s">
        <v>527</v>
      </c>
      <c r="E171" s="27" t="s">
        <v>30</v>
      </c>
      <c r="F171" s="38">
        <v>9789577623461</v>
      </c>
      <c r="G171" s="30">
        <v>2</v>
      </c>
      <c r="H171" s="30">
        <v>299</v>
      </c>
      <c r="I171" s="30">
        <f t="shared" si="3"/>
        <v>598</v>
      </c>
      <c r="J171" s="31"/>
      <c r="K171" s="31"/>
      <c r="L171" s="31"/>
      <c r="M171" s="50" t="s">
        <v>252</v>
      </c>
    </row>
    <row r="172" spans="1:13" ht="19.8">
      <c r="A172" s="17">
        <v>168</v>
      </c>
      <c r="B172" s="19" t="s">
        <v>528</v>
      </c>
      <c r="C172" s="39" t="s">
        <v>529</v>
      </c>
      <c r="D172" s="39" t="s">
        <v>530</v>
      </c>
      <c r="E172" s="27" t="s">
        <v>333</v>
      </c>
      <c r="F172" s="38">
        <v>9789862121446</v>
      </c>
      <c r="G172" s="30">
        <v>2</v>
      </c>
      <c r="H172" s="57">
        <v>250</v>
      </c>
      <c r="I172" s="30">
        <f t="shared" si="3"/>
        <v>500</v>
      </c>
      <c r="J172" s="51"/>
      <c r="K172" s="51"/>
      <c r="L172" s="51"/>
      <c r="M172" s="50" t="s">
        <v>298</v>
      </c>
    </row>
    <row r="173" spans="1:13" ht="19.8">
      <c r="A173" s="17">
        <v>169</v>
      </c>
      <c r="B173" s="19" t="s">
        <v>531</v>
      </c>
      <c r="C173" s="39" t="s">
        <v>355</v>
      </c>
      <c r="D173" s="39" t="s">
        <v>438</v>
      </c>
      <c r="E173" s="27" t="s">
        <v>30</v>
      </c>
      <c r="F173" s="38" t="s">
        <v>532</v>
      </c>
      <c r="G173" s="30">
        <v>2</v>
      </c>
      <c r="H173" s="30">
        <v>280</v>
      </c>
      <c r="I173" s="30">
        <f t="shared" si="3"/>
        <v>560</v>
      </c>
      <c r="J173" s="31"/>
      <c r="K173" s="31"/>
      <c r="L173" s="31"/>
      <c r="M173" s="50" t="s">
        <v>252</v>
      </c>
    </row>
    <row r="174" spans="1:13" ht="32.4">
      <c r="A174" s="17">
        <v>170</v>
      </c>
      <c r="B174" s="19" t="s">
        <v>533</v>
      </c>
      <c r="C174" s="39" t="s">
        <v>534</v>
      </c>
      <c r="D174" s="39" t="s">
        <v>297</v>
      </c>
      <c r="E174" s="27" t="s">
        <v>30</v>
      </c>
      <c r="F174" s="38">
        <v>9789864795642</v>
      </c>
      <c r="G174" s="30">
        <v>2</v>
      </c>
      <c r="H174" s="30">
        <v>380</v>
      </c>
      <c r="I174" s="30">
        <f t="shared" si="3"/>
        <v>760</v>
      </c>
      <c r="J174" s="31"/>
      <c r="K174" s="31"/>
      <c r="L174" s="31"/>
      <c r="M174" s="50" t="s">
        <v>252</v>
      </c>
    </row>
    <row r="175" spans="1:13" ht="19.8">
      <c r="A175" s="17">
        <v>171</v>
      </c>
      <c r="B175" s="19" t="s">
        <v>535</v>
      </c>
      <c r="C175" s="39" t="s">
        <v>536</v>
      </c>
      <c r="D175" s="39" t="s">
        <v>537</v>
      </c>
      <c r="E175" s="27" t="s">
        <v>333</v>
      </c>
      <c r="F175" s="38" t="s">
        <v>538</v>
      </c>
      <c r="G175" s="30">
        <v>2</v>
      </c>
      <c r="H175" s="30">
        <v>420</v>
      </c>
      <c r="I175" s="30">
        <f t="shared" si="3"/>
        <v>840</v>
      </c>
      <c r="J175" s="31"/>
      <c r="K175" s="31"/>
      <c r="L175" s="31"/>
      <c r="M175" s="50" t="s">
        <v>252</v>
      </c>
    </row>
    <row r="176" spans="1:13" ht="19.8">
      <c r="A176" s="17">
        <v>172</v>
      </c>
      <c r="B176" s="19" t="s">
        <v>539</v>
      </c>
      <c r="C176" s="39" t="s">
        <v>540</v>
      </c>
      <c r="D176" s="39" t="s">
        <v>541</v>
      </c>
      <c r="E176" s="27" t="s">
        <v>278</v>
      </c>
      <c r="F176" s="38" t="s">
        <v>542</v>
      </c>
      <c r="G176" s="30">
        <v>2</v>
      </c>
      <c r="H176" s="57">
        <v>480</v>
      </c>
      <c r="I176" s="30">
        <f t="shared" si="3"/>
        <v>960</v>
      </c>
      <c r="J176" s="51"/>
      <c r="K176" s="51"/>
      <c r="L176" s="51"/>
      <c r="M176" s="50" t="s">
        <v>317</v>
      </c>
    </row>
    <row r="177" spans="1:13" ht="19.8">
      <c r="A177" s="17">
        <v>173</v>
      </c>
      <c r="B177" s="19" t="s">
        <v>543</v>
      </c>
      <c r="C177" s="39" t="s">
        <v>544</v>
      </c>
      <c r="D177" s="39" t="s">
        <v>545</v>
      </c>
      <c r="E177" s="27" t="s">
        <v>30</v>
      </c>
      <c r="F177" s="38">
        <v>978957423763</v>
      </c>
      <c r="G177" s="30">
        <v>2</v>
      </c>
      <c r="H177" s="30">
        <v>350</v>
      </c>
      <c r="I177" s="30">
        <f t="shared" si="3"/>
        <v>700</v>
      </c>
      <c r="J177" s="31"/>
      <c r="K177" s="31"/>
      <c r="L177" s="31"/>
      <c r="M177" s="50" t="s">
        <v>252</v>
      </c>
    </row>
    <row r="178" spans="1:13" ht="19.8">
      <c r="A178" s="17">
        <v>174</v>
      </c>
      <c r="B178" s="19" t="s">
        <v>546</v>
      </c>
      <c r="C178" s="39" t="s">
        <v>430</v>
      </c>
      <c r="D178" s="39" t="s">
        <v>297</v>
      </c>
      <c r="E178" s="27" t="s">
        <v>30</v>
      </c>
      <c r="F178" s="38" t="s">
        <v>547</v>
      </c>
      <c r="G178" s="30">
        <v>2</v>
      </c>
      <c r="H178" s="30">
        <v>280</v>
      </c>
      <c r="I178" s="30">
        <f t="shared" si="3"/>
        <v>560</v>
      </c>
      <c r="J178" s="31"/>
      <c r="K178" s="31"/>
      <c r="L178" s="31"/>
      <c r="M178" s="50" t="s">
        <v>298</v>
      </c>
    </row>
    <row r="179" spans="1:13" ht="32.4">
      <c r="A179" s="17">
        <v>175</v>
      </c>
      <c r="B179" s="19" t="s">
        <v>548</v>
      </c>
      <c r="C179" s="39" t="s">
        <v>549</v>
      </c>
      <c r="D179" s="39" t="s">
        <v>313</v>
      </c>
      <c r="E179" s="27" t="s">
        <v>364</v>
      </c>
      <c r="F179" s="38">
        <v>9789866310195</v>
      </c>
      <c r="G179" s="30">
        <v>2</v>
      </c>
      <c r="H179" s="30">
        <v>280</v>
      </c>
      <c r="I179" s="30">
        <f t="shared" si="3"/>
        <v>560</v>
      </c>
      <c r="J179" s="31"/>
      <c r="K179" s="31"/>
      <c r="L179" s="31"/>
      <c r="M179" s="50" t="s">
        <v>317</v>
      </c>
    </row>
    <row r="180" spans="1:13" ht="48.6">
      <c r="A180" s="17">
        <v>176</v>
      </c>
      <c r="B180" s="19" t="s">
        <v>550</v>
      </c>
      <c r="C180" s="39" t="s">
        <v>551</v>
      </c>
      <c r="D180" s="39" t="s">
        <v>281</v>
      </c>
      <c r="E180" s="27" t="s">
        <v>333</v>
      </c>
      <c r="F180" s="38">
        <v>9789864271986</v>
      </c>
      <c r="G180" s="30">
        <v>2</v>
      </c>
      <c r="H180" s="30">
        <v>280</v>
      </c>
      <c r="I180" s="30">
        <f t="shared" si="3"/>
        <v>560</v>
      </c>
      <c r="J180" s="51"/>
      <c r="K180" s="51"/>
      <c r="L180" s="51"/>
      <c r="M180" s="50" t="s">
        <v>317</v>
      </c>
    </row>
    <row r="181" spans="1:13" ht="32.4">
      <c r="A181" s="17">
        <v>177</v>
      </c>
      <c r="B181" s="19" t="s">
        <v>552</v>
      </c>
      <c r="C181" s="39" t="s">
        <v>553</v>
      </c>
      <c r="D181" s="39" t="s">
        <v>404</v>
      </c>
      <c r="E181" s="27" t="s">
        <v>364</v>
      </c>
      <c r="F181" s="38" t="s">
        <v>554</v>
      </c>
      <c r="G181" s="30">
        <v>2</v>
      </c>
      <c r="H181" s="30">
        <v>280</v>
      </c>
      <c r="I181" s="30">
        <f t="shared" si="3"/>
        <v>560</v>
      </c>
      <c r="J181" s="31"/>
      <c r="K181" s="31"/>
      <c r="L181" s="31"/>
      <c r="M181" s="50" t="s">
        <v>317</v>
      </c>
    </row>
    <row r="182" spans="1:13" ht="19.8">
      <c r="A182" s="17">
        <v>178</v>
      </c>
      <c r="B182" s="19" t="s">
        <v>555</v>
      </c>
      <c r="C182" s="39" t="s">
        <v>556</v>
      </c>
      <c r="D182" s="39" t="s">
        <v>557</v>
      </c>
      <c r="E182" s="27" t="s">
        <v>333</v>
      </c>
      <c r="F182" s="38" t="s">
        <v>558</v>
      </c>
      <c r="G182" s="30">
        <v>2</v>
      </c>
      <c r="H182" s="30">
        <v>350</v>
      </c>
      <c r="I182" s="30">
        <f t="shared" si="3"/>
        <v>700</v>
      </c>
      <c r="J182" s="31"/>
      <c r="K182" s="31"/>
      <c r="L182" s="31"/>
      <c r="M182" s="50" t="s">
        <v>436</v>
      </c>
    </row>
    <row r="183" spans="1:13" ht="32.4">
      <c r="A183" s="17">
        <v>179</v>
      </c>
      <c r="B183" s="19" t="s">
        <v>559</v>
      </c>
      <c r="C183" s="39" t="s">
        <v>560</v>
      </c>
      <c r="D183" s="39" t="s">
        <v>561</v>
      </c>
      <c r="E183" s="27" t="s">
        <v>364</v>
      </c>
      <c r="F183" s="38" t="s">
        <v>562</v>
      </c>
      <c r="G183" s="30">
        <v>2</v>
      </c>
      <c r="H183" s="30">
        <v>300</v>
      </c>
      <c r="I183" s="30">
        <f t="shared" si="3"/>
        <v>600</v>
      </c>
      <c r="J183" s="31"/>
      <c r="K183" s="31"/>
      <c r="L183" s="31"/>
      <c r="M183" s="50" t="s">
        <v>563</v>
      </c>
    </row>
    <row r="184" spans="1:13" ht="19.8">
      <c r="A184" s="17">
        <v>180</v>
      </c>
      <c r="B184" s="19" t="s">
        <v>564</v>
      </c>
      <c r="C184" s="39" t="s">
        <v>565</v>
      </c>
      <c r="D184" s="39" t="s">
        <v>566</v>
      </c>
      <c r="E184" s="27" t="s">
        <v>333</v>
      </c>
      <c r="F184" s="38" t="s">
        <v>567</v>
      </c>
      <c r="G184" s="30">
        <v>2</v>
      </c>
      <c r="H184" s="30">
        <v>320</v>
      </c>
      <c r="I184" s="30">
        <f t="shared" si="3"/>
        <v>640</v>
      </c>
      <c r="J184" s="51"/>
      <c r="K184" s="51"/>
      <c r="L184" s="51"/>
      <c r="M184" s="50" t="s">
        <v>252</v>
      </c>
    </row>
    <row r="185" spans="1:13" ht="19.8">
      <c r="A185" s="17">
        <v>181</v>
      </c>
      <c r="B185" s="19" t="s">
        <v>568</v>
      </c>
      <c r="C185" s="39" t="s">
        <v>569</v>
      </c>
      <c r="D185" s="39" t="s">
        <v>570</v>
      </c>
      <c r="E185" s="27" t="s">
        <v>333</v>
      </c>
      <c r="F185" s="38" t="s">
        <v>571</v>
      </c>
      <c r="G185" s="30">
        <v>2</v>
      </c>
      <c r="H185" s="30">
        <v>280</v>
      </c>
      <c r="I185" s="30">
        <f t="shared" si="3"/>
        <v>560</v>
      </c>
      <c r="J185" s="31"/>
      <c r="K185" s="31"/>
      <c r="L185" s="31"/>
      <c r="M185" s="50" t="s">
        <v>317</v>
      </c>
    </row>
    <row r="186" spans="1:13" ht="19.8">
      <c r="A186" s="17">
        <v>182</v>
      </c>
      <c r="B186" s="19" t="s">
        <v>572</v>
      </c>
      <c r="C186" s="39" t="s">
        <v>573</v>
      </c>
      <c r="D186" s="39" t="s">
        <v>384</v>
      </c>
      <c r="E186" s="27" t="s">
        <v>364</v>
      </c>
      <c r="F186" s="38" t="s">
        <v>574</v>
      </c>
      <c r="G186" s="30">
        <v>2</v>
      </c>
      <c r="H186" s="30">
        <v>270</v>
      </c>
      <c r="I186" s="30">
        <f t="shared" si="3"/>
        <v>540</v>
      </c>
      <c r="J186" s="31"/>
      <c r="K186" s="31"/>
      <c r="L186" s="31"/>
      <c r="M186" s="50" t="s">
        <v>317</v>
      </c>
    </row>
    <row r="187" spans="1:13" ht="32.4">
      <c r="A187" s="17">
        <v>183</v>
      </c>
      <c r="B187" s="19" t="s">
        <v>575</v>
      </c>
      <c r="C187" s="39" t="s">
        <v>576</v>
      </c>
      <c r="D187" s="39" t="s">
        <v>342</v>
      </c>
      <c r="E187" s="27" t="s">
        <v>333</v>
      </c>
      <c r="F187" s="38" t="s">
        <v>577</v>
      </c>
      <c r="G187" s="30">
        <v>2</v>
      </c>
      <c r="H187" s="30">
        <v>250</v>
      </c>
      <c r="I187" s="30">
        <f t="shared" si="3"/>
        <v>500</v>
      </c>
      <c r="J187" s="31"/>
      <c r="K187" s="31"/>
      <c r="L187" s="31"/>
      <c r="M187" s="50" t="s">
        <v>252</v>
      </c>
    </row>
    <row r="188" spans="1:13" ht="32.4">
      <c r="A188" s="17">
        <v>184</v>
      </c>
      <c r="B188" s="19" t="s">
        <v>578</v>
      </c>
      <c r="C188" s="39" t="s">
        <v>579</v>
      </c>
      <c r="D188" s="39" t="s">
        <v>342</v>
      </c>
      <c r="E188" s="27" t="s">
        <v>333</v>
      </c>
      <c r="F188" s="38" t="s">
        <v>580</v>
      </c>
      <c r="G188" s="30">
        <v>2</v>
      </c>
      <c r="H188" s="30">
        <v>280</v>
      </c>
      <c r="I188" s="30">
        <f t="shared" si="3"/>
        <v>560</v>
      </c>
      <c r="J188" s="31"/>
      <c r="K188" s="31"/>
      <c r="L188" s="31"/>
      <c r="M188" s="50" t="s">
        <v>252</v>
      </c>
    </row>
    <row r="189" spans="1:13" ht="19.8">
      <c r="A189" s="17">
        <v>185</v>
      </c>
      <c r="B189" s="58" t="s">
        <v>581</v>
      </c>
      <c r="C189" s="59" t="s">
        <v>582</v>
      </c>
      <c r="D189" s="59" t="s">
        <v>583</v>
      </c>
      <c r="E189" s="60" t="s">
        <v>30</v>
      </c>
      <c r="F189" s="61">
        <v>9789577624888</v>
      </c>
      <c r="G189" s="30">
        <v>1</v>
      </c>
      <c r="H189" s="30">
        <v>300</v>
      </c>
      <c r="I189" s="30">
        <f>G189*H189</f>
        <v>300</v>
      </c>
      <c r="J189" s="31"/>
      <c r="K189" s="31"/>
      <c r="L189" s="31"/>
      <c r="M189" s="39" t="s">
        <v>584</v>
      </c>
    </row>
    <row r="190" spans="1:13" ht="32.4">
      <c r="A190" s="17">
        <v>186</v>
      </c>
      <c r="B190" s="58" t="s">
        <v>585</v>
      </c>
      <c r="C190" s="59" t="s">
        <v>586</v>
      </c>
      <c r="D190" s="59" t="s">
        <v>587</v>
      </c>
      <c r="E190" s="60" t="s">
        <v>30</v>
      </c>
      <c r="F190" s="61">
        <v>9789865730390</v>
      </c>
      <c r="G190" s="30">
        <v>1</v>
      </c>
      <c r="H190" s="30">
        <v>320</v>
      </c>
      <c r="I190" s="30">
        <f t="shared" ref="I190:I219" si="4">G190*H190</f>
        <v>320</v>
      </c>
      <c r="J190" s="31"/>
      <c r="K190" s="31"/>
      <c r="L190" s="31"/>
      <c r="M190" s="39" t="s">
        <v>584</v>
      </c>
    </row>
    <row r="191" spans="1:13" ht="19.8">
      <c r="A191" s="17">
        <v>187</v>
      </c>
      <c r="B191" s="18" t="s">
        <v>588</v>
      </c>
      <c r="C191" s="59" t="s">
        <v>589</v>
      </c>
      <c r="D191" s="59" t="s">
        <v>590</v>
      </c>
      <c r="E191" s="60" t="s">
        <v>30</v>
      </c>
      <c r="F191" s="62">
        <v>9789866215834</v>
      </c>
      <c r="G191" s="30">
        <v>1</v>
      </c>
      <c r="H191" s="30">
        <v>300</v>
      </c>
      <c r="I191" s="30">
        <f t="shared" si="4"/>
        <v>300</v>
      </c>
      <c r="J191" s="31"/>
      <c r="K191" s="31"/>
      <c r="L191" s="31"/>
      <c r="M191" s="39" t="s">
        <v>584</v>
      </c>
    </row>
    <row r="192" spans="1:13" ht="19.8">
      <c r="A192" s="17">
        <v>188</v>
      </c>
      <c r="B192" s="18" t="s">
        <v>591</v>
      </c>
      <c r="C192" s="59" t="s">
        <v>592</v>
      </c>
      <c r="D192" s="59" t="s">
        <v>593</v>
      </c>
      <c r="E192" s="60" t="s">
        <v>30</v>
      </c>
      <c r="F192" s="62">
        <v>9789862116272</v>
      </c>
      <c r="G192" s="30">
        <v>1</v>
      </c>
      <c r="H192" s="30">
        <v>350</v>
      </c>
      <c r="I192" s="30">
        <f t="shared" si="4"/>
        <v>350</v>
      </c>
      <c r="J192" s="28"/>
      <c r="K192" s="28"/>
      <c r="L192" s="28"/>
      <c r="M192" s="39" t="s">
        <v>584</v>
      </c>
    </row>
    <row r="193" spans="1:13" ht="19.8">
      <c r="A193" s="17">
        <v>189</v>
      </c>
      <c r="B193" s="18" t="s">
        <v>594</v>
      </c>
      <c r="C193" s="59" t="s">
        <v>595</v>
      </c>
      <c r="D193" s="59" t="s">
        <v>596</v>
      </c>
      <c r="E193" s="60" t="s">
        <v>30</v>
      </c>
      <c r="F193" s="62">
        <v>9789869674454</v>
      </c>
      <c r="G193" s="30">
        <v>1</v>
      </c>
      <c r="H193" s="30">
        <v>350</v>
      </c>
      <c r="I193" s="30">
        <f t="shared" si="4"/>
        <v>350</v>
      </c>
      <c r="J193" s="28"/>
      <c r="K193" s="28"/>
      <c r="L193" s="28"/>
      <c r="M193" s="39" t="s">
        <v>584</v>
      </c>
    </row>
    <row r="194" spans="1:13" ht="19.8">
      <c r="A194" s="17">
        <v>190</v>
      </c>
      <c r="B194" s="18" t="s">
        <v>597</v>
      </c>
      <c r="C194" s="59" t="s">
        <v>598</v>
      </c>
      <c r="D194" s="59" t="s">
        <v>258</v>
      </c>
      <c r="E194" s="60" t="s">
        <v>30</v>
      </c>
      <c r="F194" s="62">
        <v>9789865664282</v>
      </c>
      <c r="G194" s="30">
        <v>1</v>
      </c>
      <c r="H194" s="30">
        <v>270</v>
      </c>
      <c r="I194" s="30">
        <f t="shared" si="4"/>
        <v>270</v>
      </c>
      <c r="J194" s="28"/>
      <c r="K194" s="28"/>
      <c r="L194" s="28"/>
      <c r="M194" s="39" t="s">
        <v>584</v>
      </c>
    </row>
    <row r="195" spans="1:13" ht="32.4">
      <c r="A195" s="17">
        <v>191</v>
      </c>
      <c r="B195" s="18" t="s">
        <v>599</v>
      </c>
      <c r="C195" s="59" t="s">
        <v>600</v>
      </c>
      <c r="D195" s="59" t="s">
        <v>29</v>
      </c>
      <c r="E195" s="60" t="s">
        <v>30</v>
      </c>
      <c r="F195" s="62">
        <v>9789869498340</v>
      </c>
      <c r="G195" s="30">
        <v>1</v>
      </c>
      <c r="H195" s="30">
        <v>300</v>
      </c>
      <c r="I195" s="30">
        <f t="shared" si="4"/>
        <v>300</v>
      </c>
      <c r="J195" s="31"/>
      <c r="K195" s="31"/>
      <c r="L195" s="31"/>
      <c r="M195" s="39" t="s">
        <v>584</v>
      </c>
    </row>
    <row r="196" spans="1:13" ht="19.8">
      <c r="A196" s="17">
        <v>192</v>
      </c>
      <c r="B196" s="18" t="s">
        <v>601</v>
      </c>
      <c r="C196" s="59" t="s">
        <v>602</v>
      </c>
      <c r="D196" s="59" t="s">
        <v>593</v>
      </c>
      <c r="E196" s="60" t="s">
        <v>30</v>
      </c>
      <c r="F196" s="62">
        <v>9789862117484</v>
      </c>
      <c r="G196" s="30">
        <v>1</v>
      </c>
      <c r="H196" s="30">
        <v>300</v>
      </c>
      <c r="I196" s="30">
        <f t="shared" si="4"/>
        <v>300</v>
      </c>
      <c r="J196" s="28"/>
      <c r="K196" s="28"/>
      <c r="L196" s="28"/>
      <c r="M196" s="39" t="s">
        <v>584</v>
      </c>
    </row>
    <row r="197" spans="1:13" ht="19.8">
      <c r="A197" s="17">
        <v>193</v>
      </c>
      <c r="B197" s="18" t="s">
        <v>603</v>
      </c>
      <c r="C197" s="59" t="s">
        <v>604</v>
      </c>
      <c r="D197" s="59" t="s">
        <v>583</v>
      </c>
      <c r="E197" s="60" t="s">
        <v>30</v>
      </c>
      <c r="F197" s="62">
        <v>9789577626097</v>
      </c>
      <c r="G197" s="30">
        <v>1</v>
      </c>
      <c r="H197" s="30">
        <v>280</v>
      </c>
      <c r="I197" s="30">
        <f t="shared" si="4"/>
        <v>280</v>
      </c>
      <c r="J197" s="31"/>
      <c r="K197" s="31"/>
      <c r="L197" s="31"/>
      <c r="M197" s="39" t="s">
        <v>584</v>
      </c>
    </row>
    <row r="198" spans="1:13" ht="19.8">
      <c r="A198" s="17">
        <v>194</v>
      </c>
      <c r="B198" s="18" t="s">
        <v>605</v>
      </c>
      <c r="C198" s="59" t="s">
        <v>606</v>
      </c>
      <c r="D198" s="59" t="s">
        <v>607</v>
      </c>
      <c r="E198" s="60" t="s">
        <v>30</v>
      </c>
      <c r="F198" s="62">
        <v>9789862743362</v>
      </c>
      <c r="G198" s="30">
        <v>1</v>
      </c>
      <c r="H198" s="30">
        <v>220</v>
      </c>
      <c r="I198" s="30">
        <f t="shared" si="4"/>
        <v>220</v>
      </c>
      <c r="J198" s="28"/>
      <c r="K198" s="28"/>
      <c r="L198" s="28"/>
      <c r="M198" s="39" t="s">
        <v>584</v>
      </c>
    </row>
    <row r="199" spans="1:13" ht="19.8">
      <c r="A199" s="17">
        <v>195</v>
      </c>
      <c r="B199" s="18" t="s">
        <v>608</v>
      </c>
      <c r="C199" s="59" t="s">
        <v>609</v>
      </c>
      <c r="D199" s="59" t="s">
        <v>607</v>
      </c>
      <c r="E199" s="60" t="s">
        <v>30</v>
      </c>
      <c r="F199" s="62">
        <v>9789862744222</v>
      </c>
      <c r="G199" s="30">
        <v>1</v>
      </c>
      <c r="H199" s="30">
        <v>280</v>
      </c>
      <c r="I199" s="30">
        <f t="shared" si="4"/>
        <v>280</v>
      </c>
      <c r="J199" s="28"/>
      <c r="K199" s="28"/>
      <c r="L199" s="28"/>
      <c r="M199" s="39" t="s">
        <v>584</v>
      </c>
    </row>
    <row r="200" spans="1:13" ht="19.8">
      <c r="A200" s="17">
        <v>196</v>
      </c>
      <c r="B200" s="18" t="s">
        <v>610</v>
      </c>
      <c r="C200" s="59" t="s">
        <v>611</v>
      </c>
      <c r="D200" s="59" t="s">
        <v>612</v>
      </c>
      <c r="E200" s="60" t="s">
        <v>30</v>
      </c>
      <c r="F200" s="62">
        <v>9789864402496</v>
      </c>
      <c r="G200" s="30">
        <v>1</v>
      </c>
      <c r="H200" s="30">
        <v>300</v>
      </c>
      <c r="I200" s="30">
        <f t="shared" si="4"/>
        <v>300</v>
      </c>
      <c r="J200" s="28"/>
      <c r="K200" s="28"/>
      <c r="L200" s="28"/>
      <c r="M200" s="39" t="s">
        <v>584</v>
      </c>
    </row>
    <row r="201" spans="1:13" ht="19.8">
      <c r="A201" s="17">
        <v>197</v>
      </c>
      <c r="B201" s="18" t="s">
        <v>613</v>
      </c>
      <c r="C201" s="59" t="s">
        <v>614</v>
      </c>
      <c r="D201" s="59" t="s">
        <v>590</v>
      </c>
      <c r="E201" s="60" t="s">
        <v>30</v>
      </c>
      <c r="F201" s="62">
        <v>9789866215698</v>
      </c>
      <c r="G201" s="30">
        <v>1</v>
      </c>
      <c r="H201" s="30">
        <v>280</v>
      </c>
      <c r="I201" s="30">
        <f t="shared" si="4"/>
        <v>280</v>
      </c>
      <c r="J201" s="31"/>
      <c r="K201" s="31"/>
      <c r="L201" s="31"/>
      <c r="M201" s="39" t="s">
        <v>584</v>
      </c>
    </row>
    <row r="202" spans="1:13" ht="19.8">
      <c r="A202" s="17">
        <v>198</v>
      </c>
      <c r="B202" s="18" t="s">
        <v>615</v>
      </c>
      <c r="C202" s="59" t="s">
        <v>616</v>
      </c>
      <c r="D202" s="59" t="s">
        <v>617</v>
      </c>
      <c r="E202" s="60" t="s">
        <v>30</v>
      </c>
      <c r="F202" s="62">
        <v>9789865876456</v>
      </c>
      <c r="G202" s="30">
        <v>1</v>
      </c>
      <c r="H202" s="30">
        <v>280</v>
      </c>
      <c r="I202" s="30">
        <f t="shared" si="4"/>
        <v>280</v>
      </c>
      <c r="J202" s="28"/>
      <c r="K202" s="28"/>
      <c r="L202" s="28"/>
      <c r="M202" s="39" t="s">
        <v>584</v>
      </c>
    </row>
    <row r="203" spans="1:13" ht="19.8">
      <c r="A203" s="17">
        <v>199</v>
      </c>
      <c r="B203" s="18" t="s">
        <v>618</v>
      </c>
      <c r="C203" s="59" t="s">
        <v>619</v>
      </c>
      <c r="D203" s="59" t="s">
        <v>593</v>
      </c>
      <c r="E203" s="60" t="s">
        <v>30</v>
      </c>
      <c r="F203" s="62">
        <v>9789862116838</v>
      </c>
      <c r="G203" s="30">
        <v>1</v>
      </c>
      <c r="H203" s="30">
        <v>280</v>
      </c>
      <c r="I203" s="30">
        <f t="shared" si="4"/>
        <v>280</v>
      </c>
      <c r="J203" s="28"/>
      <c r="K203" s="28"/>
      <c r="L203" s="28"/>
      <c r="M203" s="39" t="s">
        <v>584</v>
      </c>
    </row>
    <row r="204" spans="1:13" ht="19.8">
      <c r="A204" s="17">
        <v>200</v>
      </c>
      <c r="B204" s="18" t="s">
        <v>620</v>
      </c>
      <c r="C204" s="59" t="s">
        <v>621</v>
      </c>
      <c r="D204" s="59" t="s">
        <v>593</v>
      </c>
      <c r="E204" s="60" t="s">
        <v>30</v>
      </c>
      <c r="F204" s="62">
        <v>9789862117279</v>
      </c>
      <c r="G204" s="30">
        <v>1</v>
      </c>
      <c r="H204" s="30">
        <v>280</v>
      </c>
      <c r="I204" s="30">
        <f t="shared" si="4"/>
        <v>280</v>
      </c>
      <c r="J204" s="31"/>
      <c r="K204" s="31"/>
      <c r="L204" s="31"/>
      <c r="M204" s="39" t="s">
        <v>584</v>
      </c>
    </row>
    <row r="205" spans="1:13" ht="19.8">
      <c r="A205" s="17">
        <v>201</v>
      </c>
      <c r="B205" s="18" t="s">
        <v>622</v>
      </c>
      <c r="C205" s="59" t="s">
        <v>623</v>
      </c>
      <c r="D205" s="59" t="s">
        <v>583</v>
      </c>
      <c r="E205" s="60" t="s">
        <v>30</v>
      </c>
      <c r="F205" s="62">
        <v>9789577626080</v>
      </c>
      <c r="G205" s="30">
        <v>1</v>
      </c>
      <c r="H205" s="30">
        <v>300</v>
      </c>
      <c r="I205" s="30">
        <f t="shared" si="4"/>
        <v>300</v>
      </c>
      <c r="J205" s="31"/>
      <c r="K205" s="31"/>
      <c r="L205" s="31"/>
      <c r="M205" s="39" t="s">
        <v>584</v>
      </c>
    </row>
    <row r="206" spans="1:13" ht="19.8">
      <c r="A206" s="17">
        <v>202</v>
      </c>
      <c r="B206" s="18" t="s">
        <v>624</v>
      </c>
      <c r="C206" s="59" t="s">
        <v>625</v>
      </c>
      <c r="D206" s="59" t="s">
        <v>607</v>
      </c>
      <c r="E206" s="60" t="s">
        <v>30</v>
      </c>
      <c r="F206" s="62">
        <v>9789862743713</v>
      </c>
      <c r="G206" s="30">
        <v>1</v>
      </c>
      <c r="H206" s="30">
        <v>280</v>
      </c>
      <c r="I206" s="30">
        <f t="shared" si="4"/>
        <v>280</v>
      </c>
      <c r="J206" s="31"/>
      <c r="K206" s="31"/>
      <c r="L206" s="31"/>
      <c r="M206" s="39" t="s">
        <v>584</v>
      </c>
    </row>
    <row r="207" spans="1:13" ht="32.4">
      <c r="A207" s="17">
        <v>203</v>
      </c>
      <c r="B207" s="18" t="s">
        <v>626</v>
      </c>
      <c r="C207" s="59" t="s">
        <v>586</v>
      </c>
      <c r="D207" s="59" t="s">
        <v>587</v>
      </c>
      <c r="E207" s="60" t="s">
        <v>30</v>
      </c>
      <c r="F207" s="62">
        <v>9789865730581</v>
      </c>
      <c r="G207" s="30">
        <v>1</v>
      </c>
      <c r="H207" s="30">
        <v>320</v>
      </c>
      <c r="I207" s="30">
        <f t="shared" si="4"/>
        <v>320</v>
      </c>
      <c r="J207" s="28"/>
      <c r="K207" s="28"/>
      <c r="L207" s="28"/>
      <c r="M207" s="39" t="s">
        <v>584</v>
      </c>
    </row>
    <row r="208" spans="1:13" ht="19.8">
      <c r="A208" s="17">
        <v>204</v>
      </c>
      <c r="B208" s="18" t="s">
        <v>627</v>
      </c>
      <c r="C208" s="59" t="s">
        <v>628</v>
      </c>
      <c r="D208" s="59" t="s">
        <v>612</v>
      </c>
      <c r="E208" s="60" t="s">
        <v>30</v>
      </c>
      <c r="F208" s="62">
        <v>9789864401499</v>
      </c>
      <c r="G208" s="30">
        <v>1</v>
      </c>
      <c r="H208" s="30">
        <v>300</v>
      </c>
      <c r="I208" s="30">
        <f t="shared" si="4"/>
        <v>300</v>
      </c>
      <c r="J208" s="28"/>
      <c r="K208" s="28"/>
      <c r="L208" s="28"/>
      <c r="M208" s="39" t="s">
        <v>584</v>
      </c>
    </row>
    <row r="209" spans="1:13" ht="19.8">
      <c r="A209" s="17">
        <v>205</v>
      </c>
      <c r="B209" s="18" t="s">
        <v>629</v>
      </c>
      <c r="C209" s="59" t="s">
        <v>630</v>
      </c>
      <c r="D209" s="59" t="s">
        <v>631</v>
      </c>
      <c r="E209" s="60" t="s">
        <v>30</v>
      </c>
      <c r="F209" s="62">
        <v>9789863381396</v>
      </c>
      <c r="G209" s="30">
        <v>1</v>
      </c>
      <c r="H209" s="30">
        <v>280</v>
      </c>
      <c r="I209" s="30">
        <f t="shared" si="4"/>
        <v>280</v>
      </c>
      <c r="J209" s="28"/>
      <c r="K209" s="28"/>
      <c r="L209" s="28"/>
      <c r="M209" s="39" t="s">
        <v>584</v>
      </c>
    </row>
    <row r="210" spans="1:13" ht="19.8">
      <c r="A210" s="17">
        <v>206</v>
      </c>
      <c r="B210" s="18" t="s">
        <v>632</v>
      </c>
      <c r="C210" s="59" t="s">
        <v>633</v>
      </c>
      <c r="D210" s="59" t="s">
        <v>523</v>
      </c>
      <c r="E210" s="60" t="s">
        <v>30</v>
      </c>
      <c r="F210" s="62">
        <v>9789861615899</v>
      </c>
      <c r="G210" s="30">
        <v>1</v>
      </c>
      <c r="H210" s="30">
        <v>280</v>
      </c>
      <c r="I210" s="30">
        <f t="shared" si="4"/>
        <v>280</v>
      </c>
      <c r="J210" s="28"/>
      <c r="K210" s="28"/>
      <c r="L210" s="28"/>
      <c r="M210" s="39" t="s">
        <v>584</v>
      </c>
    </row>
    <row r="211" spans="1:13" ht="19.8">
      <c r="A211" s="17">
        <v>207</v>
      </c>
      <c r="B211" s="18" t="s">
        <v>634</v>
      </c>
      <c r="C211" s="59" t="s">
        <v>635</v>
      </c>
      <c r="D211" s="59" t="s">
        <v>593</v>
      </c>
      <c r="E211" s="60" t="s">
        <v>30</v>
      </c>
      <c r="F211" s="62">
        <v>9789862118856</v>
      </c>
      <c r="G211" s="30">
        <v>1</v>
      </c>
      <c r="H211" s="30">
        <v>320</v>
      </c>
      <c r="I211" s="30">
        <f t="shared" si="4"/>
        <v>320</v>
      </c>
      <c r="J211" s="28"/>
      <c r="K211" s="28"/>
      <c r="L211" s="28"/>
      <c r="M211" s="39" t="s">
        <v>584</v>
      </c>
    </row>
    <row r="212" spans="1:13" ht="19.8">
      <c r="A212" s="17">
        <v>208</v>
      </c>
      <c r="B212" s="18" t="s">
        <v>636</v>
      </c>
      <c r="C212" s="59" t="s">
        <v>637</v>
      </c>
      <c r="D212" s="59" t="s">
        <v>638</v>
      </c>
      <c r="E212" s="60" t="s">
        <v>30</v>
      </c>
      <c r="F212" s="62">
        <v>9789865863579</v>
      </c>
      <c r="G212" s="30">
        <v>1</v>
      </c>
      <c r="H212" s="30">
        <v>280</v>
      </c>
      <c r="I212" s="30">
        <f t="shared" si="4"/>
        <v>280</v>
      </c>
      <c r="J212" s="28"/>
      <c r="K212" s="28"/>
      <c r="L212" s="28"/>
      <c r="M212" s="39" t="s">
        <v>584</v>
      </c>
    </row>
    <row r="213" spans="1:13" ht="19.8">
      <c r="A213" s="17">
        <v>209</v>
      </c>
      <c r="B213" s="18" t="s">
        <v>639</v>
      </c>
      <c r="C213" s="59" t="s">
        <v>640</v>
      </c>
      <c r="D213" s="59" t="s">
        <v>638</v>
      </c>
      <c r="E213" s="60" t="s">
        <v>30</v>
      </c>
      <c r="F213" s="62">
        <v>9789869383486</v>
      </c>
      <c r="G213" s="30">
        <v>1</v>
      </c>
      <c r="H213" s="30">
        <v>280</v>
      </c>
      <c r="I213" s="30">
        <f t="shared" si="4"/>
        <v>280</v>
      </c>
      <c r="J213" s="28"/>
      <c r="K213" s="28"/>
      <c r="L213" s="28"/>
      <c r="M213" s="39" t="s">
        <v>584</v>
      </c>
    </row>
    <row r="214" spans="1:13" ht="19.8">
      <c r="A214" s="17">
        <v>210</v>
      </c>
      <c r="B214" s="18" t="s">
        <v>641</v>
      </c>
      <c r="C214" s="59" t="s">
        <v>642</v>
      </c>
      <c r="D214" s="59" t="s">
        <v>342</v>
      </c>
      <c r="E214" s="60" t="s">
        <v>30</v>
      </c>
      <c r="F214" s="62">
        <v>9789573281740</v>
      </c>
      <c r="G214" s="30">
        <v>1</v>
      </c>
      <c r="H214" s="30">
        <v>300</v>
      </c>
      <c r="I214" s="30">
        <f t="shared" si="4"/>
        <v>300</v>
      </c>
      <c r="J214" s="31"/>
      <c r="K214" s="31"/>
      <c r="L214" s="31"/>
      <c r="M214" s="39" t="s">
        <v>584</v>
      </c>
    </row>
    <row r="215" spans="1:13" ht="19.8">
      <c r="A215" s="17">
        <v>211</v>
      </c>
      <c r="B215" s="18" t="s">
        <v>643</v>
      </c>
      <c r="C215" s="59" t="s">
        <v>644</v>
      </c>
      <c r="D215" s="59" t="s">
        <v>645</v>
      </c>
      <c r="E215" s="60" t="s">
        <v>30</v>
      </c>
      <c r="F215" s="62">
        <v>9789861897493</v>
      </c>
      <c r="G215" s="30">
        <v>1</v>
      </c>
      <c r="H215" s="30">
        <v>280</v>
      </c>
      <c r="I215" s="30">
        <f t="shared" si="4"/>
        <v>280</v>
      </c>
      <c r="J215" s="28"/>
      <c r="K215" s="28"/>
      <c r="L215" s="28"/>
      <c r="M215" s="39" t="s">
        <v>584</v>
      </c>
    </row>
    <row r="216" spans="1:13" ht="19.8">
      <c r="A216" s="17">
        <v>212</v>
      </c>
      <c r="B216" s="18" t="s">
        <v>646</v>
      </c>
      <c r="C216" s="59" t="s">
        <v>606</v>
      </c>
      <c r="D216" s="59" t="s">
        <v>590</v>
      </c>
      <c r="E216" s="60" t="s">
        <v>30</v>
      </c>
      <c r="F216" s="62">
        <v>9789866215056</v>
      </c>
      <c r="G216" s="30">
        <v>1</v>
      </c>
      <c r="H216" s="30">
        <v>280</v>
      </c>
      <c r="I216" s="30">
        <f t="shared" si="4"/>
        <v>280</v>
      </c>
      <c r="J216" s="31"/>
      <c r="K216" s="31"/>
      <c r="L216" s="31"/>
      <c r="M216" s="39" t="s">
        <v>584</v>
      </c>
    </row>
    <row r="217" spans="1:13" ht="19.8">
      <c r="A217" s="17">
        <v>213</v>
      </c>
      <c r="B217" s="18" t="s">
        <v>647</v>
      </c>
      <c r="C217" s="59" t="s">
        <v>648</v>
      </c>
      <c r="D217" s="59" t="s">
        <v>258</v>
      </c>
      <c r="E217" s="60" t="s">
        <v>30</v>
      </c>
      <c r="F217" s="62">
        <v>9789865664374</v>
      </c>
      <c r="G217" s="30">
        <v>1</v>
      </c>
      <c r="H217" s="30">
        <v>270</v>
      </c>
      <c r="I217" s="30">
        <f t="shared" si="4"/>
        <v>270</v>
      </c>
      <c r="J217" s="28"/>
      <c r="K217" s="28"/>
      <c r="L217" s="28"/>
      <c r="M217" s="39" t="s">
        <v>584</v>
      </c>
    </row>
    <row r="218" spans="1:13" ht="19.8">
      <c r="A218" s="17">
        <v>214</v>
      </c>
      <c r="B218" s="18" t="s">
        <v>649</v>
      </c>
      <c r="C218" s="59" t="s">
        <v>650</v>
      </c>
      <c r="D218" s="59" t="s">
        <v>342</v>
      </c>
      <c r="E218" s="60" t="s">
        <v>30</v>
      </c>
      <c r="F218" s="62">
        <v>9789573278085</v>
      </c>
      <c r="G218" s="30">
        <v>1</v>
      </c>
      <c r="H218" s="30">
        <v>270</v>
      </c>
      <c r="I218" s="30">
        <f t="shared" si="4"/>
        <v>270</v>
      </c>
      <c r="J218" s="31"/>
      <c r="K218" s="31"/>
      <c r="L218" s="31"/>
      <c r="M218" s="39" t="s">
        <v>584</v>
      </c>
    </row>
    <row r="219" spans="1:13" ht="19.8">
      <c r="A219" s="17">
        <v>215</v>
      </c>
      <c r="B219" s="18" t="s">
        <v>651</v>
      </c>
      <c r="C219" s="59" t="s">
        <v>652</v>
      </c>
      <c r="D219" s="59" t="s">
        <v>653</v>
      </c>
      <c r="E219" s="60" t="s">
        <v>30</v>
      </c>
      <c r="F219" s="62">
        <v>9789864790852</v>
      </c>
      <c r="G219" s="30">
        <v>1</v>
      </c>
      <c r="H219" s="30">
        <v>260</v>
      </c>
      <c r="I219" s="30">
        <f t="shared" si="4"/>
        <v>260</v>
      </c>
      <c r="J219" s="31"/>
      <c r="K219" s="31"/>
      <c r="L219" s="31"/>
      <c r="M219" s="39" t="s">
        <v>584</v>
      </c>
    </row>
    <row r="220" spans="1:13" ht="19.8">
      <c r="A220" s="17">
        <v>216</v>
      </c>
      <c r="B220" s="18" t="s">
        <v>654</v>
      </c>
      <c r="C220" s="63" t="s">
        <v>655</v>
      </c>
      <c r="D220" s="63" t="s">
        <v>656</v>
      </c>
      <c r="E220" s="60" t="s">
        <v>30</v>
      </c>
      <c r="F220" s="62">
        <v>9789864794188</v>
      </c>
      <c r="G220" s="30">
        <v>1</v>
      </c>
      <c r="H220" s="30">
        <v>350</v>
      </c>
      <c r="I220" s="30">
        <f>G220*H220</f>
        <v>350</v>
      </c>
      <c r="J220" s="28"/>
      <c r="K220" s="28"/>
      <c r="L220" s="28"/>
      <c r="M220" s="39" t="s">
        <v>657</v>
      </c>
    </row>
    <row r="221" spans="1:13" ht="32.4">
      <c r="A221" s="17">
        <v>217</v>
      </c>
      <c r="B221" s="18" t="s">
        <v>658</v>
      </c>
      <c r="C221" s="63" t="s">
        <v>659</v>
      </c>
      <c r="D221" s="63" t="s">
        <v>660</v>
      </c>
      <c r="E221" s="60" t="s">
        <v>30</v>
      </c>
      <c r="F221" s="62">
        <v>9789577517531</v>
      </c>
      <c r="G221" s="30">
        <v>1</v>
      </c>
      <c r="H221" s="30">
        <v>250</v>
      </c>
      <c r="I221" s="30">
        <f t="shared" ref="I221:I245" si="5">G221*H221</f>
        <v>250</v>
      </c>
      <c r="J221" s="31"/>
      <c r="K221" s="31"/>
      <c r="L221" s="31"/>
      <c r="M221" s="39" t="s">
        <v>657</v>
      </c>
    </row>
    <row r="222" spans="1:13" ht="19.8">
      <c r="A222" s="17">
        <v>218</v>
      </c>
      <c r="B222" s="18" t="s">
        <v>661</v>
      </c>
      <c r="C222" s="63" t="s">
        <v>662</v>
      </c>
      <c r="D222" s="63" t="s">
        <v>663</v>
      </c>
      <c r="E222" s="60" t="s">
        <v>664</v>
      </c>
      <c r="F222" s="62">
        <v>9789864796243</v>
      </c>
      <c r="G222" s="30">
        <v>1</v>
      </c>
      <c r="H222" s="30">
        <v>300</v>
      </c>
      <c r="I222" s="30">
        <f t="shared" si="5"/>
        <v>300</v>
      </c>
      <c r="J222" s="28"/>
      <c r="K222" s="28"/>
      <c r="L222" s="28"/>
      <c r="M222" s="39" t="s">
        <v>657</v>
      </c>
    </row>
    <row r="223" spans="1:13" ht="19.8">
      <c r="A223" s="17">
        <v>219</v>
      </c>
      <c r="B223" s="18" t="s">
        <v>665</v>
      </c>
      <c r="C223" s="63" t="s">
        <v>666</v>
      </c>
      <c r="D223" s="63" t="s">
        <v>667</v>
      </c>
      <c r="E223" s="60" t="s">
        <v>664</v>
      </c>
      <c r="F223" s="62">
        <v>9789865956905</v>
      </c>
      <c r="G223" s="30">
        <v>1</v>
      </c>
      <c r="H223" s="30">
        <v>270</v>
      </c>
      <c r="I223" s="30">
        <f t="shared" si="5"/>
        <v>270</v>
      </c>
      <c r="J223" s="28"/>
      <c r="K223" s="28"/>
      <c r="L223" s="28"/>
      <c r="M223" s="39" t="s">
        <v>668</v>
      </c>
    </row>
    <row r="224" spans="1:13" ht="19.8">
      <c r="A224" s="17">
        <v>220</v>
      </c>
      <c r="B224" s="18" t="s">
        <v>669</v>
      </c>
      <c r="C224" s="63" t="s">
        <v>670</v>
      </c>
      <c r="D224" s="63" t="s">
        <v>587</v>
      </c>
      <c r="E224" s="60" t="s">
        <v>664</v>
      </c>
      <c r="F224" s="62">
        <v>9789869674751</v>
      </c>
      <c r="G224" s="30">
        <v>1</v>
      </c>
      <c r="H224" s="30">
        <v>360</v>
      </c>
      <c r="I224" s="30">
        <f t="shared" si="5"/>
        <v>360</v>
      </c>
      <c r="J224" s="31"/>
      <c r="K224" s="31"/>
      <c r="L224" s="31"/>
      <c r="M224" s="39" t="s">
        <v>668</v>
      </c>
    </row>
    <row r="225" spans="1:13" ht="19.8">
      <c r="A225" s="17">
        <v>221</v>
      </c>
      <c r="B225" s="18" t="s">
        <v>671</v>
      </c>
      <c r="C225" s="63" t="s">
        <v>672</v>
      </c>
      <c r="D225" s="63" t="s">
        <v>673</v>
      </c>
      <c r="E225" s="60" t="s">
        <v>30</v>
      </c>
      <c r="F225" s="62">
        <v>9789863841593</v>
      </c>
      <c r="G225" s="30">
        <v>1</v>
      </c>
      <c r="H225" s="30">
        <v>250</v>
      </c>
      <c r="I225" s="30">
        <f t="shared" si="5"/>
        <v>250</v>
      </c>
      <c r="J225" s="31"/>
      <c r="K225" s="31"/>
      <c r="L225" s="31"/>
      <c r="M225" s="39" t="s">
        <v>657</v>
      </c>
    </row>
    <row r="226" spans="1:13" ht="19.8">
      <c r="A226" s="17">
        <v>222</v>
      </c>
      <c r="B226" s="18" t="s">
        <v>674</v>
      </c>
      <c r="C226" s="63" t="s">
        <v>675</v>
      </c>
      <c r="D226" s="63" t="s">
        <v>29</v>
      </c>
      <c r="E226" s="60" t="s">
        <v>30</v>
      </c>
      <c r="F226" s="62">
        <v>9789579095792</v>
      </c>
      <c r="G226" s="30">
        <v>1</v>
      </c>
      <c r="H226" s="30">
        <v>380</v>
      </c>
      <c r="I226" s="30">
        <f t="shared" si="5"/>
        <v>380</v>
      </c>
      <c r="J226" s="28"/>
      <c r="K226" s="28"/>
      <c r="L226" s="28"/>
      <c r="M226" s="39" t="s">
        <v>657</v>
      </c>
    </row>
    <row r="227" spans="1:13" ht="19.8">
      <c r="A227" s="17">
        <v>223</v>
      </c>
      <c r="B227" s="18" t="s">
        <v>676</v>
      </c>
      <c r="C227" s="63" t="s">
        <v>677</v>
      </c>
      <c r="D227" s="63" t="s">
        <v>593</v>
      </c>
      <c r="E227" s="60" t="s">
        <v>30</v>
      </c>
      <c r="F227" s="62">
        <v>9789862117019</v>
      </c>
      <c r="G227" s="30">
        <v>1</v>
      </c>
      <c r="H227" s="30">
        <v>290</v>
      </c>
      <c r="I227" s="30">
        <f t="shared" si="5"/>
        <v>290</v>
      </c>
      <c r="J227" s="28"/>
      <c r="K227" s="28"/>
      <c r="L227" s="28"/>
      <c r="M227" s="39" t="s">
        <v>657</v>
      </c>
    </row>
    <row r="228" spans="1:13" ht="19.8">
      <c r="A228" s="17">
        <v>224</v>
      </c>
      <c r="B228" s="18" t="s">
        <v>678</v>
      </c>
      <c r="C228" s="63" t="s">
        <v>679</v>
      </c>
      <c r="D228" s="63" t="s">
        <v>593</v>
      </c>
      <c r="E228" s="60" t="s">
        <v>30</v>
      </c>
      <c r="F228" s="62">
        <v>9789862116210</v>
      </c>
      <c r="G228" s="30">
        <v>1</v>
      </c>
      <c r="H228" s="30">
        <v>280</v>
      </c>
      <c r="I228" s="30">
        <f t="shared" si="5"/>
        <v>280</v>
      </c>
      <c r="J228" s="31"/>
      <c r="K228" s="31"/>
      <c r="L228" s="31"/>
      <c r="M228" s="39" t="s">
        <v>657</v>
      </c>
    </row>
    <row r="229" spans="1:13" ht="32.4">
      <c r="A229" s="17">
        <v>225</v>
      </c>
      <c r="B229" s="18" t="s">
        <v>680</v>
      </c>
      <c r="C229" s="63" t="s">
        <v>681</v>
      </c>
      <c r="D229" s="63" t="s">
        <v>673</v>
      </c>
      <c r="E229" s="60" t="s">
        <v>664</v>
      </c>
      <c r="F229" s="62">
        <v>9789863842583</v>
      </c>
      <c r="G229" s="30">
        <v>1</v>
      </c>
      <c r="H229" s="30">
        <v>300</v>
      </c>
      <c r="I229" s="30">
        <f t="shared" si="5"/>
        <v>300</v>
      </c>
      <c r="J229" s="28"/>
      <c r="K229" s="28"/>
      <c r="L229" s="28"/>
      <c r="M229" s="39" t="s">
        <v>668</v>
      </c>
    </row>
    <row r="230" spans="1:13" ht="19.8">
      <c r="A230" s="17">
        <v>226</v>
      </c>
      <c r="B230" s="18" t="s">
        <v>682</v>
      </c>
      <c r="C230" s="63" t="s">
        <v>683</v>
      </c>
      <c r="D230" s="63" t="s">
        <v>684</v>
      </c>
      <c r="E230" s="60" t="s">
        <v>30</v>
      </c>
      <c r="F230" s="62">
        <v>9789863380993</v>
      </c>
      <c r="G230" s="30">
        <v>1</v>
      </c>
      <c r="H230" s="30">
        <v>350</v>
      </c>
      <c r="I230" s="30">
        <f t="shared" si="5"/>
        <v>350</v>
      </c>
      <c r="J230" s="28"/>
      <c r="K230" s="28"/>
      <c r="L230" s="28"/>
      <c r="M230" s="39" t="s">
        <v>657</v>
      </c>
    </row>
    <row r="231" spans="1:13" ht="19.8">
      <c r="A231" s="17">
        <v>227</v>
      </c>
      <c r="B231" s="18" t="s">
        <v>685</v>
      </c>
      <c r="C231" s="63" t="s">
        <v>686</v>
      </c>
      <c r="D231" s="63" t="s">
        <v>660</v>
      </c>
      <c r="E231" s="60" t="s">
        <v>30</v>
      </c>
      <c r="F231" s="62">
        <v>9789577517487</v>
      </c>
      <c r="G231" s="30">
        <v>1</v>
      </c>
      <c r="H231" s="30">
        <v>360</v>
      </c>
      <c r="I231" s="30">
        <f t="shared" si="5"/>
        <v>360</v>
      </c>
      <c r="J231" s="31"/>
      <c r="K231" s="31"/>
      <c r="L231" s="31"/>
      <c r="M231" s="39" t="s">
        <v>668</v>
      </c>
    </row>
    <row r="232" spans="1:13" ht="19.8">
      <c r="A232" s="17">
        <v>228</v>
      </c>
      <c r="B232" s="18" t="s">
        <v>687</v>
      </c>
      <c r="C232" s="63" t="s">
        <v>688</v>
      </c>
      <c r="D232" s="63" t="s">
        <v>689</v>
      </c>
      <c r="E232" s="60" t="s">
        <v>664</v>
      </c>
      <c r="F232" s="62">
        <v>9789865956950</v>
      </c>
      <c r="G232" s="30">
        <v>1</v>
      </c>
      <c r="H232" s="30">
        <v>260</v>
      </c>
      <c r="I232" s="30">
        <f t="shared" si="5"/>
        <v>260</v>
      </c>
      <c r="J232" s="28"/>
      <c r="K232" s="28"/>
      <c r="L232" s="28"/>
      <c r="M232" s="39" t="s">
        <v>668</v>
      </c>
    </row>
    <row r="233" spans="1:13" ht="19.8">
      <c r="A233" s="17">
        <v>229</v>
      </c>
      <c r="B233" s="18" t="s">
        <v>690</v>
      </c>
      <c r="C233" s="63" t="s">
        <v>691</v>
      </c>
      <c r="D233" s="63" t="s">
        <v>692</v>
      </c>
      <c r="E233" s="60" t="s">
        <v>664</v>
      </c>
      <c r="F233" s="62">
        <v>9789864490585</v>
      </c>
      <c r="G233" s="30">
        <v>1</v>
      </c>
      <c r="H233" s="30">
        <v>280</v>
      </c>
      <c r="I233" s="30">
        <f t="shared" si="5"/>
        <v>280</v>
      </c>
      <c r="J233" s="31"/>
      <c r="K233" s="31"/>
      <c r="L233" s="31"/>
      <c r="M233" s="39" t="s">
        <v>657</v>
      </c>
    </row>
    <row r="234" spans="1:13" ht="19.8">
      <c r="A234" s="17">
        <v>230</v>
      </c>
      <c r="B234" s="18" t="s">
        <v>693</v>
      </c>
      <c r="C234" s="63" t="s">
        <v>694</v>
      </c>
      <c r="D234" s="63" t="s">
        <v>695</v>
      </c>
      <c r="E234" s="60" t="s">
        <v>664</v>
      </c>
      <c r="F234" s="62">
        <v>9789863842446</v>
      </c>
      <c r="G234" s="30">
        <v>1</v>
      </c>
      <c r="H234" s="30">
        <v>300</v>
      </c>
      <c r="I234" s="30">
        <f t="shared" si="5"/>
        <v>300</v>
      </c>
      <c r="J234" s="28"/>
      <c r="K234" s="28"/>
      <c r="L234" s="28"/>
      <c r="M234" s="39" t="s">
        <v>668</v>
      </c>
    </row>
    <row r="235" spans="1:13" ht="32.4">
      <c r="A235" s="17">
        <v>231</v>
      </c>
      <c r="B235" s="18" t="s">
        <v>696</v>
      </c>
      <c r="C235" s="63" t="s">
        <v>697</v>
      </c>
      <c r="D235" s="63" t="s">
        <v>596</v>
      </c>
      <c r="E235" s="60" t="s">
        <v>30</v>
      </c>
      <c r="F235" s="62">
        <v>9789869550802</v>
      </c>
      <c r="G235" s="30">
        <v>1</v>
      </c>
      <c r="H235" s="30">
        <v>380</v>
      </c>
      <c r="I235" s="30">
        <f t="shared" si="5"/>
        <v>380</v>
      </c>
      <c r="J235" s="28"/>
      <c r="K235" s="28"/>
      <c r="L235" s="28"/>
      <c r="M235" s="39" t="s">
        <v>668</v>
      </c>
    </row>
    <row r="236" spans="1:13" ht="19.8">
      <c r="A236" s="17">
        <v>232</v>
      </c>
      <c r="B236" s="18" t="s">
        <v>698</v>
      </c>
      <c r="C236" s="63" t="s">
        <v>699</v>
      </c>
      <c r="D236" s="63" t="s">
        <v>700</v>
      </c>
      <c r="E236" s="60" t="s">
        <v>30</v>
      </c>
      <c r="F236" s="62">
        <v>9789863381488</v>
      </c>
      <c r="G236" s="30">
        <v>1</v>
      </c>
      <c r="H236" s="30">
        <v>350</v>
      </c>
      <c r="I236" s="30">
        <f t="shared" si="5"/>
        <v>350</v>
      </c>
      <c r="J236" s="31"/>
      <c r="K236" s="31"/>
      <c r="L236" s="31"/>
      <c r="M236" s="39" t="s">
        <v>668</v>
      </c>
    </row>
    <row r="237" spans="1:13" ht="19.8">
      <c r="A237" s="17">
        <v>233</v>
      </c>
      <c r="B237" s="18" t="s">
        <v>701</v>
      </c>
      <c r="C237" s="63" t="s">
        <v>702</v>
      </c>
      <c r="D237" s="63" t="s">
        <v>29</v>
      </c>
      <c r="E237" s="60" t="s">
        <v>30</v>
      </c>
      <c r="F237" s="62">
        <v>9789579095747</v>
      </c>
      <c r="G237" s="30">
        <v>1</v>
      </c>
      <c r="H237" s="30">
        <v>320</v>
      </c>
      <c r="I237" s="30">
        <f t="shared" si="5"/>
        <v>320</v>
      </c>
      <c r="J237" s="28"/>
      <c r="K237" s="28"/>
      <c r="L237" s="28"/>
      <c r="M237" s="39" t="s">
        <v>657</v>
      </c>
    </row>
    <row r="238" spans="1:13" ht="19.8">
      <c r="A238" s="17">
        <v>234</v>
      </c>
      <c r="B238" s="18" t="s">
        <v>703</v>
      </c>
      <c r="C238" s="63" t="s">
        <v>704</v>
      </c>
      <c r="D238" s="63" t="s">
        <v>705</v>
      </c>
      <c r="E238" s="60" t="s">
        <v>30</v>
      </c>
      <c r="F238" s="62">
        <v>9789869371933</v>
      </c>
      <c r="G238" s="30">
        <v>1</v>
      </c>
      <c r="H238" s="30">
        <v>350</v>
      </c>
      <c r="I238" s="30">
        <f t="shared" si="5"/>
        <v>350</v>
      </c>
      <c r="J238" s="28"/>
      <c r="K238" s="28"/>
      <c r="L238" s="28"/>
      <c r="M238" s="39" t="s">
        <v>657</v>
      </c>
    </row>
    <row r="239" spans="1:13" ht="19.8">
      <c r="A239" s="17">
        <v>235</v>
      </c>
      <c r="B239" s="18" t="s">
        <v>706</v>
      </c>
      <c r="C239" s="63" t="s">
        <v>707</v>
      </c>
      <c r="D239" s="63" t="s">
        <v>708</v>
      </c>
      <c r="E239" s="60" t="s">
        <v>30</v>
      </c>
      <c r="F239" s="62">
        <v>9789869533508</v>
      </c>
      <c r="G239" s="30">
        <v>1</v>
      </c>
      <c r="H239" s="30">
        <v>280</v>
      </c>
      <c r="I239" s="30">
        <f t="shared" si="5"/>
        <v>280</v>
      </c>
      <c r="J239" s="28"/>
      <c r="K239" s="28"/>
      <c r="L239" s="28"/>
      <c r="M239" s="39" t="s">
        <v>657</v>
      </c>
    </row>
    <row r="240" spans="1:13" ht="19.8">
      <c r="A240" s="17">
        <v>236</v>
      </c>
      <c r="B240" s="18" t="s">
        <v>709</v>
      </c>
      <c r="C240" s="63" t="s">
        <v>710</v>
      </c>
      <c r="D240" s="63" t="s">
        <v>656</v>
      </c>
      <c r="E240" s="60" t="s">
        <v>30</v>
      </c>
      <c r="F240" s="62">
        <v>9789864791781</v>
      </c>
      <c r="G240" s="30">
        <v>1</v>
      </c>
      <c r="H240" s="30">
        <v>220</v>
      </c>
      <c r="I240" s="30">
        <f t="shared" si="5"/>
        <v>220</v>
      </c>
      <c r="J240" s="28"/>
      <c r="K240" s="28"/>
      <c r="L240" s="28"/>
      <c r="M240" s="39" t="s">
        <v>657</v>
      </c>
    </row>
    <row r="241" spans="1:13" ht="19.8">
      <c r="A241" s="17">
        <v>237</v>
      </c>
      <c r="B241" s="18" t="s">
        <v>711</v>
      </c>
      <c r="C241" s="63" t="s">
        <v>712</v>
      </c>
      <c r="D241" s="63" t="s">
        <v>593</v>
      </c>
      <c r="E241" s="60" t="s">
        <v>30</v>
      </c>
      <c r="F241" s="62">
        <v>9789862116715</v>
      </c>
      <c r="G241" s="30">
        <v>1</v>
      </c>
      <c r="H241" s="30">
        <v>280</v>
      </c>
      <c r="I241" s="30">
        <f t="shared" si="5"/>
        <v>280</v>
      </c>
      <c r="J241" s="28"/>
      <c r="K241" s="28"/>
      <c r="L241" s="28"/>
      <c r="M241" s="39" t="s">
        <v>657</v>
      </c>
    </row>
    <row r="242" spans="1:13" ht="32.4">
      <c r="A242" s="17">
        <v>238</v>
      </c>
      <c r="B242" s="18" t="s">
        <v>713</v>
      </c>
      <c r="C242" s="63" t="s">
        <v>714</v>
      </c>
      <c r="D242" s="63" t="s">
        <v>715</v>
      </c>
      <c r="E242" s="60" t="s">
        <v>664</v>
      </c>
      <c r="F242" s="62">
        <v>9789866039904</v>
      </c>
      <c r="G242" s="30">
        <v>1</v>
      </c>
      <c r="H242" s="30">
        <v>260</v>
      </c>
      <c r="I242" s="30">
        <f t="shared" si="5"/>
        <v>260</v>
      </c>
      <c r="J242" s="28"/>
      <c r="K242" s="28"/>
      <c r="L242" s="28"/>
      <c r="M242" s="39" t="s">
        <v>657</v>
      </c>
    </row>
    <row r="243" spans="1:13" ht="32.4">
      <c r="A243" s="17">
        <v>239</v>
      </c>
      <c r="B243" s="18" t="s">
        <v>716</v>
      </c>
      <c r="C243" s="63" t="s">
        <v>717</v>
      </c>
      <c r="D243" s="63" t="s">
        <v>715</v>
      </c>
      <c r="E243" s="60" t="s">
        <v>664</v>
      </c>
      <c r="F243" s="62">
        <v>9789866039669</v>
      </c>
      <c r="G243" s="30">
        <v>1</v>
      </c>
      <c r="H243" s="30">
        <v>300</v>
      </c>
      <c r="I243" s="30">
        <f t="shared" si="5"/>
        <v>300</v>
      </c>
      <c r="J243" s="28"/>
      <c r="K243" s="28"/>
      <c r="L243" s="28"/>
      <c r="M243" s="39" t="s">
        <v>668</v>
      </c>
    </row>
    <row r="244" spans="1:13" ht="19.8">
      <c r="A244" s="17">
        <v>240</v>
      </c>
      <c r="B244" s="18" t="s">
        <v>718</v>
      </c>
      <c r="C244" s="63" t="s">
        <v>719</v>
      </c>
      <c r="D244" s="63" t="s">
        <v>638</v>
      </c>
      <c r="E244" s="60" t="s">
        <v>664</v>
      </c>
      <c r="F244" s="62">
        <v>9789865863487</v>
      </c>
      <c r="G244" s="30">
        <v>1</v>
      </c>
      <c r="H244" s="30">
        <v>250</v>
      </c>
      <c r="I244" s="30">
        <f t="shared" si="5"/>
        <v>250</v>
      </c>
      <c r="J244" s="28"/>
      <c r="K244" s="28"/>
      <c r="L244" s="28"/>
      <c r="M244" s="39" t="s">
        <v>657</v>
      </c>
    </row>
    <row r="245" spans="1:13" ht="32.4">
      <c r="A245" s="17">
        <v>241</v>
      </c>
      <c r="B245" s="64" t="s">
        <v>720</v>
      </c>
      <c r="C245" s="65" t="s">
        <v>721</v>
      </c>
      <c r="D245" s="65" t="s">
        <v>645</v>
      </c>
      <c r="E245" s="66" t="s">
        <v>30</v>
      </c>
      <c r="F245" s="67">
        <v>9789861896717</v>
      </c>
      <c r="G245" s="68">
        <v>10</v>
      </c>
      <c r="H245" s="68">
        <v>360</v>
      </c>
      <c r="I245" s="68">
        <f t="shared" si="5"/>
        <v>3600</v>
      </c>
      <c r="J245" s="69"/>
      <c r="K245" s="69"/>
      <c r="L245" s="69"/>
      <c r="M245" s="70" t="s">
        <v>668</v>
      </c>
    </row>
    <row r="246" spans="1:13" ht="19.8">
      <c r="A246" s="17">
        <v>242</v>
      </c>
      <c r="B246" s="3" t="s">
        <v>722</v>
      </c>
      <c r="C246" s="18" t="s">
        <v>723</v>
      </c>
      <c r="D246" s="3" t="s">
        <v>273</v>
      </c>
      <c r="E246" s="55" t="s">
        <v>30</v>
      </c>
      <c r="F246" s="21">
        <v>9789575030131</v>
      </c>
      <c r="G246" s="34">
        <v>2</v>
      </c>
      <c r="H246" s="34">
        <v>300</v>
      </c>
      <c r="I246" s="71">
        <f>G246*H246</f>
        <v>600</v>
      </c>
      <c r="J246" s="32"/>
      <c r="K246" s="32"/>
      <c r="L246" s="32"/>
      <c r="M246" s="72" t="s">
        <v>724</v>
      </c>
    </row>
    <row r="247" spans="1:13" ht="19.8">
      <c r="A247" s="17">
        <v>243</v>
      </c>
      <c r="B247" s="3" t="s">
        <v>725</v>
      </c>
      <c r="C247" s="18" t="s">
        <v>723</v>
      </c>
      <c r="D247" s="3" t="s">
        <v>273</v>
      </c>
      <c r="E247" s="55" t="s">
        <v>30</v>
      </c>
      <c r="F247" s="21">
        <v>9789575030315</v>
      </c>
      <c r="G247" s="34">
        <v>2</v>
      </c>
      <c r="H247" s="34">
        <v>300</v>
      </c>
      <c r="I247" s="71">
        <f t="shared" ref="I247:I278" si="6">G247*H247</f>
        <v>600</v>
      </c>
      <c r="J247" s="32"/>
      <c r="K247" s="32"/>
      <c r="L247" s="32"/>
      <c r="M247" s="72" t="s">
        <v>724</v>
      </c>
    </row>
    <row r="248" spans="1:13" ht="32.4">
      <c r="A248" s="17">
        <v>244</v>
      </c>
      <c r="B248" s="3" t="s">
        <v>726</v>
      </c>
      <c r="C248" s="18" t="s">
        <v>727</v>
      </c>
      <c r="D248" s="3" t="s">
        <v>250</v>
      </c>
      <c r="E248" s="55" t="s">
        <v>30</v>
      </c>
      <c r="F248" s="21">
        <v>9789579125154</v>
      </c>
      <c r="G248" s="34">
        <v>2</v>
      </c>
      <c r="H248" s="34">
        <v>290</v>
      </c>
      <c r="I248" s="71">
        <f t="shared" si="6"/>
        <v>580</v>
      </c>
      <c r="J248" s="32"/>
      <c r="K248" s="32"/>
      <c r="L248" s="32"/>
      <c r="M248" s="72" t="s">
        <v>724</v>
      </c>
    </row>
    <row r="249" spans="1:13" ht="32.4">
      <c r="A249" s="17">
        <v>245</v>
      </c>
      <c r="B249" s="18" t="s">
        <v>728</v>
      </c>
      <c r="C249" s="18" t="s">
        <v>729</v>
      </c>
      <c r="D249" s="18" t="s">
        <v>730</v>
      </c>
      <c r="E249" s="55" t="s">
        <v>731</v>
      </c>
      <c r="F249" s="21">
        <v>9789864793228</v>
      </c>
      <c r="G249" s="34">
        <v>2</v>
      </c>
      <c r="H249" s="34">
        <v>300</v>
      </c>
      <c r="I249" s="71">
        <f t="shared" si="6"/>
        <v>600</v>
      </c>
      <c r="J249" s="32"/>
      <c r="K249" s="32"/>
      <c r="L249" s="32"/>
      <c r="M249" s="72" t="s">
        <v>732</v>
      </c>
    </row>
    <row r="250" spans="1:13" ht="19.8">
      <c r="A250" s="17">
        <v>246</v>
      </c>
      <c r="B250" s="18" t="s">
        <v>733</v>
      </c>
      <c r="C250" s="18" t="s">
        <v>734</v>
      </c>
      <c r="D250" s="18" t="s">
        <v>735</v>
      </c>
      <c r="E250" s="55" t="s">
        <v>30</v>
      </c>
      <c r="F250" s="21">
        <v>9789869433709</v>
      </c>
      <c r="G250" s="34">
        <v>2</v>
      </c>
      <c r="H250" s="34">
        <v>320</v>
      </c>
      <c r="I250" s="71">
        <f t="shared" si="6"/>
        <v>640</v>
      </c>
      <c r="J250" s="32"/>
      <c r="K250" s="32"/>
      <c r="L250" s="32"/>
      <c r="M250" s="72" t="s">
        <v>724</v>
      </c>
    </row>
    <row r="251" spans="1:13" ht="19.8">
      <c r="A251" s="17">
        <v>247</v>
      </c>
      <c r="B251" s="18" t="s">
        <v>736</v>
      </c>
      <c r="C251" s="18" t="s">
        <v>737</v>
      </c>
      <c r="D251" s="18" t="s">
        <v>738</v>
      </c>
      <c r="E251" s="55" t="s">
        <v>30</v>
      </c>
      <c r="F251" s="21">
        <v>9789864793440</v>
      </c>
      <c r="G251" s="34">
        <v>2</v>
      </c>
      <c r="H251" s="34">
        <v>320</v>
      </c>
      <c r="I251" s="71">
        <f t="shared" si="6"/>
        <v>640</v>
      </c>
      <c r="J251" s="32"/>
      <c r="K251" s="32"/>
      <c r="L251" s="32"/>
      <c r="M251" s="72" t="s">
        <v>724</v>
      </c>
    </row>
    <row r="252" spans="1:13" ht="19.8">
      <c r="A252" s="17">
        <v>248</v>
      </c>
      <c r="B252" s="18" t="s">
        <v>739</v>
      </c>
      <c r="C252" s="18" t="s">
        <v>740</v>
      </c>
      <c r="D252" s="18" t="s">
        <v>741</v>
      </c>
      <c r="E252" s="55" t="s">
        <v>30</v>
      </c>
      <c r="F252" s="21">
        <v>9789861898605</v>
      </c>
      <c r="G252" s="34">
        <v>2</v>
      </c>
      <c r="H252" s="34">
        <v>300</v>
      </c>
      <c r="I252" s="71">
        <f t="shared" si="6"/>
        <v>600</v>
      </c>
      <c r="J252" s="32"/>
      <c r="K252" s="32"/>
      <c r="L252" s="32"/>
      <c r="M252" s="72" t="s">
        <v>724</v>
      </c>
    </row>
    <row r="253" spans="1:13" ht="32.4">
      <c r="A253" s="17">
        <v>249</v>
      </c>
      <c r="B253" s="18" t="s">
        <v>742</v>
      </c>
      <c r="C253" s="18" t="s">
        <v>743</v>
      </c>
      <c r="D253" s="18" t="s">
        <v>738</v>
      </c>
      <c r="E253" s="55" t="s">
        <v>30</v>
      </c>
      <c r="F253" s="21">
        <v>9789864794928</v>
      </c>
      <c r="G253" s="34">
        <v>2</v>
      </c>
      <c r="H253" s="34">
        <v>350</v>
      </c>
      <c r="I253" s="71">
        <f t="shared" si="6"/>
        <v>700</v>
      </c>
      <c r="J253" s="32"/>
      <c r="K253" s="32"/>
      <c r="L253" s="32"/>
      <c r="M253" s="72" t="s">
        <v>744</v>
      </c>
    </row>
    <row r="254" spans="1:13" ht="19.8">
      <c r="A254" s="17">
        <v>250</v>
      </c>
      <c r="B254" s="18" t="s">
        <v>745</v>
      </c>
      <c r="C254" s="18" t="s">
        <v>746</v>
      </c>
      <c r="D254" s="18" t="s">
        <v>273</v>
      </c>
      <c r="E254" s="55" t="s">
        <v>747</v>
      </c>
      <c r="F254" s="21">
        <v>9789579095914</v>
      </c>
      <c r="G254" s="34">
        <v>2</v>
      </c>
      <c r="H254" s="34">
        <v>360</v>
      </c>
      <c r="I254" s="71">
        <f t="shared" si="6"/>
        <v>720</v>
      </c>
      <c r="J254" s="32"/>
      <c r="K254" s="32"/>
      <c r="L254" s="32"/>
      <c r="M254" s="72" t="s">
        <v>744</v>
      </c>
    </row>
    <row r="255" spans="1:13" ht="32.4">
      <c r="A255" s="17">
        <v>251</v>
      </c>
      <c r="B255" s="18" t="s">
        <v>748</v>
      </c>
      <c r="C255" s="18" t="s">
        <v>749</v>
      </c>
      <c r="D255" s="18" t="s">
        <v>750</v>
      </c>
      <c r="E255" s="55" t="s">
        <v>747</v>
      </c>
      <c r="F255" s="21">
        <v>9789869318099</v>
      </c>
      <c r="G255" s="34">
        <v>2</v>
      </c>
      <c r="H255" s="34">
        <v>350</v>
      </c>
      <c r="I255" s="71">
        <f t="shared" si="6"/>
        <v>700</v>
      </c>
      <c r="J255" s="32"/>
      <c r="K255" s="32"/>
      <c r="L255" s="32"/>
      <c r="M255" s="72" t="s">
        <v>732</v>
      </c>
    </row>
    <row r="256" spans="1:13" ht="19.8">
      <c r="A256" s="17">
        <v>252</v>
      </c>
      <c r="B256" s="18" t="s">
        <v>751</v>
      </c>
      <c r="C256" s="18" t="s">
        <v>752</v>
      </c>
      <c r="D256" s="18" t="s">
        <v>523</v>
      </c>
      <c r="E256" s="55" t="s">
        <v>30</v>
      </c>
      <c r="F256" s="21">
        <v>9789861615851</v>
      </c>
      <c r="G256" s="34">
        <v>2</v>
      </c>
      <c r="H256" s="34">
        <v>220</v>
      </c>
      <c r="I256" s="71">
        <f t="shared" si="6"/>
        <v>440</v>
      </c>
      <c r="J256" s="32"/>
      <c r="K256" s="32"/>
      <c r="L256" s="32"/>
      <c r="M256" s="72" t="s">
        <v>744</v>
      </c>
    </row>
    <row r="257" spans="1:13" ht="19.8">
      <c r="A257" s="17">
        <v>253</v>
      </c>
      <c r="B257" s="18" t="s">
        <v>753</v>
      </c>
      <c r="C257" s="18" t="s">
        <v>754</v>
      </c>
      <c r="D257" s="18" t="s">
        <v>755</v>
      </c>
      <c r="E257" s="55" t="s">
        <v>30</v>
      </c>
      <c r="F257" s="21">
        <v>9789578640498</v>
      </c>
      <c r="G257" s="34">
        <v>2</v>
      </c>
      <c r="H257" s="34">
        <v>280</v>
      </c>
      <c r="I257" s="71">
        <f t="shared" si="6"/>
        <v>560</v>
      </c>
      <c r="J257" s="32"/>
      <c r="K257" s="32"/>
      <c r="L257" s="32"/>
      <c r="M257" s="72" t="s">
        <v>724</v>
      </c>
    </row>
    <row r="258" spans="1:13" ht="32.4">
      <c r="A258" s="17">
        <v>254</v>
      </c>
      <c r="B258" s="18" t="s">
        <v>756</v>
      </c>
      <c r="C258" s="18" t="s">
        <v>757</v>
      </c>
      <c r="D258" s="18" t="s">
        <v>758</v>
      </c>
      <c r="E258" s="55" t="s">
        <v>30</v>
      </c>
      <c r="F258" s="21">
        <v>9789864402564</v>
      </c>
      <c r="G258" s="34">
        <v>2</v>
      </c>
      <c r="H258" s="34">
        <v>320</v>
      </c>
      <c r="I258" s="71">
        <f t="shared" si="6"/>
        <v>640</v>
      </c>
      <c r="J258" s="32"/>
      <c r="K258" s="32"/>
      <c r="L258" s="32"/>
      <c r="M258" s="72" t="s">
        <v>724</v>
      </c>
    </row>
    <row r="259" spans="1:13" ht="32.4">
      <c r="A259" s="17">
        <v>255</v>
      </c>
      <c r="B259" s="18" t="s">
        <v>759</v>
      </c>
      <c r="C259" s="18" t="s">
        <v>760</v>
      </c>
      <c r="D259" s="18" t="s">
        <v>761</v>
      </c>
      <c r="E259" s="55" t="s">
        <v>30</v>
      </c>
      <c r="F259" s="21">
        <v>9789863426806</v>
      </c>
      <c r="G259" s="34">
        <v>2</v>
      </c>
      <c r="H259" s="34">
        <v>300</v>
      </c>
      <c r="I259" s="71">
        <f t="shared" si="6"/>
        <v>600</v>
      </c>
      <c r="J259" s="32"/>
      <c r="K259" s="32"/>
      <c r="L259" s="32"/>
      <c r="M259" s="72" t="s">
        <v>724</v>
      </c>
    </row>
    <row r="260" spans="1:13" ht="19.8">
      <c r="A260" s="17">
        <v>256</v>
      </c>
      <c r="B260" s="18" t="s">
        <v>762</v>
      </c>
      <c r="C260" s="18" t="s">
        <v>763</v>
      </c>
      <c r="D260" s="18" t="s">
        <v>764</v>
      </c>
      <c r="E260" s="55" t="s">
        <v>30</v>
      </c>
      <c r="F260" s="21">
        <v>9789864001514</v>
      </c>
      <c r="G260" s="34">
        <v>2</v>
      </c>
      <c r="H260" s="34">
        <v>280</v>
      </c>
      <c r="I260" s="71">
        <f t="shared" si="6"/>
        <v>560</v>
      </c>
      <c r="J260" s="32"/>
      <c r="K260" s="32"/>
      <c r="L260" s="32"/>
      <c r="M260" s="72" t="s">
        <v>724</v>
      </c>
    </row>
    <row r="261" spans="1:13" ht="32.4">
      <c r="A261" s="17">
        <v>257</v>
      </c>
      <c r="B261" s="73" t="s">
        <v>765</v>
      </c>
      <c r="C261" s="73" t="s">
        <v>766</v>
      </c>
      <c r="D261" s="73" t="s">
        <v>758</v>
      </c>
      <c r="E261" s="55" t="s">
        <v>747</v>
      </c>
      <c r="F261" s="74">
        <v>9789864400713</v>
      </c>
      <c r="G261" s="34">
        <v>2</v>
      </c>
      <c r="H261" s="34">
        <v>300</v>
      </c>
      <c r="I261" s="71">
        <f t="shared" si="6"/>
        <v>600</v>
      </c>
      <c r="J261" s="32"/>
      <c r="K261" s="32"/>
      <c r="L261" s="32"/>
      <c r="M261" s="72" t="s">
        <v>724</v>
      </c>
    </row>
    <row r="262" spans="1:13" ht="19.8">
      <c r="A262" s="17">
        <v>258</v>
      </c>
      <c r="B262" s="73" t="s">
        <v>767</v>
      </c>
      <c r="C262" s="73" t="s">
        <v>768</v>
      </c>
      <c r="D262" s="73" t="s">
        <v>741</v>
      </c>
      <c r="E262" s="55" t="s">
        <v>30</v>
      </c>
      <c r="F262" s="74">
        <v>9789577459374</v>
      </c>
      <c r="G262" s="34">
        <v>2</v>
      </c>
      <c r="H262" s="34">
        <v>250</v>
      </c>
      <c r="I262" s="71">
        <f t="shared" si="6"/>
        <v>500</v>
      </c>
      <c r="J262" s="32"/>
      <c r="K262" s="32"/>
      <c r="L262" s="32"/>
      <c r="M262" s="72" t="s">
        <v>724</v>
      </c>
    </row>
    <row r="263" spans="1:13" ht="19.8">
      <c r="A263" s="17">
        <v>259</v>
      </c>
      <c r="B263" s="73" t="s">
        <v>769</v>
      </c>
      <c r="C263" s="73" t="s">
        <v>770</v>
      </c>
      <c r="D263" s="73" t="s">
        <v>771</v>
      </c>
      <c r="E263" s="55" t="s">
        <v>30</v>
      </c>
      <c r="F263" s="74" t="s">
        <v>772</v>
      </c>
      <c r="G263" s="34">
        <v>2</v>
      </c>
      <c r="H263" s="57">
        <v>280</v>
      </c>
      <c r="I263" s="71">
        <f t="shared" si="6"/>
        <v>560</v>
      </c>
      <c r="J263" s="51"/>
      <c r="K263" s="51"/>
      <c r="L263" s="51"/>
      <c r="M263" s="72" t="s">
        <v>724</v>
      </c>
    </row>
    <row r="264" spans="1:13" ht="32.4">
      <c r="A264" s="17">
        <v>260</v>
      </c>
      <c r="B264" s="3" t="s">
        <v>773</v>
      </c>
      <c r="C264" s="18" t="s">
        <v>774</v>
      </c>
      <c r="D264" s="3" t="s">
        <v>758</v>
      </c>
      <c r="E264" s="55" t="s">
        <v>30</v>
      </c>
      <c r="F264" s="21">
        <v>9789866310713</v>
      </c>
      <c r="G264" s="34">
        <v>2</v>
      </c>
      <c r="H264" s="57">
        <v>280</v>
      </c>
      <c r="I264" s="71">
        <f t="shared" si="6"/>
        <v>560</v>
      </c>
      <c r="J264" s="51"/>
      <c r="K264" s="51"/>
      <c r="L264" s="51"/>
      <c r="M264" s="72" t="s">
        <v>724</v>
      </c>
    </row>
    <row r="265" spans="1:13" ht="32.4">
      <c r="A265" s="17">
        <v>261</v>
      </c>
      <c r="B265" s="3" t="s">
        <v>775</v>
      </c>
      <c r="C265" s="18" t="s">
        <v>776</v>
      </c>
      <c r="D265" s="3" t="s">
        <v>777</v>
      </c>
      <c r="E265" s="55" t="s">
        <v>30</v>
      </c>
      <c r="F265" s="21">
        <v>9789573282396</v>
      </c>
      <c r="G265" s="34">
        <v>2</v>
      </c>
      <c r="H265" s="57">
        <v>300</v>
      </c>
      <c r="I265" s="71">
        <f t="shared" si="6"/>
        <v>600</v>
      </c>
      <c r="J265" s="51"/>
      <c r="K265" s="51"/>
      <c r="L265" s="51"/>
      <c r="M265" s="72" t="s">
        <v>744</v>
      </c>
    </row>
    <row r="266" spans="1:13" ht="32.4">
      <c r="A266" s="17">
        <v>262</v>
      </c>
      <c r="B266" s="3" t="s">
        <v>778</v>
      </c>
      <c r="C266" s="18" t="s">
        <v>779</v>
      </c>
      <c r="D266" s="3" t="s">
        <v>780</v>
      </c>
      <c r="E266" s="55" t="s">
        <v>731</v>
      </c>
      <c r="F266" s="21">
        <v>9789869451833</v>
      </c>
      <c r="G266" s="34">
        <v>2</v>
      </c>
      <c r="H266" s="57">
        <v>300</v>
      </c>
      <c r="I266" s="71">
        <f t="shared" si="6"/>
        <v>600</v>
      </c>
      <c r="J266" s="51"/>
      <c r="K266" s="51"/>
      <c r="L266" s="51"/>
      <c r="M266" s="72" t="s">
        <v>744</v>
      </c>
    </row>
    <row r="267" spans="1:13" ht="19.8">
      <c r="A267" s="17">
        <v>263</v>
      </c>
      <c r="B267" s="3" t="s">
        <v>781</v>
      </c>
      <c r="C267" s="18" t="s">
        <v>782</v>
      </c>
      <c r="D267" s="3" t="s">
        <v>738</v>
      </c>
      <c r="E267" s="55" t="s">
        <v>731</v>
      </c>
      <c r="F267" s="21">
        <v>9789863209638</v>
      </c>
      <c r="G267" s="34">
        <v>2</v>
      </c>
      <c r="H267" s="57">
        <v>260</v>
      </c>
      <c r="I267" s="71">
        <f t="shared" si="6"/>
        <v>520</v>
      </c>
      <c r="J267" s="51"/>
      <c r="K267" s="51"/>
      <c r="L267" s="51"/>
      <c r="M267" s="72" t="s">
        <v>724</v>
      </c>
    </row>
    <row r="268" spans="1:13" ht="32.4">
      <c r="A268" s="17">
        <v>264</v>
      </c>
      <c r="B268" s="18" t="s">
        <v>783</v>
      </c>
      <c r="C268" s="18" t="s">
        <v>784</v>
      </c>
      <c r="D268" s="18" t="s">
        <v>738</v>
      </c>
      <c r="E268" s="55" t="s">
        <v>785</v>
      </c>
      <c r="F268" s="21">
        <v>9789864790616</v>
      </c>
      <c r="G268" s="34">
        <v>2</v>
      </c>
      <c r="H268" s="57">
        <v>250</v>
      </c>
      <c r="I268" s="71">
        <f t="shared" si="6"/>
        <v>500</v>
      </c>
      <c r="J268" s="51"/>
      <c r="K268" s="51"/>
      <c r="L268" s="51"/>
      <c r="M268" s="72" t="s">
        <v>786</v>
      </c>
    </row>
    <row r="269" spans="1:13" ht="32.4">
      <c r="A269" s="17">
        <v>265</v>
      </c>
      <c r="B269" s="18" t="s">
        <v>787</v>
      </c>
      <c r="C269" s="18" t="s">
        <v>788</v>
      </c>
      <c r="D269" s="18" t="s">
        <v>789</v>
      </c>
      <c r="E269" s="55" t="s">
        <v>30</v>
      </c>
      <c r="F269" s="21">
        <v>9789864502011</v>
      </c>
      <c r="G269" s="34">
        <v>2</v>
      </c>
      <c r="H269" s="57">
        <v>260</v>
      </c>
      <c r="I269" s="71">
        <f t="shared" si="6"/>
        <v>520</v>
      </c>
      <c r="J269" s="51"/>
      <c r="K269" s="51"/>
      <c r="L269" s="51"/>
      <c r="M269" s="72" t="s">
        <v>724</v>
      </c>
    </row>
    <row r="270" spans="1:13" ht="19.8">
      <c r="A270" s="17">
        <v>266</v>
      </c>
      <c r="B270" s="18" t="s">
        <v>790</v>
      </c>
      <c r="C270" s="18" t="s">
        <v>791</v>
      </c>
      <c r="D270" s="18" t="s">
        <v>792</v>
      </c>
      <c r="E270" s="55" t="s">
        <v>747</v>
      </c>
      <c r="F270" s="21">
        <v>9789869639705</v>
      </c>
      <c r="G270" s="34">
        <v>2</v>
      </c>
      <c r="H270" s="57">
        <v>300</v>
      </c>
      <c r="I270" s="71">
        <f t="shared" si="6"/>
        <v>600</v>
      </c>
      <c r="J270" s="51"/>
      <c r="K270" s="51"/>
      <c r="L270" s="51"/>
      <c r="M270" s="72" t="s">
        <v>724</v>
      </c>
    </row>
    <row r="271" spans="1:13" ht="48.6">
      <c r="A271" s="17">
        <v>267</v>
      </c>
      <c r="B271" s="3" t="s">
        <v>793</v>
      </c>
      <c r="C271" s="18" t="s">
        <v>794</v>
      </c>
      <c r="D271" s="3" t="s">
        <v>795</v>
      </c>
      <c r="E271" s="55" t="s">
        <v>30</v>
      </c>
      <c r="F271" s="21">
        <v>9789869563604</v>
      </c>
      <c r="G271" s="34">
        <v>2</v>
      </c>
      <c r="H271" s="57">
        <v>280</v>
      </c>
      <c r="I271" s="71">
        <f t="shared" si="6"/>
        <v>560</v>
      </c>
      <c r="J271" s="51"/>
      <c r="K271" s="51"/>
      <c r="L271" s="51"/>
      <c r="M271" s="72" t="s">
        <v>724</v>
      </c>
    </row>
    <row r="272" spans="1:13" ht="32.4">
      <c r="A272" s="17">
        <v>268</v>
      </c>
      <c r="B272" s="3" t="s">
        <v>796</v>
      </c>
      <c r="C272" s="18" t="s">
        <v>797</v>
      </c>
      <c r="D272" s="3" t="s">
        <v>798</v>
      </c>
      <c r="E272" s="55" t="s">
        <v>30</v>
      </c>
      <c r="F272" s="21">
        <v>9789869653305</v>
      </c>
      <c r="G272" s="34">
        <v>2</v>
      </c>
      <c r="H272" s="57">
        <v>280</v>
      </c>
      <c r="I272" s="71">
        <f t="shared" si="6"/>
        <v>560</v>
      </c>
      <c r="J272" s="51"/>
      <c r="K272" s="51"/>
      <c r="L272" s="51"/>
      <c r="M272" s="72" t="s">
        <v>724</v>
      </c>
    </row>
    <row r="273" spans="1:13" ht="19.8">
      <c r="A273" s="17">
        <v>269</v>
      </c>
      <c r="B273" s="18" t="s">
        <v>799</v>
      </c>
      <c r="C273" s="18" t="s">
        <v>800</v>
      </c>
      <c r="D273" s="18" t="s">
        <v>801</v>
      </c>
      <c r="E273" s="55" t="s">
        <v>30</v>
      </c>
      <c r="F273" s="21">
        <v>9789573281733</v>
      </c>
      <c r="G273" s="34">
        <v>2</v>
      </c>
      <c r="H273" s="55">
        <v>260</v>
      </c>
      <c r="I273" s="71">
        <f t="shared" si="6"/>
        <v>520</v>
      </c>
      <c r="J273" s="51"/>
      <c r="K273" s="51"/>
      <c r="L273" s="51"/>
      <c r="M273" s="72" t="s">
        <v>786</v>
      </c>
    </row>
    <row r="274" spans="1:13" ht="19.8">
      <c r="A274" s="17">
        <v>270</v>
      </c>
      <c r="B274" s="3" t="s">
        <v>802</v>
      </c>
      <c r="C274" s="18" t="s">
        <v>803</v>
      </c>
      <c r="D274" s="3" t="s">
        <v>804</v>
      </c>
      <c r="E274" s="55" t="s">
        <v>30</v>
      </c>
      <c r="F274" s="21">
        <v>9789869533560</v>
      </c>
      <c r="G274" s="34">
        <v>2</v>
      </c>
      <c r="H274" s="55">
        <v>280</v>
      </c>
      <c r="I274" s="71">
        <f t="shared" si="6"/>
        <v>560</v>
      </c>
      <c r="J274" s="51"/>
      <c r="K274" s="51"/>
      <c r="L274" s="51"/>
      <c r="M274" s="72" t="s">
        <v>724</v>
      </c>
    </row>
    <row r="275" spans="1:13" ht="19.8">
      <c r="A275" s="17">
        <v>271</v>
      </c>
      <c r="B275" s="3" t="s">
        <v>805</v>
      </c>
      <c r="C275" s="18" t="s">
        <v>806</v>
      </c>
      <c r="D275" s="3" t="s">
        <v>807</v>
      </c>
      <c r="E275" s="55" t="s">
        <v>30</v>
      </c>
      <c r="F275" s="21">
        <v>9789577518187</v>
      </c>
      <c r="G275" s="34">
        <v>3</v>
      </c>
      <c r="H275" s="57">
        <v>280</v>
      </c>
      <c r="I275" s="71">
        <f t="shared" si="6"/>
        <v>840</v>
      </c>
      <c r="J275" s="51"/>
      <c r="K275" s="51"/>
      <c r="L275" s="51"/>
      <c r="M275" s="72" t="s">
        <v>724</v>
      </c>
    </row>
    <row r="276" spans="1:13" ht="19.8">
      <c r="A276" s="17">
        <v>272</v>
      </c>
      <c r="B276" s="3" t="s">
        <v>808</v>
      </c>
      <c r="C276" s="18" t="s">
        <v>776</v>
      </c>
      <c r="D276" s="3" t="s">
        <v>809</v>
      </c>
      <c r="E276" s="55" t="s">
        <v>731</v>
      </c>
      <c r="F276" s="21">
        <v>9789575749217</v>
      </c>
      <c r="G276" s="34">
        <v>2</v>
      </c>
      <c r="H276" s="57">
        <v>280</v>
      </c>
      <c r="I276" s="71">
        <f t="shared" si="6"/>
        <v>560</v>
      </c>
      <c r="J276" s="51"/>
      <c r="K276" s="51"/>
      <c r="L276" s="51"/>
      <c r="M276" s="72" t="s">
        <v>724</v>
      </c>
    </row>
    <row r="277" spans="1:13" ht="19.8">
      <c r="A277" s="17">
        <v>273</v>
      </c>
      <c r="B277" s="18" t="s">
        <v>810</v>
      </c>
      <c r="C277" s="18" t="s">
        <v>811</v>
      </c>
      <c r="D277" s="18" t="s">
        <v>812</v>
      </c>
      <c r="E277" s="55" t="s">
        <v>813</v>
      </c>
      <c r="F277" s="21">
        <v>9789579095464</v>
      </c>
      <c r="G277" s="34">
        <v>2</v>
      </c>
      <c r="H277" s="57">
        <v>280</v>
      </c>
      <c r="I277" s="71">
        <f t="shared" si="6"/>
        <v>560</v>
      </c>
      <c r="J277" s="51"/>
      <c r="K277" s="51"/>
      <c r="L277" s="51"/>
      <c r="M277" s="72" t="s">
        <v>814</v>
      </c>
    </row>
    <row r="278" spans="1:13" ht="48.6">
      <c r="A278" s="17">
        <v>274</v>
      </c>
      <c r="B278" s="18" t="s">
        <v>815</v>
      </c>
      <c r="C278" s="18" t="s">
        <v>816</v>
      </c>
      <c r="D278" s="18" t="s">
        <v>817</v>
      </c>
      <c r="E278" s="55" t="s">
        <v>30</v>
      </c>
      <c r="F278" s="21">
        <v>9789865695910</v>
      </c>
      <c r="G278" s="34">
        <v>2</v>
      </c>
      <c r="H278" s="55">
        <v>280</v>
      </c>
      <c r="I278" s="71">
        <f t="shared" si="6"/>
        <v>560</v>
      </c>
      <c r="J278" s="51"/>
      <c r="K278" s="51"/>
      <c r="L278" s="51"/>
      <c r="M278" s="72" t="s">
        <v>818</v>
      </c>
    </row>
    <row r="279" spans="1:13" ht="19.8">
      <c r="A279" s="17">
        <v>275</v>
      </c>
      <c r="B279" s="36" t="s">
        <v>819</v>
      </c>
      <c r="C279" s="37" t="s">
        <v>820</v>
      </c>
      <c r="D279" s="37" t="s">
        <v>821</v>
      </c>
      <c r="E279" s="27" t="s">
        <v>30</v>
      </c>
      <c r="F279" s="38">
        <v>9789862138793</v>
      </c>
      <c r="G279" s="30">
        <v>2</v>
      </c>
      <c r="H279" s="30">
        <v>480</v>
      </c>
      <c r="I279" s="30">
        <f t="shared" ref="I279:I285" si="7">G279*H279</f>
        <v>960</v>
      </c>
      <c r="J279" s="31"/>
      <c r="K279" s="31"/>
      <c r="L279" s="31"/>
      <c r="M279" s="39" t="s">
        <v>822</v>
      </c>
    </row>
    <row r="280" spans="1:13" ht="19.8">
      <c r="A280" s="17">
        <v>276</v>
      </c>
      <c r="B280" s="36" t="s">
        <v>823</v>
      </c>
      <c r="C280" s="37" t="s">
        <v>824</v>
      </c>
      <c r="D280" s="37" t="s">
        <v>660</v>
      </c>
      <c r="E280" s="27" t="s">
        <v>30</v>
      </c>
      <c r="F280" s="38">
        <v>9789577518163</v>
      </c>
      <c r="G280" s="30">
        <v>2</v>
      </c>
      <c r="H280" s="30">
        <v>300</v>
      </c>
      <c r="I280" s="30">
        <f t="shared" si="7"/>
        <v>600</v>
      </c>
      <c r="J280" s="31"/>
      <c r="K280" s="31"/>
      <c r="L280" s="31"/>
      <c r="M280" s="39" t="s">
        <v>822</v>
      </c>
    </row>
    <row r="281" spans="1:13" ht="32.4">
      <c r="A281" s="17">
        <v>277</v>
      </c>
      <c r="B281" s="36" t="s">
        <v>825</v>
      </c>
      <c r="C281" s="37" t="s">
        <v>826</v>
      </c>
      <c r="D281" s="37" t="s">
        <v>596</v>
      </c>
      <c r="E281" s="27" t="s">
        <v>30</v>
      </c>
      <c r="F281" s="38">
        <v>9789578423640</v>
      </c>
      <c r="G281" s="30">
        <v>2</v>
      </c>
      <c r="H281" s="30">
        <v>320</v>
      </c>
      <c r="I281" s="30">
        <f t="shared" si="7"/>
        <v>640</v>
      </c>
      <c r="J281" s="31"/>
      <c r="K281" s="31"/>
      <c r="L281" s="31"/>
      <c r="M281" s="39" t="s">
        <v>822</v>
      </c>
    </row>
    <row r="282" spans="1:13" ht="19.8">
      <c r="A282" s="17">
        <v>278</v>
      </c>
      <c r="B282" s="36" t="s">
        <v>827</v>
      </c>
      <c r="C282" s="37" t="s">
        <v>828</v>
      </c>
      <c r="D282" s="37" t="s">
        <v>656</v>
      </c>
      <c r="E282" s="27" t="s">
        <v>30</v>
      </c>
      <c r="F282" s="38">
        <v>9789864795468</v>
      </c>
      <c r="G282" s="30">
        <v>2</v>
      </c>
      <c r="H282" s="30">
        <v>280</v>
      </c>
      <c r="I282" s="30">
        <f t="shared" si="7"/>
        <v>560</v>
      </c>
      <c r="J282" s="31"/>
      <c r="K282" s="31"/>
      <c r="L282" s="31"/>
      <c r="M282" s="39" t="s">
        <v>822</v>
      </c>
    </row>
    <row r="283" spans="1:13" ht="19.8">
      <c r="A283" s="17">
        <v>279</v>
      </c>
      <c r="B283" s="36" t="s">
        <v>829</v>
      </c>
      <c r="C283" s="37" t="s">
        <v>830</v>
      </c>
      <c r="D283" s="37" t="s">
        <v>656</v>
      </c>
      <c r="E283" s="27" t="s">
        <v>30</v>
      </c>
      <c r="F283" s="38">
        <v>9789864795710</v>
      </c>
      <c r="G283" s="30">
        <v>2</v>
      </c>
      <c r="H283" s="30">
        <v>320</v>
      </c>
      <c r="I283" s="30">
        <f t="shared" si="7"/>
        <v>640</v>
      </c>
      <c r="J283" s="31"/>
      <c r="K283" s="31"/>
      <c r="L283" s="31"/>
      <c r="M283" s="39" t="s">
        <v>822</v>
      </c>
    </row>
    <row r="284" spans="1:13" ht="48.6">
      <c r="A284" s="17">
        <v>280</v>
      </c>
      <c r="B284" s="36" t="s">
        <v>831</v>
      </c>
      <c r="C284" s="37" t="s">
        <v>832</v>
      </c>
      <c r="D284" s="37" t="s">
        <v>29</v>
      </c>
      <c r="E284" s="27" t="s">
        <v>30</v>
      </c>
      <c r="F284" s="38">
        <v>9789579095648</v>
      </c>
      <c r="G284" s="30">
        <v>2</v>
      </c>
      <c r="H284" s="30">
        <v>480</v>
      </c>
      <c r="I284" s="30">
        <f t="shared" si="7"/>
        <v>960</v>
      </c>
      <c r="J284" s="31"/>
      <c r="K284" s="31"/>
      <c r="L284" s="31"/>
      <c r="M284" s="39" t="s">
        <v>822</v>
      </c>
    </row>
    <row r="285" spans="1:13" ht="19.8">
      <c r="A285" s="17">
        <v>281</v>
      </c>
      <c r="B285" s="3" t="s">
        <v>833</v>
      </c>
      <c r="C285" s="4" t="s">
        <v>834</v>
      </c>
      <c r="D285" s="4" t="s">
        <v>835</v>
      </c>
      <c r="E285" s="75" t="s">
        <v>30</v>
      </c>
      <c r="F285" s="38">
        <v>9789864490943</v>
      </c>
      <c r="G285" s="30">
        <v>1</v>
      </c>
      <c r="H285" s="30">
        <v>280</v>
      </c>
      <c r="I285" s="30">
        <f t="shared" si="7"/>
        <v>280</v>
      </c>
      <c r="J285" s="31"/>
      <c r="K285" s="31"/>
      <c r="L285" s="31"/>
      <c r="M285" s="39" t="s">
        <v>836</v>
      </c>
    </row>
    <row r="286" spans="1:13" ht="19.8">
      <c r="A286" s="17">
        <v>282</v>
      </c>
      <c r="B286" s="3" t="s">
        <v>837</v>
      </c>
      <c r="C286" s="4" t="s">
        <v>838</v>
      </c>
      <c r="D286" s="4" t="s">
        <v>839</v>
      </c>
      <c r="E286" s="75" t="s">
        <v>30</v>
      </c>
      <c r="F286" s="38">
        <v>9789869702102</v>
      </c>
      <c r="G286" s="30">
        <v>1</v>
      </c>
      <c r="H286" s="30">
        <v>340</v>
      </c>
      <c r="I286" s="30">
        <f t="shared" ref="I286:I349" si="8">G286*H286</f>
        <v>340</v>
      </c>
      <c r="J286" s="31"/>
      <c r="K286" s="31"/>
      <c r="L286" s="31"/>
      <c r="M286" s="39" t="s">
        <v>836</v>
      </c>
    </row>
    <row r="287" spans="1:13" ht="19.8">
      <c r="A287" s="17">
        <v>283</v>
      </c>
      <c r="B287" s="3" t="s">
        <v>840</v>
      </c>
      <c r="C287" s="4" t="s">
        <v>841</v>
      </c>
      <c r="D287" s="4" t="s">
        <v>842</v>
      </c>
      <c r="E287" s="75" t="s">
        <v>30</v>
      </c>
      <c r="F287" s="38">
        <v>9789863382041</v>
      </c>
      <c r="G287" s="30">
        <v>1</v>
      </c>
      <c r="H287" s="30">
        <v>300</v>
      </c>
      <c r="I287" s="30">
        <f t="shared" si="8"/>
        <v>300</v>
      </c>
      <c r="J287" s="31"/>
      <c r="K287" s="31"/>
      <c r="L287" s="31"/>
      <c r="M287" s="39" t="s">
        <v>836</v>
      </c>
    </row>
    <row r="288" spans="1:13" ht="19.8">
      <c r="A288" s="17">
        <v>284</v>
      </c>
      <c r="B288" s="3" t="s">
        <v>843</v>
      </c>
      <c r="C288" s="4" t="s">
        <v>844</v>
      </c>
      <c r="D288" s="4" t="s">
        <v>842</v>
      </c>
      <c r="E288" s="75" t="s">
        <v>30</v>
      </c>
      <c r="F288" s="38">
        <v>9789863382065</v>
      </c>
      <c r="G288" s="30">
        <v>1</v>
      </c>
      <c r="H288" s="30">
        <v>280</v>
      </c>
      <c r="I288" s="30">
        <f t="shared" si="8"/>
        <v>280</v>
      </c>
      <c r="J288" s="31"/>
      <c r="K288" s="31"/>
      <c r="L288" s="31"/>
      <c r="M288" s="39" t="s">
        <v>836</v>
      </c>
    </row>
    <row r="289" spans="1:13" ht="32.4">
      <c r="A289" s="17">
        <v>285</v>
      </c>
      <c r="B289" s="3" t="s">
        <v>845</v>
      </c>
      <c r="C289" s="4" t="s">
        <v>846</v>
      </c>
      <c r="D289" s="4" t="s">
        <v>842</v>
      </c>
      <c r="E289" s="75" t="s">
        <v>30</v>
      </c>
      <c r="F289" s="38">
        <v>9789863381839</v>
      </c>
      <c r="G289" s="30">
        <v>1</v>
      </c>
      <c r="H289" s="30">
        <v>280</v>
      </c>
      <c r="I289" s="30">
        <f t="shared" si="8"/>
        <v>280</v>
      </c>
      <c r="J289" s="31"/>
      <c r="K289" s="31"/>
      <c r="L289" s="31"/>
      <c r="M289" s="39" t="s">
        <v>836</v>
      </c>
    </row>
    <row r="290" spans="1:13" ht="19.8">
      <c r="A290" s="17">
        <v>286</v>
      </c>
      <c r="B290" s="3" t="s">
        <v>847</v>
      </c>
      <c r="C290" s="4" t="s">
        <v>848</v>
      </c>
      <c r="D290" s="4" t="s">
        <v>849</v>
      </c>
      <c r="E290" s="75" t="s">
        <v>30</v>
      </c>
      <c r="F290" s="38">
        <v>9789861898469</v>
      </c>
      <c r="G290" s="30">
        <v>1</v>
      </c>
      <c r="H290" s="30">
        <v>350</v>
      </c>
      <c r="I290" s="30">
        <f t="shared" si="8"/>
        <v>350</v>
      </c>
      <c r="J290" s="31"/>
      <c r="K290" s="31"/>
      <c r="L290" s="31"/>
      <c r="M290" s="39" t="s">
        <v>836</v>
      </c>
    </row>
    <row r="291" spans="1:13" ht="19.8">
      <c r="A291" s="17">
        <v>287</v>
      </c>
      <c r="B291" s="3" t="s">
        <v>850</v>
      </c>
      <c r="C291" s="4" t="s">
        <v>851</v>
      </c>
      <c r="D291" s="4" t="s">
        <v>849</v>
      </c>
      <c r="E291" s="75" t="s">
        <v>30</v>
      </c>
      <c r="F291" s="38">
        <v>9789861898612</v>
      </c>
      <c r="G291" s="30">
        <v>1</v>
      </c>
      <c r="H291" s="30">
        <v>300</v>
      </c>
      <c r="I291" s="30">
        <f t="shared" si="8"/>
        <v>300</v>
      </c>
      <c r="J291" s="31"/>
      <c r="K291" s="31"/>
      <c r="L291" s="31"/>
      <c r="M291" s="39" t="s">
        <v>836</v>
      </c>
    </row>
    <row r="292" spans="1:13" ht="19.8">
      <c r="A292" s="17">
        <v>288</v>
      </c>
      <c r="B292" s="3" t="s">
        <v>852</v>
      </c>
      <c r="C292" s="4" t="s">
        <v>853</v>
      </c>
      <c r="D292" s="4" t="s">
        <v>854</v>
      </c>
      <c r="E292" s="75" t="s">
        <v>30</v>
      </c>
      <c r="F292" s="38">
        <v>9789866215797</v>
      </c>
      <c r="G292" s="30">
        <v>1</v>
      </c>
      <c r="H292" s="30">
        <v>300</v>
      </c>
      <c r="I292" s="30">
        <f t="shared" si="8"/>
        <v>300</v>
      </c>
      <c r="J292" s="31"/>
      <c r="K292" s="31"/>
      <c r="L292" s="31"/>
      <c r="M292" s="39" t="s">
        <v>836</v>
      </c>
    </row>
    <row r="293" spans="1:13" ht="19.8">
      <c r="A293" s="17">
        <v>289</v>
      </c>
      <c r="B293" s="3" t="s">
        <v>855</v>
      </c>
      <c r="C293" s="4" t="s">
        <v>856</v>
      </c>
      <c r="D293" s="4" t="s">
        <v>857</v>
      </c>
      <c r="E293" s="75" t="s">
        <v>30</v>
      </c>
      <c r="F293" s="38">
        <v>9789864793860</v>
      </c>
      <c r="G293" s="30">
        <v>1</v>
      </c>
      <c r="H293" s="30">
        <v>360</v>
      </c>
      <c r="I293" s="30">
        <f t="shared" si="8"/>
        <v>360</v>
      </c>
      <c r="J293" s="31"/>
      <c r="K293" s="31"/>
      <c r="L293" s="31"/>
      <c r="M293" s="39" t="s">
        <v>836</v>
      </c>
    </row>
    <row r="294" spans="1:13" ht="19.8">
      <c r="A294" s="17">
        <v>290</v>
      </c>
      <c r="B294" s="3" t="s">
        <v>858</v>
      </c>
      <c r="C294" s="4" t="s">
        <v>859</v>
      </c>
      <c r="D294" s="4" t="s">
        <v>860</v>
      </c>
      <c r="E294" s="75" t="s">
        <v>30</v>
      </c>
      <c r="F294" s="38">
        <v>9789578640610</v>
      </c>
      <c r="G294" s="30">
        <v>1</v>
      </c>
      <c r="H294" s="30">
        <v>300</v>
      </c>
      <c r="I294" s="30">
        <f t="shared" si="8"/>
        <v>300</v>
      </c>
      <c r="J294" s="31"/>
      <c r="K294" s="31"/>
      <c r="L294" s="31"/>
      <c r="M294" s="39" t="s">
        <v>836</v>
      </c>
    </row>
    <row r="295" spans="1:13" ht="32.4">
      <c r="A295" s="17">
        <v>291</v>
      </c>
      <c r="B295" s="3" t="s">
        <v>861</v>
      </c>
      <c r="C295" s="4" t="s">
        <v>862</v>
      </c>
      <c r="D295" s="4" t="s">
        <v>387</v>
      </c>
      <c r="E295" s="75" t="s">
        <v>30</v>
      </c>
      <c r="F295" s="38">
        <v>9789578423633</v>
      </c>
      <c r="G295" s="30">
        <v>1</v>
      </c>
      <c r="H295" s="30">
        <v>380</v>
      </c>
      <c r="I295" s="30">
        <f t="shared" si="8"/>
        <v>380</v>
      </c>
      <c r="J295" s="31"/>
      <c r="K295" s="31"/>
      <c r="L295" s="31"/>
      <c r="M295" s="39" t="s">
        <v>836</v>
      </c>
    </row>
    <row r="296" spans="1:13" ht="19.8">
      <c r="A296" s="17">
        <v>292</v>
      </c>
      <c r="B296" s="3" t="s">
        <v>863</v>
      </c>
      <c r="C296" s="4" t="s">
        <v>864</v>
      </c>
      <c r="D296" s="4" t="s">
        <v>557</v>
      </c>
      <c r="E296" s="75" t="s">
        <v>30</v>
      </c>
      <c r="F296" s="38">
        <v>9789869628686</v>
      </c>
      <c r="G296" s="30">
        <v>1</v>
      </c>
      <c r="H296" s="30">
        <v>300</v>
      </c>
      <c r="I296" s="30">
        <f t="shared" si="8"/>
        <v>300</v>
      </c>
      <c r="J296" s="31"/>
      <c r="K296" s="31"/>
      <c r="L296" s="31"/>
      <c r="M296" s="39" t="s">
        <v>836</v>
      </c>
    </row>
    <row r="297" spans="1:13" ht="32.4">
      <c r="A297" s="17">
        <v>293</v>
      </c>
      <c r="B297" s="3" t="s">
        <v>865</v>
      </c>
      <c r="C297" s="4" t="s">
        <v>866</v>
      </c>
      <c r="D297" s="4" t="s">
        <v>313</v>
      </c>
      <c r="E297" s="75" t="s">
        <v>30</v>
      </c>
      <c r="F297" s="38">
        <v>9789864401727</v>
      </c>
      <c r="G297" s="30">
        <v>1</v>
      </c>
      <c r="H297" s="30">
        <v>320</v>
      </c>
      <c r="I297" s="30">
        <f t="shared" si="8"/>
        <v>320</v>
      </c>
      <c r="J297" s="31"/>
      <c r="K297" s="31"/>
      <c r="L297" s="31"/>
      <c r="M297" s="39" t="s">
        <v>836</v>
      </c>
    </row>
    <row r="298" spans="1:13" ht="32.4">
      <c r="A298" s="17">
        <v>294</v>
      </c>
      <c r="B298" s="3" t="s">
        <v>867</v>
      </c>
      <c r="C298" s="4" t="s">
        <v>868</v>
      </c>
      <c r="D298" s="4" t="s">
        <v>313</v>
      </c>
      <c r="E298" s="75" t="s">
        <v>30</v>
      </c>
      <c r="F298" s="38">
        <v>9789864402021</v>
      </c>
      <c r="G298" s="30">
        <v>1</v>
      </c>
      <c r="H298" s="30">
        <v>300</v>
      </c>
      <c r="I298" s="30">
        <f t="shared" si="8"/>
        <v>300</v>
      </c>
      <c r="J298" s="31"/>
      <c r="K298" s="31"/>
      <c r="L298" s="31"/>
      <c r="M298" s="39" t="s">
        <v>836</v>
      </c>
    </row>
    <row r="299" spans="1:13" ht="19.8">
      <c r="A299" s="17">
        <v>295</v>
      </c>
      <c r="B299" s="3" t="s">
        <v>869</v>
      </c>
      <c r="C299" s="4" t="s">
        <v>870</v>
      </c>
      <c r="D299" s="4" t="s">
        <v>617</v>
      </c>
      <c r="E299" s="75" t="s">
        <v>30</v>
      </c>
      <c r="F299" s="38">
        <v>9789865876517</v>
      </c>
      <c r="G299" s="30">
        <v>1</v>
      </c>
      <c r="H299" s="30">
        <v>280</v>
      </c>
      <c r="I299" s="30">
        <f t="shared" si="8"/>
        <v>280</v>
      </c>
      <c r="J299" s="31"/>
      <c r="K299" s="31"/>
      <c r="L299" s="31"/>
      <c r="M299" s="39" t="s">
        <v>836</v>
      </c>
    </row>
    <row r="300" spans="1:13" ht="19.8">
      <c r="A300" s="17">
        <v>296</v>
      </c>
      <c r="B300" s="3" t="s">
        <v>871</v>
      </c>
      <c r="C300" s="4" t="s">
        <v>872</v>
      </c>
      <c r="D300" s="4" t="s">
        <v>873</v>
      </c>
      <c r="E300" s="75" t="s">
        <v>30</v>
      </c>
      <c r="F300" s="38">
        <v>9789571463865</v>
      </c>
      <c r="G300" s="30">
        <v>1</v>
      </c>
      <c r="H300" s="30">
        <v>329</v>
      </c>
      <c r="I300" s="30">
        <f t="shared" si="8"/>
        <v>329</v>
      </c>
      <c r="J300" s="31"/>
      <c r="K300" s="31"/>
      <c r="L300" s="31"/>
      <c r="M300" s="39" t="s">
        <v>836</v>
      </c>
    </row>
    <row r="301" spans="1:13" ht="19.8">
      <c r="A301" s="17">
        <v>297</v>
      </c>
      <c r="B301" s="3" t="s">
        <v>874</v>
      </c>
      <c r="C301" s="4" t="s">
        <v>875</v>
      </c>
      <c r="D301" s="4" t="s">
        <v>876</v>
      </c>
      <c r="E301" s="75" t="s">
        <v>30</v>
      </c>
      <c r="F301" s="38">
        <v>9789862118429</v>
      </c>
      <c r="G301" s="30">
        <v>1</v>
      </c>
      <c r="H301" s="30">
        <v>350</v>
      </c>
      <c r="I301" s="30">
        <f t="shared" si="8"/>
        <v>350</v>
      </c>
      <c r="J301" s="31"/>
      <c r="K301" s="31"/>
      <c r="L301" s="31"/>
      <c r="M301" s="39" t="s">
        <v>836</v>
      </c>
    </row>
    <row r="302" spans="1:13" ht="19.8">
      <c r="A302" s="17">
        <v>298</v>
      </c>
      <c r="B302" s="3" t="s">
        <v>877</v>
      </c>
      <c r="C302" s="4" t="s">
        <v>878</v>
      </c>
      <c r="D302" s="4" t="s">
        <v>879</v>
      </c>
      <c r="E302" s="75" t="s">
        <v>30</v>
      </c>
      <c r="F302" s="38">
        <v>9789869501453</v>
      </c>
      <c r="G302" s="30">
        <v>1</v>
      </c>
      <c r="H302" s="30">
        <v>320</v>
      </c>
      <c r="I302" s="30">
        <f t="shared" si="8"/>
        <v>320</v>
      </c>
      <c r="J302" s="31"/>
      <c r="K302" s="31"/>
      <c r="L302" s="31"/>
      <c r="M302" s="39" t="s">
        <v>836</v>
      </c>
    </row>
    <row r="303" spans="1:13" ht="19.8">
      <c r="A303" s="17">
        <v>299</v>
      </c>
      <c r="B303" s="3" t="s">
        <v>880</v>
      </c>
      <c r="C303" s="4" t="s">
        <v>881</v>
      </c>
      <c r="D303" s="4" t="s">
        <v>882</v>
      </c>
      <c r="E303" s="75" t="s">
        <v>30</v>
      </c>
      <c r="F303" s="38">
        <v>9789869634021</v>
      </c>
      <c r="G303" s="30">
        <v>1</v>
      </c>
      <c r="H303" s="30">
        <v>380</v>
      </c>
      <c r="I303" s="30">
        <f t="shared" si="8"/>
        <v>380</v>
      </c>
      <c r="J303" s="31"/>
      <c r="K303" s="31"/>
      <c r="L303" s="31"/>
      <c r="M303" s="39" t="s">
        <v>836</v>
      </c>
    </row>
    <row r="304" spans="1:13" ht="19.8">
      <c r="A304" s="17">
        <v>300</v>
      </c>
      <c r="B304" s="3" t="s">
        <v>883</v>
      </c>
      <c r="C304" s="4" t="s">
        <v>884</v>
      </c>
      <c r="D304" s="4" t="s">
        <v>882</v>
      </c>
      <c r="E304" s="75" t="s">
        <v>30</v>
      </c>
      <c r="F304" s="38">
        <v>9789865730918</v>
      </c>
      <c r="G304" s="30">
        <v>1</v>
      </c>
      <c r="H304" s="30">
        <v>340</v>
      </c>
      <c r="I304" s="30">
        <f t="shared" si="8"/>
        <v>340</v>
      </c>
      <c r="J304" s="31"/>
      <c r="K304" s="31"/>
      <c r="L304" s="31"/>
      <c r="M304" s="39" t="s">
        <v>836</v>
      </c>
    </row>
    <row r="305" spans="1:13" ht="19.8">
      <c r="A305" s="17">
        <v>301</v>
      </c>
      <c r="B305" s="3" t="s">
        <v>885</v>
      </c>
      <c r="C305" s="4" t="s">
        <v>886</v>
      </c>
      <c r="D305" s="4" t="s">
        <v>887</v>
      </c>
      <c r="E305" s="75" t="s">
        <v>30</v>
      </c>
      <c r="F305" s="38">
        <v>9789861615905</v>
      </c>
      <c r="G305" s="30">
        <v>1</v>
      </c>
      <c r="H305" s="30">
        <v>280</v>
      </c>
      <c r="I305" s="30">
        <f t="shared" si="8"/>
        <v>280</v>
      </c>
      <c r="J305" s="31"/>
      <c r="K305" s="31"/>
      <c r="L305" s="31"/>
      <c r="M305" s="39" t="s">
        <v>836</v>
      </c>
    </row>
    <row r="306" spans="1:13" ht="19.8">
      <c r="A306" s="17">
        <v>302</v>
      </c>
      <c r="B306" s="3" t="s">
        <v>888</v>
      </c>
      <c r="C306" s="4" t="s">
        <v>889</v>
      </c>
      <c r="D306" s="4" t="s">
        <v>887</v>
      </c>
      <c r="E306" s="75" t="s">
        <v>30</v>
      </c>
      <c r="F306" s="38">
        <v>9789861615790</v>
      </c>
      <c r="G306" s="30">
        <v>1</v>
      </c>
      <c r="H306" s="30">
        <v>320</v>
      </c>
      <c r="I306" s="30">
        <f t="shared" si="8"/>
        <v>320</v>
      </c>
      <c r="J306" s="31"/>
      <c r="K306" s="31"/>
      <c r="L306" s="31"/>
      <c r="M306" s="39" t="s">
        <v>836</v>
      </c>
    </row>
    <row r="307" spans="1:13" ht="19.8">
      <c r="A307" s="17">
        <v>303</v>
      </c>
      <c r="B307" s="3" t="s">
        <v>890</v>
      </c>
      <c r="C307" s="4" t="s">
        <v>891</v>
      </c>
      <c r="D307" s="4" t="s">
        <v>887</v>
      </c>
      <c r="E307" s="75" t="s">
        <v>30</v>
      </c>
      <c r="F307" s="38">
        <v>9789861615776</v>
      </c>
      <c r="G307" s="30">
        <v>1</v>
      </c>
      <c r="H307" s="30">
        <v>250</v>
      </c>
      <c r="I307" s="30">
        <f t="shared" si="8"/>
        <v>250</v>
      </c>
      <c r="J307" s="31"/>
      <c r="K307" s="31"/>
      <c r="L307" s="31"/>
      <c r="M307" s="39" t="s">
        <v>836</v>
      </c>
    </row>
    <row r="308" spans="1:13" ht="19.8">
      <c r="A308" s="17">
        <v>304</v>
      </c>
      <c r="B308" s="3" t="s">
        <v>892</v>
      </c>
      <c r="C308" s="4" t="s">
        <v>893</v>
      </c>
      <c r="D308" s="4" t="s">
        <v>894</v>
      </c>
      <c r="E308" s="75" t="s">
        <v>30</v>
      </c>
      <c r="F308" s="38">
        <v>9789577626332</v>
      </c>
      <c r="G308" s="30">
        <v>1</v>
      </c>
      <c r="H308" s="30">
        <v>300</v>
      </c>
      <c r="I308" s="30">
        <f t="shared" si="8"/>
        <v>300</v>
      </c>
      <c r="J308" s="31"/>
      <c r="K308" s="31"/>
      <c r="L308" s="31"/>
      <c r="M308" s="39" t="s">
        <v>836</v>
      </c>
    </row>
    <row r="309" spans="1:13" ht="32.4">
      <c r="A309" s="17">
        <v>305</v>
      </c>
      <c r="B309" s="3" t="s">
        <v>895</v>
      </c>
      <c r="C309" s="4" t="s">
        <v>896</v>
      </c>
      <c r="D309" s="4" t="s">
        <v>894</v>
      </c>
      <c r="E309" s="75" t="s">
        <v>30</v>
      </c>
      <c r="F309" s="38">
        <v>9789577626363</v>
      </c>
      <c r="G309" s="30">
        <v>1</v>
      </c>
      <c r="H309" s="30">
        <v>360</v>
      </c>
      <c r="I309" s="30">
        <f t="shared" si="8"/>
        <v>360</v>
      </c>
      <c r="J309" s="31"/>
      <c r="K309" s="31"/>
      <c r="L309" s="31"/>
      <c r="M309" s="39" t="s">
        <v>836</v>
      </c>
    </row>
    <row r="310" spans="1:13" ht="19.8">
      <c r="A310" s="17">
        <v>306</v>
      </c>
      <c r="B310" s="3" t="s">
        <v>897</v>
      </c>
      <c r="C310" s="4" t="s">
        <v>898</v>
      </c>
      <c r="D310" s="4" t="s">
        <v>273</v>
      </c>
      <c r="E310" s="75" t="s">
        <v>30</v>
      </c>
      <c r="F310" s="38">
        <v>9789579095112</v>
      </c>
      <c r="G310" s="30">
        <v>1</v>
      </c>
      <c r="H310" s="30">
        <v>300</v>
      </c>
      <c r="I310" s="30">
        <f t="shared" si="8"/>
        <v>300</v>
      </c>
      <c r="J310" s="31"/>
      <c r="K310" s="31"/>
      <c r="L310" s="31"/>
      <c r="M310" s="39" t="s">
        <v>836</v>
      </c>
    </row>
    <row r="311" spans="1:13" ht="19.8">
      <c r="A311" s="17">
        <v>307</v>
      </c>
      <c r="B311" s="3" t="s">
        <v>899</v>
      </c>
      <c r="C311" s="4" t="s">
        <v>900</v>
      </c>
      <c r="D311" s="4" t="s">
        <v>273</v>
      </c>
      <c r="E311" s="75" t="s">
        <v>30</v>
      </c>
      <c r="F311" s="38">
        <v>9789575030155</v>
      </c>
      <c r="G311" s="30">
        <v>1</v>
      </c>
      <c r="H311" s="30">
        <v>300</v>
      </c>
      <c r="I311" s="30">
        <f t="shared" si="8"/>
        <v>300</v>
      </c>
      <c r="J311" s="31"/>
      <c r="K311" s="31"/>
      <c r="L311" s="31"/>
      <c r="M311" s="39" t="s">
        <v>901</v>
      </c>
    </row>
    <row r="312" spans="1:13" ht="19.8">
      <c r="A312" s="17">
        <v>308</v>
      </c>
      <c r="B312" s="36" t="s">
        <v>902</v>
      </c>
      <c r="C312" s="37" t="s">
        <v>903</v>
      </c>
      <c r="D312" s="37" t="s">
        <v>904</v>
      </c>
      <c r="E312" s="75" t="s">
        <v>30</v>
      </c>
      <c r="F312" s="38">
        <v>9789862941508</v>
      </c>
      <c r="G312" s="30">
        <v>1</v>
      </c>
      <c r="H312" s="30">
        <v>350</v>
      </c>
      <c r="I312" s="30">
        <f t="shared" si="8"/>
        <v>350</v>
      </c>
      <c r="J312" s="31"/>
      <c r="K312" s="31"/>
      <c r="L312" s="31"/>
      <c r="M312" s="39" t="s">
        <v>836</v>
      </c>
    </row>
    <row r="313" spans="1:13" ht="19.8">
      <c r="A313" s="17">
        <v>309</v>
      </c>
      <c r="B313" s="36" t="s">
        <v>905</v>
      </c>
      <c r="C313" s="37" t="s">
        <v>906</v>
      </c>
      <c r="D313" s="37" t="s">
        <v>904</v>
      </c>
      <c r="E313" s="75" t="s">
        <v>30</v>
      </c>
      <c r="F313" s="38">
        <v>9789862942024</v>
      </c>
      <c r="G313" s="30">
        <v>1</v>
      </c>
      <c r="H313" s="30">
        <v>380</v>
      </c>
      <c r="I313" s="30">
        <f t="shared" si="8"/>
        <v>380</v>
      </c>
      <c r="J313" s="31"/>
      <c r="K313" s="31"/>
      <c r="L313" s="31"/>
      <c r="M313" s="39" t="s">
        <v>836</v>
      </c>
    </row>
    <row r="314" spans="1:13" ht="19.8">
      <c r="A314" s="17">
        <v>310</v>
      </c>
      <c r="B314" s="36" t="s">
        <v>907</v>
      </c>
      <c r="C314" s="37" t="s">
        <v>908</v>
      </c>
      <c r="D314" s="37" t="s">
        <v>857</v>
      </c>
      <c r="E314" s="75" t="s">
        <v>30</v>
      </c>
      <c r="F314" s="38">
        <v>9789864794072</v>
      </c>
      <c r="G314" s="30">
        <v>1</v>
      </c>
      <c r="H314" s="30">
        <v>380</v>
      </c>
      <c r="I314" s="30">
        <f t="shared" si="8"/>
        <v>380</v>
      </c>
      <c r="J314" s="31"/>
      <c r="K314" s="31"/>
      <c r="L314" s="31"/>
      <c r="M314" s="39" t="s">
        <v>836</v>
      </c>
    </row>
    <row r="315" spans="1:13" ht="19.8">
      <c r="A315" s="17">
        <v>311</v>
      </c>
      <c r="B315" s="36" t="s">
        <v>909</v>
      </c>
      <c r="C315" s="37" t="s">
        <v>910</v>
      </c>
      <c r="D315" s="37" t="s">
        <v>857</v>
      </c>
      <c r="E315" s="75" t="s">
        <v>30</v>
      </c>
      <c r="F315" s="38">
        <v>9789864793631</v>
      </c>
      <c r="G315" s="30">
        <v>1</v>
      </c>
      <c r="H315" s="30">
        <v>320</v>
      </c>
      <c r="I315" s="30">
        <f t="shared" si="8"/>
        <v>320</v>
      </c>
      <c r="J315" s="31"/>
      <c r="K315" s="31"/>
      <c r="L315" s="31"/>
      <c r="M315" s="39" t="s">
        <v>836</v>
      </c>
    </row>
    <row r="316" spans="1:13" ht="32.4">
      <c r="A316" s="17">
        <v>312</v>
      </c>
      <c r="B316" s="36" t="s">
        <v>911</v>
      </c>
      <c r="C316" s="37" t="s">
        <v>912</v>
      </c>
      <c r="D316" s="37" t="s">
        <v>835</v>
      </c>
      <c r="E316" s="75" t="s">
        <v>30</v>
      </c>
      <c r="F316" s="38">
        <v>9789864491094</v>
      </c>
      <c r="G316" s="30">
        <v>1</v>
      </c>
      <c r="H316" s="30">
        <v>280</v>
      </c>
      <c r="I316" s="30">
        <f t="shared" si="8"/>
        <v>280</v>
      </c>
      <c r="J316" s="31"/>
      <c r="K316" s="31"/>
      <c r="L316" s="31"/>
      <c r="M316" s="39" t="s">
        <v>836</v>
      </c>
    </row>
    <row r="317" spans="1:13" ht="32.4">
      <c r="A317" s="17">
        <v>313</v>
      </c>
      <c r="B317" s="36" t="s">
        <v>913</v>
      </c>
      <c r="C317" s="37" t="s">
        <v>914</v>
      </c>
      <c r="D317" s="37" t="s">
        <v>915</v>
      </c>
      <c r="E317" s="75" t="s">
        <v>30</v>
      </c>
      <c r="F317" s="38">
        <v>9789869629379</v>
      </c>
      <c r="G317" s="30">
        <v>1</v>
      </c>
      <c r="H317" s="30">
        <v>300</v>
      </c>
      <c r="I317" s="30">
        <f t="shared" si="8"/>
        <v>300</v>
      </c>
      <c r="J317" s="31"/>
      <c r="K317" s="31"/>
      <c r="L317" s="31"/>
      <c r="M317" s="39" t="s">
        <v>836</v>
      </c>
    </row>
    <row r="318" spans="1:13" ht="19.8">
      <c r="A318" s="17">
        <v>314</v>
      </c>
      <c r="B318" s="36" t="s">
        <v>916</v>
      </c>
      <c r="C318" s="37" t="s">
        <v>917</v>
      </c>
      <c r="D318" s="37" t="s">
        <v>380</v>
      </c>
      <c r="E318" s="75" t="s">
        <v>918</v>
      </c>
      <c r="F318" s="38">
        <v>9789865664398</v>
      </c>
      <c r="G318" s="30">
        <v>1</v>
      </c>
      <c r="H318" s="30">
        <v>270</v>
      </c>
      <c r="I318" s="30">
        <f t="shared" si="8"/>
        <v>270</v>
      </c>
      <c r="J318" s="31"/>
      <c r="K318" s="31"/>
      <c r="L318" s="31"/>
      <c r="M318" s="39" t="s">
        <v>836</v>
      </c>
    </row>
    <row r="319" spans="1:13" ht="19.8">
      <c r="A319" s="17">
        <v>315</v>
      </c>
      <c r="B319" s="36" t="s">
        <v>919</v>
      </c>
      <c r="C319" s="37" t="s">
        <v>920</v>
      </c>
      <c r="D319" s="37" t="s">
        <v>250</v>
      </c>
      <c r="E319" s="75" t="s">
        <v>30</v>
      </c>
      <c r="F319" s="38">
        <v>9789579125215</v>
      </c>
      <c r="G319" s="30">
        <v>1</v>
      </c>
      <c r="H319" s="30">
        <v>300</v>
      </c>
      <c r="I319" s="30">
        <f t="shared" si="8"/>
        <v>300</v>
      </c>
      <c r="J319" s="31"/>
      <c r="K319" s="31"/>
      <c r="L319" s="31"/>
      <c r="M319" s="39" t="s">
        <v>836</v>
      </c>
    </row>
    <row r="320" spans="1:13" ht="19.8">
      <c r="A320" s="17">
        <v>316</v>
      </c>
      <c r="B320" s="36" t="s">
        <v>921</v>
      </c>
      <c r="C320" s="37" t="s">
        <v>922</v>
      </c>
      <c r="D320" s="37" t="s">
        <v>250</v>
      </c>
      <c r="E320" s="75" t="s">
        <v>30</v>
      </c>
      <c r="F320" s="38">
        <v>9789869570169</v>
      </c>
      <c r="G320" s="30">
        <v>1</v>
      </c>
      <c r="H320" s="30">
        <v>300</v>
      </c>
      <c r="I320" s="30">
        <f t="shared" si="8"/>
        <v>300</v>
      </c>
      <c r="J320" s="31"/>
      <c r="K320" s="31"/>
      <c r="L320" s="31"/>
      <c r="M320" s="39" t="s">
        <v>836</v>
      </c>
    </row>
    <row r="321" spans="1:13" ht="19.8">
      <c r="A321" s="17">
        <v>317</v>
      </c>
      <c r="B321" s="36" t="s">
        <v>923</v>
      </c>
      <c r="C321" s="37" t="s">
        <v>924</v>
      </c>
      <c r="D321" s="37" t="s">
        <v>925</v>
      </c>
      <c r="E321" s="75" t="s">
        <v>30</v>
      </c>
      <c r="F321" s="38">
        <v>9789869593212</v>
      </c>
      <c r="G321" s="30">
        <v>1</v>
      </c>
      <c r="H321" s="30">
        <v>280</v>
      </c>
      <c r="I321" s="30">
        <f t="shared" si="8"/>
        <v>280</v>
      </c>
      <c r="J321" s="31"/>
      <c r="K321" s="31"/>
      <c r="L321" s="31"/>
      <c r="M321" s="39" t="s">
        <v>836</v>
      </c>
    </row>
    <row r="322" spans="1:13" ht="19.8">
      <c r="A322" s="17">
        <v>318</v>
      </c>
      <c r="B322" s="36" t="s">
        <v>926</v>
      </c>
      <c r="C322" s="37" t="s">
        <v>927</v>
      </c>
      <c r="D322" s="37" t="s">
        <v>842</v>
      </c>
      <c r="E322" s="75" t="s">
        <v>30</v>
      </c>
      <c r="F322" s="38">
        <v>9789863382003</v>
      </c>
      <c r="G322" s="30">
        <v>1</v>
      </c>
      <c r="H322" s="30">
        <v>280</v>
      </c>
      <c r="I322" s="30">
        <f t="shared" si="8"/>
        <v>280</v>
      </c>
      <c r="J322" s="31"/>
      <c r="K322" s="31"/>
      <c r="L322" s="31"/>
      <c r="M322" s="39" t="s">
        <v>836</v>
      </c>
    </row>
    <row r="323" spans="1:13" ht="19.8">
      <c r="A323" s="17">
        <v>319</v>
      </c>
      <c r="B323" s="36" t="s">
        <v>928</v>
      </c>
      <c r="C323" s="37" t="s">
        <v>929</v>
      </c>
      <c r="D323" s="37" t="s">
        <v>842</v>
      </c>
      <c r="E323" s="75" t="s">
        <v>30</v>
      </c>
      <c r="F323" s="38">
        <v>9789863382195</v>
      </c>
      <c r="G323" s="30">
        <v>1</v>
      </c>
      <c r="H323" s="30">
        <v>280</v>
      </c>
      <c r="I323" s="30">
        <f t="shared" si="8"/>
        <v>280</v>
      </c>
      <c r="J323" s="31"/>
      <c r="K323" s="31"/>
      <c r="L323" s="31"/>
      <c r="M323" s="39" t="s">
        <v>836</v>
      </c>
    </row>
    <row r="324" spans="1:13" ht="19.8">
      <c r="A324" s="17">
        <v>320</v>
      </c>
      <c r="B324" s="36" t="s">
        <v>930</v>
      </c>
      <c r="C324" s="37" t="s">
        <v>931</v>
      </c>
      <c r="D324" s="37" t="s">
        <v>842</v>
      </c>
      <c r="E324" s="75" t="s">
        <v>30</v>
      </c>
      <c r="F324" s="38">
        <v>9789863382027</v>
      </c>
      <c r="G324" s="30">
        <v>1</v>
      </c>
      <c r="H324" s="30">
        <v>300</v>
      </c>
      <c r="I324" s="30">
        <f t="shared" si="8"/>
        <v>300</v>
      </c>
      <c r="J324" s="31"/>
      <c r="K324" s="31"/>
      <c r="L324" s="31"/>
      <c r="M324" s="39" t="s">
        <v>836</v>
      </c>
    </row>
    <row r="325" spans="1:13" ht="32.4">
      <c r="A325" s="17">
        <v>321</v>
      </c>
      <c r="B325" s="36" t="s">
        <v>932</v>
      </c>
      <c r="C325" s="37" t="s">
        <v>933</v>
      </c>
      <c r="D325" s="37" t="s">
        <v>842</v>
      </c>
      <c r="E325" s="75" t="s">
        <v>30</v>
      </c>
      <c r="F325" s="38">
        <v>9789863381945</v>
      </c>
      <c r="G325" s="30">
        <v>1</v>
      </c>
      <c r="H325" s="30">
        <v>280</v>
      </c>
      <c r="I325" s="30">
        <f t="shared" si="8"/>
        <v>280</v>
      </c>
      <c r="J325" s="31"/>
      <c r="K325" s="31"/>
      <c r="L325" s="31"/>
      <c r="M325" s="39" t="s">
        <v>836</v>
      </c>
    </row>
    <row r="326" spans="1:13" ht="19.8">
      <c r="A326" s="17">
        <v>322</v>
      </c>
      <c r="B326" s="36" t="s">
        <v>934</v>
      </c>
      <c r="C326" s="37" t="s">
        <v>935</v>
      </c>
      <c r="D326" s="37" t="s">
        <v>849</v>
      </c>
      <c r="E326" s="75" t="s">
        <v>30</v>
      </c>
      <c r="F326" s="38">
        <v>9789861898636</v>
      </c>
      <c r="G326" s="30">
        <v>1</v>
      </c>
      <c r="H326" s="30">
        <v>300</v>
      </c>
      <c r="I326" s="30">
        <f t="shared" si="8"/>
        <v>300</v>
      </c>
      <c r="J326" s="31"/>
      <c r="K326" s="31"/>
      <c r="L326" s="31"/>
      <c r="M326" s="39" t="s">
        <v>836</v>
      </c>
    </row>
    <row r="327" spans="1:13" ht="19.8">
      <c r="A327" s="17">
        <v>323</v>
      </c>
      <c r="B327" s="36" t="s">
        <v>936</v>
      </c>
      <c r="C327" s="37" t="s">
        <v>937</v>
      </c>
      <c r="D327" s="37" t="s">
        <v>849</v>
      </c>
      <c r="E327" s="75" t="s">
        <v>30</v>
      </c>
      <c r="F327" s="38">
        <v>9789861898810</v>
      </c>
      <c r="G327" s="30">
        <v>1</v>
      </c>
      <c r="H327" s="30">
        <v>320</v>
      </c>
      <c r="I327" s="30">
        <f t="shared" si="8"/>
        <v>320</v>
      </c>
      <c r="J327" s="31"/>
      <c r="K327" s="31"/>
      <c r="L327" s="31"/>
      <c r="M327" s="39" t="s">
        <v>836</v>
      </c>
    </row>
    <row r="328" spans="1:13" ht="32.4">
      <c r="A328" s="17">
        <v>324</v>
      </c>
      <c r="B328" s="36" t="s">
        <v>938</v>
      </c>
      <c r="C328" s="37" t="s">
        <v>939</v>
      </c>
      <c r="D328" s="37" t="s">
        <v>940</v>
      </c>
      <c r="E328" s="75" t="s">
        <v>30</v>
      </c>
      <c r="F328" s="38">
        <v>9789869690041</v>
      </c>
      <c r="G328" s="30">
        <v>1</v>
      </c>
      <c r="H328" s="30">
        <v>300</v>
      </c>
      <c r="I328" s="30">
        <f t="shared" si="8"/>
        <v>300</v>
      </c>
      <c r="J328" s="31"/>
      <c r="K328" s="31"/>
      <c r="L328" s="31"/>
      <c r="M328" s="39" t="s">
        <v>836</v>
      </c>
    </row>
    <row r="329" spans="1:13" ht="19.8">
      <c r="A329" s="17">
        <v>325</v>
      </c>
      <c r="B329" s="36" t="s">
        <v>941</v>
      </c>
      <c r="C329" s="37" t="s">
        <v>942</v>
      </c>
      <c r="D329" s="37" t="s">
        <v>943</v>
      </c>
      <c r="E329" s="75" t="s">
        <v>30</v>
      </c>
      <c r="F329" s="38">
        <v>9789571373720</v>
      </c>
      <c r="G329" s="30">
        <v>1</v>
      </c>
      <c r="H329" s="30">
        <v>280</v>
      </c>
      <c r="I329" s="30">
        <f t="shared" si="8"/>
        <v>280</v>
      </c>
      <c r="J329" s="31"/>
      <c r="K329" s="31"/>
      <c r="L329" s="31"/>
      <c r="M329" s="39" t="s">
        <v>836</v>
      </c>
    </row>
    <row r="330" spans="1:13" ht="19.8">
      <c r="A330" s="17">
        <v>326</v>
      </c>
      <c r="B330" s="36" t="s">
        <v>944</v>
      </c>
      <c r="C330" s="37" t="s">
        <v>945</v>
      </c>
      <c r="D330" s="37" t="s">
        <v>860</v>
      </c>
      <c r="E330" s="75" t="s">
        <v>30</v>
      </c>
      <c r="F330" s="38">
        <v>9789578640504</v>
      </c>
      <c r="G330" s="30">
        <v>1</v>
      </c>
      <c r="H330" s="30">
        <v>300</v>
      </c>
      <c r="I330" s="30">
        <f t="shared" si="8"/>
        <v>300</v>
      </c>
      <c r="J330" s="31"/>
      <c r="K330" s="31"/>
      <c r="L330" s="31"/>
      <c r="M330" s="39" t="s">
        <v>836</v>
      </c>
    </row>
    <row r="331" spans="1:13" ht="19.8">
      <c r="A331" s="17">
        <v>327</v>
      </c>
      <c r="B331" s="36" t="s">
        <v>946</v>
      </c>
      <c r="C331" s="37" t="s">
        <v>595</v>
      </c>
      <c r="D331" s="37" t="s">
        <v>387</v>
      </c>
      <c r="E331" s="75" t="s">
        <v>30</v>
      </c>
      <c r="F331" s="38">
        <v>9789869550888</v>
      </c>
      <c r="G331" s="30">
        <v>1</v>
      </c>
      <c r="H331" s="30">
        <v>350</v>
      </c>
      <c r="I331" s="30">
        <f t="shared" si="8"/>
        <v>350</v>
      </c>
      <c r="J331" s="31"/>
      <c r="K331" s="31"/>
      <c r="L331" s="31"/>
      <c r="M331" s="39" t="s">
        <v>836</v>
      </c>
    </row>
    <row r="332" spans="1:13" ht="19.8">
      <c r="A332" s="17">
        <v>328</v>
      </c>
      <c r="B332" s="36" t="s">
        <v>947</v>
      </c>
      <c r="C332" s="37" t="s">
        <v>948</v>
      </c>
      <c r="D332" s="37" t="s">
        <v>557</v>
      </c>
      <c r="E332" s="75" t="s">
        <v>30</v>
      </c>
      <c r="F332" s="38">
        <v>9789869628662</v>
      </c>
      <c r="G332" s="30">
        <v>1</v>
      </c>
      <c r="H332" s="30">
        <v>320</v>
      </c>
      <c r="I332" s="30">
        <f t="shared" si="8"/>
        <v>320</v>
      </c>
      <c r="J332" s="31"/>
      <c r="K332" s="31"/>
      <c r="L332" s="31"/>
      <c r="M332" s="39" t="s">
        <v>836</v>
      </c>
    </row>
    <row r="333" spans="1:13" ht="19.8">
      <c r="A333" s="17">
        <v>329</v>
      </c>
      <c r="B333" s="36" t="s">
        <v>949</v>
      </c>
      <c r="C333" s="37" t="s">
        <v>950</v>
      </c>
      <c r="D333" s="37" t="s">
        <v>557</v>
      </c>
      <c r="E333" s="75" t="s">
        <v>30</v>
      </c>
      <c r="F333" s="38">
        <v>9789869628624</v>
      </c>
      <c r="G333" s="30">
        <v>1</v>
      </c>
      <c r="H333" s="30">
        <v>320</v>
      </c>
      <c r="I333" s="30">
        <f t="shared" si="8"/>
        <v>320</v>
      </c>
      <c r="J333" s="31"/>
      <c r="K333" s="31"/>
      <c r="L333" s="31"/>
      <c r="M333" s="39" t="s">
        <v>836</v>
      </c>
    </row>
    <row r="334" spans="1:13" ht="19.8">
      <c r="A334" s="17">
        <v>330</v>
      </c>
      <c r="B334" s="36" t="s">
        <v>951</v>
      </c>
      <c r="C334" s="37" t="s">
        <v>952</v>
      </c>
      <c r="D334" s="37" t="s">
        <v>313</v>
      </c>
      <c r="E334" s="75" t="s">
        <v>30</v>
      </c>
      <c r="F334" s="38">
        <v>9789864401857</v>
      </c>
      <c r="G334" s="30">
        <v>1</v>
      </c>
      <c r="H334" s="30">
        <v>320</v>
      </c>
      <c r="I334" s="30">
        <f t="shared" si="8"/>
        <v>320</v>
      </c>
      <c r="J334" s="31"/>
      <c r="K334" s="31"/>
      <c r="L334" s="31"/>
      <c r="M334" s="39" t="s">
        <v>836</v>
      </c>
    </row>
    <row r="335" spans="1:13" ht="19.8">
      <c r="A335" s="17">
        <v>331</v>
      </c>
      <c r="B335" s="36" t="s">
        <v>953</v>
      </c>
      <c r="C335" s="37" t="s">
        <v>954</v>
      </c>
      <c r="D335" s="37" t="s">
        <v>313</v>
      </c>
      <c r="E335" s="75" t="s">
        <v>30</v>
      </c>
      <c r="F335" s="38">
        <v>9789864402250</v>
      </c>
      <c r="G335" s="30">
        <v>1</v>
      </c>
      <c r="H335" s="30">
        <v>320</v>
      </c>
      <c r="I335" s="30">
        <f t="shared" si="8"/>
        <v>320</v>
      </c>
      <c r="J335" s="31"/>
      <c r="K335" s="31"/>
      <c r="L335" s="31"/>
      <c r="M335" s="39" t="s">
        <v>836</v>
      </c>
    </row>
    <row r="336" spans="1:13" ht="19.8">
      <c r="A336" s="17">
        <v>332</v>
      </c>
      <c r="B336" s="36" t="s">
        <v>955</v>
      </c>
      <c r="C336" s="37" t="s">
        <v>956</v>
      </c>
      <c r="D336" s="37" t="s">
        <v>957</v>
      </c>
      <c r="E336" s="75" t="s">
        <v>30</v>
      </c>
      <c r="F336" s="38">
        <v>9789869578929</v>
      </c>
      <c r="G336" s="30">
        <v>1</v>
      </c>
      <c r="H336" s="30">
        <v>250</v>
      </c>
      <c r="I336" s="30">
        <f t="shared" si="8"/>
        <v>250</v>
      </c>
      <c r="J336" s="31"/>
      <c r="K336" s="31"/>
      <c r="L336" s="31"/>
      <c r="M336" s="39" t="s">
        <v>836</v>
      </c>
    </row>
    <row r="337" spans="1:13" ht="19.8">
      <c r="A337" s="17">
        <v>333</v>
      </c>
      <c r="B337" s="36" t="s">
        <v>958</v>
      </c>
      <c r="C337" s="37" t="s">
        <v>959</v>
      </c>
      <c r="D337" s="37" t="s">
        <v>960</v>
      </c>
      <c r="E337" s="75" t="s">
        <v>30</v>
      </c>
      <c r="F337" s="38">
        <v>9789579699129</v>
      </c>
      <c r="G337" s="30">
        <v>1</v>
      </c>
      <c r="H337" s="30">
        <v>300</v>
      </c>
      <c r="I337" s="30">
        <f t="shared" si="8"/>
        <v>300</v>
      </c>
      <c r="J337" s="31"/>
      <c r="K337" s="31"/>
      <c r="L337" s="31"/>
      <c r="M337" s="39" t="s">
        <v>836</v>
      </c>
    </row>
    <row r="338" spans="1:13" ht="19.8">
      <c r="A338" s="17">
        <v>334</v>
      </c>
      <c r="B338" s="36" t="s">
        <v>961</v>
      </c>
      <c r="C338" s="37" t="s">
        <v>962</v>
      </c>
      <c r="D338" s="37" t="s">
        <v>963</v>
      </c>
      <c r="E338" s="75" t="s">
        <v>30</v>
      </c>
      <c r="F338" s="38">
        <v>9789864271825</v>
      </c>
      <c r="G338" s="30">
        <v>1</v>
      </c>
      <c r="H338" s="30">
        <v>280</v>
      </c>
      <c r="I338" s="30">
        <f t="shared" si="8"/>
        <v>280</v>
      </c>
      <c r="J338" s="31"/>
      <c r="K338" s="31"/>
      <c r="L338" s="31"/>
      <c r="M338" s="39" t="s">
        <v>836</v>
      </c>
    </row>
    <row r="339" spans="1:13" ht="19.8">
      <c r="A339" s="17">
        <v>335</v>
      </c>
      <c r="B339" s="36" t="s">
        <v>964</v>
      </c>
      <c r="C339" s="37" t="s">
        <v>965</v>
      </c>
      <c r="D339" s="37" t="s">
        <v>966</v>
      </c>
      <c r="E339" s="75" t="s">
        <v>30</v>
      </c>
      <c r="F339" s="38">
        <v>9789864002184</v>
      </c>
      <c r="G339" s="30">
        <v>1</v>
      </c>
      <c r="H339" s="30">
        <v>300</v>
      </c>
      <c r="I339" s="30">
        <f t="shared" si="8"/>
        <v>300</v>
      </c>
      <c r="J339" s="31"/>
      <c r="K339" s="31"/>
      <c r="L339" s="31"/>
      <c r="M339" s="39" t="s">
        <v>836</v>
      </c>
    </row>
    <row r="340" spans="1:13" ht="19.8">
      <c r="A340" s="17">
        <v>336</v>
      </c>
      <c r="B340" s="36" t="s">
        <v>967</v>
      </c>
      <c r="C340" s="37" t="s">
        <v>968</v>
      </c>
      <c r="D340" s="37" t="s">
        <v>969</v>
      </c>
      <c r="E340" s="75" t="s">
        <v>30</v>
      </c>
      <c r="F340" s="38">
        <v>9789869141215</v>
      </c>
      <c r="G340" s="30">
        <v>1</v>
      </c>
      <c r="H340" s="30">
        <v>1200</v>
      </c>
      <c r="I340" s="30">
        <f t="shared" si="8"/>
        <v>1200</v>
      </c>
      <c r="J340" s="31"/>
      <c r="K340" s="31"/>
      <c r="L340" s="31"/>
      <c r="M340" s="39" t="s">
        <v>836</v>
      </c>
    </row>
    <row r="341" spans="1:13" ht="19.8">
      <c r="A341" s="17">
        <v>337</v>
      </c>
      <c r="B341" s="36" t="s">
        <v>970</v>
      </c>
      <c r="C341" s="37" t="s">
        <v>971</v>
      </c>
      <c r="D341" s="37" t="s">
        <v>972</v>
      </c>
      <c r="E341" s="75" t="s">
        <v>30</v>
      </c>
      <c r="F341" s="38">
        <v>9789571195742</v>
      </c>
      <c r="G341" s="30">
        <v>1</v>
      </c>
      <c r="H341" s="30">
        <v>320</v>
      </c>
      <c r="I341" s="30">
        <f t="shared" si="8"/>
        <v>320</v>
      </c>
      <c r="J341" s="31"/>
      <c r="K341" s="31"/>
      <c r="L341" s="31"/>
      <c r="M341" s="39" t="s">
        <v>836</v>
      </c>
    </row>
    <row r="342" spans="1:13" ht="19.8">
      <c r="A342" s="17">
        <v>338</v>
      </c>
      <c r="B342" s="36" t="s">
        <v>973</v>
      </c>
      <c r="C342" s="37" t="s">
        <v>974</v>
      </c>
      <c r="D342" s="37" t="s">
        <v>876</v>
      </c>
      <c r="E342" s="75" t="s">
        <v>30</v>
      </c>
      <c r="F342" s="38">
        <v>9789862118160</v>
      </c>
      <c r="G342" s="30">
        <v>1</v>
      </c>
      <c r="H342" s="30">
        <v>320</v>
      </c>
      <c r="I342" s="30">
        <f t="shared" si="8"/>
        <v>320</v>
      </c>
      <c r="J342" s="31"/>
      <c r="K342" s="31"/>
      <c r="L342" s="31"/>
      <c r="M342" s="39" t="s">
        <v>836</v>
      </c>
    </row>
    <row r="343" spans="1:13" ht="19.8">
      <c r="A343" s="17">
        <v>339</v>
      </c>
      <c r="B343" s="36" t="s">
        <v>975</v>
      </c>
      <c r="C343" s="37" t="s">
        <v>976</v>
      </c>
      <c r="D343" s="37" t="s">
        <v>876</v>
      </c>
      <c r="E343" s="75" t="s">
        <v>30</v>
      </c>
      <c r="F343" s="38">
        <v>9789862118771</v>
      </c>
      <c r="G343" s="30">
        <v>1</v>
      </c>
      <c r="H343" s="30">
        <v>360</v>
      </c>
      <c r="I343" s="30">
        <f t="shared" si="8"/>
        <v>360</v>
      </c>
      <c r="J343" s="31"/>
      <c r="K343" s="31"/>
      <c r="L343" s="31"/>
      <c r="M343" s="39" t="s">
        <v>836</v>
      </c>
    </row>
    <row r="344" spans="1:13" ht="19.8">
      <c r="A344" s="17">
        <v>340</v>
      </c>
      <c r="B344" s="36" t="s">
        <v>977</v>
      </c>
      <c r="C344" s="37" t="s">
        <v>978</v>
      </c>
      <c r="D344" s="37" t="s">
        <v>876</v>
      </c>
      <c r="E344" s="75" t="s">
        <v>30</v>
      </c>
      <c r="F344" s="38">
        <v>9789862118283</v>
      </c>
      <c r="G344" s="30">
        <v>1</v>
      </c>
      <c r="H344" s="30">
        <v>320</v>
      </c>
      <c r="I344" s="30">
        <f t="shared" si="8"/>
        <v>320</v>
      </c>
      <c r="J344" s="31"/>
      <c r="K344" s="31"/>
      <c r="L344" s="31"/>
      <c r="M344" s="39" t="s">
        <v>836</v>
      </c>
    </row>
    <row r="345" spans="1:13" ht="19.8">
      <c r="A345" s="17">
        <v>341</v>
      </c>
      <c r="B345" s="36" t="s">
        <v>979</v>
      </c>
      <c r="C345" s="37" t="s">
        <v>284</v>
      </c>
      <c r="D345" s="37" t="s">
        <v>876</v>
      </c>
      <c r="E345" s="75" t="s">
        <v>30</v>
      </c>
      <c r="F345" s="38">
        <v>9789862118672</v>
      </c>
      <c r="G345" s="30">
        <v>1</v>
      </c>
      <c r="H345" s="30">
        <v>320</v>
      </c>
      <c r="I345" s="30">
        <f t="shared" si="8"/>
        <v>320</v>
      </c>
      <c r="J345" s="31"/>
      <c r="K345" s="31"/>
      <c r="L345" s="31"/>
      <c r="M345" s="39" t="s">
        <v>836</v>
      </c>
    </row>
    <row r="346" spans="1:13" ht="19.8">
      <c r="A346" s="17">
        <v>342</v>
      </c>
      <c r="B346" s="36" t="s">
        <v>980</v>
      </c>
      <c r="C346" s="37" t="s">
        <v>981</v>
      </c>
      <c r="D346" s="37" t="s">
        <v>876</v>
      </c>
      <c r="E346" s="75" t="s">
        <v>30</v>
      </c>
      <c r="F346" s="38">
        <v>9789862118177</v>
      </c>
      <c r="G346" s="30">
        <v>1</v>
      </c>
      <c r="H346" s="30">
        <v>320</v>
      </c>
      <c r="I346" s="30">
        <f t="shared" si="8"/>
        <v>320</v>
      </c>
      <c r="J346" s="31"/>
      <c r="K346" s="31"/>
      <c r="L346" s="31"/>
      <c r="M346" s="39" t="s">
        <v>836</v>
      </c>
    </row>
    <row r="347" spans="1:13" ht="32.4">
      <c r="A347" s="17">
        <v>343</v>
      </c>
      <c r="B347" s="36" t="s">
        <v>982</v>
      </c>
      <c r="C347" s="37" t="s">
        <v>983</v>
      </c>
      <c r="D347" s="37" t="s">
        <v>984</v>
      </c>
      <c r="E347" s="75" t="s">
        <v>30</v>
      </c>
      <c r="F347" s="38">
        <v>9789579077439</v>
      </c>
      <c r="G347" s="30">
        <v>1</v>
      </c>
      <c r="H347" s="30">
        <v>350</v>
      </c>
      <c r="I347" s="30">
        <f t="shared" si="8"/>
        <v>350</v>
      </c>
      <c r="J347" s="31"/>
      <c r="K347" s="31"/>
      <c r="L347" s="31"/>
      <c r="M347" s="39" t="s">
        <v>836</v>
      </c>
    </row>
    <row r="348" spans="1:13" ht="19.8">
      <c r="A348" s="17">
        <v>344</v>
      </c>
      <c r="B348" s="36" t="s">
        <v>985</v>
      </c>
      <c r="C348" s="37" t="s">
        <v>986</v>
      </c>
      <c r="D348" s="37" t="s">
        <v>987</v>
      </c>
      <c r="E348" s="75" t="s">
        <v>30</v>
      </c>
      <c r="F348" s="38">
        <v>9789573282280</v>
      </c>
      <c r="G348" s="30">
        <v>1</v>
      </c>
      <c r="H348" s="30">
        <v>300</v>
      </c>
      <c r="I348" s="30">
        <f t="shared" si="8"/>
        <v>300</v>
      </c>
      <c r="J348" s="31"/>
      <c r="K348" s="31"/>
      <c r="L348" s="31"/>
      <c r="M348" s="39" t="s">
        <v>836</v>
      </c>
    </row>
    <row r="349" spans="1:13" ht="19.8">
      <c r="A349" s="17">
        <v>345</v>
      </c>
      <c r="B349" s="36" t="s">
        <v>988</v>
      </c>
      <c r="C349" s="37" t="s">
        <v>989</v>
      </c>
      <c r="D349" s="37" t="s">
        <v>987</v>
      </c>
      <c r="E349" s="75" t="s">
        <v>30</v>
      </c>
      <c r="F349" s="38">
        <v>9789573283188</v>
      </c>
      <c r="G349" s="30">
        <v>1</v>
      </c>
      <c r="H349" s="30">
        <v>280</v>
      </c>
      <c r="I349" s="30">
        <f t="shared" si="8"/>
        <v>280</v>
      </c>
      <c r="J349" s="31"/>
      <c r="K349" s="31"/>
      <c r="L349" s="31"/>
      <c r="M349" s="39" t="s">
        <v>836</v>
      </c>
    </row>
    <row r="350" spans="1:13" ht="19.8">
      <c r="A350" s="17">
        <v>346</v>
      </c>
      <c r="B350" s="36" t="s">
        <v>990</v>
      </c>
      <c r="C350" s="37" t="s">
        <v>991</v>
      </c>
      <c r="D350" s="37" t="s">
        <v>987</v>
      </c>
      <c r="E350" s="75" t="s">
        <v>30</v>
      </c>
      <c r="F350" s="38">
        <v>9789573280699</v>
      </c>
      <c r="G350" s="30">
        <v>1</v>
      </c>
      <c r="H350" s="30">
        <v>280</v>
      </c>
      <c r="I350" s="30">
        <f t="shared" ref="I350:I413" si="9">G350*H350</f>
        <v>280</v>
      </c>
      <c r="J350" s="31"/>
      <c r="K350" s="31"/>
      <c r="L350" s="31"/>
      <c r="M350" s="39" t="s">
        <v>836</v>
      </c>
    </row>
    <row r="351" spans="1:13" ht="19.8">
      <c r="A351" s="17">
        <v>347</v>
      </c>
      <c r="B351" s="36" t="s">
        <v>992</v>
      </c>
      <c r="C351" s="37" t="s">
        <v>993</v>
      </c>
      <c r="D351" s="37" t="s">
        <v>987</v>
      </c>
      <c r="E351" s="75" t="s">
        <v>30</v>
      </c>
      <c r="F351" s="38">
        <v>9789573283027</v>
      </c>
      <c r="G351" s="30">
        <v>1</v>
      </c>
      <c r="H351" s="30">
        <v>350</v>
      </c>
      <c r="I351" s="30">
        <f t="shared" si="9"/>
        <v>350</v>
      </c>
      <c r="J351" s="31"/>
      <c r="K351" s="31"/>
      <c r="L351" s="31"/>
      <c r="M351" s="39" t="s">
        <v>836</v>
      </c>
    </row>
    <row r="352" spans="1:13" ht="19.8">
      <c r="A352" s="17">
        <v>348</v>
      </c>
      <c r="B352" s="36" t="s">
        <v>994</v>
      </c>
      <c r="C352" s="37" t="s">
        <v>995</v>
      </c>
      <c r="D352" s="37" t="s">
        <v>987</v>
      </c>
      <c r="E352" s="75" t="s">
        <v>30</v>
      </c>
      <c r="F352" s="38">
        <v>9789573283737</v>
      </c>
      <c r="G352" s="30">
        <v>1</v>
      </c>
      <c r="H352" s="30">
        <v>380</v>
      </c>
      <c r="I352" s="30">
        <f t="shared" si="9"/>
        <v>380</v>
      </c>
      <c r="J352" s="31"/>
      <c r="K352" s="31"/>
      <c r="L352" s="31"/>
      <c r="M352" s="39" t="s">
        <v>836</v>
      </c>
    </row>
    <row r="353" spans="1:13" ht="19.8">
      <c r="A353" s="17">
        <v>349</v>
      </c>
      <c r="B353" s="36" t="s">
        <v>996</v>
      </c>
      <c r="C353" s="37" t="s">
        <v>997</v>
      </c>
      <c r="D353" s="37" t="s">
        <v>879</v>
      </c>
      <c r="E353" s="75" t="s">
        <v>30</v>
      </c>
      <c r="F353" s="38">
        <v>9789869501446</v>
      </c>
      <c r="G353" s="30">
        <v>1</v>
      </c>
      <c r="H353" s="30">
        <v>320</v>
      </c>
      <c r="I353" s="30">
        <f t="shared" si="9"/>
        <v>320</v>
      </c>
      <c r="J353" s="31"/>
      <c r="K353" s="31"/>
      <c r="L353" s="31"/>
      <c r="M353" s="39" t="s">
        <v>836</v>
      </c>
    </row>
    <row r="354" spans="1:13" ht="19.8">
      <c r="A354" s="17">
        <v>350</v>
      </c>
      <c r="B354" s="36" t="s">
        <v>998</v>
      </c>
      <c r="C354" s="37" t="s">
        <v>999</v>
      </c>
      <c r="D354" s="37" t="s">
        <v>879</v>
      </c>
      <c r="E354" s="75" t="s">
        <v>30</v>
      </c>
      <c r="F354" s="38">
        <v>9789869694100</v>
      </c>
      <c r="G354" s="30">
        <v>1</v>
      </c>
      <c r="H354" s="30">
        <v>320</v>
      </c>
      <c r="I354" s="30">
        <f t="shared" si="9"/>
        <v>320</v>
      </c>
      <c r="J354" s="31"/>
      <c r="K354" s="31"/>
      <c r="L354" s="31"/>
      <c r="M354" s="39" t="s">
        <v>836</v>
      </c>
    </row>
    <row r="355" spans="1:13" ht="19.8">
      <c r="A355" s="17">
        <v>351</v>
      </c>
      <c r="B355" s="36" t="s">
        <v>1000</v>
      </c>
      <c r="C355" s="37" t="s">
        <v>589</v>
      </c>
      <c r="D355" s="37" t="s">
        <v>882</v>
      </c>
      <c r="E355" s="75" t="s">
        <v>30</v>
      </c>
      <c r="F355" s="38">
        <v>9789865730895</v>
      </c>
      <c r="G355" s="30">
        <v>1</v>
      </c>
      <c r="H355" s="30">
        <v>320</v>
      </c>
      <c r="I355" s="30">
        <f t="shared" si="9"/>
        <v>320</v>
      </c>
      <c r="J355" s="31"/>
      <c r="K355" s="31"/>
      <c r="L355" s="31"/>
      <c r="M355" s="39" t="s">
        <v>836</v>
      </c>
    </row>
    <row r="356" spans="1:13" ht="19.8">
      <c r="A356" s="17">
        <v>352</v>
      </c>
      <c r="B356" s="36" t="s">
        <v>1001</v>
      </c>
      <c r="C356" s="37" t="s">
        <v>1002</v>
      </c>
      <c r="D356" s="37" t="s">
        <v>1003</v>
      </c>
      <c r="E356" s="75" t="s">
        <v>30</v>
      </c>
      <c r="F356" s="38">
        <v>9789862139233</v>
      </c>
      <c r="G356" s="30">
        <v>1</v>
      </c>
      <c r="H356" s="30">
        <v>480</v>
      </c>
      <c r="I356" s="30">
        <f t="shared" si="9"/>
        <v>480</v>
      </c>
      <c r="J356" s="31"/>
      <c r="K356" s="31"/>
      <c r="L356" s="31"/>
      <c r="M356" s="39" t="s">
        <v>836</v>
      </c>
    </row>
    <row r="357" spans="1:13" ht="32.4">
      <c r="A357" s="17">
        <v>353</v>
      </c>
      <c r="B357" s="36" t="s">
        <v>1004</v>
      </c>
      <c r="C357" s="37" t="s">
        <v>1005</v>
      </c>
      <c r="D357" s="37" t="s">
        <v>1003</v>
      </c>
      <c r="E357" s="75" t="s">
        <v>30</v>
      </c>
      <c r="F357" s="38">
        <v>9789862139370</v>
      </c>
      <c r="G357" s="30">
        <v>1</v>
      </c>
      <c r="H357" s="30">
        <v>550</v>
      </c>
      <c r="I357" s="30">
        <f t="shared" si="9"/>
        <v>550</v>
      </c>
      <c r="J357" s="31"/>
      <c r="K357" s="31"/>
      <c r="L357" s="31"/>
      <c r="M357" s="39" t="s">
        <v>836</v>
      </c>
    </row>
    <row r="358" spans="1:13" ht="32.4">
      <c r="A358" s="17">
        <v>354</v>
      </c>
      <c r="B358" s="36" t="s">
        <v>1006</v>
      </c>
      <c r="C358" s="37" t="s">
        <v>1007</v>
      </c>
      <c r="D358" s="37" t="s">
        <v>1008</v>
      </c>
      <c r="E358" s="75" t="s">
        <v>30</v>
      </c>
      <c r="F358" s="38">
        <v>9789862927786</v>
      </c>
      <c r="G358" s="30">
        <v>1</v>
      </c>
      <c r="H358" s="30">
        <v>600</v>
      </c>
      <c r="I358" s="30">
        <f t="shared" si="9"/>
        <v>600</v>
      </c>
      <c r="J358" s="31"/>
      <c r="K358" s="31"/>
      <c r="L358" s="31"/>
      <c r="M358" s="39" t="s">
        <v>836</v>
      </c>
    </row>
    <row r="359" spans="1:13" ht="19.8">
      <c r="A359" s="17">
        <v>355</v>
      </c>
      <c r="B359" s="36" t="s">
        <v>1009</v>
      </c>
      <c r="C359" s="37" t="s">
        <v>1010</v>
      </c>
      <c r="D359" s="37" t="s">
        <v>1008</v>
      </c>
      <c r="E359" s="75" t="s">
        <v>30</v>
      </c>
      <c r="F359" s="38">
        <v>9789862927588</v>
      </c>
      <c r="G359" s="30">
        <v>1</v>
      </c>
      <c r="H359" s="30">
        <v>600</v>
      </c>
      <c r="I359" s="30">
        <f t="shared" si="9"/>
        <v>600</v>
      </c>
      <c r="J359" s="31"/>
      <c r="K359" s="31"/>
      <c r="L359" s="31"/>
      <c r="M359" s="39" t="s">
        <v>836</v>
      </c>
    </row>
    <row r="360" spans="1:13" ht="19.8">
      <c r="A360" s="17">
        <v>356</v>
      </c>
      <c r="B360" s="36" t="s">
        <v>1011</v>
      </c>
      <c r="C360" s="37" t="s">
        <v>1012</v>
      </c>
      <c r="D360" s="37" t="s">
        <v>1008</v>
      </c>
      <c r="E360" s="75" t="s">
        <v>30</v>
      </c>
      <c r="F360" s="38">
        <v>9789862927892</v>
      </c>
      <c r="G360" s="30">
        <v>1</v>
      </c>
      <c r="H360" s="30">
        <v>500</v>
      </c>
      <c r="I360" s="30">
        <f t="shared" si="9"/>
        <v>500</v>
      </c>
      <c r="J360" s="31"/>
      <c r="K360" s="31"/>
      <c r="L360" s="31"/>
      <c r="M360" s="39" t="s">
        <v>836</v>
      </c>
    </row>
    <row r="361" spans="1:13" ht="19.8">
      <c r="A361" s="17">
        <v>357</v>
      </c>
      <c r="B361" s="36" t="s">
        <v>1013</v>
      </c>
      <c r="C361" s="37" t="s">
        <v>1014</v>
      </c>
      <c r="D361" s="37" t="s">
        <v>1008</v>
      </c>
      <c r="E361" s="75" t="s">
        <v>30</v>
      </c>
      <c r="F361" s="38">
        <v>9789862927304</v>
      </c>
      <c r="G361" s="30">
        <v>1</v>
      </c>
      <c r="H361" s="30">
        <v>320</v>
      </c>
      <c r="I361" s="30">
        <f t="shared" si="9"/>
        <v>320</v>
      </c>
      <c r="J361" s="31"/>
      <c r="K361" s="31"/>
      <c r="L361" s="31"/>
      <c r="M361" s="39" t="s">
        <v>836</v>
      </c>
    </row>
    <row r="362" spans="1:13" ht="19.8">
      <c r="A362" s="17">
        <v>358</v>
      </c>
      <c r="B362" s="36" t="s">
        <v>1015</v>
      </c>
      <c r="C362" s="37" t="s">
        <v>1016</v>
      </c>
      <c r="D362" s="37" t="s">
        <v>583</v>
      </c>
      <c r="E362" s="75" t="s">
        <v>30</v>
      </c>
      <c r="F362" s="38">
        <v>9789577626424</v>
      </c>
      <c r="G362" s="30">
        <v>1</v>
      </c>
      <c r="H362" s="30">
        <v>300</v>
      </c>
      <c r="I362" s="30">
        <f t="shared" si="9"/>
        <v>300</v>
      </c>
      <c r="J362" s="31"/>
      <c r="K362" s="31"/>
      <c r="L362" s="31"/>
      <c r="M362" s="39" t="s">
        <v>836</v>
      </c>
    </row>
    <row r="363" spans="1:13" ht="19.8">
      <c r="A363" s="17">
        <v>359</v>
      </c>
      <c r="B363" s="36" t="s">
        <v>1017</v>
      </c>
      <c r="C363" s="37" t="s">
        <v>1018</v>
      </c>
      <c r="D363" s="37" t="s">
        <v>273</v>
      </c>
      <c r="E363" s="75" t="s">
        <v>30</v>
      </c>
      <c r="F363" s="38">
        <v>9789579095075</v>
      </c>
      <c r="G363" s="30">
        <v>1</v>
      </c>
      <c r="H363" s="30">
        <v>280</v>
      </c>
      <c r="I363" s="30">
        <f t="shared" si="9"/>
        <v>280</v>
      </c>
      <c r="J363" s="31"/>
      <c r="K363" s="31"/>
      <c r="L363" s="31"/>
      <c r="M363" s="39" t="s">
        <v>836</v>
      </c>
    </row>
    <row r="364" spans="1:13" ht="19.8">
      <c r="A364" s="17">
        <v>360</v>
      </c>
      <c r="B364" s="36" t="s">
        <v>1019</v>
      </c>
      <c r="C364" s="37" t="s">
        <v>1020</v>
      </c>
      <c r="D364" s="37" t="s">
        <v>273</v>
      </c>
      <c r="E364" s="75" t="s">
        <v>30</v>
      </c>
      <c r="F364" s="38">
        <v>9789579095884</v>
      </c>
      <c r="G364" s="30">
        <v>1</v>
      </c>
      <c r="H364" s="30">
        <v>300</v>
      </c>
      <c r="I364" s="30">
        <f t="shared" si="9"/>
        <v>300</v>
      </c>
      <c r="J364" s="31"/>
      <c r="K364" s="31"/>
      <c r="L364" s="31"/>
      <c r="M364" s="39" t="s">
        <v>836</v>
      </c>
    </row>
    <row r="365" spans="1:13" ht="19.8">
      <c r="A365" s="17">
        <v>361</v>
      </c>
      <c r="B365" s="36" t="s">
        <v>1021</v>
      </c>
      <c r="C365" s="37" t="s">
        <v>1022</v>
      </c>
      <c r="D365" s="37" t="s">
        <v>273</v>
      </c>
      <c r="E365" s="75" t="s">
        <v>30</v>
      </c>
      <c r="F365" s="38">
        <v>9789579095808</v>
      </c>
      <c r="G365" s="30">
        <v>1</v>
      </c>
      <c r="H365" s="30">
        <v>300</v>
      </c>
      <c r="I365" s="30">
        <f t="shared" si="9"/>
        <v>300</v>
      </c>
      <c r="J365" s="31"/>
      <c r="K365" s="31"/>
      <c r="L365" s="31"/>
      <c r="M365" s="39" t="s">
        <v>836</v>
      </c>
    </row>
    <row r="366" spans="1:13" ht="19.8">
      <c r="A366" s="17">
        <v>362</v>
      </c>
      <c r="B366" s="36" t="s">
        <v>1023</v>
      </c>
      <c r="C366" s="37" t="s">
        <v>1024</v>
      </c>
      <c r="D366" s="37" t="s">
        <v>1025</v>
      </c>
      <c r="E366" s="75" t="s">
        <v>30</v>
      </c>
      <c r="F366" s="38">
        <v>9789574435968</v>
      </c>
      <c r="G366" s="30">
        <v>1</v>
      </c>
      <c r="H366" s="30">
        <v>270</v>
      </c>
      <c r="I366" s="30">
        <f t="shared" si="9"/>
        <v>270</v>
      </c>
      <c r="J366" s="31"/>
      <c r="K366" s="31"/>
      <c r="L366" s="31"/>
      <c r="M366" s="39" t="s">
        <v>836</v>
      </c>
    </row>
    <row r="367" spans="1:13" ht="19.8">
      <c r="A367" s="17">
        <v>363</v>
      </c>
      <c r="B367" s="36" t="s">
        <v>1026</v>
      </c>
      <c r="C367" s="37" t="s">
        <v>1027</v>
      </c>
      <c r="D367" s="37" t="s">
        <v>1028</v>
      </c>
      <c r="E367" s="75" t="s">
        <v>30</v>
      </c>
      <c r="F367" s="38">
        <v>9789869599900</v>
      </c>
      <c r="G367" s="30">
        <v>1</v>
      </c>
      <c r="H367" s="30">
        <v>290</v>
      </c>
      <c r="I367" s="30">
        <f t="shared" si="9"/>
        <v>290</v>
      </c>
      <c r="J367" s="31"/>
      <c r="K367" s="31"/>
      <c r="L367" s="31"/>
      <c r="M367" s="39" t="s">
        <v>836</v>
      </c>
    </row>
    <row r="368" spans="1:13" ht="19.8">
      <c r="A368" s="17">
        <v>364</v>
      </c>
      <c r="B368" s="36" t="s">
        <v>1029</v>
      </c>
      <c r="C368" s="37" t="s">
        <v>1030</v>
      </c>
      <c r="D368" s="37" t="s">
        <v>1031</v>
      </c>
      <c r="E368" s="75" t="s">
        <v>30</v>
      </c>
      <c r="F368" s="38">
        <v>9789578602212</v>
      </c>
      <c r="G368" s="30">
        <v>1</v>
      </c>
      <c r="H368" s="30">
        <v>280</v>
      </c>
      <c r="I368" s="30">
        <f t="shared" si="9"/>
        <v>280</v>
      </c>
      <c r="J368" s="31"/>
      <c r="K368" s="31"/>
      <c r="L368" s="31"/>
      <c r="M368" s="39" t="s">
        <v>836</v>
      </c>
    </row>
    <row r="369" spans="1:13" ht="19.8">
      <c r="A369" s="17">
        <v>365</v>
      </c>
      <c r="B369" s="36" t="s">
        <v>1032</v>
      </c>
      <c r="C369" s="37" t="s">
        <v>1033</v>
      </c>
      <c r="D369" s="37" t="s">
        <v>250</v>
      </c>
      <c r="E369" s="75" t="s">
        <v>30</v>
      </c>
      <c r="F369" s="38">
        <v>9789579125192</v>
      </c>
      <c r="G369" s="30">
        <v>1</v>
      </c>
      <c r="H369" s="30">
        <v>300</v>
      </c>
      <c r="I369" s="30">
        <f t="shared" si="9"/>
        <v>300</v>
      </c>
      <c r="J369" s="31"/>
      <c r="K369" s="31"/>
      <c r="L369" s="31"/>
      <c r="M369" s="39" t="s">
        <v>836</v>
      </c>
    </row>
    <row r="370" spans="1:13" ht="32.4">
      <c r="A370" s="17">
        <v>366</v>
      </c>
      <c r="B370" s="36" t="s">
        <v>1034</v>
      </c>
      <c r="C370" s="37" t="s">
        <v>1035</v>
      </c>
      <c r="D370" s="37" t="s">
        <v>250</v>
      </c>
      <c r="E370" s="75" t="s">
        <v>30</v>
      </c>
      <c r="F370" s="38">
        <v>9789579125055</v>
      </c>
      <c r="G370" s="30">
        <v>1</v>
      </c>
      <c r="H370" s="30">
        <v>290</v>
      </c>
      <c r="I370" s="30">
        <f t="shared" si="9"/>
        <v>290</v>
      </c>
      <c r="J370" s="31"/>
      <c r="K370" s="31"/>
      <c r="L370" s="31"/>
      <c r="M370" s="39" t="s">
        <v>836</v>
      </c>
    </row>
    <row r="371" spans="1:13" ht="32.4">
      <c r="A371" s="17">
        <v>367</v>
      </c>
      <c r="B371" s="36" t="s">
        <v>1036</v>
      </c>
      <c r="C371" s="37" t="s">
        <v>1037</v>
      </c>
      <c r="D371" s="37" t="s">
        <v>250</v>
      </c>
      <c r="E371" s="75" t="s">
        <v>30</v>
      </c>
      <c r="F371" s="38">
        <v>9789869570183</v>
      </c>
      <c r="G371" s="30">
        <v>1</v>
      </c>
      <c r="H371" s="30">
        <v>300</v>
      </c>
      <c r="I371" s="30">
        <f t="shared" si="9"/>
        <v>300</v>
      </c>
      <c r="J371" s="31"/>
      <c r="K371" s="31"/>
      <c r="L371" s="31"/>
      <c r="M371" s="39" t="s">
        <v>836</v>
      </c>
    </row>
    <row r="372" spans="1:13" ht="32.4">
      <c r="A372" s="17">
        <v>368</v>
      </c>
      <c r="B372" s="36" t="s">
        <v>1038</v>
      </c>
      <c r="C372" s="37" t="s">
        <v>1039</v>
      </c>
      <c r="D372" s="37" t="s">
        <v>250</v>
      </c>
      <c r="E372" s="75" t="s">
        <v>30</v>
      </c>
      <c r="F372" s="38">
        <v>9789869570145</v>
      </c>
      <c r="G372" s="30">
        <v>1</v>
      </c>
      <c r="H372" s="30">
        <v>290</v>
      </c>
      <c r="I372" s="30">
        <f t="shared" si="9"/>
        <v>290</v>
      </c>
      <c r="J372" s="31"/>
      <c r="K372" s="31"/>
      <c r="L372" s="31"/>
      <c r="M372" s="39" t="s">
        <v>836</v>
      </c>
    </row>
    <row r="373" spans="1:13" ht="32.4">
      <c r="A373" s="17">
        <v>369</v>
      </c>
      <c r="B373" s="36" t="s">
        <v>1040</v>
      </c>
      <c r="C373" s="37" t="s">
        <v>1041</v>
      </c>
      <c r="D373" s="37" t="s">
        <v>250</v>
      </c>
      <c r="E373" s="75" t="s">
        <v>30</v>
      </c>
      <c r="F373" s="38">
        <v>9789579125062</v>
      </c>
      <c r="G373" s="30">
        <v>1</v>
      </c>
      <c r="H373" s="30">
        <v>300</v>
      </c>
      <c r="I373" s="30">
        <f t="shared" si="9"/>
        <v>300</v>
      </c>
      <c r="J373" s="31"/>
      <c r="K373" s="31"/>
      <c r="L373" s="31"/>
      <c r="M373" s="39" t="s">
        <v>836</v>
      </c>
    </row>
    <row r="374" spans="1:13" ht="32.4">
      <c r="A374" s="17">
        <v>370</v>
      </c>
      <c r="B374" s="36" t="s">
        <v>1042</v>
      </c>
      <c r="C374" s="37" t="s">
        <v>1043</v>
      </c>
      <c r="D374" s="37" t="s">
        <v>250</v>
      </c>
      <c r="E374" s="75" t="s">
        <v>30</v>
      </c>
      <c r="F374" s="38">
        <v>9789579125253</v>
      </c>
      <c r="G374" s="30">
        <v>1</v>
      </c>
      <c r="H374" s="30">
        <v>290</v>
      </c>
      <c r="I374" s="30">
        <f t="shared" si="9"/>
        <v>290</v>
      </c>
      <c r="J374" s="31"/>
      <c r="K374" s="31"/>
      <c r="L374" s="31"/>
      <c r="M374" s="39" t="s">
        <v>901</v>
      </c>
    </row>
    <row r="375" spans="1:13" ht="19.8">
      <c r="A375" s="17">
        <v>371</v>
      </c>
      <c r="B375" s="36" t="s">
        <v>1044</v>
      </c>
      <c r="C375" s="37" t="s">
        <v>1045</v>
      </c>
      <c r="D375" s="37" t="s">
        <v>250</v>
      </c>
      <c r="E375" s="75" t="s">
        <v>30</v>
      </c>
      <c r="F375" s="38">
        <v>9789579125079</v>
      </c>
      <c r="G375" s="30">
        <v>1</v>
      </c>
      <c r="H375" s="30">
        <v>290</v>
      </c>
      <c r="I375" s="30">
        <f t="shared" si="9"/>
        <v>290</v>
      </c>
      <c r="J375" s="31"/>
      <c r="K375" s="31"/>
      <c r="L375" s="31"/>
      <c r="M375" s="39" t="s">
        <v>836</v>
      </c>
    </row>
    <row r="376" spans="1:13" ht="19.8">
      <c r="A376" s="17">
        <v>372</v>
      </c>
      <c r="B376" s="36" t="s">
        <v>1046</v>
      </c>
      <c r="C376" s="37" t="s">
        <v>1047</v>
      </c>
      <c r="D376" s="37" t="s">
        <v>925</v>
      </c>
      <c r="E376" s="75" t="s">
        <v>30</v>
      </c>
      <c r="F376" s="38">
        <v>9789869532389</v>
      </c>
      <c r="G376" s="30">
        <v>1</v>
      </c>
      <c r="H376" s="30">
        <v>280</v>
      </c>
      <c r="I376" s="30">
        <f t="shared" si="9"/>
        <v>280</v>
      </c>
      <c r="J376" s="31"/>
      <c r="K376" s="31"/>
      <c r="L376" s="31"/>
      <c r="M376" s="39" t="s">
        <v>836</v>
      </c>
    </row>
    <row r="377" spans="1:13" ht="19.8">
      <c r="A377" s="17">
        <v>373</v>
      </c>
      <c r="B377" s="36" t="s">
        <v>1048</v>
      </c>
      <c r="C377" s="37" t="s">
        <v>1049</v>
      </c>
      <c r="D377" s="37" t="s">
        <v>925</v>
      </c>
      <c r="E377" s="75" t="s">
        <v>30</v>
      </c>
      <c r="F377" s="38">
        <v>9789575213459</v>
      </c>
      <c r="G377" s="30">
        <v>1</v>
      </c>
      <c r="H377" s="30">
        <v>280</v>
      </c>
      <c r="I377" s="30">
        <f t="shared" si="9"/>
        <v>280</v>
      </c>
      <c r="J377" s="31"/>
      <c r="K377" s="31"/>
      <c r="L377" s="31"/>
      <c r="M377" s="39" t="s">
        <v>836</v>
      </c>
    </row>
    <row r="378" spans="1:13" ht="19.8">
      <c r="A378" s="17">
        <v>374</v>
      </c>
      <c r="B378" s="36" t="s">
        <v>1050</v>
      </c>
      <c r="C378" s="37" t="s">
        <v>1051</v>
      </c>
      <c r="D378" s="37" t="s">
        <v>1052</v>
      </c>
      <c r="E378" s="75" t="s">
        <v>30</v>
      </c>
      <c r="F378" s="38">
        <v>9789869439169</v>
      </c>
      <c r="G378" s="30">
        <v>1</v>
      </c>
      <c r="H378" s="30">
        <v>280</v>
      </c>
      <c r="I378" s="30">
        <f t="shared" si="9"/>
        <v>280</v>
      </c>
      <c r="J378" s="31"/>
      <c r="K378" s="31"/>
      <c r="L378" s="31"/>
      <c r="M378" s="39" t="s">
        <v>836</v>
      </c>
    </row>
    <row r="379" spans="1:13" ht="48.6">
      <c r="A379" s="17">
        <v>375</v>
      </c>
      <c r="B379" s="36" t="s">
        <v>1053</v>
      </c>
      <c r="C379" s="37" t="s">
        <v>1054</v>
      </c>
      <c r="D379" s="37" t="s">
        <v>1055</v>
      </c>
      <c r="E379" s="75" t="s">
        <v>30</v>
      </c>
      <c r="F379" s="38">
        <v>9789869608718</v>
      </c>
      <c r="G379" s="30">
        <v>1</v>
      </c>
      <c r="H379" s="30">
        <v>280</v>
      </c>
      <c r="I379" s="30">
        <f t="shared" si="9"/>
        <v>280</v>
      </c>
      <c r="J379" s="31"/>
      <c r="K379" s="31"/>
      <c r="L379" s="31"/>
      <c r="M379" s="39" t="s">
        <v>836</v>
      </c>
    </row>
    <row r="380" spans="1:13" ht="19.8">
      <c r="A380" s="17">
        <v>376</v>
      </c>
      <c r="B380" s="36" t="s">
        <v>1056</v>
      </c>
      <c r="C380" s="37" t="s">
        <v>1057</v>
      </c>
      <c r="D380" s="37" t="s">
        <v>849</v>
      </c>
      <c r="E380" s="75" t="s">
        <v>30</v>
      </c>
      <c r="F380" s="38">
        <v>9789861898506</v>
      </c>
      <c r="G380" s="30">
        <v>1</v>
      </c>
      <c r="H380" s="30">
        <v>300</v>
      </c>
      <c r="I380" s="30">
        <f t="shared" si="9"/>
        <v>300</v>
      </c>
      <c r="J380" s="31"/>
      <c r="K380" s="31"/>
      <c r="L380" s="31"/>
      <c r="M380" s="39" t="s">
        <v>836</v>
      </c>
    </row>
    <row r="381" spans="1:13" ht="19.8">
      <c r="A381" s="17">
        <v>377</v>
      </c>
      <c r="B381" s="36" t="s">
        <v>1058</v>
      </c>
      <c r="C381" s="37" t="s">
        <v>1059</v>
      </c>
      <c r="D381" s="37" t="s">
        <v>849</v>
      </c>
      <c r="E381" s="75" t="s">
        <v>30</v>
      </c>
      <c r="F381" s="38">
        <v>9789861898520</v>
      </c>
      <c r="G381" s="30">
        <v>1</v>
      </c>
      <c r="H381" s="30">
        <v>280</v>
      </c>
      <c r="I381" s="30">
        <f t="shared" si="9"/>
        <v>280</v>
      </c>
      <c r="J381" s="31"/>
      <c r="K381" s="31"/>
      <c r="L381" s="31"/>
      <c r="M381" s="39" t="s">
        <v>836</v>
      </c>
    </row>
    <row r="382" spans="1:13" ht="19.8">
      <c r="A382" s="17">
        <v>378</v>
      </c>
      <c r="B382" s="36" t="s">
        <v>1060</v>
      </c>
      <c r="C382" s="37" t="s">
        <v>1061</v>
      </c>
      <c r="D382" s="37" t="s">
        <v>849</v>
      </c>
      <c r="E382" s="75" t="s">
        <v>30</v>
      </c>
      <c r="F382" s="38">
        <v>9789861898872</v>
      </c>
      <c r="G382" s="30">
        <v>1</v>
      </c>
      <c r="H382" s="30">
        <v>280</v>
      </c>
      <c r="I382" s="30">
        <f t="shared" si="9"/>
        <v>280</v>
      </c>
      <c r="J382" s="31"/>
      <c r="K382" s="31"/>
      <c r="L382" s="31"/>
      <c r="M382" s="39" t="s">
        <v>836</v>
      </c>
    </row>
    <row r="383" spans="1:13" ht="19.8">
      <c r="A383" s="17">
        <v>379</v>
      </c>
      <c r="B383" s="36" t="s">
        <v>1062</v>
      </c>
      <c r="C383" s="37" t="s">
        <v>948</v>
      </c>
      <c r="D383" s="37" t="s">
        <v>1063</v>
      </c>
      <c r="E383" s="75" t="s">
        <v>30</v>
      </c>
      <c r="F383" s="38">
        <v>9789576085093</v>
      </c>
      <c r="G383" s="30">
        <v>1</v>
      </c>
      <c r="H383" s="30">
        <v>250</v>
      </c>
      <c r="I383" s="30">
        <f t="shared" si="9"/>
        <v>250</v>
      </c>
      <c r="J383" s="31"/>
      <c r="K383" s="31"/>
      <c r="L383" s="31"/>
      <c r="M383" s="39" t="s">
        <v>836</v>
      </c>
    </row>
    <row r="384" spans="1:13" ht="32.4">
      <c r="A384" s="17">
        <v>380</v>
      </c>
      <c r="B384" s="36" t="s">
        <v>1064</v>
      </c>
      <c r="C384" s="37" t="s">
        <v>430</v>
      </c>
      <c r="D384" s="37" t="s">
        <v>915</v>
      </c>
      <c r="E384" s="75" t="s">
        <v>30</v>
      </c>
      <c r="F384" s="38">
        <v>9789869520560</v>
      </c>
      <c r="G384" s="30">
        <v>1</v>
      </c>
      <c r="H384" s="30">
        <v>280</v>
      </c>
      <c r="I384" s="30">
        <f t="shared" si="9"/>
        <v>280</v>
      </c>
      <c r="J384" s="31"/>
      <c r="K384" s="31"/>
      <c r="L384" s="31"/>
      <c r="M384" s="39" t="s">
        <v>836</v>
      </c>
    </row>
    <row r="385" spans="1:13" ht="48.6">
      <c r="A385" s="17">
        <v>381</v>
      </c>
      <c r="B385" s="36" t="s">
        <v>1065</v>
      </c>
      <c r="C385" s="37" t="s">
        <v>1066</v>
      </c>
      <c r="D385" s="37" t="s">
        <v>1067</v>
      </c>
      <c r="E385" s="75" t="s">
        <v>30</v>
      </c>
      <c r="F385" s="38">
        <v>9789574457694</v>
      </c>
      <c r="G385" s="30">
        <v>1</v>
      </c>
      <c r="H385" s="30">
        <v>250</v>
      </c>
      <c r="I385" s="30">
        <f t="shared" si="9"/>
        <v>250</v>
      </c>
      <c r="J385" s="31"/>
      <c r="K385" s="31"/>
      <c r="L385" s="31"/>
      <c r="M385" s="39" t="s">
        <v>836</v>
      </c>
    </row>
    <row r="386" spans="1:13" ht="19.8">
      <c r="A386" s="17">
        <v>382</v>
      </c>
      <c r="B386" s="36" t="s">
        <v>1068</v>
      </c>
      <c r="C386" s="37" t="s">
        <v>1069</v>
      </c>
      <c r="D386" s="37" t="s">
        <v>882</v>
      </c>
      <c r="E386" s="75" t="s">
        <v>30</v>
      </c>
      <c r="F386" s="38">
        <v>9789865730994</v>
      </c>
      <c r="G386" s="30">
        <v>1</v>
      </c>
      <c r="H386" s="30">
        <v>320</v>
      </c>
      <c r="I386" s="30">
        <f t="shared" si="9"/>
        <v>320</v>
      </c>
      <c r="J386" s="31"/>
      <c r="K386" s="31"/>
      <c r="L386" s="31"/>
      <c r="M386" s="39" t="s">
        <v>836</v>
      </c>
    </row>
    <row r="387" spans="1:13" ht="32.4">
      <c r="A387" s="17">
        <v>383</v>
      </c>
      <c r="B387" s="36" t="s">
        <v>1070</v>
      </c>
      <c r="C387" s="37" t="s">
        <v>186</v>
      </c>
      <c r="D387" s="37" t="s">
        <v>857</v>
      </c>
      <c r="E387" s="75" t="s">
        <v>30</v>
      </c>
      <c r="F387" s="38">
        <v>9789864794027</v>
      </c>
      <c r="G387" s="30">
        <v>1</v>
      </c>
      <c r="H387" s="30">
        <v>420</v>
      </c>
      <c r="I387" s="30">
        <f t="shared" si="9"/>
        <v>420</v>
      </c>
      <c r="J387" s="31"/>
      <c r="K387" s="31"/>
      <c r="L387" s="31"/>
      <c r="M387" s="39" t="s">
        <v>836</v>
      </c>
    </row>
    <row r="388" spans="1:13" ht="19.8">
      <c r="A388" s="17">
        <v>384</v>
      </c>
      <c r="B388" s="36" t="s">
        <v>1071</v>
      </c>
      <c r="C388" s="37" t="s">
        <v>268</v>
      </c>
      <c r="D388" s="37" t="s">
        <v>857</v>
      </c>
      <c r="E388" s="75" t="s">
        <v>30</v>
      </c>
      <c r="F388" s="38">
        <v>9789864796076</v>
      </c>
      <c r="G388" s="30">
        <v>1</v>
      </c>
      <c r="H388" s="30">
        <v>380</v>
      </c>
      <c r="I388" s="30">
        <f t="shared" si="9"/>
        <v>380</v>
      </c>
      <c r="J388" s="31"/>
      <c r="K388" s="31"/>
      <c r="L388" s="31"/>
      <c r="M388" s="39" t="s">
        <v>836</v>
      </c>
    </row>
    <row r="389" spans="1:13" ht="19.8">
      <c r="A389" s="17">
        <v>385</v>
      </c>
      <c r="B389" s="36" t="s">
        <v>1072</v>
      </c>
      <c r="C389" s="37" t="s">
        <v>1073</v>
      </c>
      <c r="D389" s="37" t="s">
        <v>860</v>
      </c>
      <c r="E389" s="75" t="s">
        <v>30</v>
      </c>
      <c r="F389" s="38">
        <v>9789578640351</v>
      </c>
      <c r="G389" s="30">
        <v>1</v>
      </c>
      <c r="H389" s="30">
        <v>300</v>
      </c>
      <c r="I389" s="30">
        <f t="shared" si="9"/>
        <v>300</v>
      </c>
      <c r="J389" s="31"/>
      <c r="K389" s="31"/>
      <c r="L389" s="31"/>
      <c r="M389" s="39" t="s">
        <v>836</v>
      </c>
    </row>
    <row r="390" spans="1:13" ht="19.8">
      <c r="A390" s="17">
        <v>386</v>
      </c>
      <c r="B390" s="36" t="s">
        <v>1074</v>
      </c>
      <c r="C390" s="37" t="s">
        <v>1075</v>
      </c>
      <c r="D390" s="37" t="s">
        <v>387</v>
      </c>
      <c r="E390" s="75" t="s">
        <v>30</v>
      </c>
      <c r="F390" s="38">
        <v>9789869639873</v>
      </c>
      <c r="G390" s="30">
        <v>1</v>
      </c>
      <c r="H390" s="30">
        <v>500</v>
      </c>
      <c r="I390" s="30">
        <f t="shared" si="9"/>
        <v>500</v>
      </c>
      <c r="J390" s="31"/>
      <c r="K390" s="31"/>
      <c r="L390" s="31"/>
      <c r="M390" s="39" t="s">
        <v>836</v>
      </c>
    </row>
    <row r="391" spans="1:13" ht="19.8">
      <c r="A391" s="17">
        <v>387</v>
      </c>
      <c r="B391" s="36" t="s">
        <v>1076</v>
      </c>
      <c r="C391" s="37" t="s">
        <v>1077</v>
      </c>
      <c r="D391" s="37" t="s">
        <v>557</v>
      </c>
      <c r="E391" s="75" t="s">
        <v>30</v>
      </c>
      <c r="F391" s="38">
        <v>9789869677882</v>
      </c>
      <c r="G391" s="30">
        <v>1</v>
      </c>
      <c r="H391" s="30">
        <v>320</v>
      </c>
      <c r="I391" s="30">
        <f t="shared" si="9"/>
        <v>320</v>
      </c>
      <c r="J391" s="31"/>
      <c r="K391" s="31"/>
      <c r="L391" s="31"/>
      <c r="M391" s="39" t="s">
        <v>836</v>
      </c>
    </row>
    <row r="392" spans="1:13" ht="32.4">
      <c r="A392" s="17">
        <v>388</v>
      </c>
      <c r="B392" s="36" t="s">
        <v>1078</v>
      </c>
      <c r="C392" s="37" t="s">
        <v>1079</v>
      </c>
      <c r="D392" s="37" t="s">
        <v>1080</v>
      </c>
      <c r="E392" s="75" t="s">
        <v>30</v>
      </c>
      <c r="F392" s="38">
        <v>9789869633178</v>
      </c>
      <c r="G392" s="30">
        <v>1</v>
      </c>
      <c r="H392" s="30">
        <v>350</v>
      </c>
      <c r="I392" s="30">
        <f t="shared" si="9"/>
        <v>350</v>
      </c>
      <c r="J392" s="31"/>
      <c r="K392" s="31"/>
      <c r="L392" s="31"/>
      <c r="M392" s="39" t="s">
        <v>836</v>
      </c>
    </row>
    <row r="393" spans="1:13" ht="19.8">
      <c r="A393" s="17">
        <v>389</v>
      </c>
      <c r="B393" s="36" t="s">
        <v>1081</v>
      </c>
      <c r="C393" s="37" t="s">
        <v>1082</v>
      </c>
      <c r="D393" s="37" t="s">
        <v>313</v>
      </c>
      <c r="E393" s="75" t="s">
        <v>30</v>
      </c>
      <c r="F393" s="38">
        <v>9789864402403</v>
      </c>
      <c r="G393" s="30">
        <v>1</v>
      </c>
      <c r="H393" s="30">
        <v>450</v>
      </c>
      <c r="I393" s="30">
        <f t="shared" si="9"/>
        <v>450</v>
      </c>
      <c r="J393" s="31"/>
      <c r="K393" s="31"/>
      <c r="L393" s="31"/>
      <c r="M393" s="39" t="s">
        <v>836</v>
      </c>
    </row>
    <row r="394" spans="1:13" ht="19.8">
      <c r="A394" s="17">
        <v>390</v>
      </c>
      <c r="B394" s="36" t="s">
        <v>1083</v>
      </c>
      <c r="C394" s="37" t="s">
        <v>1084</v>
      </c>
      <c r="D394" s="37" t="s">
        <v>313</v>
      </c>
      <c r="E394" s="75" t="s">
        <v>30</v>
      </c>
      <c r="F394" s="38">
        <v>9789864402311</v>
      </c>
      <c r="G394" s="30">
        <v>1</v>
      </c>
      <c r="H394" s="30">
        <v>360</v>
      </c>
      <c r="I394" s="30">
        <f t="shared" si="9"/>
        <v>360</v>
      </c>
      <c r="J394" s="31"/>
      <c r="K394" s="31"/>
      <c r="L394" s="31"/>
      <c r="M394" s="39" t="s">
        <v>836</v>
      </c>
    </row>
    <row r="395" spans="1:13" ht="19.8">
      <c r="A395" s="17">
        <v>391</v>
      </c>
      <c r="B395" s="36" t="s">
        <v>1085</v>
      </c>
      <c r="C395" s="37" t="s">
        <v>1086</v>
      </c>
      <c r="D395" s="37" t="s">
        <v>313</v>
      </c>
      <c r="E395" s="75" t="s">
        <v>30</v>
      </c>
      <c r="F395" s="38">
        <v>9789864401406</v>
      </c>
      <c r="G395" s="30">
        <v>1</v>
      </c>
      <c r="H395" s="30">
        <v>320</v>
      </c>
      <c r="I395" s="30">
        <f t="shared" si="9"/>
        <v>320</v>
      </c>
      <c r="J395" s="31"/>
      <c r="K395" s="31"/>
      <c r="L395" s="31"/>
      <c r="M395" s="39" t="s">
        <v>836</v>
      </c>
    </row>
    <row r="396" spans="1:13" ht="19.8">
      <c r="A396" s="17">
        <v>392</v>
      </c>
      <c r="B396" s="36" t="s">
        <v>1087</v>
      </c>
      <c r="C396" s="37" t="s">
        <v>1088</v>
      </c>
      <c r="D396" s="37" t="s">
        <v>313</v>
      </c>
      <c r="E396" s="75" t="s">
        <v>30</v>
      </c>
      <c r="F396" s="38">
        <v>9789864402335</v>
      </c>
      <c r="G396" s="30">
        <v>1</v>
      </c>
      <c r="H396" s="30">
        <v>300</v>
      </c>
      <c r="I396" s="30">
        <f t="shared" si="9"/>
        <v>300</v>
      </c>
      <c r="J396" s="31"/>
      <c r="K396" s="31"/>
      <c r="L396" s="31"/>
      <c r="M396" s="39" t="s">
        <v>836</v>
      </c>
    </row>
    <row r="397" spans="1:13" ht="19.8">
      <c r="A397" s="17">
        <v>393</v>
      </c>
      <c r="B397" s="36" t="s">
        <v>1089</v>
      </c>
      <c r="C397" s="37" t="s">
        <v>1090</v>
      </c>
      <c r="D397" s="37" t="s">
        <v>313</v>
      </c>
      <c r="E397" s="75" t="s">
        <v>30</v>
      </c>
      <c r="F397" s="38">
        <v>9789864402137</v>
      </c>
      <c r="G397" s="30">
        <v>1</v>
      </c>
      <c r="H397" s="30">
        <v>320</v>
      </c>
      <c r="I397" s="30">
        <f t="shared" si="9"/>
        <v>320</v>
      </c>
      <c r="J397" s="31"/>
      <c r="K397" s="31"/>
      <c r="L397" s="31"/>
      <c r="M397" s="39" t="s">
        <v>836</v>
      </c>
    </row>
    <row r="398" spans="1:13" ht="19.8">
      <c r="A398" s="17">
        <v>394</v>
      </c>
      <c r="B398" s="36" t="s">
        <v>1091</v>
      </c>
      <c r="C398" s="37" t="s">
        <v>1092</v>
      </c>
      <c r="D398" s="37" t="s">
        <v>313</v>
      </c>
      <c r="E398" s="75" t="s">
        <v>30</v>
      </c>
      <c r="F398" s="38">
        <v>9789864402090</v>
      </c>
      <c r="G398" s="30">
        <v>1</v>
      </c>
      <c r="H398" s="30">
        <v>300</v>
      </c>
      <c r="I398" s="30">
        <f t="shared" si="9"/>
        <v>300</v>
      </c>
      <c r="J398" s="31"/>
      <c r="K398" s="31"/>
      <c r="L398" s="31"/>
      <c r="M398" s="39" t="s">
        <v>836</v>
      </c>
    </row>
    <row r="399" spans="1:13" ht="19.8">
      <c r="A399" s="17">
        <v>395</v>
      </c>
      <c r="B399" s="36" t="s">
        <v>1093</v>
      </c>
      <c r="C399" s="37" t="s">
        <v>1094</v>
      </c>
      <c r="D399" s="37" t="s">
        <v>313</v>
      </c>
      <c r="E399" s="75" t="s">
        <v>30</v>
      </c>
      <c r="F399" s="38">
        <v>9789864401376</v>
      </c>
      <c r="G399" s="30">
        <v>1</v>
      </c>
      <c r="H399" s="30">
        <v>320</v>
      </c>
      <c r="I399" s="30">
        <f t="shared" si="9"/>
        <v>320</v>
      </c>
      <c r="J399" s="31"/>
      <c r="K399" s="31"/>
      <c r="L399" s="31"/>
      <c r="M399" s="39" t="s">
        <v>836</v>
      </c>
    </row>
    <row r="400" spans="1:13" ht="19.8">
      <c r="A400" s="17">
        <v>396</v>
      </c>
      <c r="B400" s="36" t="s">
        <v>1095</v>
      </c>
      <c r="C400" s="37" t="s">
        <v>1096</v>
      </c>
      <c r="D400" s="76" t="s">
        <v>957</v>
      </c>
      <c r="E400" s="75" t="s">
        <v>30</v>
      </c>
      <c r="F400" s="38">
        <v>9789869578974</v>
      </c>
      <c r="G400" s="30">
        <v>1</v>
      </c>
      <c r="H400" s="30">
        <v>250</v>
      </c>
      <c r="I400" s="30">
        <f t="shared" si="9"/>
        <v>250</v>
      </c>
      <c r="J400" s="31"/>
      <c r="K400" s="31"/>
      <c r="L400" s="31"/>
      <c r="M400" s="39" t="s">
        <v>836</v>
      </c>
    </row>
    <row r="401" spans="1:13" ht="19.8">
      <c r="A401" s="17">
        <v>397</v>
      </c>
      <c r="B401" s="36" t="s">
        <v>1097</v>
      </c>
      <c r="C401" s="37" t="s">
        <v>1098</v>
      </c>
      <c r="D401" s="76" t="s">
        <v>960</v>
      </c>
      <c r="E401" s="75" t="s">
        <v>30</v>
      </c>
      <c r="F401" s="38">
        <v>9789579699297</v>
      </c>
      <c r="G401" s="30">
        <v>1</v>
      </c>
      <c r="H401" s="30">
        <v>300</v>
      </c>
      <c r="I401" s="30">
        <f t="shared" si="9"/>
        <v>300</v>
      </c>
      <c r="J401" s="31"/>
      <c r="K401" s="31"/>
      <c r="L401" s="31"/>
      <c r="M401" s="39" t="s">
        <v>836</v>
      </c>
    </row>
    <row r="402" spans="1:13" ht="19.8">
      <c r="A402" s="17">
        <v>398</v>
      </c>
      <c r="B402" s="36" t="s">
        <v>1099</v>
      </c>
      <c r="C402" s="37" t="s">
        <v>1100</v>
      </c>
      <c r="D402" s="76" t="s">
        <v>960</v>
      </c>
      <c r="E402" s="75" t="s">
        <v>30</v>
      </c>
      <c r="F402" s="38">
        <v>9789869523264</v>
      </c>
      <c r="G402" s="30">
        <v>1</v>
      </c>
      <c r="H402" s="30">
        <v>750</v>
      </c>
      <c r="I402" s="30">
        <f t="shared" si="9"/>
        <v>750</v>
      </c>
      <c r="J402" s="31"/>
      <c r="K402" s="31"/>
      <c r="L402" s="31"/>
      <c r="M402" s="39" t="s">
        <v>901</v>
      </c>
    </row>
    <row r="403" spans="1:13" ht="48.6">
      <c r="A403" s="17">
        <v>399</v>
      </c>
      <c r="B403" s="36" t="s">
        <v>1101</v>
      </c>
      <c r="C403" s="37" t="s">
        <v>1102</v>
      </c>
      <c r="D403" s="76" t="s">
        <v>289</v>
      </c>
      <c r="E403" s="75" t="s">
        <v>30</v>
      </c>
      <c r="F403" s="38">
        <v>9789576580888</v>
      </c>
      <c r="G403" s="30">
        <v>1</v>
      </c>
      <c r="H403" s="30">
        <v>320</v>
      </c>
      <c r="I403" s="30">
        <f t="shared" si="9"/>
        <v>320</v>
      </c>
      <c r="J403" s="31"/>
      <c r="K403" s="31"/>
      <c r="L403" s="31"/>
      <c r="M403" s="39" t="s">
        <v>836</v>
      </c>
    </row>
    <row r="404" spans="1:13" ht="19.8">
      <c r="A404" s="17">
        <v>400</v>
      </c>
      <c r="B404" s="36" t="s">
        <v>1103</v>
      </c>
      <c r="C404" s="37" t="s">
        <v>1104</v>
      </c>
      <c r="D404" s="76" t="s">
        <v>1105</v>
      </c>
      <c r="E404" s="75" t="s">
        <v>30</v>
      </c>
      <c r="F404" s="38">
        <v>9789864271702</v>
      </c>
      <c r="G404" s="30">
        <v>1</v>
      </c>
      <c r="H404" s="30">
        <v>280</v>
      </c>
      <c r="I404" s="30">
        <f t="shared" si="9"/>
        <v>280</v>
      </c>
      <c r="J404" s="31"/>
      <c r="K404" s="31"/>
      <c r="L404" s="31"/>
      <c r="M404" s="39" t="s">
        <v>836</v>
      </c>
    </row>
    <row r="405" spans="1:13" ht="19.8">
      <c r="A405" s="17">
        <v>401</v>
      </c>
      <c r="B405" s="36" t="s">
        <v>1106</v>
      </c>
      <c r="C405" s="37" t="s">
        <v>1107</v>
      </c>
      <c r="D405" s="76" t="s">
        <v>1105</v>
      </c>
      <c r="E405" s="75" t="s">
        <v>30</v>
      </c>
      <c r="F405" s="38">
        <v>9789864272754</v>
      </c>
      <c r="G405" s="30">
        <v>1</v>
      </c>
      <c r="H405" s="30">
        <v>290</v>
      </c>
      <c r="I405" s="30">
        <f t="shared" si="9"/>
        <v>290</v>
      </c>
      <c r="J405" s="31"/>
      <c r="K405" s="31"/>
      <c r="L405" s="31"/>
      <c r="M405" s="39" t="s">
        <v>836</v>
      </c>
    </row>
    <row r="406" spans="1:13" ht="19.8">
      <c r="A406" s="17">
        <v>402</v>
      </c>
      <c r="B406" s="36" t="s">
        <v>1108</v>
      </c>
      <c r="C406" s="37" t="s">
        <v>1109</v>
      </c>
      <c r="D406" s="76" t="s">
        <v>1105</v>
      </c>
      <c r="E406" s="75" t="s">
        <v>30</v>
      </c>
      <c r="F406" s="38">
        <v>9789864272488</v>
      </c>
      <c r="G406" s="30">
        <v>1</v>
      </c>
      <c r="H406" s="30">
        <v>290</v>
      </c>
      <c r="I406" s="30">
        <f t="shared" si="9"/>
        <v>290</v>
      </c>
      <c r="J406" s="31"/>
      <c r="K406" s="31"/>
      <c r="L406" s="31"/>
      <c r="M406" s="39" t="s">
        <v>836</v>
      </c>
    </row>
    <row r="407" spans="1:13" ht="32.4">
      <c r="A407" s="17">
        <v>403</v>
      </c>
      <c r="B407" s="36" t="s">
        <v>1110</v>
      </c>
      <c r="C407" s="37" t="s">
        <v>1111</v>
      </c>
      <c r="D407" s="76" t="s">
        <v>1105</v>
      </c>
      <c r="E407" s="75" t="s">
        <v>30</v>
      </c>
      <c r="F407" s="38">
        <v>9789864272310</v>
      </c>
      <c r="G407" s="30">
        <v>1</v>
      </c>
      <c r="H407" s="30">
        <v>290</v>
      </c>
      <c r="I407" s="30">
        <f t="shared" si="9"/>
        <v>290</v>
      </c>
      <c r="J407" s="31"/>
      <c r="K407" s="31"/>
      <c r="L407" s="31"/>
      <c r="M407" s="39" t="s">
        <v>836</v>
      </c>
    </row>
    <row r="408" spans="1:13" ht="19.8">
      <c r="A408" s="17">
        <v>404</v>
      </c>
      <c r="B408" s="36" t="s">
        <v>1112</v>
      </c>
      <c r="C408" s="37" t="s">
        <v>1113</v>
      </c>
      <c r="D408" s="76" t="s">
        <v>1105</v>
      </c>
      <c r="E408" s="75" t="s">
        <v>30</v>
      </c>
      <c r="F408" s="38">
        <v>9789864271993</v>
      </c>
      <c r="G408" s="30">
        <v>1</v>
      </c>
      <c r="H408" s="30">
        <v>280</v>
      </c>
      <c r="I408" s="30">
        <f t="shared" si="9"/>
        <v>280</v>
      </c>
      <c r="J408" s="31"/>
      <c r="K408" s="31"/>
      <c r="L408" s="31"/>
      <c r="M408" s="39" t="s">
        <v>836</v>
      </c>
    </row>
    <row r="409" spans="1:13" ht="32.4">
      <c r="A409" s="17">
        <v>405</v>
      </c>
      <c r="B409" s="36" t="s">
        <v>1114</v>
      </c>
      <c r="C409" s="37" t="s">
        <v>1115</v>
      </c>
      <c r="D409" s="76" t="s">
        <v>1116</v>
      </c>
      <c r="E409" s="75" t="s">
        <v>30</v>
      </c>
      <c r="F409" s="38">
        <v>9789865876463</v>
      </c>
      <c r="G409" s="30">
        <v>1</v>
      </c>
      <c r="H409" s="30">
        <v>280</v>
      </c>
      <c r="I409" s="30">
        <f t="shared" si="9"/>
        <v>280</v>
      </c>
      <c r="J409" s="31"/>
      <c r="K409" s="31"/>
      <c r="L409" s="31"/>
      <c r="M409" s="39" t="s">
        <v>836</v>
      </c>
    </row>
    <row r="410" spans="1:13" ht="32.4">
      <c r="A410" s="17">
        <v>406</v>
      </c>
      <c r="B410" s="36" t="s">
        <v>1117</v>
      </c>
      <c r="C410" s="37" t="s">
        <v>1118</v>
      </c>
      <c r="D410" s="76" t="s">
        <v>1116</v>
      </c>
      <c r="E410" s="75" t="s">
        <v>30</v>
      </c>
      <c r="F410" s="38">
        <v>9789865876487</v>
      </c>
      <c r="G410" s="30">
        <v>1</v>
      </c>
      <c r="H410" s="30">
        <v>300</v>
      </c>
      <c r="I410" s="30">
        <f t="shared" si="9"/>
        <v>300</v>
      </c>
      <c r="J410" s="31"/>
      <c r="K410" s="31"/>
      <c r="L410" s="31"/>
      <c r="M410" s="39" t="s">
        <v>901</v>
      </c>
    </row>
    <row r="411" spans="1:13" ht="19.8">
      <c r="A411" s="17">
        <v>407</v>
      </c>
      <c r="B411" s="36" t="s">
        <v>1119</v>
      </c>
      <c r="C411" s="37" t="s">
        <v>1120</v>
      </c>
      <c r="D411" s="37" t="s">
        <v>966</v>
      </c>
      <c r="E411" s="75" t="s">
        <v>30</v>
      </c>
      <c r="F411" s="38">
        <v>9789864001996</v>
      </c>
      <c r="G411" s="30">
        <v>1</v>
      </c>
      <c r="H411" s="30">
        <v>300</v>
      </c>
      <c r="I411" s="30">
        <f t="shared" si="9"/>
        <v>300</v>
      </c>
      <c r="J411" s="31"/>
      <c r="K411" s="31"/>
      <c r="L411" s="31"/>
      <c r="M411" s="39" t="s">
        <v>836</v>
      </c>
    </row>
    <row r="412" spans="1:13" ht="19.8">
      <c r="A412" s="17">
        <v>408</v>
      </c>
      <c r="B412" s="36" t="s">
        <v>1121</v>
      </c>
      <c r="C412" s="37" t="s">
        <v>1122</v>
      </c>
      <c r="D412" s="37" t="s">
        <v>873</v>
      </c>
      <c r="E412" s="75" t="s">
        <v>30</v>
      </c>
      <c r="F412" s="38">
        <v>9789571463971</v>
      </c>
      <c r="G412" s="30">
        <v>1</v>
      </c>
      <c r="H412" s="30">
        <v>329</v>
      </c>
      <c r="I412" s="30">
        <f t="shared" si="9"/>
        <v>329</v>
      </c>
      <c r="J412" s="31"/>
      <c r="K412" s="31"/>
      <c r="L412" s="31"/>
      <c r="M412" s="39" t="s">
        <v>836</v>
      </c>
    </row>
    <row r="413" spans="1:13" ht="32.4">
      <c r="A413" s="17">
        <v>409</v>
      </c>
      <c r="B413" s="36" t="s">
        <v>1123</v>
      </c>
      <c r="C413" s="37" t="s">
        <v>1124</v>
      </c>
      <c r="D413" s="37" t="s">
        <v>873</v>
      </c>
      <c r="E413" s="75" t="s">
        <v>30</v>
      </c>
      <c r="F413" s="38">
        <v>9789571463803</v>
      </c>
      <c r="G413" s="30">
        <v>1</v>
      </c>
      <c r="H413" s="30">
        <v>329</v>
      </c>
      <c r="I413" s="30">
        <f t="shared" si="9"/>
        <v>329</v>
      </c>
      <c r="J413" s="31"/>
      <c r="K413" s="31"/>
      <c r="L413" s="31"/>
      <c r="M413" s="39" t="s">
        <v>836</v>
      </c>
    </row>
    <row r="414" spans="1:13" ht="32.4">
      <c r="A414" s="17">
        <v>410</v>
      </c>
      <c r="B414" s="36" t="s">
        <v>1125</v>
      </c>
      <c r="C414" s="37" t="s">
        <v>1126</v>
      </c>
      <c r="D414" s="37" t="s">
        <v>873</v>
      </c>
      <c r="E414" s="75" t="s">
        <v>30</v>
      </c>
      <c r="F414" s="38">
        <v>9789571464923</v>
      </c>
      <c r="G414" s="30">
        <v>1</v>
      </c>
      <c r="H414" s="30">
        <v>270</v>
      </c>
      <c r="I414" s="30">
        <f t="shared" ref="I414:I477" si="10">G414*H414</f>
        <v>270</v>
      </c>
      <c r="J414" s="31"/>
      <c r="K414" s="31"/>
      <c r="L414" s="31"/>
      <c r="M414" s="39" t="s">
        <v>836</v>
      </c>
    </row>
    <row r="415" spans="1:13" ht="19.8">
      <c r="A415" s="17">
        <v>411</v>
      </c>
      <c r="B415" s="36" t="s">
        <v>1127</v>
      </c>
      <c r="C415" s="37" t="s">
        <v>1128</v>
      </c>
      <c r="D415" s="37" t="s">
        <v>873</v>
      </c>
      <c r="E415" s="75" t="s">
        <v>30</v>
      </c>
      <c r="F415" s="38">
        <v>9789571464022</v>
      </c>
      <c r="G415" s="30">
        <v>1</v>
      </c>
      <c r="H415" s="30">
        <v>329</v>
      </c>
      <c r="I415" s="30">
        <f t="shared" si="10"/>
        <v>329</v>
      </c>
      <c r="J415" s="31"/>
      <c r="K415" s="31"/>
      <c r="L415" s="31"/>
      <c r="M415" s="39" t="s">
        <v>836</v>
      </c>
    </row>
    <row r="416" spans="1:13" ht="19.8">
      <c r="A416" s="17">
        <v>412</v>
      </c>
      <c r="B416" s="36" t="s">
        <v>1129</v>
      </c>
      <c r="C416" s="37" t="s">
        <v>1130</v>
      </c>
      <c r="D416" s="37" t="s">
        <v>873</v>
      </c>
      <c r="E416" s="75" t="s">
        <v>30</v>
      </c>
      <c r="F416" s="38">
        <v>9789571464152</v>
      </c>
      <c r="G416" s="30">
        <v>1</v>
      </c>
      <c r="H416" s="30">
        <v>329</v>
      </c>
      <c r="I416" s="30">
        <f t="shared" si="10"/>
        <v>329</v>
      </c>
      <c r="J416" s="31"/>
      <c r="K416" s="31"/>
      <c r="L416" s="31"/>
      <c r="M416" s="39" t="s">
        <v>836</v>
      </c>
    </row>
    <row r="417" spans="1:13" ht="19.8">
      <c r="A417" s="17">
        <v>413</v>
      </c>
      <c r="B417" s="36" t="s">
        <v>1131</v>
      </c>
      <c r="C417" s="37" t="s">
        <v>1132</v>
      </c>
      <c r="D417" s="37" t="s">
        <v>876</v>
      </c>
      <c r="E417" s="75" t="s">
        <v>30</v>
      </c>
      <c r="F417" s="38">
        <v>9789862117903</v>
      </c>
      <c r="G417" s="30">
        <v>1</v>
      </c>
      <c r="H417" s="30">
        <v>320</v>
      </c>
      <c r="I417" s="30">
        <f t="shared" si="10"/>
        <v>320</v>
      </c>
      <c r="J417" s="31"/>
      <c r="K417" s="31"/>
      <c r="L417" s="31"/>
      <c r="M417" s="39" t="s">
        <v>836</v>
      </c>
    </row>
    <row r="418" spans="1:13" ht="19.8">
      <c r="A418" s="17">
        <v>414</v>
      </c>
      <c r="B418" s="36" t="s">
        <v>1133</v>
      </c>
      <c r="C418" s="37" t="s">
        <v>1134</v>
      </c>
      <c r="D418" s="37" t="s">
        <v>876</v>
      </c>
      <c r="E418" s="75" t="s">
        <v>30</v>
      </c>
      <c r="F418" s="38">
        <v>9789862118184</v>
      </c>
      <c r="G418" s="30">
        <v>1</v>
      </c>
      <c r="H418" s="30">
        <v>320</v>
      </c>
      <c r="I418" s="30">
        <f t="shared" si="10"/>
        <v>320</v>
      </c>
      <c r="J418" s="31"/>
      <c r="K418" s="31"/>
      <c r="L418" s="31"/>
      <c r="M418" s="39" t="s">
        <v>836</v>
      </c>
    </row>
    <row r="419" spans="1:13" ht="19.8">
      <c r="A419" s="17">
        <v>415</v>
      </c>
      <c r="B419" s="36" t="s">
        <v>1135</v>
      </c>
      <c r="C419" s="37" t="s">
        <v>1136</v>
      </c>
      <c r="D419" s="37" t="s">
        <v>984</v>
      </c>
      <c r="E419" s="75" t="s">
        <v>30</v>
      </c>
      <c r="F419" s="38">
        <v>9789579077279</v>
      </c>
      <c r="G419" s="30">
        <v>1</v>
      </c>
      <c r="H419" s="30">
        <v>320</v>
      </c>
      <c r="I419" s="30">
        <f t="shared" si="10"/>
        <v>320</v>
      </c>
      <c r="J419" s="31"/>
      <c r="K419" s="31"/>
      <c r="L419" s="31"/>
      <c r="M419" s="39" t="s">
        <v>836</v>
      </c>
    </row>
    <row r="420" spans="1:13" ht="19.8">
      <c r="A420" s="17">
        <v>416</v>
      </c>
      <c r="B420" s="36" t="s">
        <v>1137</v>
      </c>
      <c r="C420" s="37" t="s">
        <v>1138</v>
      </c>
      <c r="D420" s="37" t="s">
        <v>879</v>
      </c>
      <c r="E420" s="75" t="s">
        <v>30</v>
      </c>
      <c r="F420" s="38">
        <v>9789869501484</v>
      </c>
      <c r="G420" s="30">
        <v>1</v>
      </c>
      <c r="H420" s="30">
        <v>330</v>
      </c>
      <c r="I420" s="30">
        <f t="shared" si="10"/>
        <v>330</v>
      </c>
      <c r="J420" s="31"/>
      <c r="K420" s="31"/>
      <c r="L420" s="31"/>
      <c r="M420" s="39" t="s">
        <v>836</v>
      </c>
    </row>
    <row r="421" spans="1:13" ht="19.8">
      <c r="A421" s="17">
        <v>417</v>
      </c>
      <c r="B421" s="36" t="s">
        <v>1139</v>
      </c>
      <c r="C421" s="37" t="s">
        <v>1140</v>
      </c>
      <c r="D421" s="37" t="s">
        <v>1141</v>
      </c>
      <c r="E421" s="75" t="s">
        <v>30</v>
      </c>
      <c r="F421" s="38">
        <v>9789864990245</v>
      </c>
      <c r="G421" s="30">
        <v>1</v>
      </c>
      <c r="H421" s="30">
        <v>220</v>
      </c>
      <c r="I421" s="30">
        <f t="shared" si="10"/>
        <v>220</v>
      </c>
      <c r="J421" s="31"/>
      <c r="K421" s="31"/>
      <c r="L421" s="31"/>
      <c r="M421" s="39" t="s">
        <v>836</v>
      </c>
    </row>
    <row r="422" spans="1:13" ht="19.8">
      <c r="A422" s="17">
        <v>418</v>
      </c>
      <c r="B422" s="40" t="s">
        <v>1142</v>
      </c>
      <c r="C422" s="41" t="s">
        <v>1143</v>
      </c>
      <c r="D422" s="41" t="s">
        <v>1144</v>
      </c>
      <c r="E422" s="42" t="s">
        <v>30</v>
      </c>
      <c r="F422" s="43">
        <v>9789860570335</v>
      </c>
      <c r="G422" s="44">
        <v>1</v>
      </c>
      <c r="H422" s="44">
        <v>300</v>
      </c>
      <c r="I422" s="44">
        <f t="shared" si="10"/>
        <v>300</v>
      </c>
      <c r="J422" s="45"/>
      <c r="K422" s="45" t="s">
        <v>316</v>
      </c>
      <c r="L422" s="45"/>
      <c r="M422" s="46" t="s">
        <v>836</v>
      </c>
    </row>
    <row r="423" spans="1:13" ht="32.4">
      <c r="A423" s="17">
        <v>419</v>
      </c>
      <c r="B423" s="36" t="s">
        <v>1145</v>
      </c>
      <c r="C423" s="37" t="s">
        <v>1146</v>
      </c>
      <c r="D423" s="37" t="s">
        <v>1144</v>
      </c>
      <c r="E423" s="75" t="s">
        <v>30</v>
      </c>
      <c r="F423" s="38">
        <v>9789570850673</v>
      </c>
      <c r="G423" s="30">
        <v>1</v>
      </c>
      <c r="H423" s="30">
        <v>350</v>
      </c>
      <c r="I423" s="30">
        <f t="shared" si="10"/>
        <v>350</v>
      </c>
      <c r="J423" s="31"/>
      <c r="K423" s="31"/>
      <c r="L423" s="31"/>
      <c r="M423" s="39" t="s">
        <v>836</v>
      </c>
    </row>
    <row r="424" spans="1:13" ht="19.8">
      <c r="A424" s="17">
        <v>420</v>
      </c>
      <c r="B424" s="36" t="s">
        <v>1147</v>
      </c>
      <c r="C424" s="37" t="s">
        <v>633</v>
      </c>
      <c r="D424" s="37" t="s">
        <v>887</v>
      </c>
      <c r="E424" s="75" t="s">
        <v>30</v>
      </c>
      <c r="F424" s="38">
        <v>9789861615813</v>
      </c>
      <c r="G424" s="30">
        <v>1</v>
      </c>
      <c r="H424" s="30">
        <v>280</v>
      </c>
      <c r="I424" s="30">
        <f t="shared" si="10"/>
        <v>280</v>
      </c>
      <c r="J424" s="31"/>
      <c r="K424" s="31"/>
      <c r="L424" s="31"/>
      <c r="M424" s="39" t="s">
        <v>836</v>
      </c>
    </row>
    <row r="425" spans="1:13" ht="32.4">
      <c r="A425" s="17">
        <v>421</v>
      </c>
      <c r="B425" s="36" t="s">
        <v>1148</v>
      </c>
      <c r="C425" s="37" t="s">
        <v>1149</v>
      </c>
      <c r="D425" s="37" t="s">
        <v>887</v>
      </c>
      <c r="E425" s="75" t="s">
        <v>30</v>
      </c>
      <c r="F425" s="38">
        <v>9789861615745</v>
      </c>
      <c r="G425" s="30">
        <v>2</v>
      </c>
      <c r="H425" s="30">
        <v>280</v>
      </c>
      <c r="I425" s="30">
        <f t="shared" si="10"/>
        <v>560</v>
      </c>
      <c r="J425" s="31"/>
      <c r="K425" s="31"/>
      <c r="L425" s="31"/>
      <c r="M425" s="39" t="s">
        <v>836</v>
      </c>
    </row>
    <row r="426" spans="1:13" ht="19.8">
      <c r="A426" s="17">
        <v>422</v>
      </c>
      <c r="B426" s="36" t="s">
        <v>1150</v>
      </c>
      <c r="C426" s="37" t="s">
        <v>1151</v>
      </c>
      <c r="D426" s="37" t="s">
        <v>1152</v>
      </c>
      <c r="E426" s="75" t="s">
        <v>30</v>
      </c>
      <c r="F426" s="38">
        <v>9789869561679</v>
      </c>
      <c r="G426" s="30">
        <v>1</v>
      </c>
      <c r="H426" s="30">
        <v>780</v>
      </c>
      <c r="I426" s="30">
        <f t="shared" si="10"/>
        <v>780</v>
      </c>
      <c r="J426" s="31"/>
      <c r="K426" s="31"/>
      <c r="L426" s="31"/>
      <c r="M426" s="39" t="s">
        <v>836</v>
      </c>
    </row>
    <row r="427" spans="1:13" ht="19.8">
      <c r="A427" s="17">
        <v>423</v>
      </c>
      <c r="B427" s="36" t="s">
        <v>1153</v>
      </c>
      <c r="C427" s="37" t="s">
        <v>1154</v>
      </c>
      <c r="D427" s="37" t="s">
        <v>273</v>
      </c>
      <c r="E427" s="75" t="s">
        <v>30</v>
      </c>
      <c r="F427" s="38">
        <v>9789575030148</v>
      </c>
      <c r="G427" s="30">
        <v>2</v>
      </c>
      <c r="H427" s="30">
        <v>300</v>
      </c>
      <c r="I427" s="30">
        <f t="shared" si="10"/>
        <v>600</v>
      </c>
      <c r="J427" s="31"/>
      <c r="K427" s="31"/>
      <c r="L427" s="31"/>
      <c r="M427" s="39" t="s">
        <v>836</v>
      </c>
    </row>
    <row r="428" spans="1:13" ht="19.8">
      <c r="A428" s="17">
        <v>424</v>
      </c>
      <c r="B428" s="36" t="s">
        <v>1155</v>
      </c>
      <c r="C428" s="37" t="s">
        <v>1156</v>
      </c>
      <c r="D428" s="37" t="s">
        <v>904</v>
      </c>
      <c r="E428" s="75" t="s">
        <v>918</v>
      </c>
      <c r="F428" s="38">
        <v>9789862941942</v>
      </c>
      <c r="G428" s="30">
        <v>1</v>
      </c>
      <c r="H428" s="30">
        <v>350</v>
      </c>
      <c r="I428" s="30">
        <f t="shared" si="10"/>
        <v>350</v>
      </c>
      <c r="J428" s="31"/>
      <c r="K428" s="31"/>
      <c r="L428" s="31"/>
      <c r="M428" s="39" t="s">
        <v>836</v>
      </c>
    </row>
    <row r="429" spans="1:13" ht="19.8">
      <c r="A429" s="17">
        <v>425</v>
      </c>
      <c r="B429" s="36" t="s">
        <v>1157</v>
      </c>
      <c r="C429" s="37" t="s">
        <v>1158</v>
      </c>
      <c r="D429" s="37" t="s">
        <v>1025</v>
      </c>
      <c r="E429" s="75" t="s">
        <v>30</v>
      </c>
      <c r="F429" s="38">
        <v>9789574436088</v>
      </c>
      <c r="G429" s="30">
        <v>1</v>
      </c>
      <c r="H429" s="30">
        <v>320</v>
      </c>
      <c r="I429" s="30">
        <f t="shared" si="10"/>
        <v>320</v>
      </c>
      <c r="J429" s="31"/>
      <c r="K429" s="31"/>
      <c r="L429" s="31"/>
      <c r="M429" s="39" t="s">
        <v>836</v>
      </c>
    </row>
    <row r="430" spans="1:13" ht="32.4">
      <c r="A430" s="17">
        <v>426</v>
      </c>
      <c r="B430" s="36" t="s">
        <v>1159</v>
      </c>
      <c r="C430" s="37" t="s">
        <v>1160</v>
      </c>
      <c r="D430" s="37" t="s">
        <v>842</v>
      </c>
      <c r="E430" s="75" t="s">
        <v>918</v>
      </c>
      <c r="F430" s="38">
        <v>9789863382157</v>
      </c>
      <c r="G430" s="30">
        <v>1</v>
      </c>
      <c r="H430" s="30">
        <v>300</v>
      </c>
      <c r="I430" s="30">
        <f t="shared" si="10"/>
        <v>300</v>
      </c>
      <c r="J430" s="31"/>
      <c r="K430" s="31"/>
      <c r="L430" s="31"/>
      <c r="M430" s="39" t="s">
        <v>836</v>
      </c>
    </row>
    <row r="431" spans="1:13" ht="19.8">
      <c r="A431" s="17">
        <v>427</v>
      </c>
      <c r="B431" s="36" t="s">
        <v>1161</v>
      </c>
      <c r="C431" s="37" t="s">
        <v>1162</v>
      </c>
      <c r="D431" s="37" t="s">
        <v>849</v>
      </c>
      <c r="E431" s="75" t="s">
        <v>30</v>
      </c>
      <c r="F431" s="38">
        <v>9789861898452</v>
      </c>
      <c r="G431" s="30">
        <v>1</v>
      </c>
      <c r="H431" s="30">
        <v>499</v>
      </c>
      <c r="I431" s="30">
        <f t="shared" si="10"/>
        <v>499</v>
      </c>
      <c r="J431" s="31"/>
      <c r="K431" s="31"/>
      <c r="L431" s="31"/>
      <c r="M431" s="39" t="s">
        <v>836</v>
      </c>
    </row>
    <row r="432" spans="1:13" ht="19.8">
      <c r="A432" s="17">
        <v>428</v>
      </c>
      <c r="B432" s="36" t="s">
        <v>1163</v>
      </c>
      <c r="C432" s="37" t="s">
        <v>1164</v>
      </c>
      <c r="D432" s="37" t="s">
        <v>849</v>
      </c>
      <c r="E432" s="75" t="s">
        <v>30</v>
      </c>
      <c r="F432" s="38">
        <v>9789861898315</v>
      </c>
      <c r="G432" s="30">
        <v>1</v>
      </c>
      <c r="H432" s="30">
        <v>280</v>
      </c>
      <c r="I432" s="30">
        <f t="shared" si="10"/>
        <v>280</v>
      </c>
      <c r="J432" s="31"/>
      <c r="K432" s="31"/>
      <c r="L432" s="31"/>
      <c r="M432" s="39" t="s">
        <v>836</v>
      </c>
    </row>
    <row r="433" spans="1:13" ht="19.8">
      <c r="A433" s="17">
        <v>429</v>
      </c>
      <c r="B433" s="36" t="s">
        <v>1165</v>
      </c>
      <c r="C433" s="37" t="s">
        <v>1166</v>
      </c>
      <c r="D433" s="37" t="s">
        <v>849</v>
      </c>
      <c r="E433" s="75" t="s">
        <v>30</v>
      </c>
      <c r="F433" s="38">
        <v>9789861898339</v>
      </c>
      <c r="G433" s="30">
        <v>1</v>
      </c>
      <c r="H433" s="30">
        <v>450</v>
      </c>
      <c r="I433" s="30">
        <f t="shared" si="10"/>
        <v>450</v>
      </c>
      <c r="J433" s="31"/>
      <c r="K433" s="31"/>
      <c r="L433" s="31"/>
      <c r="M433" s="39" t="s">
        <v>836</v>
      </c>
    </row>
    <row r="434" spans="1:13" ht="19.8">
      <c r="A434" s="17">
        <v>430</v>
      </c>
      <c r="B434" s="36" t="s">
        <v>1167</v>
      </c>
      <c r="C434" s="37" t="s">
        <v>1168</v>
      </c>
      <c r="D434" s="37" t="s">
        <v>854</v>
      </c>
      <c r="E434" s="75" t="s">
        <v>30</v>
      </c>
      <c r="F434" s="38">
        <v>9789866215728</v>
      </c>
      <c r="G434" s="30">
        <v>1</v>
      </c>
      <c r="H434" s="30">
        <v>300</v>
      </c>
      <c r="I434" s="30">
        <f t="shared" si="10"/>
        <v>300</v>
      </c>
      <c r="J434" s="31"/>
      <c r="K434" s="31"/>
      <c r="L434" s="31"/>
      <c r="M434" s="39" t="s">
        <v>836</v>
      </c>
    </row>
    <row r="435" spans="1:13" ht="19.8">
      <c r="A435" s="17">
        <v>431</v>
      </c>
      <c r="B435" s="36" t="s">
        <v>1169</v>
      </c>
      <c r="C435" s="37" t="s">
        <v>1170</v>
      </c>
      <c r="D435" s="37" t="s">
        <v>262</v>
      </c>
      <c r="E435" s="75" t="s">
        <v>30</v>
      </c>
      <c r="F435" s="38">
        <v>9789863595854</v>
      </c>
      <c r="G435" s="30">
        <v>1</v>
      </c>
      <c r="H435" s="30">
        <v>300</v>
      </c>
      <c r="I435" s="30">
        <f t="shared" si="10"/>
        <v>300</v>
      </c>
      <c r="J435" s="31"/>
      <c r="K435" s="31"/>
      <c r="L435" s="31"/>
      <c r="M435" s="39" t="s">
        <v>836</v>
      </c>
    </row>
    <row r="436" spans="1:13" ht="19.8">
      <c r="A436" s="17">
        <v>432</v>
      </c>
      <c r="B436" s="36" t="s">
        <v>1171</v>
      </c>
      <c r="C436" s="37" t="s">
        <v>1172</v>
      </c>
      <c r="D436" s="37" t="s">
        <v>1173</v>
      </c>
      <c r="E436" s="75" t="s">
        <v>30</v>
      </c>
      <c r="F436" s="38">
        <v>9789869685108</v>
      </c>
      <c r="G436" s="30">
        <v>1</v>
      </c>
      <c r="H436" s="30">
        <v>350</v>
      </c>
      <c r="I436" s="30">
        <f t="shared" si="10"/>
        <v>350</v>
      </c>
      <c r="J436" s="31"/>
      <c r="K436" s="31"/>
      <c r="L436" s="31"/>
      <c r="M436" s="39" t="s">
        <v>836</v>
      </c>
    </row>
    <row r="437" spans="1:13" ht="32.4">
      <c r="A437" s="17">
        <v>433</v>
      </c>
      <c r="B437" s="36" t="s">
        <v>1174</v>
      </c>
      <c r="C437" s="37" t="s">
        <v>1175</v>
      </c>
      <c r="D437" s="37" t="s">
        <v>1176</v>
      </c>
      <c r="E437" s="75" t="s">
        <v>30</v>
      </c>
      <c r="F437" s="38">
        <v>9789578950061</v>
      </c>
      <c r="G437" s="30">
        <v>1</v>
      </c>
      <c r="H437" s="30">
        <v>320</v>
      </c>
      <c r="I437" s="30">
        <f t="shared" si="10"/>
        <v>320</v>
      </c>
      <c r="J437" s="31"/>
      <c r="K437" s="31"/>
      <c r="L437" s="31"/>
      <c r="M437" s="39" t="s">
        <v>836</v>
      </c>
    </row>
    <row r="438" spans="1:13" ht="19.8">
      <c r="A438" s="17">
        <v>434</v>
      </c>
      <c r="B438" s="36" t="s">
        <v>1177</v>
      </c>
      <c r="C438" s="37" t="s">
        <v>1178</v>
      </c>
      <c r="D438" s="37" t="s">
        <v>873</v>
      </c>
      <c r="E438" s="75" t="s">
        <v>30</v>
      </c>
      <c r="F438" s="38">
        <v>9789571463667</v>
      </c>
      <c r="G438" s="30">
        <v>1</v>
      </c>
      <c r="H438" s="30">
        <v>299</v>
      </c>
      <c r="I438" s="30">
        <f t="shared" si="10"/>
        <v>299</v>
      </c>
      <c r="J438" s="31"/>
      <c r="K438" s="31"/>
      <c r="L438" s="31"/>
      <c r="M438" s="39" t="s">
        <v>836</v>
      </c>
    </row>
    <row r="439" spans="1:13" ht="19.8">
      <c r="A439" s="17">
        <v>435</v>
      </c>
      <c r="B439" s="36" t="s">
        <v>1179</v>
      </c>
      <c r="C439" s="37" t="s">
        <v>1170</v>
      </c>
      <c r="D439" s="37" t="s">
        <v>876</v>
      </c>
      <c r="E439" s="75" t="s">
        <v>30</v>
      </c>
      <c r="F439" s="38">
        <v>9789862118665</v>
      </c>
      <c r="G439" s="30">
        <v>1</v>
      </c>
      <c r="H439" s="30">
        <v>390</v>
      </c>
      <c r="I439" s="30">
        <f t="shared" si="10"/>
        <v>390</v>
      </c>
      <c r="J439" s="31"/>
      <c r="K439" s="31"/>
      <c r="L439" s="31"/>
      <c r="M439" s="39" t="s">
        <v>836</v>
      </c>
    </row>
    <row r="440" spans="1:13" ht="19.8">
      <c r="A440" s="17">
        <v>436</v>
      </c>
      <c r="B440" s="36" t="s">
        <v>1180</v>
      </c>
      <c r="C440" s="37" t="s">
        <v>1181</v>
      </c>
      <c r="D440" s="37" t="s">
        <v>1144</v>
      </c>
      <c r="E440" s="75" t="s">
        <v>30</v>
      </c>
      <c r="F440" s="38">
        <v>9789570851052</v>
      </c>
      <c r="G440" s="30">
        <v>1</v>
      </c>
      <c r="H440" s="30">
        <v>280</v>
      </c>
      <c r="I440" s="30">
        <f t="shared" si="10"/>
        <v>280</v>
      </c>
      <c r="J440" s="31"/>
      <c r="K440" s="31"/>
      <c r="L440" s="31"/>
      <c r="M440" s="39" t="s">
        <v>836</v>
      </c>
    </row>
    <row r="441" spans="1:13" ht="32.4">
      <c r="A441" s="17">
        <v>437</v>
      </c>
      <c r="B441" s="36" t="s">
        <v>1182</v>
      </c>
      <c r="C441" s="37" t="s">
        <v>1183</v>
      </c>
      <c r="D441" s="37" t="s">
        <v>1003</v>
      </c>
      <c r="E441" s="75" t="s">
        <v>30</v>
      </c>
      <c r="F441" s="38">
        <v>9789862138571</v>
      </c>
      <c r="G441" s="30">
        <v>1</v>
      </c>
      <c r="H441" s="30">
        <v>600</v>
      </c>
      <c r="I441" s="30">
        <f t="shared" si="10"/>
        <v>600</v>
      </c>
      <c r="J441" s="31"/>
      <c r="K441" s="31"/>
      <c r="L441" s="31"/>
      <c r="M441" s="39" t="s">
        <v>836</v>
      </c>
    </row>
    <row r="442" spans="1:13" ht="19.8">
      <c r="A442" s="17">
        <v>438</v>
      </c>
      <c r="B442" s="36" t="s">
        <v>1184</v>
      </c>
      <c r="C442" s="37" t="s">
        <v>1185</v>
      </c>
      <c r="D442" s="37" t="s">
        <v>894</v>
      </c>
      <c r="E442" s="75" t="s">
        <v>30</v>
      </c>
      <c r="F442" s="38">
        <v>9789577626455</v>
      </c>
      <c r="G442" s="30">
        <v>1</v>
      </c>
      <c r="H442" s="30">
        <v>280</v>
      </c>
      <c r="I442" s="30">
        <f t="shared" si="10"/>
        <v>280</v>
      </c>
      <c r="J442" s="31"/>
      <c r="K442" s="31"/>
      <c r="L442" s="31"/>
      <c r="M442" s="39" t="s">
        <v>836</v>
      </c>
    </row>
    <row r="443" spans="1:13" ht="19.8">
      <c r="A443" s="17">
        <v>439</v>
      </c>
      <c r="B443" s="36" t="s">
        <v>1186</v>
      </c>
      <c r="C443" s="37" t="s">
        <v>768</v>
      </c>
      <c r="D443" s="37" t="s">
        <v>849</v>
      </c>
      <c r="E443" s="75" t="s">
        <v>30</v>
      </c>
      <c r="F443" s="38">
        <v>9789861898551</v>
      </c>
      <c r="G443" s="30">
        <v>1</v>
      </c>
      <c r="H443" s="30">
        <v>280</v>
      </c>
      <c r="I443" s="30">
        <f t="shared" si="10"/>
        <v>280</v>
      </c>
      <c r="J443" s="31"/>
      <c r="K443" s="31"/>
      <c r="L443" s="31"/>
      <c r="M443" s="39" t="s">
        <v>836</v>
      </c>
    </row>
    <row r="444" spans="1:13" ht="32.4">
      <c r="A444" s="17">
        <v>440</v>
      </c>
      <c r="B444" s="36" t="s">
        <v>1187</v>
      </c>
      <c r="C444" s="37" t="s">
        <v>1188</v>
      </c>
      <c r="D444" s="37" t="s">
        <v>323</v>
      </c>
      <c r="E444" s="75" t="s">
        <v>30</v>
      </c>
      <c r="F444" s="38">
        <v>9789862744154</v>
      </c>
      <c r="G444" s="30">
        <v>1</v>
      </c>
      <c r="H444" s="30">
        <v>290</v>
      </c>
      <c r="I444" s="30">
        <f t="shared" si="10"/>
        <v>290</v>
      </c>
      <c r="J444" s="31"/>
      <c r="K444" s="31"/>
      <c r="L444" s="31"/>
      <c r="M444" s="39" t="s">
        <v>836</v>
      </c>
    </row>
    <row r="445" spans="1:13" ht="19.8">
      <c r="A445" s="17">
        <v>441</v>
      </c>
      <c r="B445" s="36" t="s">
        <v>1189</v>
      </c>
      <c r="C445" s="37" t="s">
        <v>1154</v>
      </c>
      <c r="D445" s="37" t="s">
        <v>273</v>
      </c>
      <c r="E445" s="75" t="s">
        <v>30</v>
      </c>
      <c r="F445" s="38">
        <v>9789575030308</v>
      </c>
      <c r="G445" s="30">
        <v>2</v>
      </c>
      <c r="H445" s="30">
        <v>300</v>
      </c>
      <c r="I445" s="30">
        <f t="shared" si="10"/>
        <v>600</v>
      </c>
      <c r="J445" s="31"/>
      <c r="K445" s="31"/>
      <c r="L445" s="31"/>
      <c r="M445" s="39" t="s">
        <v>836</v>
      </c>
    </row>
    <row r="446" spans="1:13" ht="32.4">
      <c r="A446" s="17">
        <v>442</v>
      </c>
      <c r="B446" s="36" t="s">
        <v>1190</v>
      </c>
      <c r="C446" s="37" t="s">
        <v>1191</v>
      </c>
      <c r="D446" s="37" t="s">
        <v>1191</v>
      </c>
      <c r="E446" s="75" t="s">
        <v>30</v>
      </c>
      <c r="F446" s="38">
        <v>9789860572698</v>
      </c>
      <c r="G446" s="30">
        <v>1</v>
      </c>
      <c r="H446" s="30">
        <v>250</v>
      </c>
      <c r="I446" s="30">
        <f t="shared" si="10"/>
        <v>250</v>
      </c>
      <c r="J446" s="31"/>
      <c r="K446" s="31"/>
      <c r="L446" s="31"/>
      <c r="M446" s="39" t="s">
        <v>836</v>
      </c>
    </row>
    <row r="447" spans="1:13" ht="48.6">
      <c r="A447" s="17">
        <v>443</v>
      </c>
      <c r="B447" s="36" t="s">
        <v>1192</v>
      </c>
      <c r="C447" s="37" t="s">
        <v>1193</v>
      </c>
      <c r="D447" s="37" t="s">
        <v>1194</v>
      </c>
      <c r="E447" s="75" t="s">
        <v>30</v>
      </c>
      <c r="F447" s="38">
        <v>9789869517188</v>
      </c>
      <c r="G447" s="30">
        <v>2</v>
      </c>
      <c r="H447" s="30">
        <v>380</v>
      </c>
      <c r="I447" s="30">
        <f t="shared" si="10"/>
        <v>760</v>
      </c>
      <c r="J447" s="31"/>
      <c r="K447" s="31"/>
      <c r="L447" s="31"/>
      <c r="M447" s="39" t="s">
        <v>836</v>
      </c>
    </row>
    <row r="448" spans="1:13" ht="19.8">
      <c r="A448" s="17">
        <v>444</v>
      </c>
      <c r="B448" s="36" t="s">
        <v>1195</v>
      </c>
      <c r="C448" s="37" t="s">
        <v>1196</v>
      </c>
      <c r="D448" s="37" t="s">
        <v>1197</v>
      </c>
      <c r="E448" s="75" t="s">
        <v>30</v>
      </c>
      <c r="F448" s="38">
        <v>9789860569384</v>
      </c>
      <c r="G448" s="30">
        <v>1</v>
      </c>
      <c r="H448" s="30">
        <v>350</v>
      </c>
      <c r="I448" s="30">
        <f t="shared" si="10"/>
        <v>350</v>
      </c>
      <c r="J448" s="31"/>
      <c r="K448" s="31"/>
      <c r="L448" s="31"/>
      <c r="M448" s="39" t="s">
        <v>836</v>
      </c>
    </row>
    <row r="449" spans="1:13" ht="32.4">
      <c r="A449" s="17">
        <v>445</v>
      </c>
      <c r="B449" s="36" t="s">
        <v>1198</v>
      </c>
      <c r="C449" s="37" t="s">
        <v>1199</v>
      </c>
      <c r="D449" s="37" t="s">
        <v>857</v>
      </c>
      <c r="E449" s="75" t="s">
        <v>30</v>
      </c>
      <c r="F449" s="38">
        <v>9789864792955</v>
      </c>
      <c r="G449" s="30">
        <v>1</v>
      </c>
      <c r="H449" s="30">
        <v>620</v>
      </c>
      <c r="I449" s="30">
        <f t="shared" si="10"/>
        <v>620</v>
      </c>
      <c r="J449" s="31"/>
      <c r="K449" s="31"/>
      <c r="L449" s="31"/>
      <c r="M449" s="39" t="s">
        <v>836</v>
      </c>
    </row>
    <row r="450" spans="1:13" ht="48.6">
      <c r="A450" s="17">
        <v>446</v>
      </c>
      <c r="B450" s="36" t="s">
        <v>1200</v>
      </c>
      <c r="C450" s="37" t="s">
        <v>1201</v>
      </c>
      <c r="D450" s="37" t="s">
        <v>1202</v>
      </c>
      <c r="E450" s="75" t="s">
        <v>30</v>
      </c>
      <c r="F450" s="38">
        <v>9789869630863</v>
      </c>
      <c r="G450" s="30">
        <v>1</v>
      </c>
      <c r="H450" s="30">
        <v>480</v>
      </c>
      <c r="I450" s="30">
        <f t="shared" si="10"/>
        <v>480</v>
      </c>
      <c r="J450" s="31"/>
      <c r="K450" s="31"/>
      <c r="L450" s="31"/>
      <c r="M450" s="39" t="s">
        <v>836</v>
      </c>
    </row>
    <row r="451" spans="1:13" ht="32.4">
      <c r="A451" s="17">
        <v>447</v>
      </c>
      <c r="B451" s="36" t="s">
        <v>1203</v>
      </c>
      <c r="C451" s="37" t="s">
        <v>1204</v>
      </c>
      <c r="D451" s="37" t="s">
        <v>1205</v>
      </c>
      <c r="E451" s="75" t="s">
        <v>30</v>
      </c>
      <c r="F451" s="38">
        <v>9789864930883</v>
      </c>
      <c r="G451" s="30">
        <v>1</v>
      </c>
      <c r="H451" s="30">
        <v>360</v>
      </c>
      <c r="I451" s="30">
        <f t="shared" si="10"/>
        <v>360</v>
      </c>
      <c r="J451" s="31"/>
      <c r="K451" s="31"/>
      <c r="L451" s="31"/>
      <c r="M451" s="39" t="s">
        <v>836</v>
      </c>
    </row>
    <row r="452" spans="1:13" ht="19.8">
      <c r="A452" s="17">
        <v>448</v>
      </c>
      <c r="B452" s="36" t="s">
        <v>1206</v>
      </c>
      <c r="C452" s="37" t="s">
        <v>1207</v>
      </c>
      <c r="D452" s="37" t="s">
        <v>1208</v>
      </c>
      <c r="E452" s="75" t="s">
        <v>30</v>
      </c>
      <c r="F452" s="38">
        <v>9789864434633</v>
      </c>
      <c r="G452" s="30">
        <v>1</v>
      </c>
      <c r="H452" s="30">
        <v>380</v>
      </c>
      <c r="I452" s="30">
        <f t="shared" si="10"/>
        <v>380</v>
      </c>
      <c r="J452" s="31"/>
      <c r="K452" s="31"/>
      <c r="L452" s="31"/>
      <c r="M452" s="39" t="s">
        <v>836</v>
      </c>
    </row>
    <row r="453" spans="1:13" ht="19.8">
      <c r="A453" s="17">
        <v>449</v>
      </c>
      <c r="B453" s="36" t="s">
        <v>1209</v>
      </c>
      <c r="C453" s="37" t="s">
        <v>1210</v>
      </c>
      <c r="D453" s="37" t="s">
        <v>1208</v>
      </c>
      <c r="E453" s="75" t="s">
        <v>30</v>
      </c>
      <c r="F453" s="38">
        <v>9789864434152</v>
      </c>
      <c r="G453" s="30">
        <v>1</v>
      </c>
      <c r="H453" s="30">
        <v>590</v>
      </c>
      <c r="I453" s="30">
        <f t="shared" si="10"/>
        <v>590</v>
      </c>
      <c r="J453" s="31"/>
      <c r="K453" s="31"/>
      <c r="L453" s="31"/>
      <c r="M453" s="39" t="s">
        <v>836</v>
      </c>
    </row>
    <row r="454" spans="1:13" ht="32.4">
      <c r="A454" s="17">
        <v>450</v>
      </c>
      <c r="B454" s="36" t="s">
        <v>1211</v>
      </c>
      <c r="C454" s="37" t="s">
        <v>1212</v>
      </c>
      <c r="D454" s="37" t="s">
        <v>1144</v>
      </c>
      <c r="E454" s="75" t="s">
        <v>30</v>
      </c>
      <c r="F454" s="38">
        <v>9789570851342</v>
      </c>
      <c r="G454" s="30">
        <v>1</v>
      </c>
      <c r="H454" s="30">
        <v>480</v>
      </c>
      <c r="I454" s="30">
        <f t="shared" si="10"/>
        <v>480</v>
      </c>
      <c r="J454" s="31"/>
      <c r="K454" s="31"/>
      <c r="L454" s="31"/>
      <c r="M454" s="39" t="s">
        <v>836</v>
      </c>
    </row>
    <row r="455" spans="1:13" ht="32.4">
      <c r="A455" s="17">
        <v>451</v>
      </c>
      <c r="B455" s="36" t="s">
        <v>1213</v>
      </c>
      <c r="C455" s="37" t="s">
        <v>1214</v>
      </c>
      <c r="D455" s="37" t="s">
        <v>1215</v>
      </c>
      <c r="E455" s="75" t="s">
        <v>30</v>
      </c>
      <c r="F455" s="38">
        <v>9789861784618</v>
      </c>
      <c r="G455" s="30">
        <v>1</v>
      </c>
      <c r="H455" s="30">
        <v>650</v>
      </c>
      <c r="I455" s="30">
        <f t="shared" si="10"/>
        <v>650</v>
      </c>
      <c r="J455" s="31"/>
      <c r="K455" s="31"/>
      <c r="L455" s="31"/>
      <c r="M455" s="39" t="s">
        <v>901</v>
      </c>
    </row>
    <row r="456" spans="1:13" ht="19.8">
      <c r="A456" s="17">
        <v>452</v>
      </c>
      <c r="B456" s="36" t="s">
        <v>1216</v>
      </c>
      <c r="C456" s="37" t="s">
        <v>1217</v>
      </c>
      <c r="D456" s="37" t="s">
        <v>1025</v>
      </c>
      <c r="E456" s="75" t="s">
        <v>30</v>
      </c>
      <c r="F456" s="38">
        <v>9789869724005</v>
      </c>
      <c r="G456" s="30">
        <v>1</v>
      </c>
      <c r="H456" s="30">
        <v>320</v>
      </c>
      <c r="I456" s="30">
        <f t="shared" si="10"/>
        <v>320</v>
      </c>
      <c r="J456" s="31"/>
      <c r="K456" s="31"/>
      <c r="L456" s="31"/>
      <c r="M456" s="39" t="s">
        <v>836</v>
      </c>
    </row>
    <row r="457" spans="1:13" ht="81">
      <c r="A457" s="17">
        <v>453</v>
      </c>
      <c r="B457" s="36" t="s">
        <v>1218</v>
      </c>
      <c r="C457" s="37" t="s">
        <v>1219</v>
      </c>
      <c r="D457" s="37" t="s">
        <v>1220</v>
      </c>
      <c r="E457" s="75" t="s">
        <v>30</v>
      </c>
      <c r="F457" s="38">
        <v>9789863445357</v>
      </c>
      <c r="G457" s="30">
        <v>2</v>
      </c>
      <c r="H457" s="30">
        <v>380</v>
      </c>
      <c r="I457" s="30">
        <f t="shared" si="10"/>
        <v>760</v>
      </c>
      <c r="J457" s="31"/>
      <c r="K457" s="31"/>
      <c r="L457" s="31"/>
      <c r="M457" s="39" t="s">
        <v>836</v>
      </c>
    </row>
    <row r="458" spans="1:13" ht="64.8">
      <c r="A458" s="17">
        <v>454</v>
      </c>
      <c r="B458" s="36" t="s">
        <v>1221</v>
      </c>
      <c r="C458" s="37" t="s">
        <v>1222</v>
      </c>
      <c r="D458" s="37" t="s">
        <v>1223</v>
      </c>
      <c r="E458" s="75" t="s">
        <v>30</v>
      </c>
      <c r="F458" s="38">
        <v>9789869563666</v>
      </c>
      <c r="G458" s="30">
        <v>2</v>
      </c>
      <c r="H458" s="30">
        <v>399</v>
      </c>
      <c r="I458" s="30">
        <f t="shared" si="10"/>
        <v>798</v>
      </c>
      <c r="J458" s="31"/>
      <c r="K458" s="31"/>
      <c r="L458" s="31"/>
      <c r="M458" s="39" t="s">
        <v>836</v>
      </c>
    </row>
    <row r="459" spans="1:13" ht="48.6">
      <c r="A459" s="17">
        <v>455</v>
      </c>
      <c r="B459" s="36" t="s">
        <v>1224</v>
      </c>
      <c r="C459" s="37" t="s">
        <v>1225</v>
      </c>
      <c r="D459" s="37" t="s">
        <v>1226</v>
      </c>
      <c r="E459" s="75" t="s">
        <v>30</v>
      </c>
      <c r="F459" s="38">
        <v>9789578759091</v>
      </c>
      <c r="G459" s="30">
        <v>1</v>
      </c>
      <c r="H459" s="30">
        <v>360</v>
      </c>
      <c r="I459" s="30">
        <f t="shared" si="10"/>
        <v>360</v>
      </c>
      <c r="J459" s="31"/>
      <c r="K459" s="31"/>
      <c r="L459" s="31"/>
      <c r="M459" s="39" t="s">
        <v>836</v>
      </c>
    </row>
    <row r="460" spans="1:13" ht="32.4">
      <c r="A460" s="17">
        <v>456</v>
      </c>
      <c r="B460" s="36" t="s">
        <v>1227</v>
      </c>
      <c r="C460" s="37" t="s">
        <v>1228</v>
      </c>
      <c r="D460" s="37" t="s">
        <v>857</v>
      </c>
      <c r="E460" s="75" t="s">
        <v>30</v>
      </c>
      <c r="F460" s="38">
        <v>9789864795796</v>
      </c>
      <c r="G460" s="30">
        <v>1</v>
      </c>
      <c r="H460" s="30">
        <v>1499</v>
      </c>
      <c r="I460" s="30">
        <f t="shared" si="10"/>
        <v>1499</v>
      </c>
      <c r="J460" s="31"/>
      <c r="K460" s="31"/>
      <c r="L460" s="31"/>
      <c r="M460" s="39" t="s">
        <v>836</v>
      </c>
    </row>
    <row r="461" spans="1:13" ht="32.4">
      <c r="A461" s="17">
        <v>457</v>
      </c>
      <c r="B461" s="36" t="s">
        <v>1229</v>
      </c>
      <c r="C461" s="37" t="s">
        <v>1230</v>
      </c>
      <c r="D461" s="37" t="s">
        <v>943</v>
      </c>
      <c r="E461" s="75" t="s">
        <v>30</v>
      </c>
      <c r="F461" s="38">
        <v>9789571375342</v>
      </c>
      <c r="G461" s="30">
        <v>2</v>
      </c>
      <c r="H461" s="30">
        <v>580</v>
      </c>
      <c r="I461" s="30">
        <f t="shared" si="10"/>
        <v>1160</v>
      </c>
      <c r="J461" s="31"/>
      <c r="K461" s="31"/>
      <c r="L461" s="31"/>
      <c r="M461" s="39" t="s">
        <v>836</v>
      </c>
    </row>
    <row r="462" spans="1:13" ht="48.6">
      <c r="A462" s="17">
        <v>458</v>
      </c>
      <c r="B462" s="36" t="s">
        <v>1231</v>
      </c>
      <c r="C462" s="37" t="s">
        <v>1232</v>
      </c>
      <c r="D462" s="37" t="s">
        <v>943</v>
      </c>
      <c r="E462" s="75" t="s">
        <v>30</v>
      </c>
      <c r="F462" s="38">
        <v>9789571373812</v>
      </c>
      <c r="G462" s="30">
        <v>1</v>
      </c>
      <c r="H462" s="30">
        <v>380</v>
      </c>
      <c r="I462" s="30">
        <f t="shared" si="10"/>
        <v>380</v>
      </c>
      <c r="J462" s="31"/>
      <c r="K462" s="31"/>
      <c r="L462" s="31"/>
      <c r="M462" s="39" t="s">
        <v>836</v>
      </c>
    </row>
    <row r="463" spans="1:13" ht="19.8">
      <c r="A463" s="17">
        <v>459</v>
      </c>
      <c r="B463" s="36" t="s">
        <v>1233</v>
      </c>
      <c r="C463" s="37" t="s">
        <v>1234</v>
      </c>
      <c r="D463" s="37" t="s">
        <v>904</v>
      </c>
      <c r="E463" s="75" t="s">
        <v>30</v>
      </c>
      <c r="F463" s="38">
        <v>9789862941829</v>
      </c>
      <c r="G463" s="30">
        <v>1</v>
      </c>
      <c r="H463" s="30">
        <v>320</v>
      </c>
      <c r="I463" s="30">
        <f t="shared" si="10"/>
        <v>320</v>
      </c>
      <c r="J463" s="31"/>
      <c r="K463" s="31"/>
      <c r="L463" s="31"/>
      <c r="M463" s="39" t="s">
        <v>836</v>
      </c>
    </row>
    <row r="464" spans="1:13" ht="32.4">
      <c r="A464" s="17">
        <v>460</v>
      </c>
      <c r="B464" s="36" t="s">
        <v>1235</v>
      </c>
      <c r="C464" s="37" t="s">
        <v>1236</v>
      </c>
      <c r="D464" s="37" t="s">
        <v>1237</v>
      </c>
      <c r="E464" s="75" t="s">
        <v>30</v>
      </c>
      <c r="F464" s="38">
        <v>9789869533492</v>
      </c>
      <c r="G464" s="30">
        <v>1</v>
      </c>
      <c r="H464" s="30">
        <v>900</v>
      </c>
      <c r="I464" s="30">
        <f t="shared" si="10"/>
        <v>900</v>
      </c>
      <c r="J464" s="31"/>
      <c r="K464" s="31"/>
      <c r="L464" s="31"/>
      <c r="M464" s="39" t="s">
        <v>901</v>
      </c>
    </row>
    <row r="465" spans="1:13" ht="32.4">
      <c r="A465" s="17">
        <v>461</v>
      </c>
      <c r="B465" s="36" t="s">
        <v>1238</v>
      </c>
      <c r="C465" s="37" t="s">
        <v>1239</v>
      </c>
      <c r="D465" s="37" t="s">
        <v>262</v>
      </c>
      <c r="E465" s="75" t="s">
        <v>30</v>
      </c>
      <c r="F465" s="38">
        <v>9789863595113</v>
      </c>
      <c r="G465" s="30">
        <v>1</v>
      </c>
      <c r="H465" s="30">
        <v>320</v>
      </c>
      <c r="I465" s="30">
        <f t="shared" si="10"/>
        <v>320</v>
      </c>
      <c r="J465" s="31"/>
      <c r="K465" s="31"/>
      <c r="L465" s="31"/>
      <c r="M465" s="39" t="s">
        <v>836</v>
      </c>
    </row>
    <row r="466" spans="1:13" ht="32.4">
      <c r="A466" s="17">
        <v>462</v>
      </c>
      <c r="B466" s="3" t="s">
        <v>1240</v>
      </c>
      <c r="C466" s="4" t="s">
        <v>1241</v>
      </c>
      <c r="D466" s="4" t="s">
        <v>1242</v>
      </c>
      <c r="E466" s="75" t="s">
        <v>30</v>
      </c>
      <c r="F466" s="38">
        <v>9789863843191</v>
      </c>
      <c r="G466" s="30">
        <v>1</v>
      </c>
      <c r="H466" s="49">
        <v>450</v>
      </c>
      <c r="I466" s="30">
        <f t="shared" si="10"/>
        <v>450</v>
      </c>
      <c r="J466" s="56"/>
      <c r="K466" s="56"/>
      <c r="L466" s="56"/>
      <c r="M466" s="39" t="s">
        <v>836</v>
      </c>
    </row>
    <row r="467" spans="1:13" ht="64.8">
      <c r="A467" s="17">
        <v>463</v>
      </c>
      <c r="B467" s="3" t="s">
        <v>1243</v>
      </c>
      <c r="C467" s="4" t="s">
        <v>1244</v>
      </c>
      <c r="D467" s="4" t="s">
        <v>1245</v>
      </c>
      <c r="E467" s="75" t="s">
        <v>30</v>
      </c>
      <c r="F467" s="38">
        <v>9789860574364</v>
      </c>
      <c r="G467" s="30">
        <v>1</v>
      </c>
      <c r="H467" s="49">
        <v>420</v>
      </c>
      <c r="I467" s="30">
        <f t="shared" si="10"/>
        <v>420</v>
      </c>
      <c r="J467" s="56"/>
      <c r="K467" s="56"/>
      <c r="L467" s="56"/>
      <c r="M467" s="39" t="s">
        <v>836</v>
      </c>
    </row>
    <row r="468" spans="1:13" ht="19.8">
      <c r="A468" s="17">
        <v>464</v>
      </c>
      <c r="B468" s="3" t="s">
        <v>1246</v>
      </c>
      <c r="C468" s="4" t="s">
        <v>1247</v>
      </c>
      <c r="D468" s="4" t="s">
        <v>1208</v>
      </c>
      <c r="E468" s="75" t="s">
        <v>30</v>
      </c>
      <c r="F468" s="38">
        <v>9789864433643</v>
      </c>
      <c r="G468" s="30">
        <v>1</v>
      </c>
      <c r="H468" s="49">
        <v>450</v>
      </c>
      <c r="I468" s="30">
        <f t="shared" si="10"/>
        <v>450</v>
      </c>
      <c r="J468" s="56"/>
      <c r="K468" s="56"/>
      <c r="L468" s="56"/>
      <c r="M468" s="39" t="s">
        <v>836</v>
      </c>
    </row>
    <row r="469" spans="1:13" ht="32.4">
      <c r="A469" s="17">
        <v>465</v>
      </c>
      <c r="B469" s="3" t="s">
        <v>1248</v>
      </c>
      <c r="C469" s="4" t="s">
        <v>1249</v>
      </c>
      <c r="D469" s="4" t="s">
        <v>1208</v>
      </c>
      <c r="E469" s="75" t="s">
        <v>30</v>
      </c>
      <c r="F469" s="38">
        <v>9789864433919</v>
      </c>
      <c r="G469" s="30">
        <v>1</v>
      </c>
      <c r="H469" s="49">
        <v>290</v>
      </c>
      <c r="I469" s="30">
        <f t="shared" si="10"/>
        <v>290</v>
      </c>
      <c r="J469" s="56"/>
      <c r="K469" s="56"/>
      <c r="L469" s="56"/>
      <c r="M469" s="39" t="s">
        <v>836</v>
      </c>
    </row>
    <row r="470" spans="1:13" ht="19.8">
      <c r="A470" s="17">
        <v>466</v>
      </c>
      <c r="B470" s="3" t="s">
        <v>1250</v>
      </c>
      <c r="C470" s="4" t="s">
        <v>1251</v>
      </c>
      <c r="D470" s="4" t="s">
        <v>1252</v>
      </c>
      <c r="E470" s="75" t="s">
        <v>30</v>
      </c>
      <c r="F470" s="38">
        <v>9789571197821</v>
      </c>
      <c r="G470" s="30">
        <v>1</v>
      </c>
      <c r="H470" s="49">
        <v>390</v>
      </c>
      <c r="I470" s="30">
        <f t="shared" si="10"/>
        <v>390</v>
      </c>
      <c r="J470" s="56"/>
      <c r="K470" s="56"/>
      <c r="L470" s="56"/>
      <c r="M470" s="39" t="s">
        <v>836</v>
      </c>
    </row>
    <row r="471" spans="1:13" ht="19.8">
      <c r="A471" s="17">
        <v>467</v>
      </c>
      <c r="B471" s="3" t="s">
        <v>1253</v>
      </c>
      <c r="C471" s="4" t="s">
        <v>1254</v>
      </c>
      <c r="D471" s="4" t="s">
        <v>1255</v>
      </c>
      <c r="E471" s="75" t="s">
        <v>30</v>
      </c>
      <c r="F471" s="38">
        <v>9789578722323</v>
      </c>
      <c r="G471" s="30">
        <v>1</v>
      </c>
      <c r="H471" s="49">
        <v>699</v>
      </c>
      <c r="I471" s="30">
        <f t="shared" si="10"/>
        <v>699</v>
      </c>
      <c r="J471" s="56"/>
      <c r="K471" s="56"/>
      <c r="L471" s="56"/>
      <c r="M471" s="39" t="s">
        <v>836</v>
      </c>
    </row>
    <row r="472" spans="1:13" ht="64.8">
      <c r="A472" s="17">
        <v>468</v>
      </c>
      <c r="B472" s="3" t="s">
        <v>1256</v>
      </c>
      <c r="C472" s="4" t="s">
        <v>1257</v>
      </c>
      <c r="D472" s="4" t="s">
        <v>1258</v>
      </c>
      <c r="E472" s="75" t="s">
        <v>30</v>
      </c>
      <c r="F472" s="38">
        <v>9789864591459</v>
      </c>
      <c r="G472" s="30">
        <v>1</v>
      </c>
      <c r="H472" s="49">
        <v>480</v>
      </c>
      <c r="I472" s="30">
        <f t="shared" si="10"/>
        <v>480</v>
      </c>
      <c r="J472" s="56"/>
      <c r="K472" s="56"/>
      <c r="L472" s="56"/>
      <c r="M472" s="39" t="s">
        <v>836</v>
      </c>
    </row>
    <row r="473" spans="1:13" ht="32.4">
      <c r="A473" s="17">
        <v>469</v>
      </c>
      <c r="B473" s="3" t="s">
        <v>1259</v>
      </c>
      <c r="C473" s="4" t="s">
        <v>1260</v>
      </c>
      <c r="D473" s="4" t="s">
        <v>1261</v>
      </c>
      <c r="E473" s="75" t="s">
        <v>30</v>
      </c>
      <c r="F473" s="38">
        <v>9789862894095</v>
      </c>
      <c r="G473" s="30">
        <v>1</v>
      </c>
      <c r="H473" s="49">
        <v>450</v>
      </c>
      <c r="I473" s="30">
        <f t="shared" si="10"/>
        <v>450</v>
      </c>
      <c r="J473" s="56"/>
      <c r="K473" s="56"/>
      <c r="L473" s="56"/>
      <c r="M473" s="39" t="s">
        <v>836</v>
      </c>
    </row>
    <row r="474" spans="1:13" ht="19.8">
      <c r="A474" s="17">
        <v>470</v>
      </c>
      <c r="B474" s="3" t="s">
        <v>1262</v>
      </c>
      <c r="C474" s="4" t="s">
        <v>1263</v>
      </c>
      <c r="D474" s="4" t="s">
        <v>857</v>
      </c>
      <c r="E474" s="75" t="s">
        <v>30</v>
      </c>
      <c r="F474" s="38">
        <v>9789864795444</v>
      </c>
      <c r="G474" s="30">
        <v>1</v>
      </c>
      <c r="H474" s="49">
        <v>360</v>
      </c>
      <c r="I474" s="30">
        <f t="shared" si="10"/>
        <v>360</v>
      </c>
      <c r="J474" s="56"/>
      <c r="K474" s="56"/>
      <c r="L474" s="56"/>
      <c r="M474" s="39" t="s">
        <v>836</v>
      </c>
    </row>
    <row r="475" spans="1:13" ht="19.8">
      <c r="A475" s="17">
        <v>471</v>
      </c>
      <c r="B475" s="3" t="s">
        <v>1264</v>
      </c>
      <c r="C475" s="4" t="s">
        <v>1265</v>
      </c>
      <c r="D475" s="4" t="s">
        <v>857</v>
      </c>
      <c r="E475" s="75" t="s">
        <v>918</v>
      </c>
      <c r="F475" s="38">
        <v>9789864795130</v>
      </c>
      <c r="G475" s="30">
        <v>1</v>
      </c>
      <c r="H475" s="49">
        <v>350</v>
      </c>
      <c r="I475" s="30">
        <f t="shared" si="10"/>
        <v>350</v>
      </c>
      <c r="J475" s="56"/>
      <c r="K475" s="56"/>
      <c r="L475" s="56"/>
      <c r="M475" s="39" t="s">
        <v>836</v>
      </c>
    </row>
    <row r="476" spans="1:13" ht="48.6">
      <c r="A476" s="17">
        <v>472</v>
      </c>
      <c r="B476" s="52" t="s">
        <v>1266</v>
      </c>
      <c r="C476" s="77" t="s">
        <v>1267</v>
      </c>
      <c r="D476" s="77" t="s">
        <v>1268</v>
      </c>
      <c r="E476" s="42" t="s">
        <v>364</v>
      </c>
      <c r="F476" s="43">
        <v>9789869628327</v>
      </c>
      <c r="G476" s="44">
        <v>2</v>
      </c>
      <c r="H476" s="78">
        <v>699</v>
      </c>
      <c r="I476" s="44">
        <f t="shared" si="10"/>
        <v>1398</v>
      </c>
      <c r="J476" s="45" t="s">
        <v>316</v>
      </c>
      <c r="K476" s="45"/>
      <c r="L476" s="45"/>
      <c r="M476" s="46" t="s">
        <v>836</v>
      </c>
    </row>
    <row r="477" spans="1:13" ht="32.4">
      <c r="A477" s="17">
        <v>473</v>
      </c>
      <c r="B477" s="3" t="s">
        <v>1269</v>
      </c>
      <c r="C477" s="4" t="s">
        <v>1270</v>
      </c>
      <c r="D477" s="4" t="s">
        <v>1271</v>
      </c>
      <c r="E477" s="75" t="s">
        <v>30</v>
      </c>
      <c r="F477" s="38">
        <v>9789869611978</v>
      </c>
      <c r="G477" s="30">
        <v>1</v>
      </c>
      <c r="H477" s="49">
        <v>350</v>
      </c>
      <c r="I477" s="30">
        <f t="shared" si="10"/>
        <v>350</v>
      </c>
      <c r="J477" s="56"/>
      <c r="K477" s="56"/>
      <c r="L477" s="56"/>
      <c r="M477" s="39" t="s">
        <v>836</v>
      </c>
    </row>
    <row r="478" spans="1:13" ht="48.6">
      <c r="A478" s="17">
        <v>474</v>
      </c>
      <c r="B478" s="3" t="s">
        <v>1272</v>
      </c>
      <c r="C478" s="4" t="s">
        <v>1273</v>
      </c>
      <c r="D478" s="4" t="s">
        <v>1274</v>
      </c>
      <c r="E478" s="75" t="s">
        <v>30</v>
      </c>
      <c r="F478" s="38">
        <v>9789869663885</v>
      </c>
      <c r="G478" s="30">
        <v>1</v>
      </c>
      <c r="H478" s="49">
        <v>320</v>
      </c>
      <c r="I478" s="30">
        <f t="shared" ref="I478:I541" si="11">G478*H478</f>
        <v>320</v>
      </c>
      <c r="J478" s="56"/>
      <c r="K478" s="56"/>
      <c r="L478" s="56"/>
      <c r="M478" s="39" t="s">
        <v>836</v>
      </c>
    </row>
    <row r="479" spans="1:13" ht="64.8">
      <c r="A479" s="17">
        <v>475</v>
      </c>
      <c r="B479" s="3" t="s">
        <v>1275</v>
      </c>
      <c r="C479" s="4" t="s">
        <v>1276</v>
      </c>
      <c r="D479" s="4" t="s">
        <v>1208</v>
      </c>
      <c r="E479" s="75" t="s">
        <v>30</v>
      </c>
      <c r="F479" s="38">
        <v>9789864434039</v>
      </c>
      <c r="G479" s="30">
        <v>2</v>
      </c>
      <c r="H479" s="49">
        <v>280</v>
      </c>
      <c r="I479" s="30">
        <f t="shared" si="11"/>
        <v>560</v>
      </c>
      <c r="J479" s="56"/>
      <c r="K479" s="56"/>
      <c r="L479" s="56"/>
      <c r="M479" s="39" t="s">
        <v>836</v>
      </c>
    </row>
    <row r="480" spans="1:13" ht="48.6">
      <c r="A480" s="17">
        <v>476</v>
      </c>
      <c r="B480" s="3" t="s">
        <v>1277</v>
      </c>
      <c r="C480" s="4" t="s">
        <v>1278</v>
      </c>
      <c r="D480" s="4" t="s">
        <v>1208</v>
      </c>
      <c r="E480" s="75" t="s">
        <v>30</v>
      </c>
      <c r="F480" s="38">
        <v>9789864435302</v>
      </c>
      <c r="G480" s="30">
        <v>1</v>
      </c>
      <c r="H480" s="49">
        <v>300</v>
      </c>
      <c r="I480" s="30">
        <f t="shared" si="11"/>
        <v>300</v>
      </c>
      <c r="J480" s="56"/>
      <c r="K480" s="56"/>
      <c r="L480" s="56"/>
      <c r="M480" s="39" t="s">
        <v>836</v>
      </c>
    </row>
    <row r="481" spans="1:13" ht="19.8">
      <c r="A481" s="17">
        <v>477</v>
      </c>
      <c r="B481" s="3" t="s">
        <v>1279</v>
      </c>
      <c r="C481" s="4" t="s">
        <v>1280</v>
      </c>
      <c r="D481" s="4" t="s">
        <v>1281</v>
      </c>
      <c r="E481" s="75" t="s">
        <v>30</v>
      </c>
      <c r="F481" s="38">
        <v>9789578722361</v>
      </c>
      <c r="G481" s="30">
        <v>1</v>
      </c>
      <c r="H481" s="49">
        <v>680</v>
      </c>
      <c r="I481" s="30">
        <f t="shared" si="11"/>
        <v>680</v>
      </c>
      <c r="J481" s="56"/>
      <c r="K481" s="56"/>
      <c r="L481" s="56"/>
      <c r="M481" s="39" t="s">
        <v>836</v>
      </c>
    </row>
    <row r="482" spans="1:13" ht="32.4">
      <c r="A482" s="17">
        <v>478</v>
      </c>
      <c r="B482" s="3" t="s">
        <v>1282</v>
      </c>
      <c r="C482" s="4" t="s">
        <v>1283</v>
      </c>
      <c r="D482" s="4" t="s">
        <v>1281</v>
      </c>
      <c r="E482" s="75" t="s">
        <v>30</v>
      </c>
      <c r="F482" s="38">
        <v>9789578722262</v>
      </c>
      <c r="G482" s="30">
        <v>1</v>
      </c>
      <c r="H482" s="49">
        <v>680</v>
      </c>
      <c r="I482" s="30">
        <f t="shared" si="11"/>
        <v>680</v>
      </c>
      <c r="J482" s="56"/>
      <c r="K482" s="56"/>
      <c r="L482" s="56"/>
      <c r="M482" s="39" t="s">
        <v>836</v>
      </c>
    </row>
    <row r="483" spans="1:13" ht="48.6">
      <c r="A483" s="17">
        <v>479</v>
      </c>
      <c r="B483" s="3" t="s">
        <v>1284</v>
      </c>
      <c r="C483" s="4" t="s">
        <v>1285</v>
      </c>
      <c r="D483" s="4" t="s">
        <v>1286</v>
      </c>
      <c r="E483" s="75" t="s">
        <v>30</v>
      </c>
      <c r="F483" s="38">
        <v>9789864775477</v>
      </c>
      <c r="G483" s="30">
        <v>2</v>
      </c>
      <c r="H483" s="49">
        <v>360</v>
      </c>
      <c r="I483" s="30">
        <f t="shared" si="11"/>
        <v>720</v>
      </c>
      <c r="J483" s="56"/>
      <c r="K483" s="56"/>
      <c r="L483" s="56"/>
      <c r="M483" s="39" t="s">
        <v>836</v>
      </c>
    </row>
    <row r="484" spans="1:13" ht="32.4">
      <c r="A484" s="17">
        <v>480</v>
      </c>
      <c r="B484" s="3" t="s">
        <v>1287</v>
      </c>
      <c r="C484" s="4" t="s">
        <v>1288</v>
      </c>
      <c r="D484" s="4" t="s">
        <v>1289</v>
      </c>
      <c r="E484" s="75" t="s">
        <v>30</v>
      </c>
      <c r="F484" s="38">
        <v>9789864412488</v>
      </c>
      <c r="G484" s="30">
        <v>1</v>
      </c>
      <c r="H484" s="49">
        <v>480</v>
      </c>
      <c r="I484" s="30">
        <f t="shared" si="11"/>
        <v>480</v>
      </c>
      <c r="J484" s="56"/>
      <c r="K484" s="56"/>
      <c r="L484" s="56"/>
      <c r="M484" s="39" t="s">
        <v>1290</v>
      </c>
    </row>
    <row r="485" spans="1:13" ht="19.8">
      <c r="A485" s="17">
        <v>481</v>
      </c>
      <c r="B485" s="3" t="s">
        <v>1291</v>
      </c>
      <c r="C485" s="4" t="s">
        <v>1292</v>
      </c>
      <c r="D485" s="4" t="s">
        <v>882</v>
      </c>
      <c r="E485" s="75" t="s">
        <v>30</v>
      </c>
      <c r="F485" s="38">
        <v>9789865730925</v>
      </c>
      <c r="G485" s="30">
        <v>1</v>
      </c>
      <c r="H485" s="49">
        <v>350</v>
      </c>
      <c r="I485" s="30">
        <f t="shared" si="11"/>
        <v>350</v>
      </c>
      <c r="J485" s="56"/>
      <c r="K485" s="56"/>
      <c r="L485" s="56"/>
      <c r="M485" s="39" t="s">
        <v>836</v>
      </c>
    </row>
    <row r="486" spans="1:13" ht="19.8">
      <c r="A486" s="17">
        <v>482</v>
      </c>
      <c r="B486" s="3" t="s">
        <v>1293</v>
      </c>
      <c r="C486" s="4" t="s">
        <v>1294</v>
      </c>
      <c r="D486" s="4" t="s">
        <v>1281</v>
      </c>
      <c r="E486" s="75" t="s">
        <v>30</v>
      </c>
      <c r="F486" s="38">
        <v>9789578722200</v>
      </c>
      <c r="G486" s="30">
        <v>1</v>
      </c>
      <c r="H486" s="49">
        <v>800</v>
      </c>
      <c r="I486" s="30">
        <f t="shared" si="11"/>
        <v>800</v>
      </c>
      <c r="J486" s="56"/>
      <c r="K486" s="56"/>
      <c r="L486" s="56"/>
      <c r="M486" s="39" t="s">
        <v>836</v>
      </c>
    </row>
    <row r="487" spans="1:13" ht="32.4">
      <c r="A487" s="17">
        <v>483</v>
      </c>
      <c r="B487" s="3" t="s">
        <v>1295</v>
      </c>
      <c r="C487" s="4" t="s">
        <v>1296</v>
      </c>
      <c r="D487" s="4" t="s">
        <v>1297</v>
      </c>
      <c r="E487" s="75" t="s">
        <v>30</v>
      </c>
      <c r="F487" s="38">
        <v>9789863983774</v>
      </c>
      <c r="G487" s="30">
        <v>1</v>
      </c>
      <c r="H487" s="49">
        <v>350</v>
      </c>
      <c r="I487" s="30">
        <f t="shared" si="11"/>
        <v>350</v>
      </c>
      <c r="J487" s="56"/>
      <c r="K487" s="56"/>
      <c r="L487" s="56"/>
      <c r="M487" s="39" t="s">
        <v>1290</v>
      </c>
    </row>
    <row r="488" spans="1:13" ht="32.4">
      <c r="A488" s="17">
        <v>484</v>
      </c>
      <c r="B488" s="3" t="s">
        <v>1298</v>
      </c>
      <c r="C488" s="4" t="s">
        <v>1299</v>
      </c>
      <c r="D488" s="4" t="s">
        <v>387</v>
      </c>
      <c r="E488" s="75" t="s">
        <v>30</v>
      </c>
      <c r="F488" s="38">
        <v>9789869674409</v>
      </c>
      <c r="G488" s="30">
        <v>2</v>
      </c>
      <c r="H488" s="49">
        <v>280</v>
      </c>
      <c r="I488" s="30">
        <f t="shared" si="11"/>
        <v>560</v>
      </c>
      <c r="J488" s="56"/>
      <c r="K488" s="56"/>
      <c r="L488" s="56"/>
      <c r="M488" s="39" t="s">
        <v>836</v>
      </c>
    </row>
    <row r="489" spans="1:13" ht="32.4">
      <c r="A489" s="17">
        <v>485</v>
      </c>
      <c r="B489" s="3" t="s">
        <v>1300</v>
      </c>
      <c r="C489" s="4" t="s">
        <v>1301</v>
      </c>
      <c r="D489" s="4" t="s">
        <v>1302</v>
      </c>
      <c r="E489" s="75" t="s">
        <v>30</v>
      </c>
      <c r="F489" s="38">
        <v>9789869581417</v>
      </c>
      <c r="G489" s="30">
        <v>1</v>
      </c>
      <c r="H489" s="49">
        <v>380</v>
      </c>
      <c r="I489" s="30">
        <f t="shared" si="11"/>
        <v>380</v>
      </c>
      <c r="J489" s="56"/>
      <c r="K489" s="56"/>
      <c r="L489" s="56"/>
      <c r="M489" s="39" t="s">
        <v>836</v>
      </c>
    </row>
    <row r="490" spans="1:13" ht="32.4">
      <c r="A490" s="17">
        <v>486</v>
      </c>
      <c r="B490" s="3" t="s">
        <v>1303</v>
      </c>
      <c r="C490" s="4" t="s">
        <v>1304</v>
      </c>
      <c r="D490" s="4" t="s">
        <v>289</v>
      </c>
      <c r="E490" s="75" t="s">
        <v>30</v>
      </c>
      <c r="F490" s="38">
        <v>9789863429425</v>
      </c>
      <c r="G490" s="30">
        <v>1</v>
      </c>
      <c r="H490" s="49">
        <v>880</v>
      </c>
      <c r="I490" s="30">
        <f t="shared" si="11"/>
        <v>880</v>
      </c>
      <c r="J490" s="56"/>
      <c r="K490" s="56"/>
      <c r="L490" s="56"/>
      <c r="M490" s="39" t="s">
        <v>836</v>
      </c>
    </row>
    <row r="491" spans="1:13" ht="19.8">
      <c r="A491" s="17">
        <v>487</v>
      </c>
      <c r="B491" s="36" t="s">
        <v>1305</v>
      </c>
      <c r="C491" s="37" t="s">
        <v>1306</v>
      </c>
      <c r="D491" s="37" t="s">
        <v>1208</v>
      </c>
      <c r="E491" s="75" t="s">
        <v>30</v>
      </c>
      <c r="F491" s="38">
        <v>9789864435210</v>
      </c>
      <c r="G491" s="30">
        <v>1</v>
      </c>
      <c r="H491" s="30">
        <v>450</v>
      </c>
      <c r="I491" s="30">
        <f t="shared" si="11"/>
        <v>450</v>
      </c>
      <c r="J491" s="31"/>
      <c r="K491" s="31"/>
      <c r="L491" s="31"/>
      <c r="M491" s="39" t="s">
        <v>836</v>
      </c>
    </row>
    <row r="492" spans="1:13" ht="32.4">
      <c r="A492" s="17">
        <v>488</v>
      </c>
      <c r="B492" s="36" t="s">
        <v>1307</v>
      </c>
      <c r="C492" s="37" t="s">
        <v>1308</v>
      </c>
      <c r="D492" s="37" t="s">
        <v>387</v>
      </c>
      <c r="E492" s="75" t="s">
        <v>30</v>
      </c>
      <c r="F492" s="38">
        <v>9789869639804</v>
      </c>
      <c r="G492" s="30">
        <v>2</v>
      </c>
      <c r="H492" s="30">
        <v>380</v>
      </c>
      <c r="I492" s="30">
        <f t="shared" si="11"/>
        <v>760</v>
      </c>
      <c r="J492" s="31"/>
      <c r="K492" s="31"/>
      <c r="L492" s="31"/>
      <c r="M492" s="39" t="s">
        <v>836</v>
      </c>
    </row>
    <row r="493" spans="1:13" ht="19.8">
      <c r="A493" s="17">
        <v>489</v>
      </c>
      <c r="B493" s="36" t="s">
        <v>1309</v>
      </c>
      <c r="C493" s="37" t="s">
        <v>1310</v>
      </c>
      <c r="D493" s="37" t="s">
        <v>963</v>
      </c>
      <c r="E493" s="75" t="s">
        <v>30</v>
      </c>
      <c r="F493" s="38">
        <v>9789864272051</v>
      </c>
      <c r="G493" s="30">
        <v>1</v>
      </c>
      <c r="H493" s="30">
        <v>290</v>
      </c>
      <c r="I493" s="30">
        <f t="shared" si="11"/>
        <v>290</v>
      </c>
      <c r="J493" s="31"/>
      <c r="K493" s="31"/>
      <c r="L493" s="31"/>
      <c r="M493" s="39" t="s">
        <v>836</v>
      </c>
    </row>
    <row r="494" spans="1:13" ht="32.4">
      <c r="A494" s="17">
        <v>490</v>
      </c>
      <c r="B494" s="36" t="s">
        <v>1311</v>
      </c>
      <c r="C494" s="37" t="s">
        <v>1312</v>
      </c>
      <c r="D494" s="37" t="s">
        <v>1313</v>
      </c>
      <c r="E494" s="75" t="s">
        <v>30</v>
      </c>
      <c r="F494" s="38">
        <v>9789579072212</v>
      </c>
      <c r="G494" s="30">
        <v>1</v>
      </c>
      <c r="H494" s="30">
        <v>599</v>
      </c>
      <c r="I494" s="30">
        <f t="shared" si="11"/>
        <v>599</v>
      </c>
      <c r="J494" s="31"/>
      <c r="K494" s="31"/>
      <c r="L494" s="31"/>
      <c r="M494" s="39" t="s">
        <v>836</v>
      </c>
    </row>
    <row r="495" spans="1:13" ht="64.8">
      <c r="A495" s="17">
        <v>491</v>
      </c>
      <c r="B495" s="36" t="s">
        <v>1314</v>
      </c>
      <c r="C495" s="37" t="s">
        <v>1315</v>
      </c>
      <c r="D495" s="37" t="s">
        <v>1316</v>
      </c>
      <c r="E495" s="75" t="s">
        <v>30</v>
      </c>
      <c r="F495" s="38">
        <v>9789571081618</v>
      </c>
      <c r="G495" s="30">
        <v>1</v>
      </c>
      <c r="H495" s="30">
        <v>300</v>
      </c>
      <c r="I495" s="30">
        <f t="shared" si="11"/>
        <v>300</v>
      </c>
      <c r="J495" s="31"/>
      <c r="K495" s="31"/>
      <c r="L495" s="31"/>
      <c r="M495" s="39" t="s">
        <v>836</v>
      </c>
    </row>
    <row r="496" spans="1:13" ht="32.4">
      <c r="A496" s="17">
        <v>492</v>
      </c>
      <c r="B496" s="36" t="s">
        <v>1317</v>
      </c>
      <c r="C496" s="37" t="s">
        <v>1318</v>
      </c>
      <c r="D496" s="37" t="s">
        <v>1215</v>
      </c>
      <c r="E496" s="75" t="s">
        <v>30</v>
      </c>
      <c r="F496" s="38">
        <v>9789861784335</v>
      </c>
      <c r="G496" s="30">
        <v>1</v>
      </c>
      <c r="H496" s="30">
        <v>399</v>
      </c>
      <c r="I496" s="30">
        <f t="shared" si="11"/>
        <v>399</v>
      </c>
      <c r="J496" s="31"/>
      <c r="K496" s="31"/>
      <c r="L496" s="31"/>
      <c r="M496" s="39" t="s">
        <v>836</v>
      </c>
    </row>
    <row r="497" spans="1:13" ht="32.4">
      <c r="A497" s="17">
        <v>493</v>
      </c>
      <c r="B497" s="36" t="s">
        <v>1319</v>
      </c>
      <c r="C497" s="37" t="s">
        <v>1320</v>
      </c>
      <c r="D497" s="37" t="s">
        <v>1321</v>
      </c>
      <c r="E497" s="75" t="s">
        <v>30</v>
      </c>
      <c r="F497" s="38">
        <v>9789578930193</v>
      </c>
      <c r="G497" s="30">
        <v>1</v>
      </c>
      <c r="H497" s="30">
        <v>580</v>
      </c>
      <c r="I497" s="30">
        <f t="shared" si="11"/>
        <v>580</v>
      </c>
      <c r="J497" s="31"/>
      <c r="K497" s="31"/>
      <c r="L497" s="31"/>
      <c r="M497" s="39" t="s">
        <v>836</v>
      </c>
    </row>
    <row r="498" spans="1:13" ht="32.4">
      <c r="A498" s="17">
        <v>494</v>
      </c>
      <c r="B498" s="36" t="s">
        <v>1322</v>
      </c>
      <c r="C498" s="37" t="s">
        <v>1320</v>
      </c>
      <c r="D498" s="37" t="s">
        <v>1321</v>
      </c>
      <c r="E498" s="75" t="s">
        <v>30</v>
      </c>
      <c r="F498" s="38">
        <v>9789869598019</v>
      </c>
      <c r="G498" s="30">
        <v>1</v>
      </c>
      <c r="H498" s="30">
        <v>580</v>
      </c>
      <c r="I498" s="30">
        <f t="shared" si="11"/>
        <v>580</v>
      </c>
      <c r="J498" s="31"/>
      <c r="K498" s="31"/>
      <c r="L498" s="31"/>
      <c r="M498" s="39" t="s">
        <v>836</v>
      </c>
    </row>
    <row r="499" spans="1:13" ht="19.8">
      <c r="A499" s="17">
        <v>495</v>
      </c>
      <c r="B499" s="36" t="s">
        <v>1323</v>
      </c>
      <c r="C499" s="37" t="s">
        <v>1324</v>
      </c>
      <c r="D499" s="37" t="s">
        <v>387</v>
      </c>
      <c r="E499" s="75" t="s">
        <v>30</v>
      </c>
      <c r="F499" s="38">
        <v>9789869639880</v>
      </c>
      <c r="G499" s="30">
        <v>1</v>
      </c>
      <c r="H499" s="30">
        <v>300</v>
      </c>
      <c r="I499" s="30">
        <f t="shared" si="11"/>
        <v>300</v>
      </c>
      <c r="J499" s="31"/>
      <c r="K499" s="31"/>
      <c r="L499" s="31"/>
      <c r="M499" s="39" t="s">
        <v>836</v>
      </c>
    </row>
    <row r="500" spans="1:13" ht="19.8">
      <c r="A500" s="17">
        <v>496</v>
      </c>
      <c r="B500" s="36" t="s">
        <v>1325</v>
      </c>
      <c r="C500" s="37" t="s">
        <v>1326</v>
      </c>
      <c r="D500" s="37" t="s">
        <v>289</v>
      </c>
      <c r="E500" s="75" t="s">
        <v>30</v>
      </c>
      <c r="F500" s="38">
        <v>9789576580727</v>
      </c>
      <c r="G500" s="30">
        <v>1</v>
      </c>
      <c r="H500" s="30">
        <v>300</v>
      </c>
      <c r="I500" s="30">
        <f t="shared" si="11"/>
        <v>300</v>
      </c>
      <c r="J500" s="31"/>
      <c r="K500" s="31"/>
      <c r="L500" s="31"/>
      <c r="M500" s="39" t="s">
        <v>1290</v>
      </c>
    </row>
    <row r="501" spans="1:13" ht="19.8">
      <c r="A501" s="17">
        <v>497</v>
      </c>
      <c r="B501" s="36" t="s">
        <v>1327</v>
      </c>
      <c r="C501" s="37" t="s">
        <v>1328</v>
      </c>
      <c r="D501" s="37" t="s">
        <v>1329</v>
      </c>
      <c r="E501" s="75" t="s">
        <v>30</v>
      </c>
      <c r="F501" s="38">
        <v>9789578018556</v>
      </c>
      <c r="G501" s="30">
        <v>1</v>
      </c>
      <c r="H501" s="30">
        <v>400</v>
      </c>
      <c r="I501" s="30">
        <f t="shared" si="11"/>
        <v>400</v>
      </c>
      <c r="J501" s="31"/>
      <c r="K501" s="31"/>
      <c r="L501" s="31"/>
      <c r="M501" s="39" t="s">
        <v>836</v>
      </c>
    </row>
    <row r="502" spans="1:13" ht="32.4">
      <c r="A502" s="17">
        <v>498</v>
      </c>
      <c r="B502" s="36" t="s">
        <v>1330</v>
      </c>
      <c r="C502" s="37" t="s">
        <v>1331</v>
      </c>
      <c r="D502" s="37" t="s">
        <v>387</v>
      </c>
      <c r="E502" s="75" t="s">
        <v>30</v>
      </c>
      <c r="F502" s="38">
        <v>9789869550871</v>
      </c>
      <c r="G502" s="30">
        <v>2</v>
      </c>
      <c r="H502" s="30">
        <v>380</v>
      </c>
      <c r="I502" s="30">
        <f t="shared" si="11"/>
        <v>760</v>
      </c>
      <c r="J502" s="31"/>
      <c r="K502" s="31"/>
      <c r="L502" s="31"/>
      <c r="M502" s="39" t="s">
        <v>836</v>
      </c>
    </row>
    <row r="503" spans="1:13" ht="32.4">
      <c r="A503" s="17">
        <v>499</v>
      </c>
      <c r="B503" s="36" t="s">
        <v>1332</v>
      </c>
      <c r="C503" s="37" t="s">
        <v>1333</v>
      </c>
      <c r="D503" s="37" t="s">
        <v>387</v>
      </c>
      <c r="E503" s="75" t="s">
        <v>30</v>
      </c>
      <c r="F503" s="38">
        <v>9789869608992</v>
      </c>
      <c r="G503" s="30">
        <v>2</v>
      </c>
      <c r="H503" s="30">
        <v>380</v>
      </c>
      <c r="I503" s="30">
        <f t="shared" si="11"/>
        <v>760</v>
      </c>
      <c r="J503" s="31"/>
      <c r="K503" s="31"/>
      <c r="L503" s="31"/>
      <c r="M503" s="39" t="s">
        <v>836</v>
      </c>
    </row>
    <row r="504" spans="1:13" ht="48.6">
      <c r="A504" s="17">
        <v>500</v>
      </c>
      <c r="B504" s="36" t="s">
        <v>1334</v>
      </c>
      <c r="C504" s="37" t="s">
        <v>1335</v>
      </c>
      <c r="D504" s="37" t="s">
        <v>289</v>
      </c>
      <c r="E504" s="75" t="s">
        <v>30</v>
      </c>
      <c r="F504" s="38">
        <v>9789576580949</v>
      </c>
      <c r="G504" s="30">
        <v>1</v>
      </c>
      <c r="H504" s="30">
        <v>420</v>
      </c>
      <c r="I504" s="30">
        <f t="shared" si="11"/>
        <v>420</v>
      </c>
      <c r="J504" s="31"/>
      <c r="K504" s="31"/>
      <c r="L504" s="31"/>
      <c r="M504" s="39" t="s">
        <v>836</v>
      </c>
    </row>
    <row r="505" spans="1:13" ht="19.8">
      <c r="A505" s="17">
        <v>501</v>
      </c>
      <c r="B505" s="36" t="s">
        <v>1336</v>
      </c>
      <c r="C505" s="37" t="s">
        <v>1337</v>
      </c>
      <c r="D505" s="37" t="s">
        <v>963</v>
      </c>
      <c r="E505" s="75" t="s">
        <v>30</v>
      </c>
      <c r="F505" s="38">
        <v>9789864272440</v>
      </c>
      <c r="G505" s="30">
        <v>1</v>
      </c>
      <c r="H505" s="30">
        <v>290</v>
      </c>
      <c r="I505" s="30">
        <f t="shared" si="11"/>
        <v>290</v>
      </c>
      <c r="J505" s="31"/>
      <c r="K505" s="31"/>
      <c r="L505" s="31"/>
      <c r="M505" s="39" t="s">
        <v>836</v>
      </c>
    </row>
    <row r="506" spans="1:13" ht="32.4">
      <c r="A506" s="17">
        <v>502</v>
      </c>
      <c r="B506" s="36" t="s">
        <v>1338</v>
      </c>
      <c r="C506" s="37" t="s">
        <v>1339</v>
      </c>
      <c r="D506" s="37" t="s">
        <v>987</v>
      </c>
      <c r="E506" s="75" t="s">
        <v>30</v>
      </c>
      <c r="F506" s="38">
        <v>9789573281894</v>
      </c>
      <c r="G506" s="30">
        <v>1</v>
      </c>
      <c r="H506" s="30">
        <v>280</v>
      </c>
      <c r="I506" s="30">
        <f t="shared" si="11"/>
        <v>280</v>
      </c>
      <c r="J506" s="31"/>
      <c r="K506" s="31"/>
      <c r="L506" s="31"/>
      <c r="M506" s="39" t="s">
        <v>836</v>
      </c>
    </row>
    <row r="507" spans="1:13" ht="32.4">
      <c r="A507" s="17">
        <v>503</v>
      </c>
      <c r="B507" s="36" t="s">
        <v>1340</v>
      </c>
      <c r="C507" s="37" t="s">
        <v>1341</v>
      </c>
      <c r="D507" s="37" t="s">
        <v>1342</v>
      </c>
      <c r="E507" s="75" t="s">
        <v>30</v>
      </c>
      <c r="F507" s="38">
        <v>9789865731816</v>
      </c>
      <c r="G507" s="30">
        <v>1</v>
      </c>
      <c r="H507" s="30">
        <v>280</v>
      </c>
      <c r="I507" s="30">
        <f t="shared" si="11"/>
        <v>280</v>
      </c>
      <c r="J507" s="31"/>
      <c r="K507" s="31"/>
      <c r="L507" s="31"/>
      <c r="M507" s="39" t="s">
        <v>836</v>
      </c>
    </row>
    <row r="508" spans="1:13" ht="19.8">
      <c r="A508" s="17">
        <v>504</v>
      </c>
      <c r="B508" s="36" t="s">
        <v>1343</v>
      </c>
      <c r="C508" s="37" t="s">
        <v>1344</v>
      </c>
      <c r="D508" s="37" t="s">
        <v>835</v>
      </c>
      <c r="E508" s="75" t="s">
        <v>30</v>
      </c>
      <c r="F508" s="38">
        <v>9789864491285</v>
      </c>
      <c r="G508" s="30">
        <v>1</v>
      </c>
      <c r="H508" s="30">
        <v>280</v>
      </c>
      <c r="I508" s="30">
        <f t="shared" si="11"/>
        <v>280</v>
      </c>
      <c r="J508" s="31"/>
      <c r="K508" s="31"/>
      <c r="L508" s="31"/>
      <c r="M508" s="39" t="s">
        <v>1290</v>
      </c>
    </row>
    <row r="509" spans="1:13" ht="19.8">
      <c r="A509" s="17">
        <v>505</v>
      </c>
      <c r="B509" s="36" t="s">
        <v>1345</v>
      </c>
      <c r="C509" s="37" t="s">
        <v>1346</v>
      </c>
      <c r="D509" s="37" t="s">
        <v>835</v>
      </c>
      <c r="E509" s="75" t="s">
        <v>30</v>
      </c>
      <c r="F509" s="38">
        <v>9789864491261</v>
      </c>
      <c r="G509" s="30">
        <v>1</v>
      </c>
      <c r="H509" s="30">
        <v>280</v>
      </c>
      <c r="I509" s="30">
        <f t="shared" si="11"/>
        <v>280</v>
      </c>
      <c r="J509" s="31"/>
      <c r="K509" s="31"/>
      <c r="L509" s="31"/>
      <c r="M509" s="39" t="s">
        <v>901</v>
      </c>
    </row>
    <row r="510" spans="1:13" ht="19.8">
      <c r="A510" s="17">
        <v>506</v>
      </c>
      <c r="B510" s="36" t="s">
        <v>1347</v>
      </c>
      <c r="C510" s="37" t="s">
        <v>1348</v>
      </c>
      <c r="D510" s="37" t="s">
        <v>421</v>
      </c>
      <c r="E510" s="75" t="s">
        <v>30</v>
      </c>
      <c r="F510" s="38">
        <v>9789577518125</v>
      </c>
      <c r="G510" s="30">
        <v>1</v>
      </c>
      <c r="H510" s="30">
        <v>300</v>
      </c>
      <c r="I510" s="30">
        <f t="shared" si="11"/>
        <v>300</v>
      </c>
      <c r="J510" s="31"/>
      <c r="K510" s="31"/>
      <c r="L510" s="31"/>
      <c r="M510" s="39" t="s">
        <v>836</v>
      </c>
    </row>
    <row r="511" spans="1:13" ht="19.8">
      <c r="A511" s="17">
        <v>507</v>
      </c>
      <c r="B511" s="36" t="s">
        <v>1349</v>
      </c>
      <c r="C511" s="37" t="s">
        <v>1350</v>
      </c>
      <c r="D511" s="37" t="s">
        <v>387</v>
      </c>
      <c r="E511" s="75" t="s">
        <v>30</v>
      </c>
      <c r="F511" s="38">
        <v>9789578423664</v>
      </c>
      <c r="G511" s="30">
        <v>1</v>
      </c>
      <c r="H511" s="30">
        <v>320</v>
      </c>
      <c r="I511" s="30">
        <f t="shared" si="11"/>
        <v>320</v>
      </c>
      <c r="J511" s="31"/>
      <c r="K511" s="31"/>
      <c r="L511" s="31"/>
      <c r="M511" s="39" t="s">
        <v>836</v>
      </c>
    </row>
    <row r="512" spans="1:13" ht="19.8">
      <c r="A512" s="17">
        <v>508</v>
      </c>
      <c r="B512" s="36" t="s">
        <v>1351</v>
      </c>
      <c r="C512" s="37" t="s">
        <v>1352</v>
      </c>
      <c r="D512" s="37" t="s">
        <v>1353</v>
      </c>
      <c r="E512" s="75" t="s">
        <v>30</v>
      </c>
      <c r="F512" s="38">
        <v>9789864501953</v>
      </c>
      <c r="G512" s="30">
        <v>1</v>
      </c>
      <c r="H512" s="30">
        <v>280</v>
      </c>
      <c r="I512" s="30">
        <f t="shared" si="11"/>
        <v>280</v>
      </c>
      <c r="J512" s="31"/>
      <c r="K512" s="31"/>
      <c r="L512" s="31"/>
      <c r="M512" s="39" t="s">
        <v>836</v>
      </c>
    </row>
    <row r="513" spans="1:13" ht="19.8">
      <c r="A513" s="17">
        <v>509</v>
      </c>
      <c r="B513" s="36" t="s">
        <v>1354</v>
      </c>
      <c r="C513" s="37" t="s">
        <v>1355</v>
      </c>
      <c r="D513" s="37" t="s">
        <v>273</v>
      </c>
      <c r="E513" s="75" t="s">
        <v>30</v>
      </c>
      <c r="F513" s="38">
        <v>9789579095419</v>
      </c>
      <c r="G513" s="30">
        <v>1</v>
      </c>
      <c r="H513" s="30">
        <v>260</v>
      </c>
      <c r="I513" s="30">
        <f t="shared" si="11"/>
        <v>260</v>
      </c>
      <c r="J513" s="31"/>
      <c r="K513" s="31"/>
      <c r="L513" s="31"/>
      <c r="M513" s="39" t="s">
        <v>1290</v>
      </c>
    </row>
    <row r="514" spans="1:13" ht="19.8">
      <c r="A514" s="17">
        <v>510</v>
      </c>
      <c r="B514" s="36" t="s">
        <v>1356</v>
      </c>
      <c r="C514" s="37" t="s">
        <v>1357</v>
      </c>
      <c r="D514" s="37" t="s">
        <v>421</v>
      </c>
      <c r="E514" s="75" t="s">
        <v>30</v>
      </c>
      <c r="F514" s="38">
        <v>9789577518231</v>
      </c>
      <c r="G514" s="30">
        <v>1</v>
      </c>
      <c r="H514" s="30">
        <v>230</v>
      </c>
      <c r="I514" s="30">
        <f t="shared" si="11"/>
        <v>230</v>
      </c>
      <c r="J514" s="31"/>
      <c r="K514" s="31"/>
      <c r="L514" s="31"/>
      <c r="M514" s="39" t="s">
        <v>836</v>
      </c>
    </row>
    <row r="515" spans="1:13" ht="19.8">
      <c r="A515" s="17">
        <v>511</v>
      </c>
      <c r="B515" s="36" t="s">
        <v>1358</v>
      </c>
      <c r="C515" s="37" t="s">
        <v>1359</v>
      </c>
      <c r="D515" s="37" t="s">
        <v>1360</v>
      </c>
      <c r="E515" s="75" t="s">
        <v>30</v>
      </c>
      <c r="F515" s="38">
        <v>9789571372983</v>
      </c>
      <c r="G515" s="30">
        <v>1</v>
      </c>
      <c r="H515" s="30">
        <v>300</v>
      </c>
      <c r="I515" s="30">
        <f t="shared" si="11"/>
        <v>300</v>
      </c>
      <c r="J515" s="31"/>
      <c r="K515" s="31"/>
      <c r="L515" s="31"/>
      <c r="M515" s="39" t="s">
        <v>836</v>
      </c>
    </row>
    <row r="516" spans="1:13" ht="32.4">
      <c r="A516" s="17">
        <v>512</v>
      </c>
      <c r="B516" s="40" t="s">
        <v>1361</v>
      </c>
      <c r="C516" s="41" t="s">
        <v>1362</v>
      </c>
      <c r="D516" s="41" t="s">
        <v>1363</v>
      </c>
      <c r="E516" s="42" t="s">
        <v>30</v>
      </c>
      <c r="F516" s="43" t="s">
        <v>1364</v>
      </c>
      <c r="G516" s="44">
        <v>1</v>
      </c>
      <c r="H516" s="44">
        <v>620</v>
      </c>
      <c r="I516" s="44">
        <f t="shared" si="11"/>
        <v>620</v>
      </c>
      <c r="J516" s="45" t="s">
        <v>316</v>
      </c>
      <c r="K516" s="45"/>
      <c r="L516" s="45"/>
      <c r="M516" s="46" t="s">
        <v>901</v>
      </c>
    </row>
    <row r="517" spans="1:13" ht="64.8">
      <c r="A517" s="17">
        <v>513</v>
      </c>
      <c r="B517" s="36" t="s">
        <v>1365</v>
      </c>
      <c r="C517" s="37" t="s">
        <v>1366</v>
      </c>
      <c r="D517" s="37" t="s">
        <v>1242</v>
      </c>
      <c r="E517" s="75" t="s">
        <v>30</v>
      </c>
      <c r="F517" s="38">
        <v>9789863843245</v>
      </c>
      <c r="G517" s="30">
        <v>1</v>
      </c>
      <c r="H517" s="30">
        <v>400</v>
      </c>
      <c r="I517" s="30">
        <f t="shared" si="11"/>
        <v>400</v>
      </c>
      <c r="J517" s="31"/>
      <c r="K517" s="31"/>
      <c r="L517" s="31"/>
      <c r="M517" s="39" t="s">
        <v>836</v>
      </c>
    </row>
    <row r="518" spans="1:13" ht="32.4">
      <c r="A518" s="17">
        <v>514</v>
      </c>
      <c r="B518" s="36" t="s">
        <v>1367</v>
      </c>
      <c r="C518" s="37" t="s">
        <v>1368</v>
      </c>
      <c r="D518" s="37" t="s">
        <v>1369</v>
      </c>
      <c r="E518" s="75" t="s">
        <v>30</v>
      </c>
      <c r="F518" s="38">
        <v>9789869409766</v>
      </c>
      <c r="G518" s="30">
        <v>1</v>
      </c>
      <c r="H518" s="30">
        <v>280</v>
      </c>
      <c r="I518" s="30">
        <f t="shared" si="11"/>
        <v>280</v>
      </c>
      <c r="J518" s="31"/>
      <c r="K518" s="31"/>
      <c r="L518" s="31"/>
      <c r="M518" s="39" t="s">
        <v>836</v>
      </c>
    </row>
    <row r="519" spans="1:13" ht="19.8">
      <c r="A519" s="17">
        <v>515</v>
      </c>
      <c r="B519" s="36" t="s">
        <v>1370</v>
      </c>
      <c r="C519" s="37" t="s">
        <v>1371</v>
      </c>
      <c r="D519" s="37" t="s">
        <v>1252</v>
      </c>
      <c r="E519" s="75" t="s">
        <v>30</v>
      </c>
      <c r="F519" s="38">
        <v>9789571197760</v>
      </c>
      <c r="G519" s="30">
        <v>1</v>
      </c>
      <c r="H519" s="30">
        <v>330</v>
      </c>
      <c r="I519" s="30">
        <f t="shared" si="11"/>
        <v>330</v>
      </c>
      <c r="J519" s="31"/>
      <c r="K519" s="31"/>
      <c r="L519" s="31"/>
      <c r="M519" s="39" t="s">
        <v>1290</v>
      </c>
    </row>
    <row r="520" spans="1:13" ht="19.8">
      <c r="A520" s="17">
        <v>516</v>
      </c>
      <c r="B520" s="36" t="s">
        <v>1372</v>
      </c>
      <c r="C520" s="37" t="s">
        <v>1373</v>
      </c>
      <c r="D520" s="37" t="s">
        <v>1067</v>
      </c>
      <c r="E520" s="75" t="s">
        <v>30</v>
      </c>
      <c r="F520" s="38">
        <v>9789574457847</v>
      </c>
      <c r="G520" s="30">
        <v>1</v>
      </c>
      <c r="H520" s="30">
        <v>300</v>
      </c>
      <c r="I520" s="30">
        <f t="shared" si="11"/>
        <v>300</v>
      </c>
      <c r="J520" s="31"/>
      <c r="K520" s="31"/>
      <c r="L520" s="31"/>
      <c r="M520" s="39" t="s">
        <v>836</v>
      </c>
    </row>
    <row r="521" spans="1:13" ht="19.8">
      <c r="A521" s="17">
        <v>517</v>
      </c>
      <c r="B521" s="36" t="s">
        <v>1374</v>
      </c>
      <c r="C521" s="37" t="s">
        <v>1375</v>
      </c>
      <c r="D521" s="37" t="s">
        <v>876</v>
      </c>
      <c r="E521" s="75" t="s">
        <v>30</v>
      </c>
      <c r="F521" s="38">
        <v>9789862117965</v>
      </c>
      <c r="G521" s="30">
        <v>1</v>
      </c>
      <c r="H521" s="30">
        <v>280</v>
      </c>
      <c r="I521" s="30">
        <f t="shared" si="11"/>
        <v>280</v>
      </c>
      <c r="J521" s="31"/>
      <c r="K521" s="31"/>
      <c r="L521" s="31"/>
      <c r="M521" s="39" t="s">
        <v>836</v>
      </c>
    </row>
    <row r="522" spans="1:13" ht="19.8">
      <c r="A522" s="17">
        <v>518</v>
      </c>
      <c r="B522" s="36" t="s">
        <v>1376</v>
      </c>
      <c r="C522" s="37" t="s">
        <v>1377</v>
      </c>
      <c r="D522" s="37" t="s">
        <v>1378</v>
      </c>
      <c r="E522" s="75" t="s">
        <v>30</v>
      </c>
      <c r="F522" s="38">
        <v>9789861519869</v>
      </c>
      <c r="G522" s="30">
        <v>1</v>
      </c>
      <c r="H522" s="30">
        <v>280</v>
      </c>
      <c r="I522" s="30">
        <f t="shared" si="11"/>
        <v>280</v>
      </c>
      <c r="J522" s="31"/>
      <c r="K522" s="31"/>
      <c r="L522" s="31"/>
      <c r="M522" s="39" t="s">
        <v>836</v>
      </c>
    </row>
    <row r="523" spans="1:13" ht="19.8">
      <c r="A523" s="17">
        <v>519</v>
      </c>
      <c r="B523" s="36" t="s">
        <v>1379</v>
      </c>
      <c r="C523" s="37" t="s">
        <v>1380</v>
      </c>
      <c r="D523" s="37" t="s">
        <v>1353</v>
      </c>
      <c r="E523" s="75" t="s">
        <v>30</v>
      </c>
      <c r="F523" s="38">
        <v>9789864501830</v>
      </c>
      <c r="G523" s="30">
        <v>1</v>
      </c>
      <c r="H523" s="30">
        <v>320</v>
      </c>
      <c r="I523" s="30">
        <f t="shared" si="11"/>
        <v>320</v>
      </c>
      <c r="J523" s="31"/>
      <c r="K523" s="31"/>
      <c r="L523" s="31"/>
      <c r="M523" s="39" t="s">
        <v>836</v>
      </c>
    </row>
    <row r="524" spans="1:13" ht="19.8">
      <c r="A524" s="17">
        <v>520</v>
      </c>
      <c r="B524" s="36" t="s">
        <v>1381</v>
      </c>
      <c r="C524" s="37" t="s">
        <v>1382</v>
      </c>
      <c r="D524" s="37" t="s">
        <v>273</v>
      </c>
      <c r="E524" s="75" t="s">
        <v>30</v>
      </c>
      <c r="F524" s="38">
        <v>9789869563055</v>
      </c>
      <c r="G524" s="30">
        <v>1</v>
      </c>
      <c r="H524" s="30">
        <v>260</v>
      </c>
      <c r="I524" s="30">
        <f t="shared" si="11"/>
        <v>260</v>
      </c>
      <c r="J524" s="31"/>
      <c r="K524" s="31"/>
      <c r="L524" s="31"/>
      <c r="M524" s="39" t="s">
        <v>836</v>
      </c>
    </row>
    <row r="525" spans="1:13" ht="19.8">
      <c r="A525" s="17">
        <v>521</v>
      </c>
      <c r="B525" s="36" t="s">
        <v>1383</v>
      </c>
      <c r="C525" s="37" t="s">
        <v>1384</v>
      </c>
      <c r="D525" s="37" t="s">
        <v>835</v>
      </c>
      <c r="E525" s="75" t="s">
        <v>30</v>
      </c>
      <c r="F525" s="38">
        <v>9789864491124</v>
      </c>
      <c r="G525" s="30">
        <v>1</v>
      </c>
      <c r="H525" s="30">
        <v>270</v>
      </c>
      <c r="I525" s="30">
        <f t="shared" si="11"/>
        <v>270</v>
      </c>
      <c r="J525" s="31"/>
      <c r="K525" s="31"/>
      <c r="L525" s="31"/>
      <c r="M525" s="39" t="s">
        <v>836</v>
      </c>
    </row>
    <row r="526" spans="1:13" ht="19.8">
      <c r="A526" s="17">
        <v>522</v>
      </c>
      <c r="B526" s="36" t="s">
        <v>1385</v>
      </c>
      <c r="C526" s="37" t="s">
        <v>363</v>
      </c>
      <c r="D526" s="37" t="s">
        <v>421</v>
      </c>
      <c r="E526" s="75" t="s">
        <v>30</v>
      </c>
      <c r="F526" s="38">
        <v>9789577518170</v>
      </c>
      <c r="G526" s="30">
        <v>1</v>
      </c>
      <c r="H526" s="30">
        <v>280</v>
      </c>
      <c r="I526" s="30">
        <f t="shared" si="11"/>
        <v>280</v>
      </c>
      <c r="J526" s="31"/>
      <c r="K526" s="31"/>
      <c r="L526" s="31"/>
      <c r="M526" s="39" t="s">
        <v>836</v>
      </c>
    </row>
    <row r="527" spans="1:13" ht="19.8">
      <c r="A527" s="17">
        <v>523</v>
      </c>
      <c r="B527" s="36" t="s">
        <v>1386</v>
      </c>
      <c r="C527" s="37" t="s">
        <v>1387</v>
      </c>
      <c r="D527" s="37" t="s">
        <v>273</v>
      </c>
      <c r="E527" s="75" t="s">
        <v>30</v>
      </c>
      <c r="F527" s="38">
        <v>9789579095471</v>
      </c>
      <c r="G527" s="30">
        <v>1</v>
      </c>
      <c r="H527" s="30">
        <v>280</v>
      </c>
      <c r="I527" s="30">
        <f t="shared" si="11"/>
        <v>280</v>
      </c>
      <c r="J527" s="31"/>
      <c r="K527" s="31"/>
      <c r="L527" s="31"/>
      <c r="M527" s="39" t="s">
        <v>836</v>
      </c>
    </row>
    <row r="528" spans="1:13" ht="32.4">
      <c r="A528" s="17">
        <v>524</v>
      </c>
      <c r="B528" s="36" t="s">
        <v>1388</v>
      </c>
      <c r="C528" s="37" t="s">
        <v>1389</v>
      </c>
      <c r="D528" s="37" t="s">
        <v>915</v>
      </c>
      <c r="E528" s="75" t="s">
        <v>30</v>
      </c>
      <c r="F528" s="38">
        <v>9789869520577</v>
      </c>
      <c r="G528" s="30">
        <v>1</v>
      </c>
      <c r="H528" s="30">
        <v>280</v>
      </c>
      <c r="I528" s="30">
        <f t="shared" si="11"/>
        <v>280</v>
      </c>
      <c r="J528" s="31"/>
      <c r="K528" s="31"/>
      <c r="L528" s="31"/>
      <c r="M528" s="39" t="s">
        <v>836</v>
      </c>
    </row>
    <row r="529" spans="1:13" ht="32.4">
      <c r="A529" s="17">
        <v>525</v>
      </c>
      <c r="B529" s="36" t="s">
        <v>1390</v>
      </c>
      <c r="C529" s="37" t="s">
        <v>1391</v>
      </c>
      <c r="D529" s="37" t="s">
        <v>915</v>
      </c>
      <c r="E529" s="75" t="s">
        <v>30</v>
      </c>
      <c r="F529" s="38">
        <v>9789869629331</v>
      </c>
      <c r="G529" s="30">
        <v>1</v>
      </c>
      <c r="H529" s="30">
        <v>300</v>
      </c>
      <c r="I529" s="30">
        <f t="shared" si="11"/>
        <v>300</v>
      </c>
      <c r="J529" s="31"/>
      <c r="K529" s="31"/>
      <c r="L529" s="31"/>
      <c r="M529" s="39" t="s">
        <v>836</v>
      </c>
    </row>
    <row r="530" spans="1:13" ht="19.8">
      <c r="A530" s="17">
        <v>526</v>
      </c>
      <c r="B530" s="36" t="s">
        <v>1392</v>
      </c>
      <c r="C530" s="37" t="s">
        <v>1393</v>
      </c>
      <c r="D530" s="37" t="s">
        <v>1394</v>
      </c>
      <c r="E530" s="75" t="s">
        <v>30</v>
      </c>
      <c r="F530" s="38">
        <v>9789869483780</v>
      </c>
      <c r="G530" s="30">
        <v>1</v>
      </c>
      <c r="H530" s="30">
        <v>260</v>
      </c>
      <c r="I530" s="30">
        <f t="shared" si="11"/>
        <v>260</v>
      </c>
      <c r="J530" s="31"/>
      <c r="K530" s="31"/>
      <c r="L530" s="31"/>
      <c r="M530" s="39" t="s">
        <v>836</v>
      </c>
    </row>
    <row r="531" spans="1:13" ht="19.8">
      <c r="A531" s="17">
        <v>527</v>
      </c>
      <c r="B531" s="36" t="s">
        <v>1395</v>
      </c>
      <c r="C531" s="37" t="s">
        <v>1396</v>
      </c>
      <c r="D531" s="37" t="s">
        <v>1363</v>
      </c>
      <c r="E531" s="75" t="s">
        <v>30</v>
      </c>
      <c r="F531" s="38">
        <v>9789869641777</v>
      </c>
      <c r="G531" s="30">
        <v>1</v>
      </c>
      <c r="H531" s="30">
        <v>190</v>
      </c>
      <c r="I531" s="30">
        <f t="shared" si="11"/>
        <v>190</v>
      </c>
      <c r="J531" s="31"/>
      <c r="K531" s="31"/>
      <c r="L531" s="31"/>
      <c r="M531" s="39" t="s">
        <v>836</v>
      </c>
    </row>
    <row r="532" spans="1:13" ht="19.8">
      <c r="A532" s="17">
        <v>528</v>
      </c>
      <c r="B532" s="36" t="s">
        <v>1397</v>
      </c>
      <c r="C532" s="37" t="s">
        <v>734</v>
      </c>
      <c r="D532" s="37" t="s">
        <v>857</v>
      </c>
      <c r="E532" s="75" t="s">
        <v>30</v>
      </c>
      <c r="F532" s="38">
        <v>9789864793419</v>
      </c>
      <c r="G532" s="30">
        <v>1</v>
      </c>
      <c r="H532" s="30">
        <v>280</v>
      </c>
      <c r="I532" s="30">
        <f t="shared" si="11"/>
        <v>280</v>
      </c>
      <c r="J532" s="31"/>
      <c r="K532" s="31"/>
      <c r="L532" s="31"/>
      <c r="M532" s="39" t="s">
        <v>836</v>
      </c>
    </row>
    <row r="533" spans="1:13" ht="19.8">
      <c r="A533" s="17">
        <v>529</v>
      </c>
      <c r="B533" s="36" t="s">
        <v>1398</v>
      </c>
      <c r="C533" s="37" t="s">
        <v>1399</v>
      </c>
      <c r="D533" s="37" t="s">
        <v>857</v>
      </c>
      <c r="E533" s="75" t="s">
        <v>30</v>
      </c>
      <c r="F533" s="38">
        <v>9789864795871</v>
      </c>
      <c r="G533" s="30">
        <v>1</v>
      </c>
      <c r="H533" s="30">
        <v>280</v>
      </c>
      <c r="I533" s="30">
        <f t="shared" si="11"/>
        <v>280</v>
      </c>
      <c r="J533" s="31"/>
      <c r="K533" s="31"/>
      <c r="L533" s="31"/>
      <c r="M533" s="39" t="s">
        <v>836</v>
      </c>
    </row>
    <row r="534" spans="1:13" ht="32.4">
      <c r="A534" s="17">
        <v>530</v>
      </c>
      <c r="B534" s="36" t="s">
        <v>1400</v>
      </c>
      <c r="C534" s="37" t="s">
        <v>1401</v>
      </c>
      <c r="D534" s="37" t="s">
        <v>1252</v>
      </c>
      <c r="E534" s="75" t="s">
        <v>30</v>
      </c>
      <c r="F534" s="38">
        <v>9789571197067</v>
      </c>
      <c r="G534" s="30">
        <v>1</v>
      </c>
      <c r="H534" s="30">
        <v>300</v>
      </c>
      <c r="I534" s="30">
        <f t="shared" si="11"/>
        <v>300</v>
      </c>
      <c r="J534" s="31"/>
      <c r="K534" s="31"/>
      <c r="L534" s="31"/>
      <c r="M534" s="39" t="s">
        <v>836</v>
      </c>
    </row>
    <row r="535" spans="1:13" ht="19.8">
      <c r="A535" s="17">
        <v>531</v>
      </c>
      <c r="B535" s="36" t="s">
        <v>1402</v>
      </c>
      <c r="C535" s="37" t="s">
        <v>1403</v>
      </c>
      <c r="D535" s="37" t="s">
        <v>873</v>
      </c>
      <c r="E535" s="75" t="s">
        <v>30</v>
      </c>
      <c r="F535" s="38">
        <v>9789571463698</v>
      </c>
      <c r="G535" s="30">
        <v>1</v>
      </c>
      <c r="H535" s="30">
        <v>260</v>
      </c>
      <c r="I535" s="30">
        <f t="shared" si="11"/>
        <v>260</v>
      </c>
      <c r="J535" s="31"/>
      <c r="K535" s="31"/>
      <c r="L535" s="31"/>
      <c r="M535" s="39" t="s">
        <v>836</v>
      </c>
    </row>
    <row r="536" spans="1:13" ht="32.4">
      <c r="A536" s="17">
        <v>532</v>
      </c>
      <c r="B536" s="36" t="s">
        <v>1404</v>
      </c>
      <c r="C536" s="37" t="s">
        <v>1405</v>
      </c>
      <c r="D536" s="37" t="s">
        <v>1342</v>
      </c>
      <c r="E536" s="75" t="s">
        <v>30</v>
      </c>
      <c r="F536" s="38">
        <v>9789865731854</v>
      </c>
      <c r="G536" s="30">
        <v>1</v>
      </c>
      <c r="H536" s="30">
        <v>200</v>
      </c>
      <c r="I536" s="30">
        <f t="shared" si="11"/>
        <v>200</v>
      </c>
      <c r="J536" s="31"/>
      <c r="K536" s="31"/>
      <c r="L536" s="31"/>
      <c r="M536" s="39" t="s">
        <v>836</v>
      </c>
    </row>
    <row r="537" spans="1:13" ht="19.8">
      <c r="A537" s="17">
        <v>533</v>
      </c>
      <c r="B537" s="36" t="s">
        <v>1406</v>
      </c>
      <c r="C537" s="37" t="s">
        <v>325</v>
      </c>
      <c r="D537" s="37" t="s">
        <v>1378</v>
      </c>
      <c r="E537" s="75" t="s">
        <v>30</v>
      </c>
      <c r="F537" s="38">
        <v>9789861519906</v>
      </c>
      <c r="G537" s="30">
        <v>1</v>
      </c>
      <c r="H537" s="30">
        <v>280</v>
      </c>
      <c r="I537" s="30">
        <f t="shared" si="11"/>
        <v>280</v>
      </c>
      <c r="J537" s="31"/>
      <c r="K537" s="31"/>
      <c r="L537" s="31"/>
      <c r="M537" s="39" t="s">
        <v>836</v>
      </c>
    </row>
    <row r="538" spans="1:13" ht="19.8">
      <c r="A538" s="17">
        <v>534</v>
      </c>
      <c r="B538" s="36" t="s">
        <v>1407</v>
      </c>
      <c r="C538" s="37" t="s">
        <v>1408</v>
      </c>
      <c r="D538" s="37" t="s">
        <v>1353</v>
      </c>
      <c r="E538" s="75" t="s">
        <v>30</v>
      </c>
      <c r="F538" s="38">
        <v>9789864502028</v>
      </c>
      <c r="G538" s="30">
        <v>1</v>
      </c>
      <c r="H538" s="30">
        <v>260</v>
      </c>
      <c r="I538" s="30">
        <f t="shared" si="11"/>
        <v>260</v>
      </c>
      <c r="J538" s="31"/>
      <c r="K538" s="31"/>
      <c r="L538" s="31"/>
      <c r="M538" s="39" t="s">
        <v>836</v>
      </c>
    </row>
    <row r="539" spans="1:13" ht="19.8">
      <c r="A539" s="17">
        <v>535</v>
      </c>
      <c r="B539" s="36" t="s">
        <v>1409</v>
      </c>
      <c r="C539" s="37" t="s">
        <v>1410</v>
      </c>
      <c r="D539" s="37" t="s">
        <v>1353</v>
      </c>
      <c r="E539" s="75" t="s">
        <v>30</v>
      </c>
      <c r="F539" s="38">
        <v>9789864502165</v>
      </c>
      <c r="G539" s="30">
        <v>1</v>
      </c>
      <c r="H539" s="30">
        <v>260</v>
      </c>
      <c r="I539" s="30">
        <f t="shared" si="11"/>
        <v>260</v>
      </c>
      <c r="J539" s="31"/>
      <c r="K539" s="31"/>
      <c r="L539" s="31"/>
      <c r="M539" s="39" t="s">
        <v>836</v>
      </c>
    </row>
    <row r="540" spans="1:13" ht="19.8">
      <c r="A540" s="17">
        <v>536</v>
      </c>
      <c r="B540" s="36" t="s">
        <v>1411</v>
      </c>
      <c r="C540" s="37" t="s">
        <v>1412</v>
      </c>
      <c r="D540" s="37" t="s">
        <v>887</v>
      </c>
      <c r="E540" s="75" t="s">
        <v>30</v>
      </c>
      <c r="F540" s="38">
        <v>9789861615868</v>
      </c>
      <c r="G540" s="30">
        <v>1</v>
      </c>
      <c r="H540" s="30">
        <v>220</v>
      </c>
      <c r="I540" s="30">
        <f t="shared" si="11"/>
        <v>220</v>
      </c>
      <c r="J540" s="31"/>
      <c r="K540" s="31"/>
      <c r="L540" s="31"/>
      <c r="M540" s="39" t="s">
        <v>836</v>
      </c>
    </row>
    <row r="541" spans="1:13" ht="19.8">
      <c r="A541" s="17">
        <v>537</v>
      </c>
      <c r="B541" s="36" t="s">
        <v>1413</v>
      </c>
      <c r="C541" s="37" t="s">
        <v>1414</v>
      </c>
      <c r="D541" s="37" t="s">
        <v>1415</v>
      </c>
      <c r="E541" s="75" t="s">
        <v>30</v>
      </c>
      <c r="F541" s="38">
        <v>9789869691307</v>
      </c>
      <c r="G541" s="30">
        <v>1</v>
      </c>
      <c r="H541" s="30">
        <v>300</v>
      </c>
      <c r="I541" s="30">
        <f t="shared" si="11"/>
        <v>300</v>
      </c>
      <c r="J541" s="31"/>
      <c r="K541" s="31"/>
      <c r="L541" s="31"/>
      <c r="M541" s="39" t="s">
        <v>901</v>
      </c>
    </row>
    <row r="542" spans="1:13" ht="32.4">
      <c r="A542" s="17">
        <v>538</v>
      </c>
      <c r="B542" s="36" t="s">
        <v>1416</v>
      </c>
      <c r="C542" s="37" t="s">
        <v>1417</v>
      </c>
      <c r="D542" s="37" t="s">
        <v>421</v>
      </c>
      <c r="E542" s="75" t="s">
        <v>364</v>
      </c>
      <c r="F542" s="38">
        <v>9789577518149</v>
      </c>
      <c r="G542" s="30">
        <v>1</v>
      </c>
      <c r="H542" s="30">
        <v>250</v>
      </c>
      <c r="I542" s="30">
        <f t="shared" ref="I542:I596" si="12">G542*H542</f>
        <v>250</v>
      </c>
      <c r="J542" s="31"/>
      <c r="K542" s="31"/>
      <c r="L542" s="31"/>
      <c r="M542" s="39" t="s">
        <v>836</v>
      </c>
    </row>
    <row r="543" spans="1:13" ht="19.8">
      <c r="A543" s="17">
        <v>539</v>
      </c>
      <c r="B543" s="36" t="s">
        <v>1418</v>
      </c>
      <c r="C543" s="37" t="s">
        <v>325</v>
      </c>
      <c r="D543" s="37" t="s">
        <v>842</v>
      </c>
      <c r="E543" s="75" t="s">
        <v>30</v>
      </c>
      <c r="F543" s="38">
        <v>9789863382225</v>
      </c>
      <c r="G543" s="30">
        <v>1</v>
      </c>
      <c r="H543" s="30">
        <v>230</v>
      </c>
      <c r="I543" s="30">
        <f t="shared" si="12"/>
        <v>230</v>
      </c>
      <c r="J543" s="31"/>
      <c r="K543" s="31"/>
      <c r="L543" s="31"/>
      <c r="M543" s="39" t="s">
        <v>836</v>
      </c>
    </row>
    <row r="544" spans="1:13" ht="19.8">
      <c r="A544" s="17">
        <v>540</v>
      </c>
      <c r="B544" s="36" t="s">
        <v>1419</v>
      </c>
      <c r="C544" s="37" t="s">
        <v>824</v>
      </c>
      <c r="D544" s="37" t="s">
        <v>273</v>
      </c>
      <c r="E544" s="75" t="s">
        <v>918</v>
      </c>
      <c r="F544" s="38">
        <v>9789579095921</v>
      </c>
      <c r="G544" s="30">
        <v>1</v>
      </c>
      <c r="H544" s="30">
        <v>260</v>
      </c>
      <c r="I544" s="30">
        <f t="shared" si="12"/>
        <v>260</v>
      </c>
      <c r="J544" s="31"/>
      <c r="K544" s="31"/>
      <c r="L544" s="31"/>
      <c r="M544" s="39" t="s">
        <v>836</v>
      </c>
    </row>
    <row r="545" spans="1:13" ht="19.8">
      <c r="A545" s="17">
        <v>541</v>
      </c>
      <c r="B545" s="36" t="s">
        <v>1420</v>
      </c>
      <c r="C545" s="37" t="s">
        <v>1421</v>
      </c>
      <c r="D545" s="37" t="s">
        <v>1422</v>
      </c>
      <c r="E545" s="75" t="s">
        <v>30</v>
      </c>
      <c r="F545" s="38">
        <v>9789573333616</v>
      </c>
      <c r="G545" s="30">
        <v>1</v>
      </c>
      <c r="H545" s="30">
        <v>549</v>
      </c>
      <c r="I545" s="30">
        <f t="shared" si="12"/>
        <v>549</v>
      </c>
      <c r="J545" s="31"/>
      <c r="K545" s="31"/>
      <c r="L545" s="31"/>
      <c r="M545" s="39" t="s">
        <v>836</v>
      </c>
    </row>
    <row r="546" spans="1:13" ht="32.4">
      <c r="A546" s="17">
        <v>542</v>
      </c>
      <c r="B546" s="36" t="s">
        <v>1423</v>
      </c>
      <c r="C546" s="37" t="s">
        <v>1424</v>
      </c>
      <c r="D546" s="37" t="s">
        <v>255</v>
      </c>
      <c r="E546" s="75" t="s">
        <v>30</v>
      </c>
      <c r="F546" s="38">
        <v>9789861795461</v>
      </c>
      <c r="G546" s="30">
        <v>1</v>
      </c>
      <c r="H546" s="30">
        <v>380</v>
      </c>
      <c r="I546" s="30">
        <f t="shared" si="12"/>
        <v>380</v>
      </c>
      <c r="J546" s="31"/>
      <c r="K546" s="31"/>
      <c r="L546" s="31"/>
      <c r="M546" s="39" t="s">
        <v>836</v>
      </c>
    </row>
    <row r="547" spans="1:13" ht="48.6">
      <c r="A547" s="17">
        <v>543</v>
      </c>
      <c r="B547" s="36" t="s">
        <v>1425</v>
      </c>
      <c r="C547" s="37" t="s">
        <v>1426</v>
      </c>
      <c r="D547" s="37" t="s">
        <v>1427</v>
      </c>
      <c r="E547" s="75" t="s">
        <v>30</v>
      </c>
      <c r="F547" s="38">
        <v>9789865837822</v>
      </c>
      <c r="G547" s="30">
        <v>1</v>
      </c>
      <c r="H547" s="30">
        <v>599</v>
      </c>
      <c r="I547" s="30">
        <f t="shared" si="12"/>
        <v>599</v>
      </c>
      <c r="J547" s="31"/>
      <c r="K547" s="31"/>
      <c r="L547" s="31"/>
      <c r="M547" s="39" t="s">
        <v>836</v>
      </c>
    </row>
    <row r="548" spans="1:13" ht="19.8">
      <c r="A548" s="17">
        <v>544</v>
      </c>
      <c r="B548" s="36" t="s">
        <v>1428</v>
      </c>
      <c r="C548" s="37" t="s">
        <v>1429</v>
      </c>
      <c r="D548" s="37" t="s">
        <v>1430</v>
      </c>
      <c r="E548" s="75" t="s">
        <v>30</v>
      </c>
      <c r="F548" s="38">
        <v>9789573282822</v>
      </c>
      <c r="G548" s="30">
        <v>1</v>
      </c>
      <c r="H548" s="30">
        <v>320</v>
      </c>
      <c r="I548" s="30">
        <f t="shared" si="12"/>
        <v>320</v>
      </c>
      <c r="J548" s="31"/>
      <c r="K548" s="31"/>
      <c r="L548" s="31"/>
      <c r="M548" s="39" t="s">
        <v>836</v>
      </c>
    </row>
    <row r="549" spans="1:13" ht="19.8">
      <c r="A549" s="17">
        <v>545</v>
      </c>
      <c r="B549" s="36" t="s">
        <v>1431</v>
      </c>
      <c r="C549" s="37" t="s">
        <v>1432</v>
      </c>
      <c r="D549" s="37" t="s">
        <v>882</v>
      </c>
      <c r="E549" s="75" t="s">
        <v>30</v>
      </c>
      <c r="F549" s="38">
        <v>9789865730949</v>
      </c>
      <c r="G549" s="30">
        <v>1</v>
      </c>
      <c r="H549" s="30">
        <v>350</v>
      </c>
      <c r="I549" s="30">
        <f t="shared" si="12"/>
        <v>350</v>
      </c>
      <c r="J549" s="31"/>
      <c r="K549" s="31"/>
      <c r="L549" s="31"/>
      <c r="M549" s="39" t="s">
        <v>836</v>
      </c>
    </row>
    <row r="550" spans="1:13" ht="19.8">
      <c r="A550" s="17">
        <v>546</v>
      </c>
      <c r="B550" s="36" t="s">
        <v>1433</v>
      </c>
      <c r="C550" s="37" t="s">
        <v>1432</v>
      </c>
      <c r="D550" s="37" t="s">
        <v>882</v>
      </c>
      <c r="E550" s="75" t="s">
        <v>30</v>
      </c>
      <c r="F550" s="38">
        <v>9789865730956</v>
      </c>
      <c r="G550" s="30">
        <v>1</v>
      </c>
      <c r="H550" s="30">
        <v>350</v>
      </c>
      <c r="I550" s="30">
        <f t="shared" si="12"/>
        <v>350</v>
      </c>
      <c r="J550" s="31"/>
      <c r="K550" s="31"/>
      <c r="L550" s="31"/>
      <c r="M550" s="39" t="s">
        <v>836</v>
      </c>
    </row>
    <row r="551" spans="1:13" ht="19.8">
      <c r="A551" s="17">
        <v>547</v>
      </c>
      <c r="B551" s="36" t="s">
        <v>1434</v>
      </c>
      <c r="C551" s="37" t="s">
        <v>1435</v>
      </c>
      <c r="D551" s="37" t="s">
        <v>1436</v>
      </c>
      <c r="E551" s="75" t="s">
        <v>30</v>
      </c>
      <c r="F551" s="38">
        <v>9789864756353</v>
      </c>
      <c r="G551" s="30">
        <v>1</v>
      </c>
      <c r="H551" s="30">
        <v>480</v>
      </c>
      <c r="I551" s="30">
        <f t="shared" si="12"/>
        <v>480</v>
      </c>
      <c r="J551" s="31"/>
      <c r="K551" s="31"/>
      <c r="L551" s="31"/>
      <c r="M551" s="39" t="s">
        <v>836</v>
      </c>
    </row>
    <row r="552" spans="1:13" ht="19.8">
      <c r="A552" s="17">
        <v>548</v>
      </c>
      <c r="B552" s="36" t="s">
        <v>1437</v>
      </c>
      <c r="C552" s="37" t="s">
        <v>1438</v>
      </c>
      <c r="D552" s="37" t="s">
        <v>1439</v>
      </c>
      <c r="E552" s="75" t="s">
        <v>30</v>
      </c>
      <c r="F552" s="38">
        <v>9789869654920</v>
      </c>
      <c r="G552" s="30">
        <v>1</v>
      </c>
      <c r="H552" s="30">
        <v>599</v>
      </c>
      <c r="I552" s="30">
        <f t="shared" si="12"/>
        <v>599</v>
      </c>
      <c r="J552" s="31"/>
      <c r="K552" s="31"/>
      <c r="L552" s="31"/>
      <c r="M552" s="39" t="s">
        <v>836</v>
      </c>
    </row>
    <row r="553" spans="1:13" ht="32.4">
      <c r="A553" s="17">
        <v>549</v>
      </c>
      <c r="B553" s="36" t="s">
        <v>1440</v>
      </c>
      <c r="C553" s="37" t="s">
        <v>1441</v>
      </c>
      <c r="D553" s="37" t="s">
        <v>835</v>
      </c>
      <c r="E553" s="75" t="s">
        <v>30</v>
      </c>
      <c r="F553" s="38">
        <v>9789864491070</v>
      </c>
      <c r="G553" s="30">
        <v>1</v>
      </c>
      <c r="H553" s="30">
        <v>250</v>
      </c>
      <c r="I553" s="30">
        <f t="shared" si="12"/>
        <v>250</v>
      </c>
      <c r="J553" s="31"/>
      <c r="K553" s="31"/>
      <c r="L553" s="31"/>
      <c r="M553" s="39" t="s">
        <v>836</v>
      </c>
    </row>
    <row r="554" spans="1:13" ht="19.8">
      <c r="A554" s="17">
        <v>550</v>
      </c>
      <c r="B554" s="36" t="s">
        <v>1442</v>
      </c>
      <c r="C554" s="37" t="s">
        <v>1443</v>
      </c>
      <c r="D554" s="37" t="s">
        <v>842</v>
      </c>
      <c r="E554" s="75" t="s">
        <v>364</v>
      </c>
      <c r="F554" s="38">
        <v>9789863382096</v>
      </c>
      <c r="G554" s="30">
        <v>1</v>
      </c>
      <c r="H554" s="30">
        <v>230</v>
      </c>
      <c r="I554" s="30">
        <f t="shared" si="12"/>
        <v>230</v>
      </c>
      <c r="J554" s="31"/>
      <c r="K554" s="31"/>
      <c r="L554" s="31"/>
      <c r="M554" s="39" t="s">
        <v>836</v>
      </c>
    </row>
    <row r="555" spans="1:13" ht="32.4">
      <c r="A555" s="17">
        <v>551</v>
      </c>
      <c r="B555" s="36" t="s">
        <v>1444</v>
      </c>
      <c r="C555" s="37" t="s">
        <v>1445</v>
      </c>
      <c r="D555" s="37" t="s">
        <v>842</v>
      </c>
      <c r="E555" s="75" t="s">
        <v>30</v>
      </c>
      <c r="F555" s="38">
        <v>9789863382249</v>
      </c>
      <c r="G555" s="30">
        <v>1</v>
      </c>
      <c r="H555" s="30">
        <v>220</v>
      </c>
      <c r="I555" s="30">
        <f t="shared" si="12"/>
        <v>220</v>
      </c>
      <c r="J555" s="31"/>
      <c r="K555" s="31"/>
      <c r="L555" s="31"/>
      <c r="M555" s="39" t="s">
        <v>836</v>
      </c>
    </row>
    <row r="556" spans="1:13" ht="32.4">
      <c r="A556" s="17">
        <v>552</v>
      </c>
      <c r="B556" s="36" t="s">
        <v>1446</v>
      </c>
      <c r="C556" s="37" t="s">
        <v>1447</v>
      </c>
      <c r="D556" s="37" t="s">
        <v>1448</v>
      </c>
      <c r="E556" s="75" t="s">
        <v>30</v>
      </c>
      <c r="F556" s="38">
        <v>9789869563659</v>
      </c>
      <c r="G556" s="30">
        <v>1</v>
      </c>
      <c r="H556" s="30">
        <v>260</v>
      </c>
      <c r="I556" s="30">
        <f t="shared" si="12"/>
        <v>260</v>
      </c>
      <c r="J556" s="31"/>
      <c r="K556" s="31"/>
      <c r="L556" s="31"/>
      <c r="M556" s="39" t="s">
        <v>836</v>
      </c>
    </row>
    <row r="557" spans="1:13" ht="32.4">
      <c r="A557" s="17">
        <v>553</v>
      </c>
      <c r="B557" s="36" t="s">
        <v>1449</v>
      </c>
      <c r="C557" s="37" t="s">
        <v>1450</v>
      </c>
      <c r="D557" s="37" t="s">
        <v>1223</v>
      </c>
      <c r="E557" s="75" t="s">
        <v>30</v>
      </c>
      <c r="F557" s="38">
        <v>9789869654937</v>
      </c>
      <c r="G557" s="30">
        <v>1</v>
      </c>
      <c r="H557" s="30">
        <v>960</v>
      </c>
      <c r="I557" s="30">
        <f t="shared" si="12"/>
        <v>960</v>
      </c>
      <c r="J557" s="31"/>
      <c r="K557" s="31"/>
      <c r="L557" s="31"/>
      <c r="M557" s="39" t="s">
        <v>836</v>
      </c>
    </row>
    <row r="558" spans="1:13" ht="19.8">
      <c r="A558" s="17">
        <v>554</v>
      </c>
      <c r="B558" s="36" t="s">
        <v>1451</v>
      </c>
      <c r="C558" s="37" t="s">
        <v>1452</v>
      </c>
      <c r="D558" s="37" t="s">
        <v>857</v>
      </c>
      <c r="E558" s="75" t="s">
        <v>30</v>
      </c>
      <c r="F558" s="38">
        <v>9789864794454</v>
      </c>
      <c r="G558" s="30">
        <v>1</v>
      </c>
      <c r="H558" s="30">
        <v>260</v>
      </c>
      <c r="I558" s="30">
        <f t="shared" si="12"/>
        <v>260</v>
      </c>
      <c r="J558" s="31"/>
      <c r="K558" s="31"/>
      <c r="L558" s="31"/>
      <c r="M558" s="39" t="s">
        <v>836</v>
      </c>
    </row>
    <row r="559" spans="1:13" ht="19.8">
      <c r="A559" s="17">
        <v>555</v>
      </c>
      <c r="B559" s="36" t="s">
        <v>1453</v>
      </c>
      <c r="C559" s="37" t="s">
        <v>1454</v>
      </c>
      <c r="D559" s="37" t="s">
        <v>857</v>
      </c>
      <c r="E559" s="75" t="s">
        <v>30</v>
      </c>
      <c r="F559" s="38">
        <v>9789864793952</v>
      </c>
      <c r="G559" s="30">
        <v>1</v>
      </c>
      <c r="H559" s="30">
        <v>250</v>
      </c>
      <c r="I559" s="30">
        <f t="shared" si="12"/>
        <v>250</v>
      </c>
      <c r="J559" s="31"/>
      <c r="K559" s="31"/>
      <c r="L559" s="31"/>
      <c r="M559" s="39" t="s">
        <v>836</v>
      </c>
    </row>
    <row r="560" spans="1:13" ht="19.8">
      <c r="A560" s="17">
        <v>556</v>
      </c>
      <c r="B560" s="36" t="s">
        <v>1455</v>
      </c>
      <c r="C560" s="37" t="s">
        <v>1456</v>
      </c>
      <c r="D560" s="37" t="s">
        <v>857</v>
      </c>
      <c r="E560" s="75" t="s">
        <v>30</v>
      </c>
      <c r="F560" s="38">
        <v>9789864795857</v>
      </c>
      <c r="G560" s="30">
        <v>1</v>
      </c>
      <c r="H560" s="30">
        <v>350</v>
      </c>
      <c r="I560" s="30">
        <f t="shared" si="12"/>
        <v>350</v>
      </c>
      <c r="J560" s="31"/>
      <c r="K560" s="31"/>
      <c r="L560" s="31"/>
      <c r="M560" s="39" t="s">
        <v>836</v>
      </c>
    </row>
    <row r="561" spans="1:13" ht="64.8">
      <c r="A561" s="17">
        <v>557</v>
      </c>
      <c r="B561" s="36" t="s">
        <v>1457</v>
      </c>
      <c r="C561" s="37" t="s">
        <v>1458</v>
      </c>
      <c r="D561" s="37" t="s">
        <v>1242</v>
      </c>
      <c r="E561" s="75" t="s">
        <v>30</v>
      </c>
      <c r="F561" s="38">
        <v>9789863843009</v>
      </c>
      <c r="G561" s="30">
        <v>1</v>
      </c>
      <c r="H561" s="30">
        <v>250</v>
      </c>
      <c r="I561" s="30">
        <f t="shared" si="12"/>
        <v>250</v>
      </c>
      <c r="J561" s="31"/>
      <c r="K561" s="31"/>
      <c r="L561" s="31"/>
      <c r="M561" s="39" t="s">
        <v>836</v>
      </c>
    </row>
    <row r="562" spans="1:13" ht="19.8">
      <c r="A562" s="17">
        <v>558</v>
      </c>
      <c r="B562" s="36" t="s">
        <v>1459</v>
      </c>
      <c r="C562" s="37" t="s">
        <v>1460</v>
      </c>
      <c r="D562" s="37" t="s">
        <v>1080</v>
      </c>
      <c r="E562" s="75" t="s">
        <v>30</v>
      </c>
      <c r="F562" s="38">
        <v>9789869601252</v>
      </c>
      <c r="G562" s="30">
        <v>1</v>
      </c>
      <c r="H562" s="30">
        <v>300</v>
      </c>
      <c r="I562" s="30">
        <f t="shared" si="12"/>
        <v>300</v>
      </c>
      <c r="J562" s="31"/>
      <c r="K562" s="31"/>
      <c r="L562" s="31"/>
      <c r="M562" s="39" t="s">
        <v>836</v>
      </c>
    </row>
    <row r="563" spans="1:13" ht="32.4">
      <c r="A563" s="17">
        <v>559</v>
      </c>
      <c r="B563" s="36" t="s">
        <v>1461</v>
      </c>
      <c r="C563" s="37" t="s">
        <v>1462</v>
      </c>
      <c r="D563" s="37" t="s">
        <v>1105</v>
      </c>
      <c r="E563" s="75" t="s">
        <v>30</v>
      </c>
      <c r="F563" s="38">
        <v>9789864272150</v>
      </c>
      <c r="G563" s="30">
        <v>1</v>
      </c>
      <c r="H563" s="30">
        <v>250</v>
      </c>
      <c r="I563" s="30">
        <f t="shared" si="12"/>
        <v>250</v>
      </c>
      <c r="J563" s="31"/>
      <c r="K563" s="31"/>
      <c r="L563" s="31"/>
      <c r="M563" s="39" t="s">
        <v>901</v>
      </c>
    </row>
    <row r="564" spans="1:13" ht="19.8">
      <c r="A564" s="17">
        <v>560</v>
      </c>
      <c r="B564" s="36" t="s">
        <v>1463</v>
      </c>
      <c r="C564" s="37" t="s">
        <v>1464</v>
      </c>
      <c r="D564" s="37" t="s">
        <v>1465</v>
      </c>
      <c r="E564" s="75" t="s">
        <v>30</v>
      </c>
      <c r="F564" s="38">
        <v>9785395233967</v>
      </c>
      <c r="G564" s="30">
        <v>1</v>
      </c>
      <c r="H564" s="30">
        <v>1320</v>
      </c>
      <c r="I564" s="30">
        <f t="shared" si="12"/>
        <v>1320</v>
      </c>
      <c r="J564" s="31"/>
      <c r="K564" s="31"/>
      <c r="L564" s="31"/>
      <c r="M564" s="39" t="s">
        <v>836</v>
      </c>
    </row>
    <row r="565" spans="1:13" ht="48.6">
      <c r="A565" s="17">
        <v>561</v>
      </c>
      <c r="B565" s="36" t="s">
        <v>1466</v>
      </c>
      <c r="C565" s="37" t="s">
        <v>1467</v>
      </c>
      <c r="D565" s="37" t="s">
        <v>273</v>
      </c>
      <c r="E565" s="75" t="s">
        <v>30</v>
      </c>
      <c r="F565" s="38">
        <v>9789579095266</v>
      </c>
      <c r="G565" s="30">
        <v>1</v>
      </c>
      <c r="H565" s="30">
        <v>420</v>
      </c>
      <c r="I565" s="30">
        <f t="shared" si="12"/>
        <v>420</v>
      </c>
      <c r="J565" s="31"/>
      <c r="K565" s="31"/>
      <c r="L565" s="31"/>
      <c r="M565" s="39" t="s">
        <v>836</v>
      </c>
    </row>
    <row r="566" spans="1:13" ht="19.8">
      <c r="A566" s="17">
        <v>562</v>
      </c>
      <c r="B566" s="36" t="s">
        <v>1468</v>
      </c>
      <c r="C566" s="37" t="s">
        <v>1469</v>
      </c>
      <c r="D566" s="37" t="s">
        <v>1176</v>
      </c>
      <c r="E566" s="75" t="s">
        <v>30</v>
      </c>
      <c r="F566" s="38">
        <v>9789578950405</v>
      </c>
      <c r="G566" s="30">
        <v>1</v>
      </c>
      <c r="H566" s="30">
        <v>280</v>
      </c>
      <c r="I566" s="30">
        <f t="shared" si="12"/>
        <v>280</v>
      </c>
      <c r="J566" s="31"/>
      <c r="K566" s="31"/>
      <c r="L566" s="31"/>
      <c r="M566" s="39" t="s">
        <v>836</v>
      </c>
    </row>
    <row r="567" spans="1:13" ht="19.8">
      <c r="A567" s="17">
        <v>563</v>
      </c>
      <c r="B567" s="36" t="s">
        <v>1470</v>
      </c>
      <c r="C567" s="37" t="s">
        <v>1471</v>
      </c>
      <c r="D567" s="37" t="s">
        <v>262</v>
      </c>
      <c r="E567" s="75" t="s">
        <v>30</v>
      </c>
      <c r="F567" s="38">
        <v>9789863595373</v>
      </c>
      <c r="G567" s="30">
        <v>1</v>
      </c>
      <c r="H567" s="30">
        <v>300</v>
      </c>
      <c r="I567" s="30">
        <f t="shared" si="12"/>
        <v>300</v>
      </c>
      <c r="J567" s="31"/>
      <c r="K567" s="31"/>
      <c r="L567" s="31"/>
      <c r="M567" s="39" t="s">
        <v>836</v>
      </c>
    </row>
    <row r="568" spans="1:13" ht="19.8">
      <c r="A568" s="17">
        <v>564</v>
      </c>
      <c r="B568" s="36" t="s">
        <v>1472</v>
      </c>
      <c r="C568" s="37" t="s">
        <v>1473</v>
      </c>
      <c r="D568" s="37" t="s">
        <v>1474</v>
      </c>
      <c r="E568" s="75" t="s">
        <v>30</v>
      </c>
      <c r="F568" s="38">
        <v>9789862284179</v>
      </c>
      <c r="G568" s="30">
        <v>1</v>
      </c>
      <c r="H568" s="30">
        <v>380</v>
      </c>
      <c r="I568" s="30">
        <f t="shared" si="12"/>
        <v>380</v>
      </c>
      <c r="J568" s="31"/>
      <c r="K568" s="31"/>
      <c r="L568" s="31"/>
      <c r="M568" s="39" t="s">
        <v>836</v>
      </c>
    </row>
    <row r="569" spans="1:13" ht="64.8">
      <c r="A569" s="17">
        <v>565</v>
      </c>
      <c r="B569" s="40" t="s">
        <v>1475</v>
      </c>
      <c r="C569" s="41" t="s">
        <v>1476</v>
      </c>
      <c r="D569" s="41" t="s">
        <v>1080</v>
      </c>
      <c r="E569" s="75" t="s">
        <v>30</v>
      </c>
      <c r="F569" s="43">
        <v>9789869720311</v>
      </c>
      <c r="G569" s="30">
        <v>1</v>
      </c>
      <c r="H569" s="44">
        <v>1269</v>
      </c>
      <c r="I569" s="30">
        <f t="shared" si="12"/>
        <v>1269</v>
      </c>
      <c r="J569" s="45" t="s">
        <v>316</v>
      </c>
      <c r="K569" s="45"/>
      <c r="L569" s="45"/>
      <c r="M569" s="46" t="s">
        <v>836</v>
      </c>
    </row>
    <row r="570" spans="1:13" ht="19.8">
      <c r="A570" s="17">
        <v>566</v>
      </c>
      <c r="B570" s="36" t="s">
        <v>1477</v>
      </c>
      <c r="C570" s="37" t="s">
        <v>1478</v>
      </c>
      <c r="D570" s="37" t="s">
        <v>1208</v>
      </c>
      <c r="E570" s="75" t="s">
        <v>30</v>
      </c>
      <c r="F570" s="38">
        <v>9789864434497</v>
      </c>
      <c r="G570" s="30">
        <v>1</v>
      </c>
      <c r="H570" s="30">
        <v>450</v>
      </c>
      <c r="I570" s="30">
        <f t="shared" si="12"/>
        <v>450</v>
      </c>
      <c r="J570" s="31"/>
      <c r="K570" s="31"/>
      <c r="L570" s="31"/>
      <c r="M570" s="39" t="s">
        <v>836</v>
      </c>
    </row>
    <row r="571" spans="1:13" ht="19.8">
      <c r="A571" s="17">
        <v>567</v>
      </c>
      <c r="B571" s="36" t="s">
        <v>1479</v>
      </c>
      <c r="C571" s="37" t="s">
        <v>1480</v>
      </c>
      <c r="D571" s="37" t="s">
        <v>1208</v>
      </c>
      <c r="E571" s="75" t="s">
        <v>30</v>
      </c>
      <c r="F571" s="38">
        <v>9789864433803</v>
      </c>
      <c r="G571" s="30">
        <v>1</v>
      </c>
      <c r="H571" s="30">
        <v>450</v>
      </c>
      <c r="I571" s="30">
        <f t="shared" si="12"/>
        <v>450</v>
      </c>
      <c r="J571" s="31"/>
      <c r="K571" s="31"/>
      <c r="L571" s="31"/>
      <c r="M571" s="39" t="s">
        <v>836</v>
      </c>
    </row>
    <row r="572" spans="1:13" ht="19.8">
      <c r="A572" s="17">
        <v>568</v>
      </c>
      <c r="B572" s="36" t="s">
        <v>1481</v>
      </c>
      <c r="C572" s="37" t="s">
        <v>1482</v>
      </c>
      <c r="D572" s="37" t="s">
        <v>1144</v>
      </c>
      <c r="E572" s="75" t="s">
        <v>30</v>
      </c>
      <c r="F572" s="38">
        <v>9789570851298</v>
      </c>
      <c r="G572" s="30">
        <v>1</v>
      </c>
      <c r="H572" s="30">
        <v>450</v>
      </c>
      <c r="I572" s="30">
        <f t="shared" si="12"/>
        <v>450</v>
      </c>
      <c r="J572" s="31"/>
      <c r="K572" s="31"/>
      <c r="L572" s="31"/>
      <c r="M572" s="39" t="s">
        <v>836</v>
      </c>
    </row>
    <row r="573" spans="1:13" ht="19.8">
      <c r="A573" s="17">
        <v>569</v>
      </c>
      <c r="B573" s="36" t="s">
        <v>1483</v>
      </c>
      <c r="C573" s="37" t="s">
        <v>1484</v>
      </c>
      <c r="D573" s="37" t="s">
        <v>1485</v>
      </c>
      <c r="E573" s="75" t="s">
        <v>30</v>
      </c>
      <c r="F573" s="38">
        <v>9789862037782</v>
      </c>
      <c r="G573" s="30">
        <v>1</v>
      </c>
      <c r="H573" s="30">
        <v>599</v>
      </c>
      <c r="I573" s="30">
        <f t="shared" si="12"/>
        <v>599</v>
      </c>
      <c r="J573" s="31"/>
      <c r="K573" s="31"/>
      <c r="L573" s="31"/>
      <c r="M573" s="39" t="s">
        <v>836</v>
      </c>
    </row>
    <row r="574" spans="1:13" ht="19.8">
      <c r="A574" s="17">
        <v>570</v>
      </c>
      <c r="B574" s="36" t="s">
        <v>1486</v>
      </c>
      <c r="C574" s="37" t="s">
        <v>1487</v>
      </c>
      <c r="D574" s="37" t="s">
        <v>1252</v>
      </c>
      <c r="E574" s="75" t="s">
        <v>30</v>
      </c>
      <c r="F574" s="38">
        <v>9789571195988</v>
      </c>
      <c r="G574" s="30">
        <v>1</v>
      </c>
      <c r="H574" s="30">
        <v>250</v>
      </c>
      <c r="I574" s="30">
        <f t="shared" si="12"/>
        <v>250</v>
      </c>
      <c r="J574" s="31"/>
      <c r="K574" s="31"/>
      <c r="L574" s="31"/>
      <c r="M574" s="39" t="s">
        <v>836</v>
      </c>
    </row>
    <row r="575" spans="1:13" ht="32.4">
      <c r="A575" s="17">
        <v>571</v>
      </c>
      <c r="B575" s="3" t="s">
        <v>1488</v>
      </c>
      <c r="C575" s="4" t="s">
        <v>1489</v>
      </c>
      <c r="D575" s="4" t="s">
        <v>857</v>
      </c>
      <c r="E575" s="75" t="s">
        <v>30</v>
      </c>
      <c r="F575" s="38">
        <v>9789864795253</v>
      </c>
      <c r="G575" s="30">
        <v>1</v>
      </c>
      <c r="H575" s="30">
        <v>420</v>
      </c>
      <c r="I575" s="30">
        <f t="shared" si="12"/>
        <v>420</v>
      </c>
      <c r="J575" s="56"/>
      <c r="K575" s="56"/>
      <c r="L575" s="56"/>
      <c r="M575" s="39" t="s">
        <v>836</v>
      </c>
    </row>
    <row r="576" spans="1:13" ht="19.8">
      <c r="A576" s="17">
        <v>572</v>
      </c>
      <c r="B576" s="3" t="s">
        <v>1490</v>
      </c>
      <c r="C576" s="79" t="s">
        <v>1491</v>
      </c>
      <c r="D576" s="79" t="s">
        <v>1008</v>
      </c>
      <c r="E576" s="75" t="s">
        <v>30</v>
      </c>
      <c r="F576" s="80">
        <v>9789862927281</v>
      </c>
      <c r="G576" s="30">
        <v>1</v>
      </c>
      <c r="H576" s="34">
        <v>1200</v>
      </c>
      <c r="I576" s="30">
        <f t="shared" si="12"/>
        <v>1200</v>
      </c>
      <c r="J576" s="32"/>
      <c r="K576" s="32"/>
      <c r="L576" s="32"/>
      <c r="M576" s="39" t="s">
        <v>836</v>
      </c>
    </row>
    <row r="577" spans="1:13" ht="19.8">
      <c r="A577" s="17">
        <v>573</v>
      </c>
      <c r="B577" s="81" t="s">
        <v>1492</v>
      </c>
      <c r="C577" s="79" t="s">
        <v>1493</v>
      </c>
      <c r="D577" s="79" t="s">
        <v>289</v>
      </c>
      <c r="E577" s="75" t="s">
        <v>918</v>
      </c>
      <c r="F577" s="82">
        <v>9789863429968</v>
      </c>
      <c r="G577" s="30">
        <v>1</v>
      </c>
      <c r="H577" s="83">
        <v>700</v>
      </c>
      <c r="I577" s="30">
        <f t="shared" si="12"/>
        <v>700</v>
      </c>
      <c r="J577" s="32"/>
      <c r="K577" s="32"/>
      <c r="L577" s="32"/>
      <c r="M577" s="39" t="s">
        <v>836</v>
      </c>
    </row>
    <row r="578" spans="1:13" ht="19.8">
      <c r="A578" s="17">
        <v>574</v>
      </c>
      <c r="B578" s="84" t="s">
        <v>1494</v>
      </c>
      <c r="C578" s="79" t="s">
        <v>1495</v>
      </c>
      <c r="D578" s="79" t="s">
        <v>987</v>
      </c>
      <c r="E578" s="75" t="s">
        <v>30</v>
      </c>
      <c r="F578" s="82">
        <v>9789573282815</v>
      </c>
      <c r="G578" s="30">
        <v>1</v>
      </c>
      <c r="H578" s="83">
        <v>500</v>
      </c>
      <c r="I578" s="30">
        <f t="shared" si="12"/>
        <v>500</v>
      </c>
      <c r="J578" s="32"/>
      <c r="K578" s="32"/>
      <c r="L578" s="32"/>
      <c r="M578" s="39" t="s">
        <v>836</v>
      </c>
    </row>
    <row r="579" spans="1:13" ht="32.4">
      <c r="A579" s="17">
        <v>575</v>
      </c>
      <c r="B579" s="84" t="s">
        <v>1496</v>
      </c>
      <c r="C579" s="79" t="s">
        <v>1497</v>
      </c>
      <c r="D579" s="79" t="s">
        <v>1485</v>
      </c>
      <c r="E579" s="75" t="s">
        <v>30</v>
      </c>
      <c r="F579" s="82">
        <v>9789862037751</v>
      </c>
      <c r="G579" s="30">
        <v>1</v>
      </c>
      <c r="H579" s="83">
        <v>350</v>
      </c>
      <c r="I579" s="30">
        <f t="shared" si="12"/>
        <v>350</v>
      </c>
      <c r="J579" s="32"/>
      <c r="K579" s="32"/>
      <c r="L579" s="32"/>
      <c r="M579" s="39" t="s">
        <v>836</v>
      </c>
    </row>
    <row r="580" spans="1:13" ht="32.4">
      <c r="A580" s="17">
        <v>576</v>
      </c>
      <c r="B580" s="84" t="s">
        <v>1498</v>
      </c>
      <c r="C580" s="79" t="s">
        <v>1497</v>
      </c>
      <c r="D580" s="79" t="s">
        <v>1485</v>
      </c>
      <c r="E580" s="75" t="s">
        <v>30</v>
      </c>
      <c r="F580" s="82">
        <v>9789862037683</v>
      </c>
      <c r="G580" s="30">
        <v>1</v>
      </c>
      <c r="H580" s="83">
        <v>350</v>
      </c>
      <c r="I580" s="30">
        <f t="shared" si="12"/>
        <v>350</v>
      </c>
      <c r="J580" s="32"/>
      <c r="K580" s="32"/>
      <c r="L580" s="32"/>
      <c r="M580" s="39" t="s">
        <v>1290</v>
      </c>
    </row>
    <row r="581" spans="1:13" ht="64.8">
      <c r="A581" s="17">
        <v>577</v>
      </c>
      <c r="B581" s="85" t="s">
        <v>1499</v>
      </c>
      <c r="C581" s="77" t="s">
        <v>1500</v>
      </c>
      <c r="D581" s="77" t="s">
        <v>857</v>
      </c>
      <c r="E581" s="75" t="s">
        <v>30</v>
      </c>
      <c r="F581" s="86">
        <v>4713510947654</v>
      </c>
      <c r="G581" s="30">
        <v>1</v>
      </c>
      <c r="H581" s="87">
        <v>1050</v>
      </c>
      <c r="I581" s="30">
        <f t="shared" si="12"/>
        <v>1050</v>
      </c>
      <c r="J581" s="45" t="s">
        <v>316</v>
      </c>
      <c r="K581" s="45"/>
      <c r="L581" s="45"/>
      <c r="M581" s="46" t="s">
        <v>1290</v>
      </c>
    </row>
    <row r="582" spans="1:13" ht="19.8">
      <c r="A582" s="17">
        <v>578</v>
      </c>
      <c r="B582" s="84" t="s">
        <v>1501</v>
      </c>
      <c r="C582" s="79" t="s">
        <v>1502</v>
      </c>
      <c r="D582" s="79" t="s">
        <v>1503</v>
      </c>
      <c r="E582" s="75" t="s">
        <v>30</v>
      </c>
      <c r="F582" s="82">
        <v>9789864611355</v>
      </c>
      <c r="G582" s="30">
        <v>1</v>
      </c>
      <c r="H582" s="83">
        <v>550</v>
      </c>
      <c r="I582" s="30">
        <f t="shared" si="12"/>
        <v>550</v>
      </c>
      <c r="J582" s="32"/>
      <c r="K582" s="32"/>
      <c r="L582" s="32"/>
      <c r="M582" s="39" t="s">
        <v>836</v>
      </c>
    </row>
    <row r="583" spans="1:13" ht="19.8">
      <c r="A583" s="17">
        <v>579</v>
      </c>
      <c r="B583" s="84" t="s">
        <v>1504</v>
      </c>
      <c r="C583" s="79" t="s">
        <v>1505</v>
      </c>
      <c r="D583" s="79"/>
      <c r="E583" s="75" t="s">
        <v>30</v>
      </c>
      <c r="F583" s="82">
        <v>9789577631190</v>
      </c>
      <c r="G583" s="30">
        <v>1</v>
      </c>
      <c r="H583" s="83">
        <v>850</v>
      </c>
      <c r="I583" s="30">
        <f t="shared" si="12"/>
        <v>850</v>
      </c>
      <c r="J583" s="32"/>
      <c r="K583" s="32"/>
      <c r="L583" s="32"/>
      <c r="M583" s="39" t="s">
        <v>1290</v>
      </c>
    </row>
    <row r="584" spans="1:13" ht="48.6">
      <c r="A584" s="17">
        <v>580</v>
      </c>
      <c r="B584" s="84" t="s">
        <v>1506</v>
      </c>
      <c r="C584" s="79" t="s">
        <v>1507</v>
      </c>
      <c r="D584" s="79" t="s">
        <v>1258</v>
      </c>
      <c r="E584" s="75" t="s">
        <v>30</v>
      </c>
      <c r="F584" s="82">
        <v>9789864591374</v>
      </c>
      <c r="G584" s="30">
        <v>2</v>
      </c>
      <c r="H584" s="83">
        <v>360</v>
      </c>
      <c r="I584" s="30">
        <f t="shared" si="12"/>
        <v>720</v>
      </c>
      <c r="J584" s="32"/>
      <c r="K584" s="32"/>
      <c r="L584" s="32"/>
      <c r="M584" s="39" t="s">
        <v>836</v>
      </c>
    </row>
    <row r="585" spans="1:13" ht="19.8">
      <c r="A585" s="17">
        <v>581</v>
      </c>
      <c r="B585" s="84" t="s">
        <v>1508</v>
      </c>
      <c r="C585" s="79" t="s">
        <v>1509</v>
      </c>
      <c r="D585" s="79" t="s">
        <v>1329</v>
      </c>
      <c r="E585" s="75" t="s">
        <v>364</v>
      </c>
      <c r="F585" s="82">
        <v>9789578018488</v>
      </c>
      <c r="G585" s="30">
        <v>1</v>
      </c>
      <c r="H585" s="83">
        <v>300</v>
      </c>
      <c r="I585" s="30">
        <f t="shared" si="12"/>
        <v>300</v>
      </c>
      <c r="J585" s="32"/>
      <c r="K585" s="32"/>
      <c r="L585" s="32"/>
      <c r="M585" s="39" t="s">
        <v>836</v>
      </c>
    </row>
    <row r="586" spans="1:13" ht="19.8">
      <c r="A586" s="17">
        <v>582</v>
      </c>
      <c r="B586" s="84" t="s">
        <v>1510</v>
      </c>
      <c r="C586" s="79" t="s">
        <v>1511</v>
      </c>
      <c r="D586" s="79" t="s">
        <v>289</v>
      </c>
      <c r="E586" s="75" t="s">
        <v>364</v>
      </c>
      <c r="F586" s="82">
        <v>9789863429975</v>
      </c>
      <c r="G586" s="30">
        <v>1</v>
      </c>
      <c r="H586" s="83">
        <v>700</v>
      </c>
      <c r="I586" s="30">
        <f t="shared" si="12"/>
        <v>700</v>
      </c>
      <c r="J586" s="32"/>
      <c r="K586" s="32"/>
      <c r="L586" s="32"/>
      <c r="M586" s="39" t="s">
        <v>836</v>
      </c>
    </row>
    <row r="587" spans="1:13" ht="19.8">
      <c r="A587" s="17">
        <v>583</v>
      </c>
      <c r="B587" s="84" t="s">
        <v>1512</v>
      </c>
      <c r="C587" s="79" t="s">
        <v>1513</v>
      </c>
      <c r="D587" s="79" t="s">
        <v>1378</v>
      </c>
      <c r="E587" s="75" t="s">
        <v>30</v>
      </c>
      <c r="F587" s="82">
        <v>9789861519746</v>
      </c>
      <c r="G587" s="30">
        <v>1</v>
      </c>
      <c r="H587" s="83">
        <v>250</v>
      </c>
      <c r="I587" s="30">
        <f t="shared" si="12"/>
        <v>250</v>
      </c>
      <c r="J587" s="32"/>
      <c r="K587" s="32"/>
      <c r="L587" s="88"/>
      <c r="M587" s="39" t="s">
        <v>836</v>
      </c>
    </row>
    <row r="588" spans="1:13" ht="97.2">
      <c r="A588" s="17">
        <v>584</v>
      </c>
      <c r="B588" s="84" t="s">
        <v>1514</v>
      </c>
      <c r="C588" s="79" t="s">
        <v>1515</v>
      </c>
      <c r="D588" s="79" t="s">
        <v>1252</v>
      </c>
      <c r="E588" s="75" t="s">
        <v>30</v>
      </c>
      <c r="F588" s="82">
        <v>9789571194592</v>
      </c>
      <c r="G588" s="30">
        <v>1</v>
      </c>
      <c r="H588" s="83">
        <v>380</v>
      </c>
      <c r="I588" s="30">
        <f t="shared" si="12"/>
        <v>380</v>
      </c>
      <c r="J588" s="32"/>
      <c r="K588" s="32"/>
      <c r="L588" s="88"/>
      <c r="M588" s="39" t="s">
        <v>836</v>
      </c>
    </row>
    <row r="589" spans="1:13" ht="32.4">
      <c r="A589" s="17">
        <v>585</v>
      </c>
      <c r="B589" s="84" t="s">
        <v>1516</v>
      </c>
      <c r="C589" s="79" t="s">
        <v>1517</v>
      </c>
      <c r="D589" s="79" t="s">
        <v>1031</v>
      </c>
      <c r="E589" s="75" t="s">
        <v>364</v>
      </c>
      <c r="F589" s="82">
        <v>9789578602410</v>
      </c>
      <c r="G589" s="30">
        <v>2</v>
      </c>
      <c r="H589" s="83">
        <v>260</v>
      </c>
      <c r="I589" s="30">
        <f t="shared" si="12"/>
        <v>520</v>
      </c>
      <c r="J589" s="51"/>
      <c r="K589" s="51"/>
      <c r="L589" s="89"/>
      <c r="M589" s="90" t="s">
        <v>1290</v>
      </c>
    </row>
    <row r="590" spans="1:13" ht="32.4">
      <c r="A590" s="17">
        <v>586</v>
      </c>
      <c r="B590" s="84" t="s">
        <v>1518</v>
      </c>
      <c r="C590" s="79" t="s">
        <v>1519</v>
      </c>
      <c r="D590" s="79" t="s">
        <v>1031</v>
      </c>
      <c r="E590" s="75" t="s">
        <v>30</v>
      </c>
      <c r="F590" s="82">
        <v>9789869577441</v>
      </c>
      <c r="G590" s="30">
        <v>2</v>
      </c>
      <c r="H590" s="83">
        <v>260</v>
      </c>
      <c r="I590" s="30">
        <f t="shared" si="12"/>
        <v>520</v>
      </c>
      <c r="J590" s="51"/>
      <c r="K590" s="51"/>
      <c r="L590" s="89"/>
      <c r="M590" s="90" t="s">
        <v>836</v>
      </c>
    </row>
    <row r="591" spans="1:13" ht="32.4">
      <c r="A591" s="17">
        <v>587</v>
      </c>
      <c r="B591" s="84" t="s">
        <v>1520</v>
      </c>
      <c r="C591" s="79" t="s">
        <v>1521</v>
      </c>
      <c r="D591" s="79" t="s">
        <v>1031</v>
      </c>
      <c r="E591" s="75" t="s">
        <v>30</v>
      </c>
      <c r="F591" s="82">
        <v>9789869577434</v>
      </c>
      <c r="G591" s="30">
        <v>2</v>
      </c>
      <c r="H591" s="83">
        <v>260</v>
      </c>
      <c r="I591" s="30">
        <f t="shared" si="12"/>
        <v>520</v>
      </c>
      <c r="J591" s="51"/>
      <c r="K591" s="51"/>
      <c r="L591" s="89"/>
      <c r="M591" s="90" t="s">
        <v>836</v>
      </c>
    </row>
    <row r="592" spans="1:13" ht="32.4">
      <c r="A592" s="17">
        <v>588</v>
      </c>
      <c r="B592" s="84" t="s">
        <v>1522</v>
      </c>
      <c r="C592" s="79" t="s">
        <v>1523</v>
      </c>
      <c r="D592" s="79" t="s">
        <v>1524</v>
      </c>
      <c r="E592" s="75" t="s">
        <v>30</v>
      </c>
      <c r="F592" s="82">
        <v>9789869634854</v>
      </c>
      <c r="G592" s="30">
        <v>1</v>
      </c>
      <c r="H592" s="83">
        <v>380</v>
      </c>
      <c r="I592" s="30">
        <f t="shared" si="12"/>
        <v>380</v>
      </c>
      <c r="J592" s="51"/>
      <c r="K592" s="91"/>
      <c r="L592" s="89"/>
      <c r="M592" s="90" t="s">
        <v>836</v>
      </c>
    </row>
    <row r="593" spans="1:13" ht="32.4">
      <c r="A593" s="17">
        <v>589</v>
      </c>
      <c r="B593" s="84" t="s">
        <v>1525</v>
      </c>
      <c r="C593" s="79" t="s">
        <v>1526</v>
      </c>
      <c r="D593" s="79" t="s">
        <v>1258</v>
      </c>
      <c r="E593" s="75" t="s">
        <v>30</v>
      </c>
      <c r="F593" s="82">
        <v>9789864591244</v>
      </c>
      <c r="G593" s="30">
        <v>1</v>
      </c>
      <c r="H593" s="83">
        <v>450</v>
      </c>
      <c r="I593" s="30">
        <f t="shared" si="12"/>
        <v>450</v>
      </c>
      <c r="J593" s="51"/>
      <c r="K593" s="51"/>
      <c r="L593" s="89"/>
      <c r="M593" s="90" t="s">
        <v>836</v>
      </c>
    </row>
    <row r="594" spans="1:13" ht="32.4">
      <c r="A594" s="17">
        <v>590</v>
      </c>
      <c r="B594" s="84" t="s">
        <v>1527</v>
      </c>
      <c r="C594" s="79" t="s">
        <v>1528</v>
      </c>
      <c r="D594" s="79" t="s">
        <v>1529</v>
      </c>
      <c r="E594" s="75" t="s">
        <v>30</v>
      </c>
      <c r="F594" s="82">
        <v>9789869572323</v>
      </c>
      <c r="G594" s="30">
        <v>1</v>
      </c>
      <c r="H594" s="83">
        <v>350</v>
      </c>
      <c r="I594" s="30">
        <f t="shared" si="12"/>
        <v>350</v>
      </c>
      <c r="J594" s="51"/>
      <c r="K594" s="51"/>
      <c r="L594" s="89"/>
      <c r="M594" s="90" t="s">
        <v>836</v>
      </c>
    </row>
    <row r="595" spans="1:13" ht="19.8">
      <c r="A595" s="17">
        <v>591</v>
      </c>
      <c r="B595" s="84" t="s">
        <v>1530</v>
      </c>
      <c r="C595" s="79" t="s">
        <v>1531</v>
      </c>
      <c r="D595" s="79" t="s">
        <v>1532</v>
      </c>
      <c r="E595" s="75" t="s">
        <v>30</v>
      </c>
      <c r="F595" s="82">
        <v>9789864748280</v>
      </c>
      <c r="G595" s="30">
        <v>1</v>
      </c>
      <c r="H595" s="83">
        <v>100</v>
      </c>
      <c r="I595" s="30">
        <f t="shared" si="12"/>
        <v>100</v>
      </c>
      <c r="J595" s="51"/>
      <c r="K595" s="51"/>
      <c r="L595" s="89"/>
      <c r="M595" s="90" t="s">
        <v>836</v>
      </c>
    </row>
    <row r="596" spans="1:13" ht="32.4">
      <c r="A596" s="17">
        <v>592</v>
      </c>
      <c r="B596" s="84" t="s">
        <v>1533</v>
      </c>
      <c r="C596" s="79" t="s">
        <v>1534</v>
      </c>
      <c r="D596" s="79" t="s">
        <v>860</v>
      </c>
      <c r="E596" s="75" t="s">
        <v>30</v>
      </c>
      <c r="F596" s="82">
        <v>9789578640092</v>
      </c>
      <c r="G596" s="30">
        <v>1</v>
      </c>
      <c r="H596" s="83">
        <v>420</v>
      </c>
      <c r="I596" s="30">
        <f t="shared" si="12"/>
        <v>420</v>
      </c>
      <c r="J596" s="51"/>
      <c r="K596" s="51"/>
      <c r="L596" s="89"/>
      <c r="M596" s="90" t="s">
        <v>836</v>
      </c>
    </row>
    <row r="597" spans="1:13" ht="64.8">
      <c r="A597" s="17">
        <v>593</v>
      </c>
      <c r="B597" s="18" t="s">
        <v>1535</v>
      </c>
      <c r="C597" s="19" t="s">
        <v>1536</v>
      </c>
      <c r="D597" s="19" t="s">
        <v>29</v>
      </c>
      <c r="E597" s="20" t="s">
        <v>30</v>
      </c>
      <c r="F597" s="21">
        <v>9789575031220</v>
      </c>
      <c r="G597" s="22">
        <v>1</v>
      </c>
      <c r="H597" s="22">
        <v>320</v>
      </c>
      <c r="I597" s="22">
        <f>G597*H597</f>
        <v>320</v>
      </c>
      <c r="J597" s="22"/>
      <c r="K597" s="22"/>
      <c r="L597" s="22"/>
      <c r="M597" s="24" t="s">
        <v>1537</v>
      </c>
    </row>
    <row r="598" spans="1:13" ht="32.4">
      <c r="A598" s="17">
        <v>594</v>
      </c>
      <c r="B598" s="47" t="s">
        <v>1538</v>
      </c>
      <c r="C598" s="92" t="s">
        <v>1539</v>
      </c>
      <c r="D598" s="19" t="s">
        <v>29</v>
      </c>
      <c r="E598" s="20" t="s">
        <v>30</v>
      </c>
      <c r="F598" s="93">
        <v>4717211025307</v>
      </c>
      <c r="G598" s="22">
        <v>1</v>
      </c>
      <c r="H598" s="94">
        <v>350</v>
      </c>
      <c r="I598" s="22">
        <f t="shared" ref="I598:I623" si="13">G598*H598</f>
        <v>350</v>
      </c>
      <c r="J598" s="94"/>
      <c r="K598" s="94"/>
      <c r="L598" s="94"/>
      <c r="M598" s="24" t="s">
        <v>1540</v>
      </c>
    </row>
    <row r="599" spans="1:13">
      <c r="A599" s="17">
        <v>595</v>
      </c>
      <c r="B599" s="47" t="s">
        <v>1541</v>
      </c>
      <c r="C599" s="95" t="s">
        <v>1542</v>
      </c>
      <c r="D599" s="19" t="s">
        <v>29</v>
      </c>
      <c r="E599" s="20" t="s">
        <v>30</v>
      </c>
      <c r="F599" s="21">
        <v>9789575033828</v>
      </c>
      <c r="G599" s="22">
        <v>1</v>
      </c>
      <c r="H599" s="96">
        <v>320</v>
      </c>
      <c r="I599" s="22">
        <f t="shared" si="13"/>
        <v>320</v>
      </c>
      <c r="J599" s="96"/>
      <c r="K599" s="96"/>
      <c r="L599" s="96"/>
      <c r="M599" s="24" t="s">
        <v>33</v>
      </c>
    </row>
    <row r="600" spans="1:13">
      <c r="A600" s="17">
        <v>596</v>
      </c>
      <c r="B600" s="18" t="s">
        <v>1543</v>
      </c>
      <c r="C600" s="47" t="s">
        <v>1544</v>
      </c>
      <c r="D600" s="19" t="s">
        <v>1545</v>
      </c>
      <c r="E600" s="20" t="s">
        <v>30</v>
      </c>
      <c r="F600" s="21">
        <v>9789575032722</v>
      </c>
      <c r="G600" s="22">
        <v>1</v>
      </c>
      <c r="H600" s="55">
        <v>280</v>
      </c>
      <c r="I600" s="22">
        <f t="shared" si="13"/>
        <v>280</v>
      </c>
      <c r="J600" s="55"/>
      <c r="K600" s="55"/>
      <c r="L600" s="55"/>
      <c r="M600" s="24" t="s">
        <v>33</v>
      </c>
    </row>
    <row r="601" spans="1:13">
      <c r="A601" s="17">
        <v>597</v>
      </c>
      <c r="B601" s="97" t="s">
        <v>1546</v>
      </c>
      <c r="C601" s="77" t="s">
        <v>1547</v>
      </c>
      <c r="D601" s="52" t="s">
        <v>1548</v>
      </c>
      <c r="E601" s="78" t="s">
        <v>1549</v>
      </c>
      <c r="F601" s="43">
        <v>4717211025642</v>
      </c>
      <c r="G601" s="99">
        <v>1</v>
      </c>
      <c r="H601" s="98">
        <v>1140</v>
      </c>
      <c r="I601" s="99">
        <f t="shared" si="13"/>
        <v>1140</v>
      </c>
      <c r="J601" s="98" t="s">
        <v>316</v>
      </c>
      <c r="K601" s="98"/>
      <c r="L601" s="98"/>
      <c r="M601" s="100" t="s">
        <v>33</v>
      </c>
    </row>
    <row r="602" spans="1:13" ht="32.4">
      <c r="A602" s="17">
        <v>598</v>
      </c>
      <c r="B602" s="18" t="s">
        <v>1550</v>
      </c>
      <c r="C602" s="19" t="s">
        <v>1551</v>
      </c>
      <c r="D602" s="19" t="s">
        <v>29</v>
      </c>
      <c r="E602" s="20" t="s">
        <v>278</v>
      </c>
      <c r="F602" s="21">
        <v>9789575032241</v>
      </c>
      <c r="G602" s="22">
        <v>1</v>
      </c>
      <c r="H602" s="22">
        <v>380</v>
      </c>
      <c r="I602" s="22">
        <f t="shared" si="13"/>
        <v>380</v>
      </c>
      <c r="J602" s="22"/>
      <c r="K602" s="22"/>
      <c r="L602" s="22"/>
      <c r="M602" s="24" t="s">
        <v>1537</v>
      </c>
    </row>
    <row r="603" spans="1:13">
      <c r="A603" s="17">
        <v>599</v>
      </c>
      <c r="B603" s="3" t="s">
        <v>1552</v>
      </c>
      <c r="C603" s="101" t="s">
        <v>1553</v>
      </c>
      <c r="D603" s="19" t="s">
        <v>1554</v>
      </c>
      <c r="E603" s="20" t="s">
        <v>1549</v>
      </c>
      <c r="F603" s="93">
        <v>9789575033590</v>
      </c>
      <c r="G603" s="22">
        <v>1</v>
      </c>
      <c r="H603" s="102">
        <v>300</v>
      </c>
      <c r="I603" s="22">
        <f t="shared" si="13"/>
        <v>300</v>
      </c>
      <c r="J603" s="102"/>
      <c r="K603" s="102"/>
      <c r="L603" s="102"/>
      <c r="M603" s="24" t="s">
        <v>1555</v>
      </c>
    </row>
    <row r="604" spans="1:13">
      <c r="A604" s="17">
        <v>600</v>
      </c>
      <c r="B604" s="3" t="s">
        <v>1556</v>
      </c>
      <c r="C604" s="101" t="s">
        <v>1557</v>
      </c>
      <c r="D604" s="19" t="s">
        <v>1558</v>
      </c>
      <c r="E604" s="20" t="s">
        <v>1559</v>
      </c>
      <c r="F604" s="93">
        <v>9789575033583</v>
      </c>
      <c r="G604" s="22">
        <v>1</v>
      </c>
      <c r="H604" s="102">
        <v>300</v>
      </c>
      <c r="I604" s="22">
        <f t="shared" si="13"/>
        <v>300</v>
      </c>
      <c r="J604" s="102"/>
      <c r="K604" s="102"/>
      <c r="L604" s="102"/>
      <c r="M604" s="24" t="s">
        <v>33</v>
      </c>
    </row>
    <row r="605" spans="1:13">
      <c r="A605" s="17">
        <v>601</v>
      </c>
      <c r="B605" s="103" t="s">
        <v>1560</v>
      </c>
      <c r="C605" s="3" t="s">
        <v>1561</v>
      </c>
      <c r="D605" s="19" t="s">
        <v>29</v>
      </c>
      <c r="E605" s="20" t="s">
        <v>1562</v>
      </c>
      <c r="F605" s="93">
        <v>9789575032234</v>
      </c>
      <c r="G605" s="22">
        <v>1</v>
      </c>
      <c r="H605" s="20">
        <v>260</v>
      </c>
      <c r="I605" s="22">
        <f t="shared" si="13"/>
        <v>260</v>
      </c>
      <c r="J605" s="20"/>
      <c r="K605" s="20"/>
      <c r="L605" s="20"/>
      <c r="M605" s="24" t="s">
        <v>1540</v>
      </c>
    </row>
    <row r="606" spans="1:13" ht="32.4">
      <c r="A606" s="17">
        <v>602</v>
      </c>
      <c r="B606" s="97" t="s">
        <v>1563</v>
      </c>
      <c r="C606" s="97" t="s">
        <v>1564</v>
      </c>
      <c r="D606" s="52" t="s">
        <v>1565</v>
      </c>
      <c r="E606" s="78" t="s">
        <v>259</v>
      </c>
      <c r="F606" s="43">
        <v>4717211024744</v>
      </c>
      <c r="G606" s="99">
        <v>1</v>
      </c>
      <c r="H606" s="78">
        <v>1050</v>
      </c>
      <c r="I606" s="99">
        <f t="shared" si="13"/>
        <v>1050</v>
      </c>
      <c r="J606" s="98" t="s">
        <v>316</v>
      </c>
      <c r="K606" s="78"/>
      <c r="L606" s="78"/>
      <c r="M606" s="100" t="s">
        <v>1537</v>
      </c>
    </row>
    <row r="607" spans="1:13">
      <c r="A607" s="17">
        <v>603</v>
      </c>
      <c r="B607" s="104" t="s">
        <v>1566</v>
      </c>
      <c r="C607" s="105" t="s">
        <v>1567</v>
      </c>
      <c r="D607" s="19" t="s">
        <v>1568</v>
      </c>
      <c r="E607" s="20" t="s">
        <v>278</v>
      </c>
      <c r="F607" s="106" t="s">
        <v>1569</v>
      </c>
      <c r="G607" s="341" t="s">
        <v>1570</v>
      </c>
      <c r="H607" s="107">
        <v>300</v>
      </c>
      <c r="I607" s="22">
        <f t="shared" si="13"/>
        <v>300</v>
      </c>
      <c r="J607" s="107"/>
      <c r="K607" s="107"/>
      <c r="L607" s="107"/>
      <c r="M607" s="24" t="s">
        <v>1555</v>
      </c>
    </row>
    <row r="608" spans="1:13">
      <c r="A608" s="17">
        <v>604</v>
      </c>
      <c r="B608" s="104" t="s">
        <v>1571</v>
      </c>
      <c r="C608" s="18" t="s">
        <v>1572</v>
      </c>
      <c r="D608" s="19" t="s">
        <v>29</v>
      </c>
      <c r="E608" s="20" t="s">
        <v>30</v>
      </c>
      <c r="F608" s="106" t="s">
        <v>1573</v>
      </c>
      <c r="G608" s="341" t="s">
        <v>1570</v>
      </c>
      <c r="H608" s="108">
        <v>320</v>
      </c>
      <c r="I608" s="22">
        <f t="shared" si="13"/>
        <v>320</v>
      </c>
      <c r="J608" s="108"/>
      <c r="K608" s="108"/>
      <c r="L608" s="108"/>
      <c r="M608" s="24" t="s">
        <v>33</v>
      </c>
    </row>
    <row r="609" spans="1:13">
      <c r="A609" s="17">
        <v>605</v>
      </c>
      <c r="B609" s="104" t="s">
        <v>1574</v>
      </c>
      <c r="C609" s="18" t="s">
        <v>1575</v>
      </c>
      <c r="D609" s="19" t="s">
        <v>247</v>
      </c>
      <c r="E609" s="20" t="s">
        <v>1576</v>
      </c>
      <c r="F609" s="106" t="s">
        <v>1577</v>
      </c>
      <c r="G609" s="341" t="s">
        <v>1578</v>
      </c>
      <c r="H609" s="108">
        <v>320</v>
      </c>
      <c r="I609" s="22">
        <f t="shared" si="13"/>
        <v>320</v>
      </c>
      <c r="J609" s="108"/>
      <c r="K609" s="108"/>
      <c r="L609" s="108"/>
      <c r="M609" s="24" t="s">
        <v>1540</v>
      </c>
    </row>
    <row r="610" spans="1:13" ht="32.4">
      <c r="A610" s="17">
        <v>606</v>
      </c>
      <c r="B610" s="97" t="s">
        <v>1579</v>
      </c>
      <c r="C610" s="97" t="s">
        <v>1580</v>
      </c>
      <c r="D610" s="19" t="s">
        <v>29</v>
      </c>
      <c r="E610" s="20" t="s">
        <v>30</v>
      </c>
      <c r="F610" s="43" t="s">
        <v>1581</v>
      </c>
      <c r="G610" s="341" t="s">
        <v>1582</v>
      </c>
      <c r="H610" s="78">
        <v>760</v>
      </c>
      <c r="I610" s="22">
        <f t="shared" si="13"/>
        <v>760</v>
      </c>
      <c r="J610" s="98" t="s">
        <v>32</v>
      </c>
      <c r="K610" s="78"/>
      <c r="L610" s="78"/>
      <c r="M610" s="24" t="s">
        <v>1583</v>
      </c>
    </row>
    <row r="611" spans="1:13" ht="32.4">
      <c r="A611" s="17">
        <v>607</v>
      </c>
      <c r="B611" s="3" t="s">
        <v>1584</v>
      </c>
      <c r="C611" s="109" t="s">
        <v>1585</v>
      </c>
      <c r="D611" s="19" t="s">
        <v>1548</v>
      </c>
      <c r="E611" s="20" t="s">
        <v>364</v>
      </c>
      <c r="F611" s="38">
        <v>9789575033552</v>
      </c>
      <c r="G611" s="341" t="s">
        <v>1586</v>
      </c>
      <c r="H611" s="110">
        <v>280</v>
      </c>
      <c r="I611" s="22">
        <f t="shared" si="13"/>
        <v>280</v>
      </c>
      <c r="J611" s="110"/>
      <c r="K611" s="110"/>
      <c r="L611" s="110"/>
      <c r="M611" s="24" t="s">
        <v>1587</v>
      </c>
    </row>
    <row r="612" spans="1:13">
      <c r="A612" s="17">
        <v>608</v>
      </c>
      <c r="B612" s="3" t="s">
        <v>1588</v>
      </c>
      <c r="C612" s="109" t="s">
        <v>1585</v>
      </c>
      <c r="D612" s="19" t="s">
        <v>1565</v>
      </c>
      <c r="E612" s="20" t="s">
        <v>30</v>
      </c>
      <c r="F612" s="38">
        <v>9789575033569</v>
      </c>
      <c r="G612" s="341" t="s">
        <v>1578</v>
      </c>
      <c r="H612" s="110">
        <v>280</v>
      </c>
      <c r="I612" s="22">
        <f t="shared" si="13"/>
        <v>280</v>
      </c>
      <c r="J612" s="110"/>
      <c r="K612" s="110"/>
      <c r="L612" s="110"/>
      <c r="M612" s="24" t="s">
        <v>1589</v>
      </c>
    </row>
    <row r="613" spans="1:13" ht="32.4">
      <c r="A613" s="17">
        <v>609</v>
      </c>
      <c r="B613" s="97" t="s">
        <v>1590</v>
      </c>
      <c r="C613" s="97" t="s">
        <v>1591</v>
      </c>
      <c r="D613" s="19" t="s">
        <v>247</v>
      </c>
      <c r="E613" s="20" t="s">
        <v>364</v>
      </c>
      <c r="F613" s="43">
        <v>4717211024713</v>
      </c>
      <c r="G613" s="341" t="s">
        <v>1592</v>
      </c>
      <c r="H613" s="78">
        <v>1260</v>
      </c>
      <c r="I613" s="22">
        <f t="shared" si="13"/>
        <v>1260</v>
      </c>
      <c r="J613" s="98" t="s">
        <v>316</v>
      </c>
      <c r="K613" s="78"/>
      <c r="L613" s="78"/>
      <c r="M613" s="24" t="s">
        <v>1555</v>
      </c>
    </row>
    <row r="614" spans="1:13" ht="32.4">
      <c r="A614" s="17">
        <v>610</v>
      </c>
      <c r="B614" s="97" t="s">
        <v>1593</v>
      </c>
      <c r="C614" s="97" t="s">
        <v>1594</v>
      </c>
      <c r="D614" s="19" t="s">
        <v>29</v>
      </c>
      <c r="E614" s="20" t="s">
        <v>1595</v>
      </c>
      <c r="F614" s="43">
        <v>4717211024577</v>
      </c>
      <c r="G614" s="341" t="s">
        <v>1582</v>
      </c>
      <c r="H614" s="78">
        <v>699</v>
      </c>
      <c r="I614" s="22">
        <f t="shared" si="13"/>
        <v>699</v>
      </c>
      <c r="J614" s="98" t="s">
        <v>1596</v>
      </c>
      <c r="K614" s="78" t="s">
        <v>1597</v>
      </c>
      <c r="L614" s="78"/>
      <c r="M614" s="24" t="s">
        <v>1589</v>
      </c>
    </row>
    <row r="615" spans="1:13">
      <c r="A615" s="17">
        <v>611</v>
      </c>
      <c r="B615" s="3" t="s">
        <v>1598</v>
      </c>
      <c r="C615" s="3" t="s">
        <v>1599</v>
      </c>
      <c r="D615" s="19" t="s">
        <v>1600</v>
      </c>
      <c r="E615" s="20" t="s">
        <v>364</v>
      </c>
      <c r="F615" s="93">
        <v>9789575033507</v>
      </c>
      <c r="G615" s="341" t="s">
        <v>1601</v>
      </c>
      <c r="H615" s="20">
        <v>280</v>
      </c>
      <c r="I615" s="22">
        <f t="shared" si="13"/>
        <v>280</v>
      </c>
      <c r="J615" s="20"/>
      <c r="K615" s="20"/>
      <c r="L615" s="20"/>
      <c r="M615" s="24" t="s">
        <v>33</v>
      </c>
    </row>
    <row r="616" spans="1:13">
      <c r="A616" s="17">
        <v>612</v>
      </c>
      <c r="B616" s="3" t="s">
        <v>1602</v>
      </c>
      <c r="C616" s="101" t="s">
        <v>1603</v>
      </c>
      <c r="D616" s="19" t="s">
        <v>1548</v>
      </c>
      <c r="E616" s="20" t="s">
        <v>1549</v>
      </c>
      <c r="F616" s="93">
        <v>9789575033804</v>
      </c>
      <c r="G616" s="341" t="s">
        <v>1604</v>
      </c>
      <c r="H616" s="102">
        <v>300</v>
      </c>
      <c r="I616" s="22">
        <f t="shared" si="13"/>
        <v>300</v>
      </c>
      <c r="J616" s="102"/>
      <c r="K616" s="102"/>
      <c r="L616" s="102"/>
      <c r="M616" s="24" t="s">
        <v>1605</v>
      </c>
    </row>
    <row r="617" spans="1:13">
      <c r="A617" s="17">
        <v>613</v>
      </c>
      <c r="B617" s="18" t="s">
        <v>1606</v>
      </c>
      <c r="C617" s="3" t="s">
        <v>1607</v>
      </c>
      <c r="D617" s="19" t="s">
        <v>1545</v>
      </c>
      <c r="E617" s="20" t="s">
        <v>1608</v>
      </c>
      <c r="F617" s="21">
        <v>9789575030681</v>
      </c>
      <c r="G617" s="341" t="s">
        <v>1592</v>
      </c>
      <c r="H617" s="55">
        <v>350</v>
      </c>
      <c r="I617" s="22">
        <f t="shared" si="13"/>
        <v>350</v>
      </c>
      <c r="J617" s="55"/>
      <c r="K617" s="55"/>
      <c r="L617" s="55"/>
      <c r="M617" s="24" t="s">
        <v>1537</v>
      </c>
    </row>
    <row r="618" spans="1:13" ht="32.4">
      <c r="A618" s="17">
        <v>614</v>
      </c>
      <c r="B618" s="47" t="s">
        <v>1609</v>
      </c>
      <c r="C618" s="47" t="s">
        <v>1610</v>
      </c>
      <c r="D618" s="19" t="s">
        <v>1611</v>
      </c>
      <c r="E618" s="20" t="s">
        <v>30</v>
      </c>
      <c r="F618" s="93">
        <v>4717211025024</v>
      </c>
      <c r="G618" s="341" t="s">
        <v>1582</v>
      </c>
      <c r="H618" s="20">
        <v>1450</v>
      </c>
      <c r="I618" s="22">
        <f t="shared" si="13"/>
        <v>1450</v>
      </c>
      <c r="J618" s="20"/>
      <c r="K618" s="20"/>
      <c r="L618" s="20"/>
      <c r="M618" s="24" t="s">
        <v>33</v>
      </c>
    </row>
    <row r="619" spans="1:13" ht="32.4">
      <c r="A619" s="17">
        <v>615</v>
      </c>
      <c r="B619" s="104" t="s">
        <v>1612</v>
      </c>
      <c r="C619" s="18" t="s">
        <v>1613</v>
      </c>
      <c r="D619" s="19" t="s">
        <v>1568</v>
      </c>
      <c r="E619" s="20" t="s">
        <v>30</v>
      </c>
      <c r="F619" s="93">
        <v>9789575030674</v>
      </c>
      <c r="G619" s="341" t="s">
        <v>1582</v>
      </c>
      <c r="H619" s="108">
        <v>320</v>
      </c>
      <c r="I619" s="22">
        <f t="shared" si="13"/>
        <v>320</v>
      </c>
      <c r="J619" s="108"/>
      <c r="K619" s="108"/>
      <c r="L619" s="108"/>
      <c r="M619" s="24" t="s">
        <v>33</v>
      </c>
    </row>
    <row r="620" spans="1:13" ht="32.4">
      <c r="A620" s="17">
        <v>616</v>
      </c>
      <c r="B620" s="97" t="s">
        <v>1614</v>
      </c>
      <c r="C620" s="97" t="s">
        <v>1615</v>
      </c>
      <c r="D620" s="19" t="s">
        <v>247</v>
      </c>
      <c r="E620" s="20" t="s">
        <v>1616</v>
      </c>
      <c r="F620" s="43" t="s">
        <v>1617</v>
      </c>
      <c r="G620" s="341" t="s">
        <v>1582</v>
      </c>
      <c r="H620" s="78">
        <v>1200</v>
      </c>
      <c r="I620" s="22">
        <f t="shared" si="13"/>
        <v>1200</v>
      </c>
      <c r="J620" s="98" t="s">
        <v>316</v>
      </c>
      <c r="K620" s="78"/>
      <c r="L620" s="78"/>
      <c r="M620" s="24" t="s">
        <v>33</v>
      </c>
    </row>
    <row r="621" spans="1:13" ht="48.6">
      <c r="A621" s="17">
        <v>617</v>
      </c>
      <c r="B621" s="18" t="s">
        <v>1618</v>
      </c>
      <c r="C621" s="111" t="s">
        <v>1619</v>
      </c>
      <c r="D621" s="19" t="s">
        <v>29</v>
      </c>
      <c r="E621" s="20" t="s">
        <v>364</v>
      </c>
      <c r="F621" s="21">
        <v>9789575033705</v>
      </c>
      <c r="G621" s="341" t="s">
        <v>1620</v>
      </c>
      <c r="H621" s="112">
        <v>350</v>
      </c>
      <c r="I621" s="22">
        <f t="shared" si="13"/>
        <v>350</v>
      </c>
      <c r="J621" s="112"/>
      <c r="K621" s="112"/>
      <c r="L621" s="112"/>
      <c r="M621" s="24" t="s">
        <v>33</v>
      </c>
    </row>
    <row r="622" spans="1:13">
      <c r="A622" s="17">
        <v>618</v>
      </c>
      <c r="B622" s="18" t="s">
        <v>1621</v>
      </c>
      <c r="C622" s="113" t="s">
        <v>1622</v>
      </c>
      <c r="D622" s="19" t="s">
        <v>1565</v>
      </c>
      <c r="E622" s="20" t="s">
        <v>30</v>
      </c>
      <c r="F622" s="21">
        <v>9789575031244</v>
      </c>
      <c r="G622" s="341" t="s">
        <v>1623</v>
      </c>
      <c r="H622" s="22">
        <v>280</v>
      </c>
      <c r="I622" s="22">
        <f t="shared" si="13"/>
        <v>280</v>
      </c>
      <c r="J622" s="22"/>
      <c r="K622" s="22"/>
      <c r="L622" s="22"/>
      <c r="M622" s="24" t="s">
        <v>33</v>
      </c>
    </row>
    <row r="623" spans="1:13">
      <c r="A623" s="17">
        <v>619</v>
      </c>
      <c r="B623" s="18" t="s">
        <v>1624</v>
      </c>
      <c r="C623" s="113" t="s">
        <v>1622</v>
      </c>
      <c r="D623" s="19" t="s">
        <v>29</v>
      </c>
      <c r="E623" s="20" t="s">
        <v>30</v>
      </c>
      <c r="F623" s="21">
        <v>9789575031237</v>
      </c>
      <c r="G623" s="341" t="s">
        <v>1582</v>
      </c>
      <c r="H623" s="22">
        <v>280</v>
      </c>
      <c r="I623" s="22">
        <f t="shared" si="13"/>
        <v>280</v>
      </c>
      <c r="J623" s="22"/>
      <c r="K623" s="22"/>
      <c r="L623" s="22"/>
      <c r="M623" s="24" t="s">
        <v>1555</v>
      </c>
    </row>
    <row r="624" spans="1:13" ht="32.4">
      <c r="A624" s="17">
        <v>620</v>
      </c>
      <c r="B624" s="18" t="s">
        <v>1625</v>
      </c>
      <c r="C624" s="114" t="s">
        <v>1626</v>
      </c>
      <c r="D624" s="63" t="s">
        <v>660</v>
      </c>
      <c r="E624" s="27" t="s">
        <v>30</v>
      </c>
      <c r="F624" s="38">
        <v>9789577518392</v>
      </c>
      <c r="G624" s="30">
        <v>10</v>
      </c>
      <c r="H624" s="30">
        <v>280</v>
      </c>
      <c r="I624" s="30">
        <f>G624*H624</f>
        <v>2800</v>
      </c>
      <c r="J624" s="31"/>
      <c r="K624" s="31"/>
      <c r="L624" s="31"/>
      <c r="M624" s="39" t="s">
        <v>1627</v>
      </c>
    </row>
    <row r="625" spans="1:13" ht="32.4">
      <c r="A625" s="17">
        <v>621</v>
      </c>
      <c r="B625" s="18" t="s">
        <v>1628</v>
      </c>
      <c r="C625" s="114" t="s">
        <v>1629</v>
      </c>
      <c r="D625" s="63" t="s">
        <v>342</v>
      </c>
      <c r="E625" s="27" t="s">
        <v>30</v>
      </c>
      <c r="F625" s="38">
        <v>9789573286721</v>
      </c>
      <c r="G625" s="30">
        <v>1</v>
      </c>
      <c r="H625" s="30">
        <v>280</v>
      </c>
      <c r="I625" s="30">
        <f t="shared" ref="I625:I688" si="14">G625*H625</f>
        <v>280</v>
      </c>
      <c r="J625" s="31"/>
      <c r="K625" s="31"/>
      <c r="L625" s="31"/>
      <c r="M625" s="39" t="s">
        <v>1627</v>
      </c>
    </row>
    <row r="626" spans="1:13" ht="19.8">
      <c r="A626" s="17">
        <v>622</v>
      </c>
      <c r="B626" s="18" t="s">
        <v>1630</v>
      </c>
      <c r="C626" s="114" t="s">
        <v>1629</v>
      </c>
      <c r="D626" s="63" t="s">
        <v>342</v>
      </c>
      <c r="E626" s="27" t="s">
        <v>30</v>
      </c>
      <c r="F626" s="38">
        <v>9789573286363</v>
      </c>
      <c r="G626" s="30">
        <v>1</v>
      </c>
      <c r="H626" s="30">
        <v>280</v>
      </c>
      <c r="I626" s="30">
        <f t="shared" si="14"/>
        <v>280</v>
      </c>
      <c r="J626" s="31"/>
      <c r="K626" s="31"/>
      <c r="L626" s="31"/>
      <c r="M626" s="39" t="s">
        <v>1627</v>
      </c>
    </row>
    <row r="627" spans="1:13" ht="32.4">
      <c r="A627" s="17">
        <v>623</v>
      </c>
      <c r="B627" s="18" t="s">
        <v>1631</v>
      </c>
      <c r="C627" s="114" t="s">
        <v>1632</v>
      </c>
      <c r="D627" s="63" t="s">
        <v>1633</v>
      </c>
      <c r="E627" s="27" t="s">
        <v>30</v>
      </c>
      <c r="F627" s="38">
        <v>9789869757072</v>
      </c>
      <c r="G627" s="30">
        <v>1</v>
      </c>
      <c r="H627" s="30">
        <v>490</v>
      </c>
      <c r="I627" s="30">
        <f t="shared" si="14"/>
        <v>490</v>
      </c>
      <c r="J627" s="31"/>
      <c r="K627" s="31"/>
      <c r="L627" s="31"/>
      <c r="M627" s="39" t="s">
        <v>1627</v>
      </c>
    </row>
    <row r="628" spans="1:13" ht="19.8">
      <c r="A628" s="17">
        <v>624</v>
      </c>
      <c r="B628" s="18" t="s">
        <v>1634</v>
      </c>
      <c r="C628" s="114" t="s">
        <v>1635</v>
      </c>
      <c r="D628" s="63" t="s">
        <v>1636</v>
      </c>
      <c r="E628" s="27" t="s">
        <v>30</v>
      </c>
      <c r="F628" s="38">
        <v>9789863711902</v>
      </c>
      <c r="G628" s="30">
        <v>1</v>
      </c>
      <c r="H628" s="30">
        <v>280</v>
      </c>
      <c r="I628" s="30">
        <f t="shared" si="14"/>
        <v>280</v>
      </c>
      <c r="J628" s="31"/>
      <c r="K628" s="31"/>
      <c r="L628" s="31"/>
      <c r="M628" s="39" t="s">
        <v>1627</v>
      </c>
    </row>
    <row r="629" spans="1:13" ht="19.8">
      <c r="A629" s="17">
        <v>625</v>
      </c>
      <c r="B629" s="18" t="s">
        <v>1637</v>
      </c>
      <c r="C629" s="114" t="s">
        <v>1638</v>
      </c>
      <c r="D629" s="63" t="s">
        <v>214</v>
      </c>
      <c r="E629" s="27" t="s">
        <v>30</v>
      </c>
      <c r="F629" s="38">
        <v>9789576582462</v>
      </c>
      <c r="G629" s="30">
        <v>2</v>
      </c>
      <c r="H629" s="30">
        <v>300</v>
      </c>
      <c r="I629" s="30">
        <f t="shared" si="14"/>
        <v>600</v>
      </c>
      <c r="J629" s="31"/>
      <c r="K629" s="31"/>
      <c r="L629" s="31"/>
      <c r="M629" s="39" t="s">
        <v>1627</v>
      </c>
    </row>
    <row r="630" spans="1:13" ht="48.6">
      <c r="A630" s="17">
        <v>626</v>
      </c>
      <c r="B630" s="18" t="s">
        <v>1639</v>
      </c>
      <c r="C630" s="114" t="s">
        <v>1640</v>
      </c>
      <c r="D630" s="63" t="s">
        <v>1641</v>
      </c>
      <c r="E630" s="27" t="s">
        <v>30</v>
      </c>
      <c r="F630" s="38">
        <v>9789863019374</v>
      </c>
      <c r="G630" s="30">
        <v>1</v>
      </c>
      <c r="H630" s="30">
        <v>280</v>
      </c>
      <c r="I630" s="30">
        <f t="shared" si="14"/>
        <v>280</v>
      </c>
      <c r="J630" s="31"/>
      <c r="K630" s="31"/>
      <c r="L630" s="31"/>
      <c r="M630" s="39" t="s">
        <v>1627</v>
      </c>
    </row>
    <row r="631" spans="1:13" ht="32.4">
      <c r="A631" s="17">
        <v>627</v>
      </c>
      <c r="B631" s="36" t="s">
        <v>1642</v>
      </c>
      <c r="C631" s="37" t="s">
        <v>1643</v>
      </c>
      <c r="D631" s="37" t="s">
        <v>29</v>
      </c>
      <c r="E631" s="27" t="s">
        <v>30</v>
      </c>
      <c r="F631" s="38">
        <v>9789575034726</v>
      </c>
      <c r="G631" s="30">
        <v>1</v>
      </c>
      <c r="H631" s="30">
        <v>480</v>
      </c>
      <c r="I631" s="30">
        <f t="shared" si="14"/>
        <v>480</v>
      </c>
      <c r="J631" s="31"/>
      <c r="K631" s="31"/>
      <c r="L631" s="31"/>
      <c r="M631" s="39" t="s">
        <v>1627</v>
      </c>
    </row>
    <row r="632" spans="1:13" ht="32.4">
      <c r="A632" s="17">
        <v>628</v>
      </c>
      <c r="B632" s="36" t="s">
        <v>1644</v>
      </c>
      <c r="C632" s="37" t="s">
        <v>1645</v>
      </c>
      <c r="D632" s="37" t="s">
        <v>1646</v>
      </c>
      <c r="E632" s="27" t="s">
        <v>30</v>
      </c>
      <c r="F632" s="38">
        <v>9789863843931</v>
      </c>
      <c r="G632" s="30">
        <v>1</v>
      </c>
      <c r="H632" s="30">
        <v>350</v>
      </c>
      <c r="I632" s="30">
        <f t="shared" si="14"/>
        <v>350</v>
      </c>
      <c r="J632" s="31"/>
      <c r="K632" s="31"/>
      <c r="L632" s="31"/>
      <c r="M632" s="39" t="s">
        <v>1627</v>
      </c>
    </row>
    <row r="633" spans="1:13" ht="19.8">
      <c r="A633" s="17">
        <v>629</v>
      </c>
      <c r="B633" s="36" t="s">
        <v>1647</v>
      </c>
      <c r="C633" s="37" t="s">
        <v>1648</v>
      </c>
      <c r="D633" s="37" t="s">
        <v>1649</v>
      </c>
      <c r="E633" s="27" t="s">
        <v>30</v>
      </c>
      <c r="F633" s="38">
        <v>9789863597391</v>
      </c>
      <c r="G633" s="30">
        <v>1</v>
      </c>
      <c r="H633" s="30">
        <v>360</v>
      </c>
      <c r="I633" s="30">
        <f t="shared" si="14"/>
        <v>360</v>
      </c>
      <c r="J633" s="31"/>
      <c r="K633" s="31"/>
      <c r="L633" s="31"/>
      <c r="M633" s="39" t="s">
        <v>1627</v>
      </c>
    </row>
    <row r="634" spans="1:13" ht="32.4">
      <c r="A634" s="17">
        <v>630</v>
      </c>
      <c r="B634" s="36" t="s">
        <v>1650</v>
      </c>
      <c r="C634" s="37" t="s">
        <v>1651</v>
      </c>
      <c r="D634" s="37" t="s">
        <v>29</v>
      </c>
      <c r="E634" s="27" t="s">
        <v>30</v>
      </c>
      <c r="F634" s="38">
        <v>9789575034948</v>
      </c>
      <c r="G634" s="30">
        <v>1</v>
      </c>
      <c r="H634" s="30">
        <v>380</v>
      </c>
      <c r="I634" s="30">
        <f t="shared" si="14"/>
        <v>380</v>
      </c>
      <c r="J634" s="31"/>
      <c r="K634" s="31"/>
      <c r="L634" s="31"/>
      <c r="M634" s="39" t="s">
        <v>1627</v>
      </c>
    </row>
    <row r="635" spans="1:13" ht="32.4">
      <c r="A635" s="17">
        <v>631</v>
      </c>
      <c r="B635" s="36" t="s">
        <v>1652</v>
      </c>
      <c r="C635" s="37" t="s">
        <v>1653</v>
      </c>
      <c r="D635" s="37" t="s">
        <v>1654</v>
      </c>
      <c r="E635" s="27" t="s">
        <v>30</v>
      </c>
      <c r="F635" s="38">
        <v>9789869702171</v>
      </c>
      <c r="G635" s="30">
        <v>1</v>
      </c>
      <c r="H635" s="30">
        <v>320</v>
      </c>
      <c r="I635" s="30">
        <f t="shared" si="14"/>
        <v>320</v>
      </c>
      <c r="J635" s="31"/>
      <c r="K635" s="31"/>
      <c r="L635" s="31"/>
      <c r="M635" s="39" t="s">
        <v>1627</v>
      </c>
    </row>
    <row r="636" spans="1:13" ht="32.4">
      <c r="A636" s="17">
        <v>632</v>
      </c>
      <c r="B636" s="40" t="s">
        <v>1655</v>
      </c>
      <c r="C636" s="41" t="s">
        <v>1656</v>
      </c>
      <c r="D636" s="41" t="s">
        <v>656</v>
      </c>
      <c r="E636" s="27" t="s">
        <v>30</v>
      </c>
      <c r="F636" s="43">
        <v>4713510948811</v>
      </c>
      <c r="G636" s="30">
        <v>1</v>
      </c>
      <c r="H636" s="44">
        <v>990</v>
      </c>
      <c r="I636" s="30">
        <f t="shared" si="14"/>
        <v>990</v>
      </c>
      <c r="J636" s="45" t="s">
        <v>316</v>
      </c>
      <c r="K636" s="45"/>
      <c r="L636" s="45"/>
      <c r="M636" s="39" t="s">
        <v>1627</v>
      </c>
    </row>
    <row r="637" spans="1:13" ht="48.6">
      <c r="A637" s="17">
        <v>633</v>
      </c>
      <c r="B637" s="3" t="s">
        <v>1657</v>
      </c>
      <c r="C637" s="4" t="s">
        <v>1658</v>
      </c>
      <c r="D637" s="4" t="s">
        <v>1659</v>
      </c>
      <c r="E637" s="27" t="s">
        <v>30</v>
      </c>
      <c r="F637" s="38">
        <v>9789579138529</v>
      </c>
      <c r="G637" s="30">
        <v>1</v>
      </c>
      <c r="H637" s="30">
        <v>360</v>
      </c>
      <c r="I637" s="30">
        <f t="shared" si="14"/>
        <v>360</v>
      </c>
      <c r="J637" s="31"/>
      <c r="K637" s="31"/>
      <c r="L637" s="31"/>
      <c r="M637" s="39" t="s">
        <v>1627</v>
      </c>
    </row>
    <row r="638" spans="1:13" ht="19.8">
      <c r="A638" s="17">
        <v>634</v>
      </c>
      <c r="B638" s="52" t="s">
        <v>1660</v>
      </c>
      <c r="C638" s="4" t="s">
        <v>1661</v>
      </c>
      <c r="D638" s="4" t="s">
        <v>1662</v>
      </c>
      <c r="E638" s="27" t="s">
        <v>30</v>
      </c>
      <c r="F638" s="38">
        <v>9789577412478</v>
      </c>
      <c r="G638" s="30">
        <v>1</v>
      </c>
      <c r="H638" s="30">
        <v>280</v>
      </c>
      <c r="I638" s="30">
        <f t="shared" si="14"/>
        <v>280</v>
      </c>
      <c r="J638" s="31"/>
      <c r="K638" s="31"/>
      <c r="L638" s="31"/>
      <c r="M638" s="39" t="s">
        <v>1663</v>
      </c>
    </row>
    <row r="639" spans="1:13" ht="48.6">
      <c r="A639" s="17">
        <v>635</v>
      </c>
      <c r="B639" s="52" t="s">
        <v>1664</v>
      </c>
      <c r="C639" s="77" t="s">
        <v>1665</v>
      </c>
      <c r="D639" s="77" t="s">
        <v>1666</v>
      </c>
      <c r="E639" s="27" t="s">
        <v>30</v>
      </c>
      <c r="F639" s="43">
        <v>9785390544969</v>
      </c>
      <c r="G639" s="30">
        <v>1</v>
      </c>
      <c r="H639" s="44">
        <v>1220</v>
      </c>
      <c r="I639" s="30">
        <f t="shared" si="14"/>
        <v>1220</v>
      </c>
      <c r="J639" s="45" t="s">
        <v>32</v>
      </c>
      <c r="K639" s="45"/>
      <c r="L639" s="45"/>
      <c r="M639" s="39" t="s">
        <v>1627</v>
      </c>
    </row>
    <row r="640" spans="1:13" ht="32.4">
      <c r="A640" s="17">
        <v>636</v>
      </c>
      <c r="B640" s="52" t="s">
        <v>1667</v>
      </c>
      <c r="C640" s="77" t="s">
        <v>1668</v>
      </c>
      <c r="D640" s="77" t="s">
        <v>1669</v>
      </c>
      <c r="E640" s="27" t="s">
        <v>30</v>
      </c>
      <c r="F640" s="43">
        <v>4712909721110</v>
      </c>
      <c r="G640" s="30">
        <v>1</v>
      </c>
      <c r="H640" s="44">
        <v>900</v>
      </c>
      <c r="I640" s="30">
        <f t="shared" si="14"/>
        <v>900</v>
      </c>
      <c r="J640" s="45" t="s">
        <v>316</v>
      </c>
      <c r="K640" s="45"/>
      <c r="L640" s="45"/>
      <c r="M640" s="39" t="s">
        <v>1627</v>
      </c>
    </row>
    <row r="641" spans="1:13" ht="32.4">
      <c r="A641" s="17">
        <v>637</v>
      </c>
      <c r="B641" s="3" t="s">
        <v>1670</v>
      </c>
      <c r="C641" s="4" t="s">
        <v>1671</v>
      </c>
      <c r="D641" s="4" t="s">
        <v>596</v>
      </c>
      <c r="E641" s="27" t="s">
        <v>364</v>
      </c>
      <c r="F641" s="38">
        <v>9789865505042</v>
      </c>
      <c r="G641" s="30">
        <v>1</v>
      </c>
      <c r="H641" s="30">
        <v>360</v>
      </c>
      <c r="I641" s="30">
        <f t="shared" si="14"/>
        <v>360</v>
      </c>
      <c r="J641" s="31"/>
      <c r="K641" s="31"/>
      <c r="L641" s="31"/>
      <c r="M641" s="39" t="s">
        <v>1663</v>
      </c>
    </row>
    <row r="642" spans="1:13" ht="19.8">
      <c r="A642" s="17">
        <v>638</v>
      </c>
      <c r="B642" s="3" t="s">
        <v>1672</v>
      </c>
      <c r="C642" s="4" t="s">
        <v>1673</v>
      </c>
      <c r="D642" s="4" t="s">
        <v>1674</v>
      </c>
      <c r="E642" s="27" t="s">
        <v>30</v>
      </c>
      <c r="F642" s="38">
        <v>9789620872990</v>
      </c>
      <c r="G642" s="30">
        <v>1</v>
      </c>
      <c r="H642" s="30">
        <v>290</v>
      </c>
      <c r="I642" s="30">
        <f t="shared" si="14"/>
        <v>290</v>
      </c>
      <c r="J642" s="31"/>
      <c r="K642" s="31"/>
      <c r="L642" s="31"/>
      <c r="M642" s="39" t="s">
        <v>1627</v>
      </c>
    </row>
    <row r="643" spans="1:13" ht="19.8">
      <c r="A643" s="17">
        <v>639</v>
      </c>
      <c r="B643" s="3" t="s">
        <v>1675</v>
      </c>
      <c r="C643" s="4" t="s">
        <v>1676</v>
      </c>
      <c r="D643" s="4" t="s">
        <v>1677</v>
      </c>
      <c r="E643" s="27" t="s">
        <v>30</v>
      </c>
      <c r="F643" s="38">
        <v>9789620873003</v>
      </c>
      <c r="G643" s="30">
        <v>1</v>
      </c>
      <c r="H643" s="30">
        <v>290</v>
      </c>
      <c r="I643" s="30">
        <f t="shared" si="14"/>
        <v>290</v>
      </c>
      <c r="J643" s="31"/>
      <c r="K643" s="31"/>
      <c r="L643" s="31"/>
      <c r="M643" s="39" t="s">
        <v>1663</v>
      </c>
    </row>
    <row r="644" spans="1:13" ht="19.8">
      <c r="A644" s="17">
        <v>640</v>
      </c>
      <c r="B644" s="3" t="s">
        <v>1678</v>
      </c>
      <c r="C644" s="4" t="s">
        <v>1676</v>
      </c>
      <c r="D644" s="4" t="s">
        <v>1677</v>
      </c>
      <c r="E644" s="27" t="s">
        <v>30</v>
      </c>
      <c r="F644" s="38">
        <v>9789620873010</v>
      </c>
      <c r="G644" s="30">
        <v>1</v>
      </c>
      <c r="H644" s="30">
        <v>290</v>
      </c>
      <c r="I644" s="30">
        <f t="shared" si="14"/>
        <v>290</v>
      </c>
      <c r="J644" s="31"/>
      <c r="K644" s="31"/>
      <c r="L644" s="31"/>
      <c r="M644" s="39" t="s">
        <v>1627</v>
      </c>
    </row>
    <row r="645" spans="1:13" ht="19.8">
      <c r="A645" s="17">
        <v>641</v>
      </c>
      <c r="B645" s="3" t="s">
        <v>1679</v>
      </c>
      <c r="C645" s="4" t="s">
        <v>1676</v>
      </c>
      <c r="D645" s="4" t="s">
        <v>1674</v>
      </c>
      <c r="E645" s="27" t="s">
        <v>30</v>
      </c>
      <c r="F645" s="38">
        <v>9789620872976</v>
      </c>
      <c r="G645" s="30">
        <v>1</v>
      </c>
      <c r="H645" s="30">
        <v>290</v>
      </c>
      <c r="I645" s="30">
        <f t="shared" si="14"/>
        <v>290</v>
      </c>
      <c r="J645" s="31"/>
      <c r="K645" s="31"/>
      <c r="L645" s="31"/>
      <c r="M645" s="39" t="s">
        <v>1663</v>
      </c>
    </row>
    <row r="646" spans="1:13" ht="19.8">
      <c r="A646" s="17">
        <v>642</v>
      </c>
      <c r="B646" s="3" t="s">
        <v>1680</v>
      </c>
      <c r="C646" s="4" t="s">
        <v>1673</v>
      </c>
      <c r="D646" s="4" t="s">
        <v>1677</v>
      </c>
      <c r="E646" s="27" t="s">
        <v>30</v>
      </c>
      <c r="F646" s="38">
        <v>9789620872983</v>
      </c>
      <c r="G646" s="30">
        <v>1</v>
      </c>
      <c r="H646" s="30">
        <v>290</v>
      </c>
      <c r="I646" s="30">
        <f t="shared" si="14"/>
        <v>290</v>
      </c>
      <c r="J646" s="31"/>
      <c r="K646" s="31"/>
      <c r="L646" s="31"/>
      <c r="M646" s="39" t="s">
        <v>1627</v>
      </c>
    </row>
    <row r="647" spans="1:13" ht="19.8">
      <c r="A647" s="17">
        <v>643</v>
      </c>
      <c r="B647" s="3" t="s">
        <v>1681</v>
      </c>
      <c r="C647" s="4" t="s">
        <v>1682</v>
      </c>
      <c r="D647" s="4" t="s">
        <v>1674</v>
      </c>
      <c r="E647" s="27" t="s">
        <v>30</v>
      </c>
      <c r="F647" s="38">
        <v>9789620873157</v>
      </c>
      <c r="G647" s="30">
        <v>1</v>
      </c>
      <c r="H647" s="30">
        <v>350</v>
      </c>
      <c r="I647" s="30">
        <f t="shared" si="14"/>
        <v>350</v>
      </c>
      <c r="J647" s="31"/>
      <c r="K647" s="31"/>
      <c r="L647" s="31"/>
      <c r="M647" s="39" t="s">
        <v>1627</v>
      </c>
    </row>
    <row r="648" spans="1:13" ht="19.8">
      <c r="A648" s="17">
        <v>644</v>
      </c>
      <c r="B648" s="3" t="s">
        <v>1683</v>
      </c>
      <c r="C648" s="4" t="s">
        <v>1684</v>
      </c>
      <c r="D648" s="4" t="s">
        <v>1685</v>
      </c>
      <c r="E648" s="27" t="s">
        <v>30</v>
      </c>
      <c r="F648" s="38">
        <v>9789579502627</v>
      </c>
      <c r="G648" s="30">
        <v>1</v>
      </c>
      <c r="H648" s="30">
        <v>280</v>
      </c>
      <c r="I648" s="30">
        <f t="shared" si="14"/>
        <v>280</v>
      </c>
      <c r="J648" s="31"/>
      <c r="K648" s="31"/>
      <c r="L648" s="31"/>
      <c r="M648" s="39" t="s">
        <v>1686</v>
      </c>
    </row>
    <row r="649" spans="1:13" ht="19.8">
      <c r="A649" s="17">
        <v>645</v>
      </c>
      <c r="B649" s="52" t="s">
        <v>1687</v>
      </c>
      <c r="C649" s="77" t="s">
        <v>1688</v>
      </c>
      <c r="D649" s="77" t="s">
        <v>1685</v>
      </c>
      <c r="E649" s="27" t="s">
        <v>30</v>
      </c>
      <c r="F649" s="43">
        <v>9789579502436</v>
      </c>
      <c r="G649" s="30">
        <v>1</v>
      </c>
      <c r="H649" s="44">
        <v>640</v>
      </c>
      <c r="I649" s="30">
        <f t="shared" si="14"/>
        <v>640</v>
      </c>
      <c r="J649" s="45" t="s">
        <v>316</v>
      </c>
      <c r="K649" s="45"/>
      <c r="L649" s="45"/>
      <c r="M649" s="39" t="s">
        <v>1627</v>
      </c>
    </row>
    <row r="650" spans="1:13" ht="32.4">
      <c r="A650" s="17">
        <v>646</v>
      </c>
      <c r="B650" s="3" t="s">
        <v>1689</v>
      </c>
      <c r="C650" s="4" t="s">
        <v>1690</v>
      </c>
      <c r="D650" s="4" t="s">
        <v>3675</v>
      </c>
      <c r="E650" s="27" t="s">
        <v>30</v>
      </c>
      <c r="F650" s="38">
        <v>9789887970538</v>
      </c>
      <c r="G650" s="30">
        <v>1</v>
      </c>
      <c r="H650" s="30">
        <v>270</v>
      </c>
      <c r="I650" s="30">
        <f t="shared" si="14"/>
        <v>270</v>
      </c>
      <c r="J650" s="31"/>
      <c r="K650" s="31"/>
      <c r="L650" s="31"/>
      <c r="M650" s="39" t="s">
        <v>1627</v>
      </c>
    </row>
    <row r="651" spans="1:13" ht="32.4">
      <c r="A651" s="17">
        <v>647</v>
      </c>
      <c r="B651" s="3" t="s">
        <v>1691</v>
      </c>
      <c r="C651" s="4" t="s">
        <v>1692</v>
      </c>
      <c r="D651" s="4" t="s">
        <v>3676</v>
      </c>
      <c r="E651" s="27" t="s">
        <v>1694</v>
      </c>
      <c r="F651" s="38">
        <v>9789888530915</v>
      </c>
      <c r="G651" s="30">
        <v>1</v>
      </c>
      <c r="H651" s="30">
        <v>220</v>
      </c>
      <c r="I651" s="30">
        <f t="shared" si="14"/>
        <v>220</v>
      </c>
      <c r="J651" s="31"/>
      <c r="K651" s="31"/>
      <c r="L651" s="31"/>
      <c r="M651" s="39" t="s">
        <v>1686</v>
      </c>
    </row>
    <row r="652" spans="1:13" ht="32.4">
      <c r="A652" s="17">
        <v>648</v>
      </c>
      <c r="B652" s="3" t="s">
        <v>1695</v>
      </c>
      <c r="C652" s="4" t="s">
        <v>1692</v>
      </c>
      <c r="D652" s="4" t="s">
        <v>3676</v>
      </c>
      <c r="E652" s="27" t="s">
        <v>1694</v>
      </c>
      <c r="F652" s="38">
        <v>9789888531097</v>
      </c>
      <c r="G652" s="30">
        <v>1</v>
      </c>
      <c r="H652" s="30">
        <v>220</v>
      </c>
      <c r="I652" s="30">
        <f t="shared" si="14"/>
        <v>220</v>
      </c>
      <c r="J652" s="31"/>
      <c r="K652" s="31"/>
      <c r="L652" s="31"/>
      <c r="M652" s="39" t="s">
        <v>1627</v>
      </c>
    </row>
    <row r="653" spans="1:13" ht="32.4">
      <c r="A653" s="17">
        <v>649</v>
      </c>
      <c r="B653" s="3" t="s">
        <v>1697</v>
      </c>
      <c r="C653" s="4" t="s">
        <v>1692</v>
      </c>
      <c r="D653" s="4" t="s">
        <v>3676</v>
      </c>
      <c r="E653" s="27" t="s">
        <v>30</v>
      </c>
      <c r="F653" s="38">
        <v>9789888531486</v>
      </c>
      <c r="G653" s="30">
        <v>1</v>
      </c>
      <c r="H653" s="30">
        <v>220</v>
      </c>
      <c r="I653" s="30">
        <f t="shared" si="14"/>
        <v>220</v>
      </c>
      <c r="J653" s="31"/>
      <c r="K653" s="31"/>
      <c r="L653" s="31"/>
      <c r="M653" s="39" t="s">
        <v>1627</v>
      </c>
    </row>
    <row r="654" spans="1:13" ht="32.4">
      <c r="A654" s="17">
        <v>650</v>
      </c>
      <c r="B654" s="3" t="s">
        <v>1698</v>
      </c>
      <c r="C654" s="4" t="s">
        <v>1692</v>
      </c>
      <c r="D654" s="4" t="s">
        <v>3676</v>
      </c>
      <c r="E654" s="27" t="s">
        <v>30</v>
      </c>
      <c r="F654" s="38">
        <v>9789888531547</v>
      </c>
      <c r="G654" s="30">
        <v>1</v>
      </c>
      <c r="H654" s="30">
        <v>220</v>
      </c>
      <c r="I654" s="30">
        <f t="shared" si="14"/>
        <v>220</v>
      </c>
      <c r="J654" s="31"/>
      <c r="K654" s="31"/>
      <c r="L654" s="31"/>
      <c r="M654" s="39" t="s">
        <v>1627</v>
      </c>
    </row>
    <row r="655" spans="1:13" ht="32.4">
      <c r="A655" s="17">
        <v>651</v>
      </c>
      <c r="B655" s="3" t="s">
        <v>1699</v>
      </c>
      <c r="C655" s="4" t="s">
        <v>1700</v>
      </c>
      <c r="D655" s="4" t="s">
        <v>3675</v>
      </c>
      <c r="E655" s="27" t="s">
        <v>1694</v>
      </c>
      <c r="F655" s="38">
        <v>9789887970514</v>
      </c>
      <c r="G655" s="30">
        <v>1</v>
      </c>
      <c r="H655" s="30">
        <v>270</v>
      </c>
      <c r="I655" s="30">
        <f t="shared" si="14"/>
        <v>270</v>
      </c>
      <c r="J655" s="31"/>
      <c r="K655" s="31"/>
      <c r="L655" s="31"/>
      <c r="M655" s="39" t="s">
        <v>1627</v>
      </c>
    </row>
    <row r="656" spans="1:13" ht="32.4">
      <c r="A656" s="17">
        <v>652</v>
      </c>
      <c r="B656" s="3" t="s">
        <v>1701</v>
      </c>
      <c r="C656" s="4" t="s">
        <v>1700</v>
      </c>
      <c r="D656" s="4" t="s">
        <v>3675</v>
      </c>
      <c r="E656" s="27" t="s">
        <v>30</v>
      </c>
      <c r="F656" s="38">
        <v>9789887970521</v>
      </c>
      <c r="G656" s="30">
        <v>1</v>
      </c>
      <c r="H656" s="30">
        <v>270</v>
      </c>
      <c r="I656" s="30">
        <f t="shared" si="14"/>
        <v>270</v>
      </c>
      <c r="J656" s="31"/>
      <c r="K656" s="31"/>
      <c r="L656" s="31"/>
      <c r="M656" s="39" t="s">
        <v>1627</v>
      </c>
    </row>
    <row r="657" spans="1:13" ht="32.4">
      <c r="A657" s="17">
        <v>653</v>
      </c>
      <c r="B657" s="3" t="s">
        <v>1702</v>
      </c>
      <c r="C657" s="4" t="s">
        <v>1703</v>
      </c>
      <c r="D657" s="4" t="s">
        <v>3676</v>
      </c>
      <c r="E657" s="27" t="s">
        <v>30</v>
      </c>
      <c r="F657" s="38">
        <v>9789888531325</v>
      </c>
      <c r="G657" s="30">
        <v>1</v>
      </c>
      <c r="H657" s="30">
        <v>220</v>
      </c>
      <c r="I657" s="30">
        <f t="shared" si="14"/>
        <v>220</v>
      </c>
      <c r="J657" s="31"/>
      <c r="K657" s="31"/>
      <c r="L657" s="31"/>
      <c r="M657" s="39" t="s">
        <v>1686</v>
      </c>
    </row>
    <row r="658" spans="1:13" ht="19.8">
      <c r="A658" s="17">
        <v>654</v>
      </c>
      <c r="B658" s="3" t="s">
        <v>1704</v>
      </c>
      <c r="C658" s="4" t="s">
        <v>1705</v>
      </c>
      <c r="D658" s="4" t="s">
        <v>1706</v>
      </c>
      <c r="E658" s="27" t="s">
        <v>1694</v>
      </c>
      <c r="F658" s="38">
        <v>9789577275721</v>
      </c>
      <c r="G658" s="30">
        <v>1</v>
      </c>
      <c r="H658" s="30">
        <v>320</v>
      </c>
      <c r="I658" s="30">
        <f t="shared" si="14"/>
        <v>320</v>
      </c>
      <c r="J658" s="31"/>
      <c r="K658" s="31"/>
      <c r="L658" s="31"/>
      <c r="M658" s="39" t="s">
        <v>1686</v>
      </c>
    </row>
    <row r="659" spans="1:13" ht="19.8">
      <c r="A659" s="17">
        <v>655</v>
      </c>
      <c r="B659" s="52" t="s">
        <v>1707</v>
      </c>
      <c r="C659" s="77" t="s">
        <v>1708</v>
      </c>
      <c r="D659" s="77" t="s">
        <v>1709</v>
      </c>
      <c r="E659" s="27" t="s">
        <v>30</v>
      </c>
      <c r="F659" s="43">
        <v>4712909720878</v>
      </c>
      <c r="G659" s="30">
        <v>1</v>
      </c>
      <c r="H659" s="44">
        <v>1220</v>
      </c>
      <c r="I659" s="30">
        <f t="shared" si="14"/>
        <v>1220</v>
      </c>
      <c r="J659" s="45"/>
      <c r="K659" s="45"/>
      <c r="L659" s="45"/>
      <c r="M659" s="39" t="s">
        <v>1686</v>
      </c>
    </row>
    <row r="660" spans="1:13" ht="32.4">
      <c r="A660" s="17">
        <v>656</v>
      </c>
      <c r="B660" s="3" t="s">
        <v>1710</v>
      </c>
      <c r="C660" s="4" t="s">
        <v>1711</v>
      </c>
      <c r="D660" s="4" t="s">
        <v>1712</v>
      </c>
      <c r="E660" s="27" t="s">
        <v>30</v>
      </c>
      <c r="F660" s="38">
        <v>9789575213695</v>
      </c>
      <c r="G660" s="30">
        <v>1</v>
      </c>
      <c r="H660" s="30">
        <v>280</v>
      </c>
      <c r="I660" s="30">
        <f t="shared" si="14"/>
        <v>280</v>
      </c>
      <c r="J660" s="31"/>
      <c r="K660" s="31"/>
      <c r="L660" s="31"/>
      <c r="M660" s="39" t="s">
        <v>1686</v>
      </c>
    </row>
    <row r="661" spans="1:13" ht="32.4">
      <c r="A661" s="17">
        <v>657</v>
      </c>
      <c r="B661" s="3" t="s">
        <v>1713</v>
      </c>
      <c r="C661" s="4" t="s">
        <v>1714</v>
      </c>
      <c r="D661" s="4" t="s">
        <v>1712</v>
      </c>
      <c r="E661" s="27" t="s">
        <v>1694</v>
      </c>
      <c r="F661" s="38">
        <v>9789575213763</v>
      </c>
      <c r="G661" s="30">
        <v>1</v>
      </c>
      <c r="H661" s="30">
        <v>300</v>
      </c>
      <c r="I661" s="30">
        <f t="shared" si="14"/>
        <v>300</v>
      </c>
      <c r="J661" s="31"/>
      <c r="K661" s="31"/>
      <c r="L661" s="31"/>
      <c r="M661" s="39" t="s">
        <v>1627</v>
      </c>
    </row>
    <row r="662" spans="1:13" ht="32.4">
      <c r="A662" s="17">
        <v>658</v>
      </c>
      <c r="B662" s="3" t="s">
        <v>1715</v>
      </c>
      <c r="C662" s="4" t="s">
        <v>1716</v>
      </c>
      <c r="D662" s="4" t="s">
        <v>1717</v>
      </c>
      <c r="E662" s="27" t="s">
        <v>30</v>
      </c>
      <c r="F662" s="38">
        <v>9789869810814</v>
      </c>
      <c r="G662" s="30">
        <v>1</v>
      </c>
      <c r="H662" s="30">
        <v>360</v>
      </c>
      <c r="I662" s="30">
        <f t="shared" si="14"/>
        <v>360</v>
      </c>
      <c r="J662" s="31"/>
      <c r="K662" s="31"/>
      <c r="L662" s="31"/>
      <c r="M662" s="39" t="s">
        <v>1627</v>
      </c>
    </row>
    <row r="663" spans="1:13" ht="19.8">
      <c r="A663" s="17">
        <v>659</v>
      </c>
      <c r="B663" s="3" t="s">
        <v>1718</v>
      </c>
      <c r="C663" s="4" t="s">
        <v>1719</v>
      </c>
      <c r="D663" s="4" t="s">
        <v>1720</v>
      </c>
      <c r="E663" s="27" t="s">
        <v>1694</v>
      </c>
      <c r="F663" s="38">
        <v>9789865503109</v>
      </c>
      <c r="G663" s="30">
        <v>1</v>
      </c>
      <c r="H663" s="30">
        <v>320</v>
      </c>
      <c r="I663" s="30">
        <f t="shared" si="14"/>
        <v>320</v>
      </c>
      <c r="J663" s="31"/>
      <c r="K663" s="31"/>
      <c r="L663" s="31"/>
      <c r="M663" s="39" t="s">
        <v>1686</v>
      </c>
    </row>
    <row r="664" spans="1:13" ht="64.8">
      <c r="A664" s="17">
        <v>660</v>
      </c>
      <c r="B664" s="3" t="s">
        <v>1721</v>
      </c>
      <c r="C664" s="4" t="s">
        <v>1722</v>
      </c>
      <c r="D664" s="4" t="s">
        <v>1649</v>
      </c>
      <c r="E664" s="27" t="s">
        <v>30</v>
      </c>
      <c r="F664" s="38">
        <v>9789863596929</v>
      </c>
      <c r="G664" s="30">
        <v>2</v>
      </c>
      <c r="H664" s="30">
        <v>400</v>
      </c>
      <c r="I664" s="30">
        <f t="shared" si="14"/>
        <v>800</v>
      </c>
      <c r="J664" s="31"/>
      <c r="K664" s="31"/>
      <c r="L664" s="31"/>
      <c r="M664" s="39" t="s">
        <v>1627</v>
      </c>
    </row>
    <row r="665" spans="1:13" ht="64.8">
      <c r="A665" s="17">
        <v>661</v>
      </c>
      <c r="B665" s="3" t="s">
        <v>1723</v>
      </c>
      <c r="C665" s="4" t="s">
        <v>1724</v>
      </c>
      <c r="D665" s="4" t="s">
        <v>1649</v>
      </c>
      <c r="E665" s="27" t="s">
        <v>1694</v>
      </c>
      <c r="F665" s="38">
        <v>9789863596936</v>
      </c>
      <c r="G665" s="30">
        <v>2</v>
      </c>
      <c r="H665" s="30">
        <v>400</v>
      </c>
      <c r="I665" s="30">
        <f t="shared" si="14"/>
        <v>800</v>
      </c>
      <c r="J665" s="31"/>
      <c r="K665" s="31"/>
      <c r="L665" s="31"/>
      <c r="M665" s="39" t="s">
        <v>1627</v>
      </c>
    </row>
    <row r="666" spans="1:13" ht="64.8">
      <c r="A666" s="17">
        <v>662</v>
      </c>
      <c r="B666" s="3" t="s">
        <v>1725</v>
      </c>
      <c r="C666" s="4" t="s">
        <v>1726</v>
      </c>
      <c r="D666" s="4" t="s">
        <v>1649</v>
      </c>
      <c r="E666" s="27" t="s">
        <v>1694</v>
      </c>
      <c r="F666" s="38">
        <v>9789863597070</v>
      </c>
      <c r="G666" s="30">
        <v>2</v>
      </c>
      <c r="H666" s="30">
        <v>400</v>
      </c>
      <c r="I666" s="30">
        <f t="shared" si="14"/>
        <v>800</v>
      </c>
      <c r="J666" s="31"/>
      <c r="K666" s="31"/>
      <c r="L666" s="31"/>
      <c r="M666" s="39" t="s">
        <v>1627</v>
      </c>
    </row>
    <row r="667" spans="1:13" ht="64.8">
      <c r="A667" s="17">
        <v>663</v>
      </c>
      <c r="B667" s="3" t="s">
        <v>1727</v>
      </c>
      <c r="C667" s="4" t="s">
        <v>1728</v>
      </c>
      <c r="D667" s="4" t="s">
        <v>1649</v>
      </c>
      <c r="E667" s="27" t="s">
        <v>1694</v>
      </c>
      <c r="F667" s="38">
        <v>9789863597087</v>
      </c>
      <c r="G667" s="30">
        <v>2</v>
      </c>
      <c r="H667" s="30">
        <v>400</v>
      </c>
      <c r="I667" s="30">
        <f t="shared" si="14"/>
        <v>800</v>
      </c>
      <c r="J667" s="31"/>
      <c r="K667" s="31"/>
      <c r="L667" s="31"/>
      <c r="M667" s="39" t="s">
        <v>1627</v>
      </c>
    </row>
    <row r="668" spans="1:13" ht="64.8">
      <c r="A668" s="17">
        <v>664</v>
      </c>
      <c r="B668" s="3" t="s">
        <v>1729</v>
      </c>
      <c r="C668" s="4" t="s">
        <v>1730</v>
      </c>
      <c r="D668" s="4" t="s">
        <v>1731</v>
      </c>
      <c r="E668" s="27" t="s">
        <v>1694</v>
      </c>
      <c r="F668" s="38">
        <v>9789863597131</v>
      </c>
      <c r="G668" s="30">
        <v>2</v>
      </c>
      <c r="H668" s="30">
        <v>400</v>
      </c>
      <c r="I668" s="30">
        <f t="shared" si="14"/>
        <v>800</v>
      </c>
      <c r="J668" s="31"/>
      <c r="K668" s="31"/>
      <c r="L668" s="31"/>
      <c r="M668" s="39" t="s">
        <v>1627</v>
      </c>
    </row>
    <row r="669" spans="1:13" ht="64.8">
      <c r="A669" s="17">
        <v>665</v>
      </c>
      <c r="B669" s="3" t="s">
        <v>1732</v>
      </c>
      <c r="C669" s="4" t="s">
        <v>1733</v>
      </c>
      <c r="D669" s="4" t="s">
        <v>1649</v>
      </c>
      <c r="E669" s="27" t="s">
        <v>30</v>
      </c>
      <c r="F669" s="38">
        <v>9789863597148</v>
      </c>
      <c r="G669" s="30">
        <v>2</v>
      </c>
      <c r="H669" s="30">
        <v>400</v>
      </c>
      <c r="I669" s="30">
        <f t="shared" si="14"/>
        <v>800</v>
      </c>
      <c r="J669" s="31"/>
      <c r="K669" s="31"/>
      <c r="L669" s="31"/>
      <c r="M669" s="39" t="s">
        <v>1627</v>
      </c>
    </row>
    <row r="670" spans="1:13" ht="64.8">
      <c r="A670" s="17">
        <v>666</v>
      </c>
      <c r="B670" s="3" t="s">
        <v>1734</v>
      </c>
      <c r="C670" s="4" t="s">
        <v>1735</v>
      </c>
      <c r="D670" s="4" t="s">
        <v>1649</v>
      </c>
      <c r="E670" s="27" t="s">
        <v>1694</v>
      </c>
      <c r="F670" s="38">
        <v>9789863597322</v>
      </c>
      <c r="G670" s="30">
        <v>2</v>
      </c>
      <c r="H670" s="30">
        <v>400</v>
      </c>
      <c r="I670" s="30">
        <f t="shared" si="14"/>
        <v>800</v>
      </c>
      <c r="J670" s="31"/>
      <c r="K670" s="31"/>
      <c r="L670" s="31"/>
      <c r="M670" s="39" t="s">
        <v>1627</v>
      </c>
    </row>
    <row r="671" spans="1:13" ht="64.8">
      <c r="A671" s="17">
        <v>667</v>
      </c>
      <c r="B671" s="3" t="s">
        <v>1736</v>
      </c>
      <c r="C671" s="4" t="s">
        <v>1737</v>
      </c>
      <c r="D671" s="4" t="s">
        <v>1649</v>
      </c>
      <c r="E671" s="27" t="s">
        <v>1694</v>
      </c>
      <c r="F671" s="38">
        <v>9789863597360</v>
      </c>
      <c r="G671" s="30">
        <v>2</v>
      </c>
      <c r="H671" s="30">
        <v>400</v>
      </c>
      <c r="I671" s="30">
        <f t="shared" si="14"/>
        <v>800</v>
      </c>
      <c r="J671" s="31"/>
      <c r="K671" s="31"/>
      <c r="L671" s="31"/>
      <c r="M671" s="39" t="s">
        <v>1627</v>
      </c>
    </row>
    <row r="672" spans="1:13" ht="19.8">
      <c r="A672" s="17">
        <v>668</v>
      </c>
      <c r="B672" s="3" t="s">
        <v>1738</v>
      </c>
      <c r="C672" s="4" t="s">
        <v>1739</v>
      </c>
      <c r="D672" s="4" t="s">
        <v>1740</v>
      </c>
      <c r="E672" s="27" t="s">
        <v>1694</v>
      </c>
      <c r="F672" s="38">
        <v>9789865503093</v>
      </c>
      <c r="G672" s="30">
        <v>1</v>
      </c>
      <c r="H672" s="30">
        <v>320</v>
      </c>
      <c r="I672" s="30">
        <f t="shared" si="14"/>
        <v>320</v>
      </c>
      <c r="J672" s="31"/>
      <c r="K672" s="31"/>
      <c r="L672" s="31"/>
      <c r="M672" s="39" t="s">
        <v>1686</v>
      </c>
    </row>
    <row r="673" spans="1:13" ht="19.8">
      <c r="A673" s="17">
        <v>669</v>
      </c>
      <c r="B673" s="3" t="s">
        <v>1741</v>
      </c>
      <c r="C673" s="4" t="s">
        <v>1742</v>
      </c>
      <c r="D673" s="4" t="s">
        <v>1743</v>
      </c>
      <c r="E673" s="27" t="s">
        <v>30</v>
      </c>
      <c r="F673" s="38">
        <v>9789579380461</v>
      </c>
      <c r="G673" s="30">
        <v>1</v>
      </c>
      <c r="H673" s="30">
        <v>320</v>
      </c>
      <c r="I673" s="30">
        <f t="shared" si="14"/>
        <v>320</v>
      </c>
      <c r="J673" s="31"/>
      <c r="K673" s="31"/>
      <c r="L673" s="31"/>
      <c r="M673" s="39" t="s">
        <v>1627</v>
      </c>
    </row>
    <row r="674" spans="1:13" ht="48.6">
      <c r="A674" s="17">
        <v>670</v>
      </c>
      <c r="B674" s="3" t="s">
        <v>1744</v>
      </c>
      <c r="C674" s="4" t="s">
        <v>1745</v>
      </c>
      <c r="D674" s="4" t="s">
        <v>214</v>
      </c>
      <c r="E674" s="27" t="s">
        <v>30</v>
      </c>
      <c r="F674" s="38">
        <v>9789576581267</v>
      </c>
      <c r="G674" s="30">
        <v>1</v>
      </c>
      <c r="H674" s="30">
        <v>360</v>
      </c>
      <c r="I674" s="30">
        <f t="shared" si="14"/>
        <v>360</v>
      </c>
      <c r="J674" s="31"/>
      <c r="K674" s="31"/>
      <c r="L674" s="31"/>
      <c r="M674" s="39" t="s">
        <v>1686</v>
      </c>
    </row>
    <row r="675" spans="1:13" ht="19.8">
      <c r="A675" s="17">
        <v>671</v>
      </c>
      <c r="B675" s="3" t="s">
        <v>1746</v>
      </c>
      <c r="C675" s="4" t="s">
        <v>1747</v>
      </c>
      <c r="D675" s="4" t="s">
        <v>1748</v>
      </c>
      <c r="E675" s="27" t="s">
        <v>1694</v>
      </c>
      <c r="F675" s="38">
        <v>9789579125420</v>
      </c>
      <c r="G675" s="30">
        <v>1</v>
      </c>
      <c r="H675" s="30">
        <v>300</v>
      </c>
      <c r="I675" s="30">
        <f t="shared" si="14"/>
        <v>300</v>
      </c>
      <c r="J675" s="31"/>
      <c r="K675" s="31"/>
      <c r="L675" s="31"/>
      <c r="M675" s="39" t="s">
        <v>1627</v>
      </c>
    </row>
    <row r="676" spans="1:13" ht="19.8">
      <c r="A676" s="17">
        <v>672</v>
      </c>
      <c r="B676" s="3" t="s">
        <v>1749</v>
      </c>
      <c r="C676" s="4" t="s">
        <v>1750</v>
      </c>
      <c r="D676" s="4" t="s">
        <v>1751</v>
      </c>
      <c r="E676" s="27" t="s">
        <v>30</v>
      </c>
      <c r="F676" s="38">
        <v>9789868965959</v>
      </c>
      <c r="G676" s="30">
        <v>1</v>
      </c>
      <c r="H676" s="30">
        <v>350</v>
      </c>
      <c r="I676" s="30">
        <f t="shared" si="14"/>
        <v>350</v>
      </c>
      <c r="J676" s="31"/>
      <c r="K676" s="31"/>
      <c r="L676" s="31"/>
      <c r="M676" s="39" t="s">
        <v>1627</v>
      </c>
    </row>
    <row r="677" spans="1:13" ht="19.8">
      <c r="A677" s="17">
        <v>673</v>
      </c>
      <c r="B677" s="3" t="s">
        <v>1752</v>
      </c>
      <c r="C677" s="4" t="s">
        <v>1753</v>
      </c>
      <c r="D677" s="4" t="s">
        <v>1754</v>
      </c>
      <c r="E677" s="27" t="s">
        <v>30</v>
      </c>
      <c r="F677" s="38">
        <v>9789866384356</v>
      </c>
      <c r="G677" s="30">
        <v>1</v>
      </c>
      <c r="H677" s="30">
        <v>220</v>
      </c>
      <c r="I677" s="30">
        <f t="shared" si="14"/>
        <v>220</v>
      </c>
      <c r="J677" s="31"/>
      <c r="K677" s="31"/>
      <c r="L677" s="31"/>
      <c r="M677" s="39" t="s">
        <v>1627</v>
      </c>
    </row>
    <row r="678" spans="1:13" ht="19.8">
      <c r="A678" s="17">
        <v>674</v>
      </c>
      <c r="B678" s="3" t="s">
        <v>1755</v>
      </c>
      <c r="C678" s="4" t="s">
        <v>1756</v>
      </c>
      <c r="D678" s="4" t="s">
        <v>1754</v>
      </c>
      <c r="E678" s="27" t="s">
        <v>30</v>
      </c>
      <c r="F678" s="38">
        <v>9789866384363</v>
      </c>
      <c r="G678" s="30">
        <v>1</v>
      </c>
      <c r="H678" s="30">
        <v>220</v>
      </c>
      <c r="I678" s="30">
        <f t="shared" si="14"/>
        <v>220</v>
      </c>
      <c r="J678" s="31"/>
      <c r="K678" s="31"/>
      <c r="L678" s="31"/>
      <c r="M678" s="39" t="s">
        <v>1627</v>
      </c>
    </row>
    <row r="679" spans="1:13" ht="19.8">
      <c r="A679" s="17">
        <v>675</v>
      </c>
      <c r="B679" s="3" t="s">
        <v>1757</v>
      </c>
      <c r="C679" s="4" t="s">
        <v>1756</v>
      </c>
      <c r="D679" s="4" t="s">
        <v>1754</v>
      </c>
      <c r="E679" s="27" t="s">
        <v>30</v>
      </c>
      <c r="F679" s="38">
        <v>9789866384332</v>
      </c>
      <c r="G679" s="30">
        <v>1</v>
      </c>
      <c r="H679" s="30">
        <v>220</v>
      </c>
      <c r="I679" s="30">
        <f t="shared" si="14"/>
        <v>220</v>
      </c>
      <c r="J679" s="31"/>
      <c r="K679" s="31"/>
      <c r="L679" s="31"/>
      <c r="M679" s="39" t="s">
        <v>1686</v>
      </c>
    </row>
    <row r="680" spans="1:13" ht="19.8">
      <c r="A680" s="17">
        <v>676</v>
      </c>
      <c r="B680" s="3" t="s">
        <v>1758</v>
      </c>
      <c r="C680" s="4" t="s">
        <v>1753</v>
      </c>
      <c r="D680" s="4" t="s">
        <v>1754</v>
      </c>
      <c r="E680" s="27" t="s">
        <v>1694</v>
      </c>
      <c r="F680" s="38">
        <v>9789866384349</v>
      </c>
      <c r="G680" s="30">
        <v>1</v>
      </c>
      <c r="H680" s="30">
        <v>220</v>
      </c>
      <c r="I680" s="30">
        <f t="shared" si="14"/>
        <v>220</v>
      </c>
      <c r="J680" s="31"/>
      <c r="K680" s="31"/>
      <c r="L680" s="31"/>
      <c r="M680" s="39" t="s">
        <v>1627</v>
      </c>
    </row>
    <row r="681" spans="1:13" ht="32.4">
      <c r="A681" s="17">
        <v>677</v>
      </c>
      <c r="B681" s="3" t="s">
        <v>1759</v>
      </c>
      <c r="C681" s="4" t="s">
        <v>1760</v>
      </c>
      <c r="D681" s="4" t="s">
        <v>1674</v>
      </c>
      <c r="E681" s="27" t="s">
        <v>30</v>
      </c>
      <c r="F681" s="38">
        <v>9789620873089</v>
      </c>
      <c r="G681" s="30">
        <v>1</v>
      </c>
      <c r="H681" s="30">
        <v>440</v>
      </c>
      <c r="I681" s="30">
        <f t="shared" si="14"/>
        <v>440</v>
      </c>
      <c r="J681" s="31"/>
      <c r="K681" s="31"/>
      <c r="L681" s="31"/>
      <c r="M681" s="39" t="s">
        <v>1627</v>
      </c>
    </row>
    <row r="682" spans="1:13" ht="32.4">
      <c r="A682" s="17">
        <v>678</v>
      </c>
      <c r="B682" s="3" t="s">
        <v>1761</v>
      </c>
      <c r="C682" s="4" t="s">
        <v>1760</v>
      </c>
      <c r="D682" s="4" t="s">
        <v>1674</v>
      </c>
      <c r="E682" s="27" t="s">
        <v>1694</v>
      </c>
      <c r="F682" s="38">
        <v>9789620873096</v>
      </c>
      <c r="G682" s="30">
        <v>1</v>
      </c>
      <c r="H682" s="30">
        <v>440</v>
      </c>
      <c r="I682" s="30">
        <f t="shared" si="14"/>
        <v>440</v>
      </c>
      <c r="J682" s="31"/>
      <c r="K682" s="31"/>
      <c r="L682" s="31"/>
      <c r="M682" s="39" t="s">
        <v>1627</v>
      </c>
    </row>
    <row r="683" spans="1:13" ht="19.8">
      <c r="A683" s="17">
        <v>679</v>
      </c>
      <c r="B683" s="3" t="s">
        <v>1762</v>
      </c>
      <c r="C683" s="4" t="s">
        <v>1763</v>
      </c>
      <c r="D683" s="4" t="s">
        <v>1764</v>
      </c>
      <c r="E683" s="27" t="s">
        <v>30</v>
      </c>
      <c r="F683" s="38">
        <v>9789869783002</v>
      </c>
      <c r="G683" s="30">
        <v>1</v>
      </c>
      <c r="H683" s="30">
        <v>270</v>
      </c>
      <c r="I683" s="30">
        <f t="shared" si="14"/>
        <v>270</v>
      </c>
      <c r="J683" s="31"/>
      <c r="K683" s="31"/>
      <c r="L683" s="31"/>
      <c r="M683" s="39" t="s">
        <v>1627</v>
      </c>
    </row>
    <row r="684" spans="1:13" ht="19.8">
      <c r="A684" s="17">
        <v>680</v>
      </c>
      <c r="B684" s="3" t="s">
        <v>1765</v>
      </c>
      <c r="C684" s="4" t="s">
        <v>903</v>
      </c>
      <c r="D684" s="4" t="s">
        <v>1766</v>
      </c>
      <c r="E684" s="27" t="s">
        <v>30</v>
      </c>
      <c r="F684" s="38">
        <v>9789882166066</v>
      </c>
      <c r="G684" s="30">
        <v>1</v>
      </c>
      <c r="H684" s="30">
        <v>320</v>
      </c>
      <c r="I684" s="30">
        <f t="shared" si="14"/>
        <v>320</v>
      </c>
      <c r="J684" s="31"/>
      <c r="K684" s="31"/>
      <c r="L684" s="31"/>
      <c r="M684" s="39" t="s">
        <v>1627</v>
      </c>
    </row>
    <row r="685" spans="1:13" ht="19.8">
      <c r="A685" s="17">
        <v>681</v>
      </c>
      <c r="B685" s="3" t="s">
        <v>1767</v>
      </c>
      <c r="C685" s="4" t="s">
        <v>1768</v>
      </c>
      <c r="D685" s="4" t="s">
        <v>1766</v>
      </c>
      <c r="E685" s="27" t="s">
        <v>1694</v>
      </c>
      <c r="F685" s="38">
        <v>9789882166073</v>
      </c>
      <c r="G685" s="30">
        <v>1</v>
      </c>
      <c r="H685" s="30">
        <v>320</v>
      </c>
      <c r="I685" s="30">
        <f t="shared" si="14"/>
        <v>320</v>
      </c>
      <c r="J685" s="31"/>
      <c r="K685" s="31"/>
      <c r="L685" s="31"/>
      <c r="M685" s="39" t="s">
        <v>1686</v>
      </c>
    </row>
    <row r="686" spans="1:13" ht="32.4">
      <c r="A686" s="17">
        <v>682</v>
      </c>
      <c r="B686" s="3" t="s">
        <v>1769</v>
      </c>
      <c r="C686" s="4" t="s">
        <v>1770</v>
      </c>
      <c r="D686" s="4" t="s">
        <v>587</v>
      </c>
      <c r="E686" s="27" t="s">
        <v>1694</v>
      </c>
      <c r="F686" s="38">
        <v>9789579529273</v>
      </c>
      <c r="G686" s="30">
        <v>1</v>
      </c>
      <c r="H686" s="30">
        <v>360</v>
      </c>
      <c r="I686" s="30">
        <f t="shared" si="14"/>
        <v>360</v>
      </c>
      <c r="J686" s="31"/>
      <c r="K686" s="31"/>
      <c r="L686" s="31"/>
      <c r="M686" s="39" t="s">
        <v>1627</v>
      </c>
    </row>
    <row r="687" spans="1:13" ht="19.8">
      <c r="A687" s="17">
        <v>683</v>
      </c>
      <c r="B687" s="3" t="s">
        <v>1771</v>
      </c>
      <c r="C687" s="4" t="s">
        <v>1772</v>
      </c>
      <c r="D687" s="4" t="s">
        <v>1773</v>
      </c>
      <c r="E687" s="27" t="s">
        <v>1694</v>
      </c>
      <c r="F687" s="38">
        <v>9789863873174</v>
      </c>
      <c r="G687" s="30">
        <v>1</v>
      </c>
      <c r="H687" s="30">
        <v>280</v>
      </c>
      <c r="I687" s="30">
        <f t="shared" si="14"/>
        <v>280</v>
      </c>
      <c r="J687" s="31"/>
      <c r="K687" s="31"/>
      <c r="L687" s="31"/>
      <c r="M687" s="39" t="s">
        <v>1627</v>
      </c>
    </row>
    <row r="688" spans="1:13" ht="32.4">
      <c r="A688" s="17">
        <v>684</v>
      </c>
      <c r="B688" s="3" t="s">
        <v>1774</v>
      </c>
      <c r="C688" s="4" t="s">
        <v>1775</v>
      </c>
      <c r="D688" s="4" t="s">
        <v>1776</v>
      </c>
      <c r="E688" s="27" t="s">
        <v>30</v>
      </c>
      <c r="F688" s="38">
        <v>9789864273508</v>
      </c>
      <c r="G688" s="30">
        <v>1</v>
      </c>
      <c r="H688" s="30">
        <v>290</v>
      </c>
      <c r="I688" s="30">
        <f t="shared" si="14"/>
        <v>290</v>
      </c>
      <c r="J688" s="31"/>
      <c r="K688" s="31"/>
      <c r="L688" s="31"/>
      <c r="M688" s="39" t="s">
        <v>1686</v>
      </c>
    </row>
    <row r="689" spans="1:13" ht="32.4">
      <c r="A689" s="17">
        <v>685</v>
      </c>
      <c r="B689" s="52" t="s">
        <v>1777</v>
      </c>
      <c r="C689" s="77" t="s">
        <v>1778</v>
      </c>
      <c r="D689" s="77" t="s">
        <v>1779</v>
      </c>
      <c r="E689" s="27" t="s">
        <v>30</v>
      </c>
      <c r="F689" s="43">
        <v>9789864421541</v>
      </c>
      <c r="G689" s="30">
        <v>1</v>
      </c>
      <c r="H689" s="44">
        <v>600</v>
      </c>
      <c r="I689" s="30">
        <f t="shared" ref="I689:I752" si="15">G689*H689</f>
        <v>600</v>
      </c>
      <c r="J689" s="45" t="s">
        <v>1780</v>
      </c>
      <c r="K689" s="45"/>
      <c r="L689" s="45"/>
      <c r="M689" s="39" t="s">
        <v>1627</v>
      </c>
    </row>
    <row r="690" spans="1:13" ht="32.4">
      <c r="A690" s="17">
        <v>686</v>
      </c>
      <c r="B690" s="3" t="s">
        <v>1781</v>
      </c>
      <c r="C690" s="4" t="s">
        <v>1782</v>
      </c>
      <c r="D690" s="4" t="s">
        <v>1783</v>
      </c>
      <c r="E690" s="27" t="s">
        <v>1694</v>
      </c>
      <c r="F690" s="38">
        <v>9789864273522</v>
      </c>
      <c r="G690" s="30">
        <v>1</v>
      </c>
      <c r="H690" s="30">
        <v>290</v>
      </c>
      <c r="I690" s="30">
        <f t="shared" si="15"/>
        <v>290</v>
      </c>
      <c r="J690" s="31"/>
      <c r="K690" s="31"/>
      <c r="L690" s="31"/>
      <c r="M690" s="39" t="s">
        <v>1686</v>
      </c>
    </row>
    <row r="691" spans="1:13" ht="32.4">
      <c r="A691" s="17">
        <v>687</v>
      </c>
      <c r="B691" s="3" t="s">
        <v>1784</v>
      </c>
      <c r="C691" s="4" t="s">
        <v>1785</v>
      </c>
      <c r="D691" s="4" t="s">
        <v>1786</v>
      </c>
      <c r="E691" s="27" t="s">
        <v>1694</v>
      </c>
      <c r="F691" s="38">
        <v>9789864273478</v>
      </c>
      <c r="G691" s="30">
        <v>1</v>
      </c>
      <c r="H691" s="30">
        <v>290</v>
      </c>
      <c r="I691" s="30">
        <f t="shared" si="15"/>
        <v>290</v>
      </c>
      <c r="J691" s="31"/>
      <c r="K691" s="31"/>
      <c r="L691" s="31"/>
      <c r="M691" s="39" t="s">
        <v>1627</v>
      </c>
    </row>
    <row r="692" spans="1:13" ht="19.8">
      <c r="A692" s="17">
        <v>688</v>
      </c>
      <c r="B692" s="3" t="s">
        <v>1787</v>
      </c>
      <c r="C692" s="4" t="s">
        <v>1788</v>
      </c>
      <c r="D692" s="4" t="s">
        <v>1789</v>
      </c>
      <c r="E692" s="27" t="s">
        <v>364</v>
      </c>
      <c r="F692" s="38">
        <v>9789571467184</v>
      </c>
      <c r="G692" s="30">
        <v>1</v>
      </c>
      <c r="H692" s="30">
        <v>329</v>
      </c>
      <c r="I692" s="30">
        <f t="shared" si="15"/>
        <v>329</v>
      </c>
      <c r="J692" s="31"/>
      <c r="K692" s="31"/>
      <c r="L692" s="31"/>
      <c r="M692" s="39" t="s">
        <v>1627</v>
      </c>
    </row>
    <row r="693" spans="1:13" ht="19.8">
      <c r="A693" s="17">
        <v>689</v>
      </c>
      <c r="B693" s="3" t="s">
        <v>1790</v>
      </c>
      <c r="C693" s="4" t="s">
        <v>1785</v>
      </c>
      <c r="D693" s="4" t="s">
        <v>1776</v>
      </c>
      <c r="E693" s="27" t="s">
        <v>30</v>
      </c>
      <c r="F693" s="38">
        <v>9789864273515</v>
      </c>
      <c r="G693" s="30">
        <v>1</v>
      </c>
      <c r="H693" s="30">
        <v>290</v>
      </c>
      <c r="I693" s="30">
        <f t="shared" si="15"/>
        <v>290</v>
      </c>
      <c r="J693" s="31"/>
      <c r="K693" s="31"/>
      <c r="L693" s="31"/>
      <c r="M693" s="39" t="s">
        <v>1627</v>
      </c>
    </row>
    <row r="694" spans="1:13" ht="19.8">
      <c r="A694" s="17">
        <v>690</v>
      </c>
      <c r="B694" s="3" t="s">
        <v>1791</v>
      </c>
      <c r="C694" s="4" t="s">
        <v>1792</v>
      </c>
      <c r="D694" s="4" t="s">
        <v>1793</v>
      </c>
      <c r="E694" s="27" t="s">
        <v>1694</v>
      </c>
      <c r="F694" s="38">
        <v>9789862123737</v>
      </c>
      <c r="G694" s="30">
        <v>1</v>
      </c>
      <c r="H694" s="30">
        <v>250</v>
      </c>
      <c r="I694" s="30">
        <f t="shared" si="15"/>
        <v>250</v>
      </c>
      <c r="J694" s="31"/>
      <c r="K694" s="31"/>
      <c r="L694" s="31"/>
      <c r="M694" s="39" t="s">
        <v>1627</v>
      </c>
    </row>
    <row r="695" spans="1:13" ht="32.4">
      <c r="A695" s="17">
        <v>691</v>
      </c>
      <c r="B695" s="3" t="s">
        <v>1794</v>
      </c>
      <c r="C695" s="4" t="s">
        <v>1795</v>
      </c>
      <c r="D695" s="4" t="s">
        <v>1783</v>
      </c>
      <c r="E695" s="27" t="s">
        <v>30</v>
      </c>
      <c r="F695" s="38">
        <v>9789864273461</v>
      </c>
      <c r="G695" s="30">
        <v>1</v>
      </c>
      <c r="H695" s="30">
        <v>290</v>
      </c>
      <c r="I695" s="30">
        <f t="shared" si="15"/>
        <v>290</v>
      </c>
      <c r="J695" s="31"/>
      <c r="K695" s="31"/>
      <c r="L695" s="31"/>
      <c r="M695" s="39" t="s">
        <v>1686</v>
      </c>
    </row>
    <row r="696" spans="1:13" ht="19.8">
      <c r="A696" s="17">
        <v>692</v>
      </c>
      <c r="B696" s="3" t="s">
        <v>1796</v>
      </c>
      <c r="C696" s="4" t="s">
        <v>1797</v>
      </c>
      <c r="D696" s="4" t="s">
        <v>1798</v>
      </c>
      <c r="E696" s="27" t="s">
        <v>1694</v>
      </c>
      <c r="F696" s="38">
        <v>9789862488447</v>
      </c>
      <c r="G696" s="30">
        <v>1</v>
      </c>
      <c r="H696" s="30">
        <v>300</v>
      </c>
      <c r="I696" s="30">
        <f t="shared" si="15"/>
        <v>300</v>
      </c>
      <c r="J696" s="31"/>
      <c r="K696" s="31"/>
      <c r="L696" s="31"/>
      <c r="M696" s="39" t="s">
        <v>1627</v>
      </c>
    </row>
    <row r="697" spans="1:13" ht="19.8">
      <c r="A697" s="17">
        <v>693</v>
      </c>
      <c r="B697" s="3" t="s">
        <v>1799</v>
      </c>
      <c r="C697" s="4" t="s">
        <v>1800</v>
      </c>
      <c r="D697" s="4" t="s">
        <v>1801</v>
      </c>
      <c r="E697" s="27" t="s">
        <v>1694</v>
      </c>
      <c r="F697" s="38">
        <v>9789865837662</v>
      </c>
      <c r="G697" s="30">
        <v>1</v>
      </c>
      <c r="H697" s="30">
        <v>350</v>
      </c>
      <c r="I697" s="30">
        <f t="shared" si="15"/>
        <v>350</v>
      </c>
      <c r="J697" s="31"/>
      <c r="K697" s="31"/>
      <c r="L697" s="31"/>
      <c r="M697" s="39" t="s">
        <v>1627</v>
      </c>
    </row>
    <row r="698" spans="1:13" ht="19.8">
      <c r="A698" s="17">
        <v>694</v>
      </c>
      <c r="B698" s="3" t="s">
        <v>1802</v>
      </c>
      <c r="C698" s="4" t="s">
        <v>1800</v>
      </c>
      <c r="D698" s="4" t="s">
        <v>1801</v>
      </c>
      <c r="E698" s="27" t="s">
        <v>30</v>
      </c>
      <c r="F698" s="38">
        <v>9789865837648</v>
      </c>
      <c r="G698" s="30">
        <v>1</v>
      </c>
      <c r="H698" s="30">
        <v>350</v>
      </c>
      <c r="I698" s="30">
        <f t="shared" si="15"/>
        <v>350</v>
      </c>
      <c r="J698" s="31"/>
      <c r="K698" s="31"/>
      <c r="L698" s="31"/>
      <c r="M698" s="39" t="s">
        <v>1627</v>
      </c>
    </row>
    <row r="699" spans="1:13" ht="19.8">
      <c r="A699" s="17">
        <v>695</v>
      </c>
      <c r="B699" s="3" t="s">
        <v>1803</v>
      </c>
      <c r="C699" s="4" t="s">
        <v>1804</v>
      </c>
      <c r="D699" s="4" t="s">
        <v>1805</v>
      </c>
      <c r="E699" s="27" t="s">
        <v>30</v>
      </c>
      <c r="F699" s="38">
        <v>9789865837679</v>
      </c>
      <c r="G699" s="30">
        <v>1</v>
      </c>
      <c r="H699" s="30">
        <v>350</v>
      </c>
      <c r="I699" s="30">
        <f t="shared" si="15"/>
        <v>350</v>
      </c>
      <c r="J699" s="31"/>
      <c r="K699" s="31"/>
      <c r="L699" s="31"/>
      <c r="M699" s="39" t="s">
        <v>1627</v>
      </c>
    </row>
    <row r="700" spans="1:13" ht="19.8">
      <c r="A700" s="17">
        <v>696</v>
      </c>
      <c r="B700" s="3" t="s">
        <v>1806</v>
      </c>
      <c r="C700" s="4" t="s">
        <v>1800</v>
      </c>
      <c r="D700" s="4" t="s">
        <v>1805</v>
      </c>
      <c r="E700" s="27" t="s">
        <v>30</v>
      </c>
      <c r="F700" s="38">
        <v>9789865837655</v>
      </c>
      <c r="G700" s="30">
        <v>1</v>
      </c>
      <c r="H700" s="30">
        <v>350</v>
      </c>
      <c r="I700" s="30">
        <f t="shared" si="15"/>
        <v>350</v>
      </c>
      <c r="J700" s="31"/>
      <c r="K700" s="31"/>
      <c r="L700" s="31"/>
      <c r="M700" s="39" t="s">
        <v>1627</v>
      </c>
    </row>
    <row r="701" spans="1:13" ht="19.8">
      <c r="A701" s="17">
        <v>697</v>
      </c>
      <c r="B701" s="3" t="s">
        <v>1807</v>
      </c>
      <c r="C701" s="4" t="s">
        <v>1808</v>
      </c>
      <c r="D701" s="4" t="s">
        <v>656</v>
      </c>
      <c r="E701" s="27" t="s">
        <v>30</v>
      </c>
      <c r="F701" s="38">
        <v>9789864798162</v>
      </c>
      <c r="G701" s="30">
        <v>1</v>
      </c>
      <c r="H701" s="30">
        <v>320</v>
      </c>
      <c r="I701" s="30">
        <f t="shared" si="15"/>
        <v>320</v>
      </c>
      <c r="J701" s="31"/>
      <c r="K701" s="31"/>
      <c r="L701" s="31"/>
      <c r="M701" s="39" t="s">
        <v>1627</v>
      </c>
    </row>
    <row r="702" spans="1:13" ht="19.8">
      <c r="A702" s="17">
        <v>698</v>
      </c>
      <c r="B702" s="3" t="s">
        <v>1809</v>
      </c>
      <c r="C702" s="4" t="s">
        <v>1810</v>
      </c>
      <c r="D702" s="4" t="s">
        <v>1811</v>
      </c>
      <c r="E702" s="27" t="s">
        <v>1694</v>
      </c>
      <c r="F702" s="38">
        <v>9789862119815</v>
      </c>
      <c r="G702" s="30">
        <v>1</v>
      </c>
      <c r="H702" s="30">
        <v>320</v>
      </c>
      <c r="I702" s="30">
        <f t="shared" si="15"/>
        <v>320</v>
      </c>
      <c r="J702" s="31"/>
      <c r="K702" s="31"/>
      <c r="L702" s="31"/>
      <c r="M702" s="39" t="s">
        <v>1627</v>
      </c>
    </row>
    <row r="703" spans="1:13" ht="19.8">
      <c r="A703" s="17">
        <v>699</v>
      </c>
      <c r="B703" s="3" t="s">
        <v>1812</v>
      </c>
      <c r="C703" s="4" t="s">
        <v>1813</v>
      </c>
      <c r="D703" s="4" t="s">
        <v>1814</v>
      </c>
      <c r="E703" s="27" t="s">
        <v>30</v>
      </c>
      <c r="F703" s="38">
        <v>9789869768245</v>
      </c>
      <c r="G703" s="30">
        <v>1</v>
      </c>
      <c r="H703" s="30">
        <v>300</v>
      </c>
      <c r="I703" s="30">
        <f t="shared" si="15"/>
        <v>300</v>
      </c>
      <c r="J703" s="31"/>
      <c r="K703" s="31"/>
      <c r="L703" s="31"/>
      <c r="M703" s="39" t="s">
        <v>1627</v>
      </c>
    </row>
    <row r="704" spans="1:13" ht="19.8">
      <c r="A704" s="17">
        <v>700</v>
      </c>
      <c r="B704" s="3" t="s">
        <v>1815</v>
      </c>
      <c r="C704" s="4" t="s">
        <v>1816</v>
      </c>
      <c r="D704" s="4" t="s">
        <v>1817</v>
      </c>
      <c r="E704" s="27" t="s">
        <v>30</v>
      </c>
      <c r="F704" s="38">
        <v>9789579125581</v>
      </c>
      <c r="G704" s="30">
        <v>1</v>
      </c>
      <c r="H704" s="30">
        <v>290</v>
      </c>
      <c r="I704" s="30">
        <f t="shared" si="15"/>
        <v>290</v>
      </c>
      <c r="J704" s="31"/>
      <c r="K704" s="31"/>
      <c r="L704" s="31"/>
      <c r="M704" s="39" t="s">
        <v>1627</v>
      </c>
    </row>
    <row r="705" spans="1:13" ht="19.8">
      <c r="A705" s="17">
        <v>701</v>
      </c>
      <c r="B705" s="3" t="s">
        <v>1818</v>
      </c>
      <c r="C705" s="4" t="s">
        <v>1819</v>
      </c>
      <c r="D705" s="4" t="s">
        <v>1817</v>
      </c>
      <c r="E705" s="27" t="s">
        <v>1694</v>
      </c>
      <c r="F705" s="38">
        <v>9789579125598</v>
      </c>
      <c r="G705" s="30">
        <v>1</v>
      </c>
      <c r="H705" s="30">
        <v>300</v>
      </c>
      <c r="I705" s="30">
        <f t="shared" si="15"/>
        <v>300</v>
      </c>
      <c r="J705" s="31"/>
      <c r="K705" s="31"/>
      <c r="L705" s="31"/>
      <c r="M705" s="39" t="s">
        <v>1627</v>
      </c>
    </row>
    <row r="706" spans="1:13" ht="32.4">
      <c r="A706" s="17">
        <v>702</v>
      </c>
      <c r="B706" s="3" t="s">
        <v>1820</v>
      </c>
      <c r="C706" s="4" t="s">
        <v>1821</v>
      </c>
      <c r="D706" s="4" t="s">
        <v>1674</v>
      </c>
      <c r="E706" s="27" t="s">
        <v>30</v>
      </c>
      <c r="F706" s="38">
        <v>9789620872556</v>
      </c>
      <c r="G706" s="30">
        <v>1</v>
      </c>
      <c r="H706" s="30">
        <v>260</v>
      </c>
      <c r="I706" s="30">
        <f t="shared" si="15"/>
        <v>260</v>
      </c>
      <c r="J706" s="31"/>
      <c r="K706" s="31"/>
      <c r="L706" s="31"/>
      <c r="M706" s="39" t="s">
        <v>1627</v>
      </c>
    </row>
    <row r="707" spans="1:13" ht="32.4">
      <c r="A707" s="17">
        <v>703</v>
      </c>
      <c r="B707" s="3" t="s">
        <v>1822</v>
      </c>
      <c r="C707" s="4" t="s">
        <v>1821</v>
      </c>
      <c r="D707" s="4" t="s">
        <v>1823</v>
      </c>
      <c r="E707" s="27" t="s">
        <v>1694</v>
      </c>
      <c r="F707" s="38">
        <v>9789620872563</v>
      </c>
      <c r="G707" s="30">
        <v>1</v>
      </c>
      <c r="H707" s="30">
        <v>260</v>
      </c>
      <c r="I707" s="30">
        <f t="shared" si="15"/>
        <v>260</v>
      </c>
      <c r="J707" s="31"/>
      <c r="K707" s="31"/>
      <c r="L707" s="31"/>
      <c r="M707" s="39" t="s">
        <v>1627</v>
      </c>
    </row>
    <row r="708" spans="1:13" ht="19.8">
      <c r="A708" s="17">
        <v>704</v>
      </c>
      <c r="B708" s="3" t="s">
        <v>1824</v>
      </c>
      <c r="C708" s="4" t="s">
        <v>1825</v>
      </c>
      <c r="D708" s="4" t="s">
        <v>1826</v>
      </c>
      <c r="E708" s="27" t="s">
        <v>30</v>
      </c>
      <c r="F708" s="38">
        <v>9789579502368</v>
      </c>
      <c r="G708" s="30">
        <v>1</v>
      </c>
      <c r="H708" s="30">
        <v>280</v>
      </c>
      <c r="I708" s="30">
        <f t="shared" si="15"/>
        <v>280</v>
      </c>
      <c r="J708" s="31"/>
      <c r="K708" s="31"/>
      <c r="L708" s="31"/>
      <c r="M708" s="39" t="s">
        <v>1686</v>
      </c>
    </row>
    <row r="709" spans="1:13" ht="32.4">
      <c r="A709" s="17">
        <v>705</v>
      </c>
      <c r="B709" s="3" t="s">
        <v>1827</v>
      </c>
      <c r="C709" s="4" t="s">
        <v>1828</v>
      </c>
      <c r="D709" s="4" t="s">
        <v>1829</v>
      </c>
      <c r="E709" s="27" t="s">
        <v>30</v>
      </c>
      <c r="F709" s="38">
        <v>9789574436378</v>
      </c>
      <c r="G709" s="30">
        <v>1</v>
      </c>
      <c r="H709" s="30">
        <v>350</v>
      </c>
      <c r="I709" s="30">
        <f t="shared" si="15"/>
        <v>350</v>
      </c>
      <c r="J709" s="31"/>
      <c r="K709" s="31"/>
      <c r="L709" s="31"/>
      <c r="M709" s="39" t="s">
        <v>1627</v>
      </c>
    </row>
    <row r="710" spans="1:13" ht="32.4">
      <c r="A710" s="17">
        <v>706</v>
      </c>
      <c r="B710" s="3" t="s">
        <v>1830</v>
      </c>
      <c r="C710" s="4" t="s">
        <v>806</v>
      </c>
      <c r="D710" s="4" t="s">
        <v>1831</v>
      </c>
      <c r="E710" s="27" t="s">
        <v>30</v>
      </c>
      <c r="F710" s="38">
        <v>9789577518408</v>
      </c>
      <c r="G710" s="30">
        <v>1</v>
      </c>
      <c r="H710" s="30">
        <v>280</v>
      </c>
      <c r="I710" s="30">
        <f t="shared" si="15"/>
        <v>280</v>
      </c>
      <c r="J710" s="31"/>
      <c r="K710" s="31"/>
      <c r="L710" s="31"/>
      <c r="M710" s="39" t="s">
        <v>1686</v>
      </c>
    </row>
    <row r="711" spans="1:13" ht="19.8">
      <c r="A711" s="17">
        <v>707</v>
      </c>
      <c r="B711" s="3" t="s">
        <v>1832</v>
      </c>
      <c r="C711" s="4" t="s">
        <v>1833</v>
      </c>
      <c r="D711" s="4" t="s">
        <v>660</v>
      </c>
      <c r="E711" s="27" t="s">
        <v>30</v>
      </c>
      <c r="F711" s="38">
        <v>9789577518378</v>
      </c>
      <c r="G711" s="30">
        <v>1</v>
      </c>
      <c r="H711" s="30">
        <v>280</v>
      </c>
      <c r="I711" s="30">
        <f t="shared" si="15"/>
        <v>280</v>
      </c>
      <c r="J711" s="31"/>
      <c r="K711" s="31"/>
      <c r="L711" s="31"/>
      <c r="M711" s="39" t="s">
        <v>1686</v>
      </c>
    </row>
    <row r="712" spans="1:13" ht="19.8">
      <c r="A712" s="17">
        <v>708</v>
      </c>
      <c r="B712" s="3" t="s">
        <v>1834</v>
      </c>
      <c r="C712" s="4" t="s">
        <v>1835</v>
      </c>
      <c r="D712" s="4" t="s">
        <v>1831</v>
      </c>
      <c r="E712" s="27" t="s">
        <v>30</v>
      </c>
      <c r="F712" s="38">
        <v>9789577518415</v>
      </c>
      <c r="G712" s="30">
        <v>1</v>
      </c>
      <c r="H712" s="30">
        <v>280</v>
      </c>
      <c r="I712" s="30">
        <f t="shared" si="15"/>
        <v>280</v>
      </c>
      <c r="J712" s="31"/>
      <c r="K712" s="31"/>
      <c r="L712" s="31"/>
      <c r="M712" s="39" t="s">
        <v>1686</v>
      </c>
    </row>
    <row r="713" spans="1:13" ht="19.8">
      <c r="A713" s="17">
        <v>709</v>
      </c>
      <c r="B713" s="3" t="s">
        <v>1836</v>
      </c>
      <c r="C713" s="4" t="s">
        <v>1837</v>
      </c>
      <c r="D713" s="4" t="s">
        <v>1776</v>
      </c>
      <c r="E713" s="27" t="s">
        <v>30</v>
      </c>
      <c r="F713" s="38">
        <v>9789864273065</v>
      </c>
      <c r="G713" s="30">
        <v>1</v>
      </c>
      <c r="H713" s="30">
        <v>250</v>
      </c>
      <c r="I713" s="30">
        <f t="shared" si="15"/>
        <v>250</v>
      </c>
      <c r="J713" s="31"/>
      <c r="K713" s="31"/>
      <c r="L713" s="31"/>
      <c r="M713" s="39" t="s">
        <v>1627</v>
      </c>
    </row>
    <row r="714" spans="1:13" ht="19.8">
      <c r="A714" s="17">
        <v>710</v>
      </c>
      <c r="B714" s="3" t="s">
        <v>1838</v>
      </c>
      <c r="C714" s="4" t="s">
        <v>1839</v>
      </c>
      <c r="D714" s="4" t="s">
        <v>1783</v>
      </c>
      <c r="E714" s="27" t="s">
        <v>30</v>
      </c>
      <c r="F714" s="38">
        <v>9789864273072</v>
      </c>
      <c r="G714" s="30">
        <v>1</v>
      </c>
      <c r="H714" s="30">
        <v>250</v>
      </c>
      <c r="I714" s="30">
        <f t="shared" si="15"/>
        <v>250</v>
      </c>
      <c r="J714" s="31"/>
      <c r="K714" s="31"/>
      <c r="L714" s="31"/>
      <c r="M714" s="39" t="s">
        <v>1627</v>
      </c>
    </row>
    <row r="715" spans="1:13" ht="19.8">
      <c r="A715" s="17">
        <v>711</v>
      </c>
      <c r="B715" s="3" t="s">
        <v>1840</v>
      </c>
      <c r="C715" s="4" t="s">
        <v>1837</v>
      </c>
      <c r="D715" s="4" t="s">
        <v>1783</v>
      </c>
      <c r="E715" s="27" t="s">
        <v>30</v>
      </c>
      <c r="F715" s="38">
        <v>9789864273096</v>
      </c>
      <c r="G715" s="30">
        <v>1</v>
      </c>
      <c r="H715" s="30">
        <v>250</v>
      </c>
      <c r="I715" s="30">
        <f t="shared" si="15"/>
        <v>250</v>
      </c>
      <c r="J715" s="31"/>
      <c r="K715" s="31"/>
      <c r="L715" s="31"/>
      <c r="M715" s="39" t="s">
        <v>1627</v>
      </c>
    </row>
    <row r="716" spans="1:13" ht="19.8">
      <c r="A716" s="17">
        <v>712</v>
      </c>
      <c r="B716" s="3" t="s">
        <v>1841</v>
      </c>
      <c r="C716" s="4" t="s">
        <v>1842</v>
      </c>
      <c r="D716" s="4" t="s">
        <v>1776</v>
      </c>
      <c r="E716" s="27" t="s">
        <v>364</v>
      </c>
      <c r="F716" s="38">
        <v>9789864273102</v>
      </c>
      <c r="G716" s="30">
        <v>1</v>
      </c>
      <c r="H716" s="30">
        <v>250</v>
      </c>
      <c r="I716" s="30">
        <f t="shared" si="15"/>
        <v>250</v>
      </c>
      <c r="J716" s="31"/>
      <c r="K716" s="31"/>
      <c r="L716" s="31"/>
      <c r="M716" s="39" t="s">
        <v>1686</v>
      </c>
    </row>
    <row r="717" spans="1:13" ht="19.8">
      <c r="A717" s="17">
        <v>713</v>
      </c>
      <c r="B717" s="3" t="s">
        <v>1843</v>
      </c>
      <c r="C717" s="4" t="s">
        <v>1844</v>
      </c>
      <c r="D717" s="4" t="s">
        <v>1845</v>
      </c>
      <c r="E717" s="27" t="s">
        <v>30</v>
      </c>
      <c r="F717" s="38">
        <v>9789578930728</v>
      </c>
      <c r="G717" s="30">
        <v>1</v>
      </c>
      <c r="H717" s="30">
        <v>350</v>
      </c>
      <c r="I717" s="30">
        <f t="shared" si="15"/>
        <v>350</v>
      </c>
      <c r="J717" s="31"/>
      <c r="K717" s="31"/>
      <c r="L717" s="31"/>
      <c r="M717" s="39" t="s">
        <v>1627</v>
      </c>
    </row>
    <row r="718" spans="1:13" ht="19.8">
      <c r="A718" s="17">
        <v>714</v>
      </c>
      <c r="B718" s="52" t="s">
        <v>1846</v>
      </c>
      <c r="C718" s="77" t="s">
        <v>1847</v>
      </c>
      <c r="D718" s="77" t="s">
        <v>1848</v>
      </c>
      <c r="E718" s="27" t="s">
        <v>1694</v>
      </c>
      <c r="F718" s="43">
        <v>4713482015528</v>
      </c>
      <c r="G718" s="30">
        <v>1</v>
      </c>
      <c r="H718" s="44">
        <v>640</v>
      </c>
      <c r="I718" s="30">
        <f t="shared" si="15"/>
        <v>640</v>
      </c>
      <c r="J718" s="45" t="s">
        <v>1780</v>
      </c>
      <c r="K718" s="45"/>
      <c r="L718" s="45"/>
      <c r="M718" s="39" t="s">
        <v>1627</v>
      </c>
    </row>
    <row r="719" spans="1:13" ht="48.6">
      <c r="A719" s="17">
        <v>715</v>
      </c>
      <c r="B719" s="3" t="s">
        <v>1849</v>
      </c>
      <c r="C719" s="4" t="s">
        <v>1850</v>
      </c>
      <c r="D719" s="4" t="s">
        <v>1851</v>
      </c>
      <c r="E719" s="27" t="s">
        <v>30</v>
      </c>
      <c r="F719" s="38">
        <v>9789578722712</v>
      </c>
      <c r="G719" s="30">
        <v>1</v>
      </c>
      <c r="H719" s="30">
        <v>420</v>
      </c>
      <c r="I719" s="30">
        <f t="shared" si="15"/>
        <v>420</v>
      </c>
      <c r="J719" s="31"/>
      <c r="K719" s="31"/>
      <c r="L719" s="31"/>
      <c r="M719" s="39" t="s">
        <v>1686</v>
      </c>
    </row>
    <row r="720" spans="1:13" ht="19.8">
      <c r="A720" s="17">
        <v>716</v>
      </c>
      <c r="B720" s="3" t="s">
        <v>1852</v>
      </c>
      <c r="C720" s="4" t="s">
        <v>1853</v>
      </c>
      <c r="D720" s="4" t="s">
        <v>1853</v>
      </c>
      <c r="E720" s="27" t="s">
        <v>1694</v>
      </c>
      <c r="F720" s="38">
        <v>9789574371020</v>
      </c>
      <c r="G720" s="30">
        <v>1</v>
      </c>
      <c r="H720" s="30">
        <v>300</v>
      </c>
      <c r="I720" s="30">
        <f t="shared" si="15"/>
        <v>300</v>
      </c>
      <c r="J720" s="31"/>
      <c r="K720" s="31"/>
      <c r="L720" s="31"/>
      <c r="M720" s="39" t="s">
        <v>1627</v>
      </c>
    </row>
    <row r="721" spans="1:13" ht="32.4">
      <c r="A721" s="17">
        <v>717</v>
      </c>
      <c r="B721" s="3" t="s">
        <v>1854</v>
      </c>
      <c r="C721" s="4" t="s">
        <v>1855</v>
      </c>
      <c r="D721" s="4" t="s">
        <v>1856</v>
      </c>
      <c r="E721" s="27" t="s">
        <v>30</v>
      </c>
      <c r="F721" s="38">
        <v>9789578842472</v>
      </c>
      <c r="G721" s="30">
        <v>1</v>
      </c>
      <c r="H721" s="30">
        <v>280</v>
      </c>
      <c r="I721" s="30">
        <f t="shared" si="15"/>
        <v>280</v>
      </c>
      <c r="J721" s="31"/>
      <c r="K721" s="31"/>
      <c r="L721" s="31"/>
      <c r="M721" s="39" t="s">
        <v>1627</v>
      </c>
    </row>
    <row r="722" spans="1:13" ht="19.8">
      <c r="A722" s="17">
        <v>718</v>
      </c>
      <c r="B722" s="3" t="s">
        <v>1857</v>
      </c>
      <c r="C722" s="4" t="s">
        <v>1858</v>
      </c>
      <c r="D722" s="4" t="s">
        <v>1859</v>
      </c>
      <c r="E722" s="27" t="s">
        <v>30</v>
      </c>
      <c r="F722" s="38">
        <v>9789865707965</v>
      </c>
      <c r="G722" s="30">
        <v>1</v>
      </c>
      <c r="H722" s="30">
        <v>200</v>
      </c>
      <c r="I722" s="30">
        <f t="shared" si="15"/>
        <v>200</v>
      </c>
      <c r="J722" s="31"/>
      <c r="K722" s="31"/>
      <c r="L722" s="31"/>
      <c r="M722" s="39" t="s">
        <v>1627</v>
      </c>
    </row>
    <row r="723" spans="1:13" ht="19.8">
      <c r="A723" s="17">
        <v>719</v>
      </c>
      <c r="B723" s="3" t="s">
        <v>1860</v>
      </c>
      <c r="C723" s="4" t="s">
        <v>1861</v>
      </c>
      <c r="D723" s="4" t="s">
        <v>1636</v>
      </c>
      <c r="E723" s="27" t="s">
        <v>1694</v>
      </c>
      <c r="F723" s="38">
        <v>9789863711872</v>
      </c>
      <c r="G723" s="30">
        <v>1</v>
      </c>
      <c r="H723" s="30">
        <v>280</v>
      </c>
      <c r="I723" s="30">
        <f t="shared" si="15"/>
        <v>280</v>
      </c>
      <c r="J723" s="31"/>
      <c r="K723" s="31"/>
      <c r="L723" s="31"/>
      <c r="M723" s="39" t="s">
        <v>1627</v>
      </c>
    </row>
    <row r="724" spans="1:13" ht="48.6">
      <c r="A724" s="17">
        <v>720</v>
      </c>
      <c r="B724" s="3" t="s">
        <v>1862</v>
      </c>
      <c r="C724" s="4" t="s">
        <v>1863</v>
      </c>
      <c r="D724" s="4" t="s">
        <v>1636</v>
      </c>
      <c r="E724" s="27" t="s">
        <v>30</v>
      </c>
      <c r="F724" s="38">
        <v>9789863711889</v>
      </c>
      <c r="G724" s="30">
        <v>1</v>
      </c>
      <c r="H724" s="30">
        <v>250</v>
      </c>
      <c r="I724" s="30">
        <f t="shared" si="15"/>
        <v>250</v>
      </c>
      <c r="J724" s="31"/>
      <c r="K724" s="31"/>
      <c r="L724" s="31"/>
      <c r="M724" s="39" t="s">
        <v>1663</v>
      </c>
    </row>
    <row r="725" spans="1:13" ht="48.6">
      <c r="A725" s="17">
        <v>721</v>
      </c>
      <c r="B725" s="3" t="s">
        <v>1864</v>
      </c>
      <c r="C725" s="4" t="s">
        <v>1863</v>
      </c>
      <c r="D725" s="4" t="s">
        <v>1865</v>
      </c>
      <c r="E725" s="27" t="s">
        <v>1694</v>
      </c>
      <c r="F725" s="38">
        <v>9789863711865</v>
      </c>
      <c r="G725" s="30">
        <v>1</v>
      </c>
      <c r="H725" s="30">
        <v>250</v>
      </c>
      <c r="I725" s="30">
        <f t="shared" si="15"/>
        <v>250</v>
      </c>
      <c r="J725" s="31"/>
      <c r="K725" s="31"/>
      <c r="L725" s="31"/>
      <c r="M725" s="39" t="s">
        <v>1627</v>
      </c>
    </row>
    <row r="726" spans="1:13" ht="48.6">
      <c r="A726" s="17">
        <v>722</v>
      </c>
      <c r="B726" s="3" t="s">
        <v>1866</v>
      </c>
      <c r="C726" s="4" t="s">
        <v>1867</v>
      </c>
      <c r="D726" s="4" t="s">
        <v>1636</v>
      </c>
      <c r="E726" s="27" t="s">
        <v>30</v>
      </c>
      <c r="F726" s="38">
        <v>9789863711827</v>
      </c>
      <c r="G726" s="30">
        <v>1</v>
      </c>
      <c r="H726" s="30">
        <v>250</v>
      </c>
      <c r="I726" s="30">
        <f t="shared" si="15"/>
        <v>250</v>
      </c>
      <c r="J726" s="31"/>
      <c r="K726" s="31"/>
      <c r="L726" s="31"/>
      <c r="M726" s="39" t="s">
        <v>1627</v>
      </c>
    </row>
    <row r="727" spans="1:13" ht="19.8">
      <c r="A727" s="17">
        <v>723</v>
      </c>
      <c r="B727" s="52" t="s">
        <v>1868</v>
      </c>
      <c r="C727" s="77" t="s">
        <v>1869</v>
      </c>
      <c r="D727" s="77" t="s">
        <v>1870</v>
      </c>
      <c r="E727" s="42" t="s">
        <v>1694</v>
      </c>
      <c r="F727" s="43">
        <v>4711148252010</v>
      </c>
      <c r="G727" s="44">
        <v>1</v>
      </c>
      <c r="H727" s="44">
        <v>560</v>
      </c>
      <c r="I727" s="44">
        <f t="shared" si="15"/>
        <v>560</v>
      </c>
      <c r="J727" s="45" t="s">
        <v>316</v>
      </c>
      <c r="K727" s="45"/>
      <c r="L727" s="45"/>
      <c r="M727" s="46" t="s">
        <v>1627</v>
      </c>
    </row>
    <row r="728" spans="1:13" ht="32.4">
      <c r="A728" s="17">
        <v>724</v>
      </c>
      <c r="B728" s="52" t="s">
        <v>1871</v>
      </c>
      <c r="C728" s="77" t="s">
        <v>1872</v>
      </c>
      <c r="D728" s="77" t="s">
        <v>1873</v>
      </c>
      <c r="E728" s="42" t="s">
        <v>30</v>
      </c>
      <c r="F728" s="43">
        <v>4711148252027</v>
      </c>
      <c r="G728" s="44">
        <v>1</v>
      </c>
      <c r="H728" s="44">
        <v>690</v>
      </c>
      <c r="I728" s="44">
        <f t="shared" si="15"/>
        <v>690</v>
      </c>
      <c r="J728" s="45" t="s">
        <v>316</v>
      </c>
      <c r="K728" s="45"/>
      <c r="L728" s="45"/>
      <c r="M728" s="46" t="s">
        <v>1686</v>
      </c>
    </row>
    <row r="729" spans="1:13" ht="19.8">
      <c r="A729" s="17">
        <v>725</v>
      </c>
      <c r="B729" s="3" t="s">
        <v>1874</v>
      </c>
      <c r="C729" s="4" t="s">
        <v>1875</v>
      </c>
      <c r="D729" s="4" t="s">
        <v>1870</v>
      </c>
      <c r="E729" s="27" t="s">
        <v>1694</v>
      </c>
      <c r="F729" s="38">
        <v>9789863382829</v>
      </c>
      <c r="G729" s="30">
        <v>1</v>
      </c>
      <c r="H729" s="30">
        <v>280</v>
      </c>
      <c r="I729" s="30">
        <f t="shared" si="15"/>
        <v>280</v>
      </c>
      <c r="J729" s="31"/>
      <c r="K729" s="31"/>
      <c r="L729" s="31"/>
      <c r="M729" s="39" t="s">
        <v>1627</v>
      </c>
    </row>
    <row r="730" spans="1:13" ht="19.8">
      <c r="A730" s="17">
        <v>726</v>
      </c>
      <c r="B730" s="3" t="s">
        <v>1876</v>
      </c>
      <c r="C730" s="4" t="s">
        <v>1877</v>
      </c>
      <c r="D730" s="4" t="s">
        <v>1878</v>
      </c>
      <c r="E730" s="27" t="s">
        <v>30</v>
      </c>
      <c r="F730" s="38">
        <v>9789574365869</v>
      </c>
      <c r="G730" s="30">
        <v>1</v>
      </c>
      <c r="H730" s="30">
        <v>450</v>
      </c>
      <c r="I730" s="30">
        <f t="shared" si="15"/>
        <v>450</v>
      </c>
      <c r="J730" s="31"/>
      <c r="K730" s="31"/>
      <c r="L730" s="31"/>
      <c r="M730" s="39" t="s">
        <v>1686</v>
      </c>
    </row>
    <row r="731" spans="1:13" ht="19.8">
      <c r="A731" s="17">
        <v>727</v>
      </c>
      <c r="B731" s="3" t="s">
        <v>1879</v>
      </c>
      <c r="C731" s="4" t="s">
        <v>1880</v>
      </c>
      <c r="D731" s="4" t="s">
        <v>593</v>
      </c>
      <c r="E731" s="27" t="s">
        <v>30</v>
      </c>
      <c r="F731" s="38">
        <v>9789862119624</v>
      </c>
      <c r="G731" s="30">
        <v>1</v>
      </c>
      <c r="H731" s="30">
        <v>280</v>
      </c>
      <c r="I731" s="30">
        <f t="shared" si="15"/>
        <v>280</v>
      </c>
      <c r="J731" s="31"/>
      <c r="K731" s="31"/>
      <c r="L731" s="31"/>
      <c r="M731" s="39" t="s">
        <v>1627</v>
      </c>
    </row>
    <row r="732" spans="1:13" ht="19.8">
      <c r="A732" s="17">
        <v>728</v>
      </c>
      <c r="B732" s="3" t="s">
        <v>1881</v>
      </c>
      <c r="C732" s="4" t="s">
        <v>1882</v>
      </c>
      <c r="D732" s="4" t="s">
        <v>1811</v>
      </c>
      <c r="E732" s="27" t="s">
        <v>30</v>
      </c>
      <c r="F732" s="38">
        <v>9789862119761</v>
      </c>
      <c r="G732" s="30">
        <v>1</v>
      </c>
      <c r="H732" s="30">
        <v>300</v>
      </c>
      <c r="I732" s="30">
        <f t="shared" si="15"/>
        <v>300</v>
      </c>
      <c r="J732" s="31"/>
      <c r="K732" s="31"/>
      <c r="L732" s="31"/>
      <c r="M732" s="39" t="s">
        <v>1686</v>
      </c>
    </row>
    <row r="733" spans="1:13" ht="32.4">
      <c r="A733" s="17">
        <v>729</v>
      </c>
      <c r="B733" s="52" t="s">
        <v>1883</v>
      </c>
      <c r="C733" s="77" t="s">
        <v>1884</v>
      </c>
      <c r="D733" s="77" t="s">
        <v>1885</v>
      </c>
      <c r="E733" s="42" t="s">
        <v>30</v>
      </c>
      <c r="F733" s="43">
        <v>9999201911011</v>
      </c>
      <c r="G733" s="44">
        <v>1</v>
      </c>
      <c r="H733" s="44">
        <v>1750</v>
      </c>
      <c r="I733" s="44">
        <f t="shared" si="15"/>
        <v>1750</v>
      </c>
      <c r="J733" s="45" t="s">
        <v>316</v>
      </c>
      <c r="K733" s="45"/>
      <c r="L733" s="45"/>
      <c r="M733" s="46" t="s">
        <v>1627</v>
      </c>
    </row>
    <row r="734" spans="1:13" ht="19.8">
      <c r="A734" s="17">
        <v>730</v>
      </c>
      <c r="B734" s="3" t="s">
        <v>1886</v>
      </c>
      <c r="C734" s="4" t="s">
        <v>1887</v>
      </c>
      <c r="D734" s="4" t="s">
        <v>1709</v>
      </c>
      <c r="E734" s="27" t="s">
        <v>1694</v>
      </c>
      <c r="F734" s="38">
        <v>9789864402762</v>
      </c>
      <c r="G734" s="30">
        <v>1</v>
      </c>
      <c r="H734" s="30">
        <v>300</v>
      </c>
      <c r="I734" s="30">
        <f t="shared" si="15"/>
        <v>300</v>
      </c>
      <c r="J734" s="31"/>
      <c r="K734" s="31"/>
      <c r="L734" s="31"/>
      <c r="M734" s="39" t="s">
        <v>1686</v>
      </c>
    </row>
    <row r="735" spans="1:13" ht="32.4">
      <c r="A735" s="17">
        <v>731</v>
      </c>
      <c r="B735" s="3" t="s">
        <v>1888</v>
      </c>
      <c r="C735" s="4" t="s">
        <v>1889</v>
      </c>
      <c r="D735" s="4" t="s">
        <v>1709</v>
      </c>
      <c r="E735" s="27" t="s">
        <v>30</v>
      </c>
      <c r="F735" s="38">
        <v>9789864402885</v>
      </c>
      <c r="G735" s="30">
        <v>1</v>
      </c>
      <c r="H735" s="30">
        <v>300</v>
      </c>
      <c r="I735" s="30">
        <f t="shared" si="15"/>
        <v>300</v>
      </c>
      <c r="J735" s="31"/>
      <c r="K735" s="31"/>
      <c r="L735" s="31"/>
      <c r="M735" s="39" t="s">
        <v>1686</v>
      </c>
    </row>
    <row r="736" spans="1:13" ht="19.8">
      <c r="A736" s="17">
        <v>732</v>
      </c>
      <c r="B736" s="3" t="s">
        <v>1890</v>
      </c>
      <c r="C736" s="4" t="s">
        <v>1891</v>
      </c>
      <c r="D736" s="4" t="s">
        <v>1892</v>
      </c>
      <c r="E736" s="27" t="s">
        <v>30</v>
      </c>
      <c r="F736" s="38">
        <v>9789888472536</v>
      </c>
      <c r="G736" s="30">
        <v>1</v>
      </c>
      <c r="H736" s="30">
        <v>295</v>
      </c>
      <c r="I736" s="30">
        <f t="shared" si="15"/>
        <v>295</v>
      </c>
      <c r="J736" s="31"/>
      <c r="K736" s="31"/>
      <c r="L736" s="31"/>
      <c r="M736" s="39" t="s">
        <v>1627</v>
      </c>
    </row>
    <row r="737" spans="1:13" ht="19.8">
      <c r="A737" s="17">
        <v>733</v>
      </c>
      <c r="B737" s="52" t="s">
        <v>1893</v>
      </c>
      <c r="C737" s="77" t="s">
        <v>1894</v>
      </c>
      <c r="D737" s="77" t="s">
        <v>1895</v>
      </c>
      <c r="E737" s="27" t="s">
        <v>1694</v>
      </c>
      <c r="F737" s="43">
        <v>9789578930513</v>
      </c>
      <c r="G737" s="30">
        <v>1</v>
      </c>
      <c r="H737" s="44">
        <v>399</v>
      </c>
      <c r="I737" s="30">
        <f t="shared" si="15"/>
        <v>399</v>
      </c>
      <c r="J737" s="45" t="s">
        <v>316</v>
      </c>
      <c r="K737" s="45"/>
      <c r="L737" s="45"/>
      <c r="M737" s="39" t="s">
        <v>1686</v>
      </c>
    </row>
    <row r="738" spans="1:13" ht="19.8">
      <c r="A738" s="17">
        <v>734</v>
      </c>
      <c r="B738" s="3" t="s">
        <v>1896</v>
      </c>
      <c r="C738" s="4" t="s">
        <v>1897</v>
      </c>
      <c r="D738" s="4" t="s">
        <v>1898</v>
      </c>
      <c r="E738" s="27" t="s">
        <v>30</v>
      </c>
      <c r="F738" s="38">
        <v>9789864491698</v>
      </c>
      <c r="G738" s="30">
        <v>1</v>
      </c>
      <c r="H738" s="30">
        <v>250</v>
      </c>
      <c r="I738" s="30">
        <f t="shared" si="15"/>
        <v>250</v>
      </c>
      <c r="J738" s="31"/>
      <c r="K738" s="31"/>
      <c r="L738" s="31"/>
      <c r="M738" s="39" t="s">
        <v>1686</v>
      </c>
    </row>
    <row r="739" spans="1:13" ht="32.4">
      <c r="A739" s="17">
        <v>735</v>
      </c>
      <c r="B739" s="3" t="s">
        <v>1899</v>
      </c>
      <c r="C739" s="4" t="s">
        <v>1900</v>
      </c>
      <c r="D739" s="4" t="s">
        <v>1901</v>
      </c>
      <c r="E739" s="27" t="s">
        <v>30</v>
      </c>
      <c r="F739" s="38">
        <v>9789577626684</v>
      </c>
      <c r="G739" s="30">
        <v>1</v>
      </c>
      <c r="H739" s="30">
        <v>550</v>
      </c>
      <c r="I739" s="30">
        <f t="shared" si="15"/>
        <v>550</v>
      </c>
      <c r="J739" s="31"/>
      <c r="K739" s="31"/>
      <c r="L739" s="31"/>
      <c r="M739" s="39" t="s">
        <v>1686</v>
      </c>
    </row>
    <row r="740" spans="1:13" ht="19.8">
      <c r="A740" s="17">
        <v>736</v>
      </c>
      <c r="B740" s="3" t="s">
        <v>1902</v>
      </c>
      <c r="C740" s="4" t="s">
        <v>1903</v>
      </c>
      <c r="D740" s="4" t="s">
        <v>1904</v>
      </c>
      <c r="E740" s="27" t="s">
        <v>30</v>
      </c>
      <c r="F740" s="38">
        <v>9789861899350</v>
      </c>
      <c r="G740" s="30">
        <v>1</v>
      </c>
      <c r="H740" s="30">
        <v>280</v>
      </c>
      <c r="I740" s="30">
        <f t="shared" si="15"/>
        <v>280</v>
      </c>
      <c r="J740" s="31"/>
      <c r="K740" s="31"/>
      <c r="L740" s="31"/>
      <c r="M740" s="39" t="s">
        <v>1627</v>
      </c>
    </row>
    <row r="741" spans="1:13" ht="19.8">
      <c r="A741" s="17">
        <v>737</v>
      </c>
      <c r="B741" s="3" t="s">
        <v>1905</v>
      </c>
      <c r="C741" s="4" t="s">
        <v>1906</v>
      </c>
      <c r="D741" s="4" t="s">
        <v>645</v>
      </c>
      <c r="E741" s="27" t="s">
        <v>30</v>
      </c>
      <c r="F741" s="38">
        <v>9789861899329</v>
      </c>
      <c r="G741" s="30">
        <v>1</v>
      </c>
      <c r="H741" s="30">
        <v>280</v>
      </c>
      <c r="I741" s="30">
        <f t="shared" si="15"/>
        <v>280</v>
      </c>
      <c r="J741" s="31"/>
      <c r="K741" s="31"/>
      <c r="L741" s="31"/>
      <c r="M741" s="39" t="s">
        <v>1627</v>
      </c>
    </row>
    <row r="742" spans="1:13" ht="19.8">
      <c r="A742" s="17">
        <v>738</v>
      </c>
      <c r="B742" s="3" t="s">
        <v>1907</v>
      </c>
      <c r="C742" s="4" t="s">
        <v>1908</v>
      </c>
      <c r="D742" s="4" t="s">
        <v>258</v>
      </c>
      <c r="E742" s="27" t="s">
        <v>30</v>
      </c>
      <c r="F742" s="38">
        <v>9789865664466</v>
      </c>
      <c r="G742" s="30">
        <v>1</v>
      </c>
      <c r="H742" s="30">
        <v>260</v>
      </c>
      <c r="I742" s="30">
        <f t="shared" si="15"/>
        <v>260</v>
      </c>
      <c r="J742" s="31"/>
      <c r="K742" s="31"/>
      <c r="L742" s="31"/>
      <c r="M742" s="39" t="s">
        <v>1627</v>
      </c>
    </row>
    <row r="743" spans="1:13" ht="32.4">
      <c r="A743" s="17">
        <v>739</v>
      </c>
      <c r="B743" s="3" t="s">
        <v>1909</v>
      </c>
      <c r="C743" s="4" t="s">
        <v>1910</v>
      </c>
      <c r="D743" s="4" t="s">
        <v>1911</v>
      </c>
      <c r="E743" s="27" t="s">
        <v>364</v>
      </c>
      <c r="F743" s="38">
        <v>9789869808569</v>
      </c>
      <c r="G743" s="30">
        <v>1</v>
      </c>
      <c r="H743" s="30">
        <v>380</v>
      </c>
      <c r="I743" s="30">
        <f t="shared" si="15"/>
        <v>380</v>
      </c>
      <c r="J743" s="31"/>
      <c r="K743" s="31"/>
      <c r="L743" s="31"/>
      <c r="M743" s="39" t="s">
        <v>1686</v>
      </c>
    </row>
    <row r="744" spans="1:13" ht="32.4">
      <c r="A744" s="17">
        <v>740</v>
      </c>
      <c r="B744" s="3" t="s">
        <v>1912</v>
      </c>
      <c r="C744" s="4" t="s">
        <v>1913</v>
      </c>
      <c r="D744" s="4" t="s">
        <v>1914</v>
      </c>
      <c r="E744" s="27" t="s">
        <v>1694</v>
      </c>
      <c r="F744" s="38">
        <v>9789579517850</v>
      </c>
      <c r="G744" s="30">
        <v>1</v>
      </c>
      <c r="H744" s="30">
        <v>339</v>
      </c>
      <c r="I744" s="30">
        <f t="shared" si="15"/>
        <v>339</v>
      </c>
      <c r="J744" s="31"/>
      <c r="K744" s="31"/>
      <c r="L744" s="31"/>
      <c r="M744" s="39" t="s">
        <v>1627</v>
      </c>
    </row>
    <row r="745" spans="1:13" ht="32.4">
      <c r="A745" s="17">
        <v>741</v>
      </c>
      <c r="B745" s="3" t="s">
        <v>1915</v>
      </c>
      <c r="C745" s="4" t="s">
        <v>1916</v>
      </c>
      <c r="D745" s="4" t="s">
        <v>29</v>
      </c>
      <c r="E745" s="27" t="s">
        <v>1694</v>
      </c>
      <c r="F745" s="38">
        <v>9789575034979</v>
      </c>
      <c r="G745" s="30">
        <v>1</v>
      </c>
      <c r="H745" s="30">
        <v>380</v>
      </c>
      <c r="I745" s="30">
        <f t="shared" si="15"/>
        <v>380</v>
      </c>
      <c r="J745" s="31"/>
      <c r="K745" s="31"/>
      <c r="L745" s="31"/>
      <c r="M745" s="39" t="s">
        <v>1627</v>
      </c>
    </row>
    <row r="746" spans="1:13" ht="32.4">
      <c r="A746" s="17">
        <v>742</v>
      </c>
      <c r="B746" s="3" t="s">
        <v>1917</v>
      </c>
      <c r="C746" s="4" t="s">
        <v>1918</v>
      </c>
      <c r="D746" s="4" t="s">
        <v>1919</v>
      </c>
      <c r="E746" s="27" t="s">
        <v>30</v>
      </c>
      <c r="F746" s="38">
        <v>9789579529280</v>
      </c>
      <c r="G746" s="30">
        <v>1</v>
      </c>
      <c r="H746" s="30">
        <v>340</v>
      </c>
      <c r="I746" s="30">
        <f t="shared" si="15"/>
        <v>340</v>
      </c>
      <c r="J746" s="31"/>
      <c r="K746" s="31"/>
      <c r="L746" s="31"/>
      <c r="M746" s="39" t="s">
        <v>1627</v>
      </c>
    </row>
    <row r="747" spans="1:13" ht="19.8">
      <c r="A747" s="17">
        <v>743</v>
      </c>
      <c r="B747" s="3" t="s">
        <v>1920</v>
      </c>
      <c r="C747" s="4" t="s">
        <v>1921</v>
      </c>
      <c r="D747" s="4" t="s">
        <v>1922</v>
      </c>
      <c r="E747" s="27" t="s">
        <v>30</v>
      </c>
      <c r="F747" s="38">
        <v>9789865070557</v>
      </c>
      <c r="G747" s="30">
        <v>1</v>
      </c>
      <c r="H747" s="30">
        <v>320</v>
      </c>
      <c r="I747" s="30">
        <f t="shared" si="15"/>
        <v>320</v>
      </c>
      <c r="J747" s="31"/>
      <c r="K747" s="31"/>
      <c r="L747" s="31"/>
      <c r="M747" s="39" t="s">
        <v>1627</v>
      </c>
    </row>
    <row r="748" spans="1:13" ht="32.4">
      <c r="A748" s="17">
        <v>744</v>
      </c>
      <c r="B748" s="3" t="s">
        <v>1923</v>
      </c>
      <c r="C748" s="4" t="s">
        <v>1924</v>
      </c>
      <c r="D748" s="4" t="s">
        <v>1922</v>
      </c>
      <c r="E748" s="27" t="s">
        <v>364</v>
      </c>
      <c r="F748" s="38">
        <v>9789865070120</v>
      </c>
      <c r="G748" s="30">
        <v>1</v>
      </c>
      <c r="H748" s="30">
        <v>320</v>
      </c>
      <c r="I748" s="30">
        <f t="shared" si="15"/>
        <v>320</v>
      </c>
      <c r="J748" s="31"/>
      <c r="K748" s="31"/>
      <c r="L748" s="31"/>
      <c r="M748" s="39" t="s">
        <v>1627</v>
      </c>
    </row>
    <row r="749" spans="1:13" ht="19.8">
      <c r="A749" s="17">
        <v>745</v>
      </c>
      <c r="B749" s="36" t="s">
        <v>1925</v>
      </c>
      <c r="C749" s="37" t="s">
        <v>1926</v>
      </c>
      <c r="D749" s="4" t="s">
        <v>1927</v>
      </c>
      <c r="E749" s="27" t="s">
        <v>30</v>
      </c>
      <c r="F749" s="38">
        <v>9789865070564</v>
      </c>
      <c r="G749" s="30">
        <v>1</v>
      </c>
      <c r="H749" s="30">
        <v>320</v>
      </c>
      <c r="I749" s="30">
        <f t="shared" si="15"/>
        <v>320</v>
      </c>
      <c r="J749" s="31"/>
      <c r="K749" s="31"/>
      <c r="L749" s="31"/>
      <c r="M749" s="39" t="s">
        <v>1686</v>
      </c>
    </row>
    <row r="750" spans="1:13" ht="19.8">
      <c r="A750" s="17">
        <v>746</v>
      </c>
      <c r="B750" s="3" t="s">
        <v>1928</v>
      </c>
      <c r="C750" s="4" t="s">
        <v>1929</v>
      </c>
      <c r="D750" s="4" t="s">
        <v>1930</v>
      </c>
      <c r="E750" s="27" t="s">
        <v>30</v>
      </c>
      <c r="F750" s="38">
        <v>9789862744642</v>
      </c>
      <c r="G750" s="30">
        <v>1</v>
      </c>
      <c r="H750" s="30">
        <v>300</v>
      </c>
      <c r="I750" s="30">
        <f t="shared" si="15"/>
        <v>300</v>
      </c>
      <c r="J750" s="31"/>
      <c r="K750" s="31"/>
      <c r="L750" s="31"/>
      <c r="M750" s="39" t="s">
        <v>1627</v>
      </c>
    </row>
    <row r="751" spans="1:13" ht="19.8">
      <c r="A751" s="17">
        <v>747</v>
      </c>
      <c r="B751" s="3" t="s">
        <v>1931</v>
      </c>
      <c r="C751" s="4" t="s">
        <v>1932</v>
      </c>
      <c r="D751" s="4" t="s">
        <v>1933</v>
      </c>
      <c r="E751" s="27" t="s">
        <v>1694</v>
      </c>
      <c r="F751" s="38">
        <v>9789864502646</v>
      </c>
      <c r="G751" s="30">
        <v>1</v>
      </c>
      <c r="H751" s="30">
        <v>260</v>
      </c>
      <c r="I751" s="30">
        <f t="shared" si="15"/>
        <v>260</v>
      </c>
      <c r="J751" s="31"/>
      <c r="K751" s="31"/>
      <c r="L751" s="31"/>
      <c r="M751" s="39" t="s">
        <v>1627</v>
      </c>
    </row>
    <row r="752" spans="1:13" ht="32.4">
      <c r="A752" s="17">
        <v>748</v>
      </c>
      <c r="B752" s="3" t="s">
        <v>1934</v>
      </c>
      <c r="C752" s="4" t="s">
        <v>1935</v>
      </c>
      <c r="D752" s="4" t="s">
        <v>342</v>
      </c>
      <c r="E752" s="27" t="s">
        <v>30</v>
      </c>
      <c r="F752" s="38">
        <v>4719025008927</v>
      </c>
      <c r="G752" s="30">
        <v>1</v>
      </c>
      <c r="H752" s="30">
        <v>320</v>
      </c>
      <c r="I752" s="30">
        <f t="shared" si="15"/>
        <v>320</v>
      </c>
      <c r="J752" s="31"/>
      <c r="K752" s="31"/>
      <c r="L752" s="31"/>
      <c r="M752" s="39" t="s">
        <v>1627</v>
      </c>
    </row>
    <row r="753" spans="1:13" ht="19.8">
      <c r="A753" s="17">
        <v>749</v>
      </c>
      <c r="B753" s="3" t="s">
        <v>1936</v>
      </c>
      <c r="C753" s="4" t="s">
        <v>1937</v>
      </c>
      <c r="D753" s="4" t="s">
        <v>1938</v>
      </c>
      <c r="E753" s="27" t="s">
        <v>30</v>
      </c>
      <c r="F753" s="38">
        <v>9789869653398</v>
      </c>
      <c r="G753" s="30">
        <v>1</v>
      </c>
      <c r="H753" s="30">
        <v>260</v>
      </c>
      <c r="I753" s="30">
        <f t="shared" ref="I753:I770" si="16">G753*H753</f>
        <v>260</v>
      </c>
      <c r="J753" s="31"/>
      <c r="K753" s="31"/>
      <c r="L753" s="31"/>
      <c r="M753" s="39" t="s">
        <v>1686</v>
      </c>
    </row>
    <row r="754" spans="1:13" ht="32.4">
      <c r="A754" s="17">
        <v>750</v>
      </c>
      <c r="B754" s="52" t="s">
        <v>1939</v>
      </c>
      <c r="C754" s="77" t="s">
        <v>1940</v>
      </c>
      <c r="D754" s="77" t="s">
        <v>1941</v>
      </c>
      <c r="E754" s="27" t="s">
        <v>1694</v>
      </c>
      <c r="F754" s="43">
        <v>4713510948804</v>
      </c>
      <c r="G754" s="30">
        <v>1</v>
      </c>
      <c r="H754" s="44">
        <v>1760</v>
      </c>
      <c r="I754" s="30">
        <f t="shared" si="16"/>
        <v>1760</v>
      </c>
      <c r="J754" s="45" t="s">
        <v>316</v>
      </c>
      <c r="K754" s="45"/>
      <c r="L754" s="45"/>
      <c r="M754" s="39" t="s">
        <v>1627</v>
      </c>
    </row>
    <row r="755" spans="1:13" ht="19.8">
      <c r="A755" s="17">
        <v>751</v>
      </c>
      <c r="B755" s="3" t="s">
        <v>1942</v>
      </c>
      <c r="C755" s="4" t="s">
        <v>1943</v>
      </c>
      <c r="D755" s="4" t="s">
        <v>1944</v>
      </c>
      <c r="E755" s="27" t="s">
        <v>364</v>
      </c>
      <c r="F755" s="38">
        <v>9789869744423</v>
      </c>
      <c r="G755" s="30">
        <v>1</v>
      </c>
      <c r="H755" s="30">
        <v>280</v>
      </c>
      <c r="I755" s="30">
        <f t="shared" si="16"/>
        <v>280</v>
      </c>
      <c r="J755" s="31"/>
      <c r="K755" s="31"/>
      <c r="L755" s="31"/>
      <c r="M755" s="39" t="s">
        <v>1686</v>
      </c>
    </row>
    <row r="756" spans="1:13" ht="19.8">
      <c r="A756" s="17">
        <v>752</v>
      </c>
      <c r="B756" s="3" t="s">
        <v>1945</v>
      </c>
      <c r="C756" s="4" t="s">
        <v>1946</v>
      </c>
      <c r="D756" s="4" t="s">
        <v>1947</v>
      </c>
      <c r="E756" s="27" t="s">
        <v>30</v>
      </c>
      <c r="F756" s="38">
        <v>9789869653336</v>
      </c>
      <c r="G756" s="30">
        <v>1</v>
      </c>
      <c r="H756" s="30">
        <v>220</v>
      </c>
      <c r="I756" s="30">
        <f t="shared" si="16"/>
        <v>220</v>
      </c>
      <c r="J756" s="31"/>
      <c r="K756" s="31"/>
      <c r="L756" s="31"/>
      <c r="M756" s="39" t="s">
        <v>1686</v>
      </c>
    </row>
    <row r="757" spans="1:13" ht="32.4">
      <c r="A757" s="17">
        <v>753</v>
      </c>
      <c r="B757" s="3" t="s">
        <v>1948</v>
      </c>
      <c r="C757" s="4" t="s">
        <v>1703</v>
      </c>
      <c r="D757" s="4" t="s">
        <v>1696</v>
      </c>
      <c r="E757" s="27" t="s">
        <v>1694</v>
      </c>
      <c r="F757" s="38">
        <v>9789888530793</v>
      </c>
      <c r="G757" s="30">
        <v>1</v>
      </c>
      <c r="H757" s="30">
        <v>220</v>
      </c>
      <c r="I757" s="30">
        <f t="shared" si="16"/>
        <v>220</v>
      </c>
      <c r="J757" s="31"/>
      <c r="K757" s="31"/>
      <c r="L757" s="31"/>
      <c r="M757" s="39" t="s">
        <v>1627</v>
      </c>
    </row>
    <row r="758" spans="1:13" ht="32.4">
      <c r="A758" s="17">
        <v>754</v>
      </c>
      <c r="B758" s="3" t="s">
        <v>1949</v>
      </c>
      <c r="C758" s="4" t="s">
        <v>1703</v>
      </c>
      <c r="D758" s="4" t="s">
        <v>1693</v>
      </c>
      <c r="E758" s="27" t="s">
        <v>1694</v>
      </c>
      <c r="F758" s="38">
        <v>9789888530434</v>
      </c>
      <c r="G758" s="30">
        <v>1</v>
      </c>
      <c r="H758" s="30">
        <v>220</v>
      </c>
      <c r="I758" s="30">
        <f t="shared" si="16"/>
        <v>220</v>
      </c>
      <c r="J758" s="31"/>
      <c r="K758" s="31"/>
      <c r="L758" s="31"/>
      <c r="M758" s="39" t="s">
        <v>1663</v>
      </c>
    </row>
    <row r="759" spans="1:13" ht="19.8">
      <c r="A759" s="17">
        <v>755</v>
      </c>
      <c r="B759" s="3" t="s">
        <v>1950</v>
      </c>
      <c r="C759" s="4" t="s">
        <v>1951</v>
      </c>
      <c r="D759" s="4" t="s">
        <v>1952</v>
      </c>
      <c r="E759" s="27" t="s">
        <v>364</v>
      </c>
      <c r="F759" s="38">
        <v>9789571466989</v>
      </c>
      <c r="G759" s="30">
        <v>1</v>
      </c>
      <c r="H759" s="30">
        <v>280</v>
      </c>
      <c r="I759" s="30">
        <f t="shared" si="16"/>
        <v>280</v>
      </c>
      <c r="J759" s="31"/>
      <c r="K759" s="31"/>
      <c r="L759" s="31"/>
      <c r="M759" s="39" t="s">
        <v>1627</v>
      </c>
    </row>
    <row r="760" spans="1:13" ht="32.4">
      <c r="A760" s="17">
        <v>756</v>
      </c>
      <c r="B760" s="52" t="s">
        <v>1953</v>
      </c>
      <c r="C760" s="77" t="s">
        <v>1954</v>
      </c>
      <c r="D760" s="77" t="s">
        <v>656</v>
      </c>
      <c r="E760" s="27" t="s">
        <v>30</v>
      </c>
      <c r="F760" s="43">
        <v>4713510948781</v>
      </c>
      <c r="G760" s="30">
        <v>1</v>
      </c>
      <c r="H760" s="44">
        <v>1200</v>
      </c>
      <c r="I760" s="30">
        <f t="shared" si="16"/>
        <v>1200</v>
      </c>
      <c r="J760" s="45" t="s">
        <v>316</v>
      </c>
      <c r="K760" s="45"/>
      <c r="L760" s="45"/>
      <c r="M760" s="39" t="s">
        <v>1627</v>
      </c>
    </row>
    <row r="761" spans="1:13" ht="32.4">
      <c r="A761" s="17">
        <v>757</v>
      </c>
      <c r="B761" s="3" t="s">
        <v>1955</v>
      </c>
      <c r="C761" s="4" t="s">
        <v>1956</v>
      </c>
      <c r="D761" s="4" t="s">
        <v>1957</v>
      </c>
      <c r="E761" s="27" t="s">
        <v>1694</v>
      </c>
      <c r="F761" s="38">
        <v>9789578679924</v>
      </c>
      <c r="G761" s="30">
        <v>1</v>
      </c>
      <c r="H761" s="30">
        <v>480</v>
      </c>
      <c r="I761" s="30">
        <f t="shared" si="16"/>
        <v>480</v>
      </c>
      <c r="J761" s="31"/>
      <c r="K761" s="31"/>
      <c r="L761" s="31"/>
      <c r="M761" s="39" t="s">
        <v>1686</v>
      </c>
    </row>
    <row r="762" spans="1:13" ht="19.8">
      <c r="A762" s="17">
        <v>758</v>
      </c>
      <c r="B762" s="3" t="s">
        <v>1958</v>
      </c>
      <c r="C762" s="4" t="s">
        <v>1959</v>
      </c>
      <c r="D762" s="4" t="s">
        <v>1709</v>
      </c>
      <c r="E762" s="27" t="s">
        <v>1694</v>
      </c>
      <c r="F762" s="38">
        <v>9789864403011</v>
      </c>
      <c r="G762" s="30">
        <v>1</v>
      </c>
      <c r="H762" s="30">
        <v>320</v>
      </c>
      <c r="I762" s="30">
        <f t="shared" si="16"/>
        <v>320</v>
      </c>
      <c r="J762" s="31"/>
      <c r="K762" s="31"/>
      <c r="L762" s="31"/>
      <c r="M762" s="39" t="s">
        <v>1686</v>
      </c>
    </row>
    <row r="763" spans="1:13" ht="19.8">
      <c r="A763" s="17">
        <v>759</v>
      </c>
      <c r="B763" s="3" t="s">
        <v>1960</v>
      </c>
      <c r="C763" s="4" t="s">
        <v>1961</v>
      </c>
      <c r="D763" s="4" t="s">
        <v>1962</v>
      </c>
      <c r="E763" s="27" t="s">
        <v>30</v>
      </c>
      <c r="F763" s="38">
        <v>9789579125604</v>
      </c>
      <c r="G763" s="30">
        <v>1</v>
      </c>
      <c r="H763" s="30">
        <v>300</v>
      </c>
      <c r="I763" s="30">
        <f t="shared" si="16"/>
        <v>300</v>
      </c>
      <c r="J763" s="31"/>
      <c r="K763" s="31"/>
      <c r="L763" s="31"/>
      <c r="M763" s="39" t="s">
        <v>1686</v>
      </c>
    </row>
    <row r="764" spans="1:13" ht="19.8">
      <c r="A764" s="17">
        <v>760</v>
      </c>
      <c r="B764" s="3" t="s">
        <v>1963</v>
      </c>
      <c r="C764" s="4" t="s">
        <v>1964</v>
      </c>
      <c r="D764" s="4" t="s">
        <v>1965</v>
      </c>
      <c r="E764" s="27" t="s">
        <v>30</v>
      </c>
      <c r="F764" s="38">
        <v>9789865925741</v>
      </c>
      <c r="G764" s="30">
        <v>1</v>
      </c>
      <c r="H764" s="30">
        <v>290</v>
      </c>
      <c r="I764" s="30">
        <f t="shared" si="16"/>
        <v>290</v>
      </c>
      <c r="J764" s="31"/>
      <c r="K764" s="31"/>
      <c r="L764" s="31"/>
      <c r="M764" s="39" t="s">
        <v>1627</v>
      </c>
    </row>
    <row r="765" spans="1:13" ht="19.8">
      <c r="A765" s="17">
        <v>761</v>
      </c>
      <c r="B765" s="3" t="s">
        <v>1966</v>
      </c>
      <c r="C765" s="4" t="s">
        <v>1967</v>
      </c>
      <c r="D765" s="4" t="s">
        <v>1776</v>
      </c>
      <c r="E765" s="27" t="s">
        <v>30</v>
      </c>
      <c r="F765" s="38">
        <v>9789864272853</v>
      </c>
      <c r="G765" s="30">
        <v>1</v>
      </c>
      <c r="H765" s="30">
        <v>290</v>
      </c>
      <c r="I765" s="30">
        <f t="shared" si="16"/>
        <v>290</v>
      </c>
      <c r="J765" s="31"/>
      <c r="K765" s="31"/>
      <c r="L765" s="31"/>
      <c r="M765" s="39" t="s">
        <v>1627</v>
      </c>
    </row>
    <row r="766" spans="1:13" ht="19.8">
      <c r="A766" s="17">
        <v>762</v>
      </c>
      <c r="B766" s="3" t="s">
        <v>1968</v>
      </c>
      <c r="C766" s="4" t="s">
        <v>1969</v>
      </c>
      <c r="D766" s="4" t="s">
        <v>1709</v>
      </c>
      <c r="E766" s="27" t="s">
        <v>1694</v>
      </c>
      <c r="F766" s="38">
        <v>9789864402823</v>
      </c>
      <c r="G766" s="30">
        <v>1</v>
      </c>
      <c r="H766" s="30">
        <v>300</v>
      </c>
      <c r="I766" s="30">
        <f t="shared" si="16"/>
        <v>300</v>
      </c>
      <c r="J766" s="31"/>
      <c r="K766" s="31"/>
      <c r="L766" s="31"/>
      <c r="M766" s="39" t="s">
        <v>1627</v>
      </c>
    </row>
    <row r="767" spans="1:13" ht="64.8">
      <c r="A767" s="17">
        <v>763</v>
      </c>
      <c r="B767" s="3" t="s">
        <v>1970</v>
      </c>
      <c r="C767" s="4" t="s">
        <v>1971</v>
      </c>
      <c r="D767" s="4" t="s">
        <v>1972</v>
      </c>
      <c r="E767" s="27" t="s">
        <v>364</v>
      </c>
      <c r="F767" s="38">
        <v>9789864085309</v>
      </c>
      <c r="G767" s="30">
        <v>1</v>
      </c>
      <c r="H767" s="30">
        <v>650</v>
      </c>
      <c r="I767" s="30">
        <f t="shared" si="16"/>
        <v>650</v>
      </c>
      <c r="J767" s="31"/>
      <c r="K767" s="31"/>
      <c r="L767" s="31"/>
      <c r="M767" s="39" t="s">
        <v>1627</v>
      </c>
    </row>
    <row r="768" spans="1:13" ht="64.8">
      <c r="A768" s="17">
        <v>764</v>
      </c>
      <c r="B768" s="3" t="s">
        <v>1973</v>
      </c>
      <c r="C768" s="4" t="s">
        <v>1974</v>
      </c>
      <c r="D768" s="4" t="s">
        <v>1848</v>
      </c>
      <c r="E768" s="27" t="s">
        <v>364</v>
      </c>
      <c r="F768" s="38">
        <v>9789577626660</v>
      </c>
      <c r="G768" s="30">
        <v>1</v>
      </c>
      <c r="H768" s="30">
        <v>300</v>
      </c>
      <c r="I768" s="30">
        <f t="shared" si="16"/>
        <v>300</v>
      </c>
      <c r="J768" s="31"/>
      <c r="K768" s="31"/>
      <c r="L768" s="31"/>
      <c r="M768" s="39" t="s">
        <v>1627</v>
      </c>
    </row>
    <row r="769" spans="1:13" ht="19.8">
      <c r="A769" s="17">
        <v>765</v>
      </c>
      <c r="B769" s="3" t="s">
        <v>1975</v>
      </c>
      <c r="C769" s="4" t="s">
        <v>1976</v>
      </c>
      <c r="D769" s="4" t="s">
        <v>29</v>
      </c>
      <c r="E769" s="27" t="s">
        <v>30</v>
      </c>
      <c r="F769" s="38">
        <v>9789575034382</v>
      </c>
      <c r="G769" s="30">
        <v>1</v>
      </c>
      <c r="H769" s="30">
        <v>360</v>
      </c>
      <c r="I769" s="30">
        <f t="shared" si="16"/>
        <v>360</v>
      </c>
      <c r="J769" s="31"/>
      <c r="K769" s="31"/>
      <c r="L769" s="31"/>
      <c r="M769" s="39" t="s">
        <v>1627</v>
      </c>
    </row>
    <row r="770" spans="1:13" ht="32.4">
      <c r="A770" s="17">
        <v>766</v>
      </c>
      <c r="B770" s="3" t="s">
        <v>1977</v>
      </c>
      <c r="C770" s="4" t="s">
        <v>1861</v>
      </c>
      <c r="D770" s="4" t="s">
        <v>1922</v>
      </c>
      <c r="E770" s="27" t="s">
        <v>30</v>
      </c>
      <c r="F770" s="38">
        <v>9789869371841</v>
      </c>
      <c r="G770" s="30">
        <v>1</v>
      </c>
      <c r="H770" s="30">
        <v>300</v>
      </c>
      <c r="I770" s="30">
        <f t="shared" si="16"/>
        <v>300</v>
      </c>
      <c r="J770" s="31"/>
      <c r="K770" s="31"/>
      <c r="L770" s="31"/>
      <c r="M770" s="39" t="s">
        <v>1686</v>
      </c>
    </row>
    <row r="771" spans="1:13" ht="32.4">
      <c r="A771" s="17">
        <v>767</v>
      </c>
      <c r="B771" s="115" t="s">
        <v>1978</v>
      </c>
      <c r="C771" s="116" t="s">
        <v>1979</v>
      </c>
      <c r="D771" s="117" t="s">
        <v>656</v>
      </c>
      <c r="E771" s="75" t="s">
        <v>30</v>
      </c>
      <c r="F771" s="118">
        <v>9789864794751</v>
      </c>
      <c r="G771" s="127">
        <v>1</v>
      </c>
      <c r="H771" s="119">
        <v>880</v>
      </c>
      <c r="I771" s="119">
        <f>G771*H771</f>
        <v>880</v>
      </c>
      <c r="J771" s="119"/>
      <c r="K771" s="119"/>
      <c r="L771" s="119"/>
      <c r="M771" s="119" t="s">
        <v>1980</v>
      </c>
    </row>
    <row r="772" spans="1:13">
      <c r="A772" s="17">
        <v>768</v>
      </c>
      <c r="B772" s="120" t="s">
        <v>1981</v>
      </c>
      <c r="C772" s="4" t="s">
        <v>1982</v>
      </c>
      <c r="D772" s="117" t="s">
        <v>656</v>
      </c>
      <c r="E772" s="75" t="s">
        <v>30</v>
      </c>
      <c r="F772" s="118">
        <v>9789864796946</v>
      </c>
      <c r="G772" s="127">
        <v>1</v>
      </c>
      <c r="H772" s="121">
        <v>320</v>
      </c>
      <c r="I772" s="119">
        <f t="shared" ref="I772:I833" si="17">G772*H772</f>
        <v>320</v>
      </c>
      <c r="J772" s="121"/>
      <c r="K772" s="121"/>
      <c r="L772" s="121"/>
      <c r="M772" s="119" t="s">
        <v>1980</v>
      </c>
    </row>
    <row r="773" spans="1:13" ht="32.4">
      <c r="A773" s="17">
        <v>769</v>
      </c>
      <c r="B773" s="122" t="s">
        <v>1983</v>
      </c>
      <c r="C773" s="77" t="s">
        <v>1984</v>
      </c>
      <c r="D773" s="123" t="s">
        <v>656</v>
      </c>
      <c r="E773" s="42" t="s">
        <v>30</v>
      </c>
      <c r="F773" s="124">
        <v>4713510948293</v>
      </c>
      <c r="G773" s="127">
        <v>1</v>
      </c>
      <c r="H773" s="125">
        <v>1140</v>
      </c>
      <c r="I773" s="119">
        <f t="shared" si="17"/>
        <v>1140</v>
      </c>
      <c r="J773" s="125" t="s">
        <v>316</v>
      </c>
      <c r="K773" s="125"/>
      <c r="L773" s="125"/>
      <c r="M773" s="126" t="s">
        <v>1980</v>
      </c>
    </row>
    <row r="774" spans="1:13" ht="32.4">
      <c r="A774" s="17">
        <v>770</v>
      </c>
      <c r="B774" s="120" t="s">
        <v>1985</v>
      </c>
      <c r="C774" s="4" t="s">
        <v>1984</v>
      </c>
      <c r="D774" s="117" t="s">
        <v>656</v>
      </c>
      <c r="E774" s="75" t="s">
        <v>30</v>
      </c>
      <c r="F774" s="118">
        <v>9789864796564</v>
      </c>
      <c r="G774" s="127">
        <v>1</v>
      </c>
      <c r="H774" s="121">
        <v>380</v>
      </c>
      <c r="I774" s="119">
        <f t="shared" si="17"/>
        <v>380</v>
      </c>
      <c r="J774" s="121"/>
      <c r="K774" s="121"/>
      <c r="L774" s="121"/>
      <c r="M774" s="119" t="s">
        <v>1980</v>
      </c>
    </row>
    <row r="775" spans="1:13" ht="32.4">
      <c r="A775" s="17">
        <v>771</v>
      </c>
      <c r="B775" s="120" t="s">
        <v>1986</v>
      </c>
      <c r="C775" s="4" t="s">
        <v>1987</v>
      </c>
      <c r="D775" s="117" t="s">
        <v>656</v>
      </c>
      <c r="E775" s="75" t="s">
        <v>30</v>
      </c>
      <c r="F775" s="118">
        <v>9789864797547</v>
      </c>
      <c r="G775" s="127">
        <v>1</v>
      </c>
      <c r="H775" s="121">
        <v>300</v>
      </c>
      <c r="I775" s="119">
        <f t="shared" si="17"/>
        <v>300</v>
      </c>
      <c r="J775" s="121"/>
      <c r="K775" s="121"/>
      <c r="L775" s="121"/>
      <c r="M775" s="119" t="s">
        <v>1980</v>
      </c>
    </row>
    <row r="776" spans="1:13">
      <c r="A776" s="17">
        <v>772</v>
      </c>
      <c r="B776" s="120" t="s">
        <v>1988</v>
      </c>
      <c r="C776" s="4" t="s">
        <v>1989</v>
      </c>
      <c r="D776" s="117" t="s">
        <v>656</v>
      </c>
      <c r="E776" s="75" t="s">
        <v>30</v>
      </c>
      <c r="F776" s="118">
        <v>9789864796670</v>
      </c>
      <c r="G776" s="127">
        <v>1</v>
      </c>
      <c r="H776" s="121">
        <v>300</v>
      </c>
      <c r="I776" s="119">
        <f t="shared" si="17"/>
        <v>300</v>
      </c>
      <c r="J776" s="121"/>
      <c r="K776" s="121"/>
      <c r="L776" s="121"/>
      <c r="M776" s="119" t="s">
        <v>1980</v>
      </c>
    </row>
    <row r="777" spans="1:13">
      <c r="A777" s="17">
        <v>773</v>
      </c>
      <c r="B777" s="4" t="s">
        <v>1990</v>
      </c>
      <c r="C777" s="4" t="s">
        <v>1989</v>
      </c>
      <c r="D777" s="117" t="s">
        <v>656</v>
      </c>
      <c r="E777" s="75" t="s">
        <v>30</v>
      </c>
      <c r="F777" s="118">
        <v>9789864796649</v>
      </c>
      <c r="G777" s="127">
        <v>1</v>
      </c>
      <c r="H777" s="121">
        <v>300</v>
      </c>
      <c r="I777" s="119">
        <f t="shared" si="17"/>
        <v>300</v>
      </c>
      <c r="J777" s="121"/>
      <c r="K777" s="121"/>
      <c r="L777" s="121"/>
      <c r="M777" s="119" t="s">
        <v>1980</v>
      </c>
    </row>
    <row r="778" spans="1:13">
      <c r="A778" s="17">
        <v>774</v>
      </c>
      <c r="B778" s="4" t="s">
        <v>1991</v>
      </c>
      <c r="C778" s="4" t="s">
        <v>1989</v>
      </c>
      <c r="D778" s="117" t="s">
        <v>656</v>
      </c>
      <c r="E778" s="75" t="s">
        <v>30</v>
      </c>
      <c r="F778" s="118">
        <v>9789864796656</v>
      </c>
      <c r="G778" s="127">
        <v>1</v>
      </c>
      <c r="H778" s="121">
        <v>300</v>
      </c>
      <c r="I778" s="119">
        <f t="shared" si="17"/>
        <v>300</v>
      </c>
      <c r="J778" s="121"/>
      <c r="K778" s="121"/>
      <c r="L778" s="121"/>
      <c r="M778" s="119" t="s">
        <v>1980</v>
      </c>
    </row>
    <row r="779" spans="1:13">
      <c r="A779" s="17">
        <v>775</v>
      </c>
      <c r="B779" s="4" t="s">
        <v>1992</v>
      </c>
      <c r="C779" s="4" t="s">
        <v>1989</v>
      </c>
      <c r="D779" s="117" t="s">
        <v>656</v>
      </c>
      <c r="E779" s="75" t="s">
        <v>30</v>
      </c>
      <c r="F779" s="118">
        <v>9789864796663</v>
      </c>
      <c r="G779" s="127">
        <v>1</v>
      </c>
      <c r="H779" s="121">
        <v>300</v>
      </c>
      <c r="I779" s="119">
        <f t="shared" si="17"/>
        <v>300</v>
      </c>
      <c r="J779" s="121"/>
      <c r="K779" s="121"/>
      <c r="L779" s="121"/>
      <c r="M779" s="119" t="s">
        <v>1980</v>
      </c>
    </row>
    <row r="780" spans="1:13">
      <c r="A780" s="17">
        <v>776</v>
      </c>
      <c r="B780" s="120" t="s">
        <v>1993</v>
      </c>
      <c r="C780" s="4" t="s">
        <v>1994</v>
      </c>
      <c r="D780" s="4" t="s">
        <v>656</v>
      </c>
      <c r="E780" s="75" t="s">
        <v>30</v>
      </c>
      <c r="F780" s="118">
        <v>9789864796755</v>
      </c>
      <c r="G780" s="127">
        <v>1</v>
      </c>
      <c r="H780" s="121">
        <v>320</v>
      </c>
      <c r="I780" s="119">
        <f t="shared" si="17"/>
        <v>320</v>
      </c>
      <c r="J780" s="121"/>
      <c r="K780" s="121"/>
      <c r="L780" s="121"/>
      <c r="M780" s="119" t="s">
        <v>1980</v>
      </c>
    </row>
    <row r="781" spans="1:13" ht="81">
      <c r="A781" s="17">
        <v>777</v>
      </c>
      <c r="B781" s="120" t="s">
        <v>1995</v>
      </c>
      <c r="C781" s="4" t="s">
        <v>1996</v>
      </c>
      <c r="D781" s="117" t="s">
        <v>656</v>
      </c>
      <c r="E781" s="75" t="s">
        <v>30</v>
      </c>
      <c r="F781" s="118">
        <v>9789864796472</v>
      </c>
      <c r="G781" s="127">
        <v>1</v>
      </c>
      <c r="H781" s="127">
        <v>480</v>
      </c>
      <c r="I781" s="119">
        <f t="shared" si="17"/>
        <v>480</v>
      </c>
      <c r="J781" s="127"/>
      <c r="K781" s="127"/>
      <c r="L781" s="127"/>
      <c r="M781" s="119" t="s">
        <v>1980</v>
      </c>
    </row>
    <row r="782" spans="1:13">
      <c r="A782" s="17">
        <v>778</v>
      </c>
      <c r="B782" s="128" t="s">
        <v>1997</v>
      </c>
      <c r="C782" s="4" t="s">
        <v>1998</v>
      </c>
      <c r="D782" s="4" t="s">
        <v>656</v>
      </c>
      <c r="E782" s="75" t="s">
        <v>30</v>
      </c>
      <c r="F782" s="118">
        <v>9789864796830</v>
      </c>
      <c r="G782" s="127">
        <v>1</v>
      </c>
      <c r="H782" s="127">
        <v>280</v>
      </c>
      <c r="I782" s="119">
        <f t="shared" si="17"/>
        <v>280</v>
      </c>
      <c r="J782" s="127"/>
      <c r="K782" s="127"/>
      <c r="L782" s="127"/>
      <c r="M782" s="119" t="s">
        <v>1980</v>
      </c>
    </row>
    <row r="783" spans="1:13">
      <c r="A783" s="17">
        <v>779</v>
      </c>
      <c r="B783" s="128" t="s">
        <v>1999</v>
      </c>
      <c r="C783" s="4" t="s">
        <v>2000</v>
      </c>
      <c r="D783" s="117" t="s">
        <v>656</v>
      </c>
      <c r="E783" s="75" t="s">
        <v>30</v>
      </c>
      <c r="F783" s="118">
        <v>9789864796816</v>
      </c>
      <c r="G783" s="127">
        <v>1</v>
      </c>
      <c r="H783" s="127">
        <v>300</v>
      </c>
      <c r="I783" s="119">
        <f t="shared" si="17"/>
        <v>300</v>
      </c>
      <c r="J783" s="127"/>
      <c r="K783" s="127"/>
      <c r="L783" s="127"/>
      <c r="M783" s="119" t="s">
        <v>1980</v>
      </c>
    </row>
    <row r="784" spans="1:13">
      <c r="A784" s="17">
        <v>780</v>
      </c>
      <c r="B784" s="128" t="s">
        <v>2001</v>
      </c>
      <c r="C784" s="4" t="s">
        <v>2002</v>
      </c>
      <c r="D784" s="117" t="s">
        <v>656</v>
      </c>
      <c r="E784" s="75" t="s">
        <v>30</v>
      </c>
      <c r="F784" s="118">
        <v>9789864796786</v>
      </c>
      <c r="G784" s="127">
        <v>1</v>
      </c>
      <c r="H784" s="127">
        <v>300</v>
      </c>
      <c r="I784" s="119">
        <f t="shared" si="17"/>
        <v>300</v>
      </c>
      <c r="J784" s="127"/>
      <c r="K784" s="127"/>
      <c r="L784" s="127"/>
      <c r="M784" s="119" t="s">
        <v>1980</v>
      </c>
    </row>
    <row r="785" spans="1:13">
      <c r="A785" s="17">
        <v>781</v>
      </c>
      <c r="B785" s="128" t="s">
        <v>2003</v>
      </c>
      <c r="C785" s="4" t="s">
        <v>2004</v>
      </c>
      <c r="D785" s="117" t="s">
        <v>656</v>
      </c>
      <c r="E785" s="75" t="s">
        <v>30</v>
      </c>
      <c r="F785" s="118">
        <v>9789864796632</v>
      </c>
      <c r="G785" s="127">
        <v>1</v>
      </c>
      <c r="H785" s="127">
        <v>450</v>
      </c>
      <c r="I785" s="119">
        <f t="shared" si="17"/>
        <v>450</v>
      </c>
      <c r="J785" s="127"/>
      <c r="K785" s="127"/>
      <c r="L785" s="127"/>
      <c r="M785" s="119" t="s">
        <v>1980</v>
      </c>
    </row>
    <row r="786" spans="1:13">
      <c r="A786" s="17">
        <v>782</v>
      </c>
      <c r="B786" s="128" t="s">
        <v>2005</v>
      </c>
      <c r="C786" s="4" t="s">
        <v>2006</v>
      </c>
      <c r="D786" s="117" t="s">
        <v>656</v>
      </c>
      <c r="E786" s="75" t="s">
        <v>30</v>
      </c>
      <c r="F786" s="118">
        <v>9789864796595</v>
      </c>
      <c r="G786" s="127">
        <v>1</v>
      </c>
      <c r="H786" s="129">
        <v>350</v>
      </c>
      <c r="I786" s="119">
        <f t="shared" si="17"/>
        <v>350</v>
      </c>
      <c r="J786" s="129"/>
      <c r="K786" s="129"/>
      <c r="L786" s="129"/>
      <c r="M786" s="119" t="s">
        <v>1980</v>
      </c>
    </row>
    <row r="787" spans="1:13">
      <c r="A787" s="17">
        <v>783</v>
      </c>
      <c r="B787" s="128" t="s">
        <v>2007</v>
      </c>
      <c r="C787" s="4" t="s">
        <v>2008</v>
      </c>
      <c r="D787" s="117" t="s">
        <v>656</v>
      </c>
      <c r="E787" s="75" t="s">
        <v>30</v>
      </c>
      <c r="F787" s="118">
        <v>9789864796588</v>
      </c>
      <c r="G787" s="127">
        <v>1</v>
      </c>
      <c r="H787" s="129">
        <v>330</v>
      </c>
      <c r="I787" s="119">
        <f t="shared" si="17"/>
        <v>330</v>
      </c>
      <c r="J787" s="129"/>
      <c r="K787" s="129"/>
      <c r="L787" s="129"/>
      <c r="M787" s="119" t="s">
        <v>1980</v>
      </c>
    </row>
    <row r="788" spans="1:13" ht="32.4">
      <c r="A788" s="17">
        <v>784</v>
      </c>
      <c r="B788" s="128" t="s">
        <v>2009</v>
      </c>
      <c r="C788" s="117" t="s">
        <v>2010</v>
      </c>
      <c r="D788" s="117" t="s">
        <v>2011</v>
      </c>
      <c r="E788" s="75" t="s">
        <v>30</v>
      </c>
      <c r="F788" s="118">
        <v>9789864796748</v>
      </c>
      <c r="G788" s="127">
        <v>1</v>
      </c>
      <c r="H788" s="129">
        <v>330</v>
      </c>
      <c r="I788" s="119">
        <f t="shared" si="17"/>
        <v>330</v>
      </c>
      <c r="J788" s="129"/>
      <c r="K788" s="129"/>
      <c r="L788" s="129"/>
      <c r="M788" s="119" t="s">
        <v>1980</v>
      </c>
    </row>
    <row r="789" spans="1:13" ht="48.6">
      <c r="A789" s="17">
        <v>785</v>
      </c>
      <c r="B789" s="128" t="s">
        <v>2012</v>
      </c>
      <c r="C789" s="117" t="s">
        <v>2013</v>
      </c>
      <c r="D789" s="117" t="s">
        <v>656</v>
      </c>
      <c r="E789" s="75" t="s">
        <v>30</v>
      </c>
      <c r="F789" s="118">
        <v>4713510948309</v>
      </c>
      <c r="G789" s="127">
        <v>1</v>
      </c>
      <c r="H789" s="129">
        <v>1130</v>
      </c>
      <c r="I789" s="119">
        <f t="shared" si="17"/>
        <v>1130</v>
      </c>
      <c r="J789" s="129"/>
      <c r="K789" s="129"/>
      <c r="L789" s="129"/>
      <c r="M789" s="119" t="s">
        <v>1980</v>
      </c>
    </row>
    <row r="790" spans="1:13">
      <c r="A790" s="17">
        <v>786</v>
      </c>
      <c r="B790" s="128" t="s">
        <v>2014</v>
      </c>
      <c r="C790" s="117" t="s">
        <v>1982</v>
      </c>
      <c r="D790" s="117" t="s">
        <v>656</v>
      </c>
      <c r="E790" s="75" t="s">
        <v>30</v>
      </c>
      <c r="F790" s="118">
        <v>9789864796809</v>
      </c>
      <c r="G790" s="127">
        <v>1</v>
      </c>
      <c r="H790" s="129">
        <v>300</v>
      </c>
      <c r="I790" s="119">
        <f t="shared" si="17"/>
        <v>300</v>
      </c>
      <c r="J790" s="129"/>
      <c r="K790" s="129"/>
      <c r="L790" s="129"/>
      <c r="M790" s="119" t="s">
        <v>1980</v>
      </c>
    </row>
    <row r="791" spans="1:13">
      <c r="A791" s="17">
        <v>787</v>
      </c>
      <c r="B791" s="128" t="s">
        <v>2015</v>
      </c>
      <c r="C791" s="117" t="s">
        <v>2016</v>
      </c>
      <c r="D791" s="117" t="s">
        <v>656</v>
      </c>
      <c r="E791" s="75" t="s">
        <v>30</v>
      </c>
      <c r="F791" s="118">
        <v>9789864796724</v>
      </c>
      <c r="G791" s="127">
        <v>1</v>
      </c>
      <c r="H791" s="129">
        <v>300</v>
      </c>
      <c r="I791" s="119">
        <f t="shared" si="17"/>
        <v>300</v>
      </c>
      <c r="J791" s="129"/>
      <c r="K791" s="129"/>
      <c r="L791" s="129"/>
      <c r="M791" s="119" t="s">
        <v>1980</v>
      </c>
    </row>
    <row r="792" spans="1:13" ht="32.4">
      <c r="A792" s="17">
        <v>788</v>
      </c>
      <c r="B792" s="128" t="s">
        <v>2017</v>
      </c>
      <c r="C792" s="117" t="s">
        <v>2018</v>
      </c>
      <c r="D792" s="117" t="s">
        <v>656</v>
      </c>
      <c r="E792" s="75" t="s">
        <v>30</v>
      </c>
      <c r="F792" s="118">
        <v>9789864796489</v>
      </c>
      <c r="G792" s="127">
        <v>1</v>
      </c>
      <c r="H792" s="129">
        <v>380</v>
      </c>
      <c r="I792" s="119">
        <f t="shared" si="17"/>
        <v>380</v>
      </c>
      <c r="J792" s="129"/>
      <c r="K792" s="129"/>
      <c r="L792" s="129"/>
      <c r="M792" s="119" t="s">
        <v>1980</v>
      </c>
    </row>
    <row r="793" spans="1:13">
      <c r="A793" s="17">
        <v>789</v>
      </c>
      <c r="B793" s="128" t="s">
        <v>2019</v>
      </c>
      <c r="C793" s="117" t="s">
        <v>2020</v>
      </c>
      <c r="D793" s="117" t="s">
        <v>2011</v>
      </c>
      <c r="E793" s="75" t="s">
        <v>30</v>
      </c>
      <c r="F793" s="118">
        <v>9789864796601</v>
      </c>
      <c r="G793" s="127">
        <v>1</v>
      </c>
      <c r="H793" s="129">
        <v>350</v>
      </c>
      <c r="I793" s="119">
        <f t="shared" si="17"/>
        <v>350</v>
      </c>
      <c r="J793" s="129"/>
      <c r="K793" s="129"/>
      <c r="L793" s="129"/>
      <c r="M793" s="119" t="s">
        <v>1980</v>
      </c>
    </row>
    <row r="794" spans="1:13">
      <c r="A794" s="17">
        <v>790</v>
      </c>
      <c r="B794" s="128" t="s">
        <v>2021</v>
      </c>
      <c r="C794" s="117" t="s">
        <v>2022</v>
      </c>
      <c r="D794" s="117" t="s">
        <v>656</v>
      </c>
      <c r="E794" s="75" t="s">
        <v>30</v>
      </c>
      <c r="F794" s="118">
        <v>9789864796441</v>
      </c>
      <c r="G794" s="127">
        <v>1</v>
      </c>
      <c r="H794" s="129">
        <v>300</v>
      </c>
      <c r="I794" s="119">
        <f t="shared" si="17"/>
        <v>300</v>
      </c>
      <c r="J794" s="129"/>
      <c r="K794" s="129"/>
      <c r="L794" s="129"/>
      <c r="M794" s="119" t="s">
        <v>1980</v>
      </c>
    </row>
    <row r="795" spans="1:13" ht="32.4">
      <c r="A795" s="17">
        <v>791</v>
      </c>
      <c r="B795" s="128" t="s">
        <v>2023</v>
      </c>
      <c r="C795" s="117" t="s">
        <v>1984</v>
      </c>
      <c r="D795" s="117" t="s">
        <v>656</v>
      </c>
      <c r="E795" s="75" t="s">
        <v>30</v>
      </c>
      <c r="F795" s="118">
        <v>9789864796342</v>
      </c>
      <c r="G795" s="127">
        <v>1</v>
      </c>
      <c r="H795" s="129">
        <v>380</v>
      </c>
      <c r="I795" s="119">
        <f t="shared" si="17"/>
        <v>380</v>
      </c>
      <c r="J795" s="129"/>
      <c r="K795" s="129"/>
      <c r="L795" s="129"/>
      <c r="M795" s="119" t="s">
        <v>1980</v>
      </c>
    </row>
    <row r="796" spans="1:13">
      <c r="A796" s="17">
        <v>792</v>
      </c>
      <c r="B796" s="128" t="s">
        <v>2024</v>
      </c>
      <c r="C796" s="117" t="s">
        <v>2025</v>
      </c>
      <c r="D796" s="117" t="s">
        <v>656</v>
      </c>
      <c r="E796" s="75" t="s">
        <v>30</v>
      </c>
      <c r="F796" s="118">
        <v>9789864796571</v>
      </c>
      <c r="G796" s="127">
        <v>1</v>
      </c>
      <c r="H796" s="129">
        <v>350</v>
      </c>
      <c r="I796" s="119">
        <f t="shared" si="17"/>
        <v>350</v>
      </c>
      <c r="J796" s="129"/>
      <c r="K796" s="129"/>
      <c r="L796" s="129"/>
      <c r="M796" s="119" t="s">
        <v>1980</v>
      </c>
    </row>
    <row r="797" spans="1:13">
      <c r="A797" s="17">
        <v>793</v>
      </c>
      <c r="B797" s="128" t="s">
        <v>2026</v>
      </c>
      <c r="C797" s="117" t="s">
        <v>2027</v>
      </c>
      <c r="D797" s="117" t="s">
        <v>656</v>
      </c>
      <c r="E797" s="75" t="s">
        <v>30</v>
      </c>
      <c r="F797" s="118">
        <v>9789864796373</v>
      </c>
      <c r="G797" s="127">
        <v>1</v>
      </c>
      <c r="H797" s="129">
        <v>320</v>
      </c>
      <c r="I797" s="119">
        <f t="shared" si="17"/>
        <v>320</v>
      </c>
      <c r="J797" s="129"/>
      <c r="K797" s="129"/>
      <c r="L797" s="129"/>
      <c r="M797" s="119" t="s">
        <v>1980</v>
      </c>
    </row>
    <row r="798" spans="1:13">
      <c r="A798" s="17">
        <v>794</v>
      </c>
      <c r="B798" s="128" t="s">
        <v>2028</v>
      </c>
      <c r="C798" s="117" t="s">
        <v>2029</v>
      </c>
      <c r="D798" s="4" t="s">
        <v>656</v>
      </c>
      <c r="E798" s="75" t="s">
        <v>30</v>
      </c>
      <c r="F798" s="118">
        <v>9789864796502</v>
      </c>
      <c r="G798" s="127">
        <v>1</v>
      </c>
      <c r="H798" s="129">
        <v>460</v>
      </c>
      <c r="I798" s="119">
        <f t="shared" si="17"/>
        <v>460</v>
      </c>
      <c r="J798" s="129"/>
      <c r="K798" s="129"/>
      <c r="L798" s="129"/>
      <c r="M798" s="119" t="s">
        <v>1980</v>
      </c>
    </row>
    <row r="799" spans="1:13">
      <c r="A799" s="17">
        <v>795</v>
      </c>
      <c r="B799" s="128" t="s">
        <v>2030</v>
      </c>
      <c r="C799" s="117" t="s">
        <v>2031</v>
      </c>
      <c r="D799" s="117" t="s">
        <v>2011</v>
      </c>
      <c r="E799" s="75" t="s">
        <v>30</v>
      </c>
      <c r="F799" s="118">
        <v>9789864796496</v>
      </c>
      <c r="G799" s="127">
        <v>1</v>
      </c>
      <c r="H799" s="129">
        <v>380</v>
      </c>
      <c r="I799" s="119">
        <f t="shared" si="17"/>
        <v>380</v>
      </c>
      <c r="J799" s="129"/>
      <c r="K799" s="129"/>
      <c r="L799" s="129"/>
      <c r="M799" s="119" t="s">
        <v>1980</v>
      </c>
    </row>
    <row r="800" spans="1:13" ht="32.4">
      <c r="A800" s="17">
        <v>796</v>
      </c>
      <c r="B800" s="130" t="s">
        <v>2032</v>
      </c>
      <c r="C800" s="123" t="s">
        <v>2033</v>
      </c>
      <c r="D800" s="123" t="s">
        <v>656</v>
      </c>
      <c r="E800" s="42" t="s">
        <v>30</v>
      </c>
      <c r="F800" s="124">
        <v>4713510948255</v>
      </c>
      <c r="G800" s="127">
        <v>1</v>
      </c>
      <c r="H800" s="125">
        <v>520</v>
      </c>
      <c r="I800" s="119">
        <f t="shared" si="17"/>
        <v>520</v>
      </c>
      <c r="J800" s="125" t="s">
        <v>316</v>
      </c>
      <c r="K800" s="125"/>
      <c r="L800" s="125"/>
      <c r="M800" s="126" t="s">
        <v>1980</v>
      </c>
    </row>
    <row r="801" spans="1:13">
      <c r="A801" s="17">
        <v>797</v>
      </c>
      <c r="B801" s="128" t="s">
        <v>2034</v>
      </c>
      <c r="C801" s="117" t="s">
        <v>2035</v>
      </c>
      <c r="D801" s="117" t="s">
        <v>656</v>
      </c>
      <c r="E801" s="75" t="s">
        <v>30</v>
      </c>
      <c r="F801" s="118">
        <v>9789864796144</v>
      </c>
      <c r="G801" s="127">
        <v>1</v>
      </c>
      <c r="H801" s="129">
        <v>280</v>
      </c>
      <c r="I801" s="119">
        <f t="shared" si="17"/>
        <v>280</v>
      </c>
      <c r="J801" s="129"/>
      <c r="K801" s="129"/>
      <c r="L801" s="129"/>
      <c r="M801" s="119" t="s">
        <v>1980</v>
      </c>
    </row>
    <row r="802" spans="1:13">
      <c r="A802" s="17">
        <v>798</v>
      </c>
      <c r="B802" s="128" t="s">
        <v>2036</v>
      </c>
      <c r="C802" s="117" t="s">
        <v>2037</v>
      </c>
      <c r="D802" s="117" t="s">
        <v>2038</v>
      </c>
      <c r="E802" s="75" t="s">
        <v>30</v>
      </c>
      <c r="F802" s="118">
        <v>9789864796366</v>
      </c>
      <c r="G802" s="127">
        <v>1</v>
      </c>
      <c r="H802" s="129">
        <v>350</v>
      </c>
      <c r="I802" s="119">
        <f t="shared" si="17"/>
        <v>350</v>
      </c>
      <c r="J802" s="129"/>
      <c r="K802" s="129"/>
      <c r="L802" s="129"/>
      <c r="M802" s="119" t="s">
        <v>1980</v>
      </c>
    </row>
    <row r="803" spans="1:13">
      <c r="A803" s="17">
        <v>799</v>
      </c>
      <c r="B803" s="128" t="s">
        <v>2039</v>
      </c>
      <c r="C803" s="117" t="s">
        <v>2040</v>
      </c>
      <c r="D803" s="117" t="s">
        <v>656</v>
      </c>
      <c r="E803" s="75" t="s">
        <v>30</v>
      </c>
      <c r="F803" s="118">
        <v>9789864796151</v>
      </c>
      <c r="G803" s="127">
        <v>1</v>
      </c>
      <c r="H803" s="129">
        <v>330</v>
      </c>
      <c r="I803" s="119">
        <f t="shared" si="17"/>
        <v>330</v>
      </c>
      <c r="J803" s="129"/>
      <c r="K803" s="129"/>
      <c r="L803" s="129"/>
      <c r="M803" s="119" t="s">
        <v>1980</v>
      </c>
    </row>
    <row r="804" spans="1:13">
      <c r="A804" s="17">
        <v>800</v>
      </c>
      <c r="B804" s="128" t="s">
        <v>2041</v>
      </c>
      <c r="C804" s="117" t="s">
        <v>2042</v>
      </c>
      <c r="D804" s="117" t="s">
        <v>656</v>
      </c>
      <c r="E804" s="75" t="s">
        <v>30</v>
      </c>
      <c r="F804" s="118">
        <v>9789864796168</v>
      </c>
      <c r="G804" s="127">
        <v>1</v>
      </c>
      <c r="H804" s="129">
        <v>320</v>
      </c>
      <c r="I804" s="119">
        <f t="shared" si="17"/>
        <v>320</v>
      </c>
      <c r="J804" s="129"/>
      <c r="K804" s="129"/>
      <c r="L804" s="129"/>
      <c r="M804" s="119" t="s">
        <v>1980</v>
      </c>
    </row>
    <row r="805" spans="1:13" ht="32.4">
      <c r="A805" s="17">
        <v>801</v>
      </c>
      <c r="B805" s="128" t="s">
        <v>2043</v>
      </c>
      <c r="C805" s="117" t="s">
        <v>2044</v>
      </c>
      <c r="D805" s="117" t="s">
        <v>2011</v>
      </c>
      <c r="E805" s="75" t="s">
        <v>30</v>
      </c>
      <c r="F805" s="118">
        <v>9789864796229</v>
      </c>
      <c r="G805" s="127">
        <v>1</v>
      </c>
      <c r="H805" s="129">
        <v>350</v>
      </c>
      <c r="I805" s="119">
        <f t="shared" si="17"/>
        <v>350</v>
      </c>
      <c r="J805" s="129"/>
      <c r="K805" s="129"/>
      <c r="L805" s="129"/>
      <c r="M805" s="119" t="s">
        <v>1980</v>
      </c>
    </row>
    <row r="806" spans="1:13">
      <c r="A806" s="17">
        <v>802</v>
      </c>
      <c r="B806" s="128" t="s">
        <v>2045</v>
      </c>
      <c r="C806" s="117" t="s">
        <v>2046</v>
      </c>
      <c r="D806" s="117" t="s">
        <v>2038</v>
      </c>
      <c r="E806" s="75" t="s">
        <v>30</v>
      </c>
      <c r="F806" s="118">
        <v>9789864796304</v>
      </c>
      <c r="G806" s="127">
        <v>1</v>
      </c>
      <c r="H806" s="129">
        <v>330</v>
      </c>
      <c r="I806" s="119">
        <f t="shared" si="17"/>
        <v>330</v>
      </c>
      <c r="J806" s="129"/>
      <c r="K806" s="129"/>
      <c r="L806" s="129"/>
      <c r="M806" s="119" t="s">
        <v>1980</v>
      </c>
    </row>
    <row r="807" spans="1:13" ht="48.6">
      <c r="A807" s="17">
        <v>803</v>
      </c>
      <c r="B807" s="130" t="s">
        <v>2047</v>
      </c>
      <c r="C807" s="123" t="s">
        <v>2048</v>
      </c>
      <c r="D807" s="123" t="s">
        <v>656</v>
      </c>
      <c r="E807" s="42" t="s">
        <v>30</v>
      </c>
      <c r="F807" s="124">
        <v>4713510948187</v>
      </c>
      <c r="G807" s="127">
        <v>1</v>
      </c>
      <c r="H807" s="125">
        <v>640</v>
      </c>
      <c r="I807" s="119">
        <f t="shared" si="17"/>
        <v>640</v>
      </c>
      <c r="J807" s="125" t="s">
        <v>316</v>
      </c>
      <c r="K807" s="125"/>
      <c r="L807" s="125"/>
      <c r="M807" s="126" t="s">
        <v>2049</v>
      </c>
    </row>
    <row r="808" spans="1:13" ht="32.4">
      <c r="A808" s="17">
        <v>804</v>
      </c>
      <c r="B808" s="128" t="s">
        <v>2050</v>
      </c>
      <c r="C808" s="117" t="s">
        <v>2051</v>
      </c>
      <c r="D808" s="117" t="s">
        <v>2052</v>
      </c>
      <c r="E808" s="75" t="s">
        <v>2053</v>
      </c>
      <c r="F808" s="118">
        <v>9789864796236</v>
      </c>
      <c r="G808" s="127">
        <v>1</v>
      </c>
      <c r="H808" s="129">
        <v>330</v>
      </c>
      <c r="I808" s="119">
        <f t="shared" si="17"/>
        <v>330</v>
      </c>
      <c r="J808" s="129"/>
      <c r="K808" s="129"/>
      <c r="L808" s="129"/>
      <c r="M808" s="119" t="s">
        <v>2054</v>
      </c>
    </row>
    <row r="809" spans="1:13" ht="32.4">
      <c r="A809" s="17">
        <v>805</v>
      </c>
      <c r="B809" s="130" t="s">
        <v>2055</v>
      </c>
      <c r="C809" s="123" t="s">
        <v>2056</v>
      </c>
      <c r="D809" s="123" t="s">
        <v>2057</v>
      </c>
      <c r="E809" s="42" t="s">
        <v>2053</v>
      </c>
      <c r="F809" s="124">
        <v>4713510948194</v>
      </c>
      <c r="G809" s="127">
        <v>1</v>
      </c>
      <c r="H809" s="125">
        <v>940</v>
      </c>
      <c r="I809" s="119">
        <f t="shared" si="17"/>
        <v>940</v>
      </c>
      <c r="J809" s="125" t="s">
        <v>2058</v>
      </c>
      <c r="K809" s="125"/>
      <c r="L809" s="125"/>
      <c r="M809" s="126" t="s">
        <v>2054</v>
      </c>
    </row>
    <row r="810" spans="1:13" ht="32.4">
      <c r="A810" s="17">
        <v>806</v>
      </c>
      <c r="B810" s="128" t="s">
        <v>2059</v>
      </c>
      <c r="C810" s="117" t="s">
        <v>2056</v>
      </c>
      <c r="D810" s="117" t="s">
        <v>2057</v>
      </c>
      <c r="E810" s="75" t="s">
        <v>2053</v>
      </c>
      <c r="F810" s="118">
        <v>9789864796052</v>
      </c>
      <c r="G810" s="127">
        <v>1</v>
      </c>
      <c r="H810" s="129">
        <v>320</v>
      </c>
      <c r="I810" s="119">
        <f t="shared" si="17"/>
        <v>320</v>
      </c>
      <c r="J810" s="129"/>
      <c r="K810" s="129"/>
      <c r="L810" s="129"/>
      <c r="M810" s="119" t="s">
        <v>2054</v>
      </c>
    </row>
    <row r="811" spans="1:13" ht="32.4">
      <c r="A811" s="17">
        <v>807</v>
      </c>
      <c r="B811" s="128" t="s">
        <v>2060</v>
      </c>
      <c r="C811" s="117" t="s">
        <v>2061</v>
      </c>
      <c r="D811" s="117" t="s">
        <v>2057</v>
      </c>
      <c r="E811" s="75" t="s">
        <v>2053</v>
      </c>
      <c r="F811" s="118">
        <v>9789864795826</v>
      </c>
      <c r="G811" s="127">
        <v>1</v>
      </c>
      <c r="H811" s="129">
        <v>380</v>
      </c>
      <c r="I811" s="119">
        <f t="shared" si="17"/>
        <v>380</v>
      </c>
      <c r="J811" s="129"/>
      <c r="K811" s="129"/>
      <c r="L811" s="129"/>
      <c r="M811" s="119" t="s">
        <v>2054</v>
      </c>
    </row>
    <row r="812" spans="1:13" ht="32.4">
      <c r="A812" s="17">
        <v>808</v>
      </c>
      <c r="B812" s="128" t="s">
        <v>2062</v>
      </c>
      <c r="C812" s="117" t="s">
        <v>2063</v>
      </c>
      <c r="D812" s="4" t="s">
        <v>2057</v>
      </c>
      <c r="E812" s="75" t="s">
        <v>2053</v>
      </c>
      <c r="F812" s="118">
        <v>9789864795697</v>
      </c>
      <c r="G812" s="127">
        <v>1</v>
      </c>
      <c r="H812" s="129">
        <v>350</v>
      </c>
      <c r="I812" s="119">
        <f t="shared" si="17"/>
        <v>350</v>
      </c>
      <c r="J812" s="129"/>
      <c r="K812" s="129"/>
      <c r="L812" s="129"/>
      <c r="M812" s="119" t="s">
        <v>2049</v>
      </c>
    </row>
    <row r="813" spans="1:13">
      <c r="A813" s="17">
        <v>809</v>
      </c>
      <c r="B813" s="128" t="s">
        <v>2064</v>
      </c>
      <c r="C813" s="117" t="s">
        <v>2065</v>
      </c>
      <c r="D813" s="4" t="s">
        <v>2057</v>
      </c>
      <c r="E813" s="75" t="s">
        <v>2053</v>
      </c>
      <c r="F813" s="118">
        <v>9789864796045</v>
      </c>
      <c r="G813" s="127">
        <v>1</v>
      </c>
      <c r="H813" s="129">
        <v>280</v>
      </c>
      <c r="I813" s="119">
        <f t="shared" si="17"/>
        <v>280</v>
      </c>
      <c r="J813" s="129"/>
      <c r="K813" s="129"/>
      <c r="L813" s="129"/>
      <c r="M813" s="119" t="s">
        <v>2054</v>
      </c>
    </row>
    <row r="814" spans="1:13">
      <c r="A814" s="17">
        <v>810</v>
      </c>
      <c r="B814" s="128" t="s">
        <v>2066</v>
      </c>
      <c r="C814" s="117" t="s">
        <v>2067</v>
      </c>
      <c r="D814" s="4" t="s">
        <v>2057</v>
      </c>
      <c r="E814" s="75" t="s">
        <v>2053</v>
      </c>
      <c r="F814" s="118">
        <v>9789864796175</v>
      </c>
      <c r="G814" s="127">
        <v>1</v>
      </c>
      <c r="H814" s="129">
        <v>320</v>
      </c>
      <c r="I814" s="119">
        <f t="shared" si="17"/>
        <v>320</v>
      </c>
      <c r="J814" s="129"/>
      <c r="K814" s="129"/>
      <c r="L814" s="129"/>
      <c r="M814" s="119" t="s">
        <v>2054</v>
      </c>
    </row>
    <row r="815" spans="1:13" ht="97.2">
      <c r="A815" s="17">
        <v>811</v>
      </c>
      <c r="B815" s="130" t="s">
        <v>2068</v>
      </c>
      <c r="C815" s="123" t="s">
        <v>2069</v>
      </c>
      <c r="D815" s="77" t="s">
        <v>2057</v>
      </c>
      <c r="E815" s="42" t="s">
        <v>2053</v>
      </c>
      <c r="F815" s="124">
        <v>4713510948200</v>
      </c>
      <c r="G815" s="127">
        <v>1</v>
      </c>
      <c r="H815" s="125">
        <v>1800</v>
      </c>
      <c r="I815" s="119">
        <f t="shared" si="17"/>
        <v>1800</v>
      </c>
      <c r="J815" s="125" t="s">
        <v>2058</v>
      </c>
      <c r="K815" s="125"/>
      <c r="L815" s="125"/>
      <c r="M815" s="126" t="s">
        <v>2054</v>
      </c>
    </row>
    <row r="816" spans="1:13" ht="81">
      <c r="A816" s="17">
        <v>812</v>
      </c>
      <c r="B816" s="130" t="s">
        <v>2070</v>
      </c>
      <c r="C816" s="123" t="s">
        <v>2071</v>
      </c>
      <c r="D816" s="77" t="s">
        <v>2057</v>
      </c>
      <c r="E816" s="42" t="s">
        <v>2053</v>
      </c>
      <c r="F816" s="124">
        <v>4713510948156</v>
      </c>
      <c r="G816" s="127">
        <v>1</v>
      </c>
      <c r="H816" s="125">
        <v>1330</v>
      </c>
      <c r="I816" s="119">
        <f t="shared" si="17"/>
        <v>1330</v>
      </c>
      <c r="J816" s="125" t="s">
        <v>2058</v>
      </c>
      <c r="K816" s="125"/>
      <c r="L816" s="125"/>
      <c r="M816" s="126" t="s">
        <v>2054</v>
      </c>
    </row>
    <row r="817" spans="1:13" ht="32.4">
      <c r="A817" s="17">
        <v>813</v>
      </c>
      <c r="B817" s="128" t="s">
        <v>2072</v>
      </c>
      <c r="C817" s="117" t="s">
        <v>2073</v>
      </c>
      <c r="D817" s="4" t="s">
        <v>2057</v>
      </c>
      <c r="E817" s="75" t="s">
        <v>2053</v>
      </c>
      <c r="F817" s="118">
        <v>9789864796007</v>
      </c>
      <c r="G817" s="127">
        <v>1</v>
      </c>
      <c r="H817" s="129">
        <v>280</v>
      </c>
      <c r="I817" s="119">
        <f t="shared" si="17"/>
        <v>280</v>
      </c>
      <c r="J817" s="129"/>
      <c r="K817" s="129"/>
      <c r="L817" s="129"/>
      <c r="M817" s="119" t="s">
        <v>2054</v>
      </c>
    </row>
    <row r="818" spans="1:13">
      <c r="A818" s="17">
        <v>814</v>
      </c>
      <c r="B818" s="128" t="s">
        <v>2074</v>
      </c>
      <c r="C818" s="117" t="s">
        <v>2075</v>
      </c>
      <c r="D818" s="4" t="s">
        <v>2038</v>
      </c>
      <c r="E818" s="75" t="s">
        <v>30</v>
      </c>
      <c r="F818" s="118">
        <v>9789864795918</v>
      </c>
      <c r="G818" s="127">
        <v>1</v>
      </c>
      <c r="H818" s="129">
        <v>280</v>
      </c>
      <c r="I818" s="119">
        <f t="shared" si="17"/>
        <v>280</v>
      </c>
      <c r="J818" s="129"/>
      <c r="K818" s="129"/>
      <c r="L818" s="129"/>
      <c r="M818" s="119" t="s">
        <v>2054</v>
      </c>
    </row>
    <row r="819" spans="1:13" ht="32.4">
      <c r="A819" s="17">
        <v>815</v>
      </c>
      <c r="B819" s="130" t="s">
        <v>2076</v>
      </c>
      <c r="C819" s="123" t="s">
        <v>2077</v>
      </c>
      <c r="D819" s="77" t="s">
        <v>2057</v>
      </c>
      <c r="E819" s="42" t="s">
        <v>2053</v>
      </c>
      <c r="F819" s="124">
        <v>4713510948163</v>
      </c>
      <c r="G819" s="127">
        <v>1</v>
      </c>
      <c r="H819" s="125">
        <v>640</v>
      </c>
      <c r="I819" s="119">
        <f t="shared" si="17"/>
        <v>640</v>
      </c>
      <c r="J819" s="125" t="s">
        <v>2058</v>
      </c>
      <c r="K819" s="125"/>
      <c r="L819" s="125"/>
      <c r="M819" s="126" t="s">
        <v>2054</v>
      </c>
    </row>
    <row r="820" spans="1:13">
      <c r="A820" s="17">
        <v>816</v>
      </c>
      <c r="B820" s="128" t="s">
        <v>2079</v>
      </c>
      <c r="C820" s="117" t="s">
        <v>2078</v>
      </c>
      <c r="D820" s="4" t="s">
        <v>2057</v>
      </c>
      <c r="E820" s="75" t="s">
        <v>2053</v>
      </c>
      <c r="F820" s="118">
        <v>4713510948125</v>
      </c>
      <c r="G820" s="127">
        <v>2</v>
      </c>
      <c r="H820" s="129">
        <v>1440</v>
      </c>
      <c r="I820" s="119">
        <f t="shared" si="17"/>
        <v>2880</v>
      </c>
      <c r="J820" s="129"/>
      <c r="K820" s="129"/>
      <c r="L820" s="129"/>
      <c r="M820" s="119" t="s">
        <v>2054</v>
      </c>
    </row>
    <row r="821" spans="1:13">
      <c r="A821" s="17">
        <v>817</v>
      </c>
      <c r="B821" s="128" t="s">
        <v>2080</v>
      </c>
      <c r="C821" s="117" t="s">
        <v>2081</v>
      </c>
      <c r="D821" s="4" t="s">
        <v>2057</v>
      </c>
      <c r="E821" s="75" t="s">
        <v>2053</v>
      </c>
      <c r="F821" s="118">
        <v>9789864796083</v>
      </c>
      <c r="G821" s="127">
        <v>1</v>
      </c>
      <c r="H821" s="129">
        <v>350</v>
      </c>
      <c r="I821" s="119">
        <f t="shared" si="17"/>
        <v>350</v>
      </c>
      <c r="J821" s="129"/>
      <c r="K821" s="129"/>
      <c r="L821" s="129"/>
      <c r="M821" s="119" t="s">
        <v>2049</v>
      </c>
    </row>
    <row r="822" spans="1:13" ht="32.4">
      <c r="A822" s="17">
        <v>818</v>
      </c>
      <c r="B822" s="128" t="s">
        <v>2082</v>
      </c>
      <c r="C822" s="117" t="s">
        <v>2083</v>
      </c>
      <c r="D822" s="4" t="s">
        <v>2057</v>
      </c>
      <c r="E822" s="75" t="s">
        <v>364</v>
      </c>
      <c r="F822" s="118">
        <v>9789864795581</v>
      </c>
      <c r="G822" s="127">
        <v>1</v>
      </c>
      <c r="H822" s="129">
        <v>300</v>
      </c>
      <c r="I822" s="119">
        <f t="shared" si="17"/>
        <v>300</v>
      </c>
      <c r="J822" s="129"/>
      <c r="K822" s="129"/>
      <c r="L822" s="129"/>
      <c r="M822" s="119" t="s">
        <v>2054</v>
      </c>
    </row>
    <row r="823" spans="1:13">
      <c r="A823" s="17">
        <v>819</v>
      </c>
      <c r="B823" s="128" t="s">
        <v>2084</v>
      </c>
      <c r="C823" s="117" t="s">
        <v>2085</v>
      </c>
      <c r="D823" s="4" t="s">
        <v>2052</v>
      </c>
      <c r="E823" s="75" t="s">
        <v>2053</v>
      </c>
      <c r="F823" s="118">
        <v>9789864795840</v>
      </c>
      <c r="G823" s="127">
        <v>1</v>
      </c>
      <c r="H823" s="129">
        <v>380</v>
      </c>
      <c r="I823" s="119">
        <f t="shared" si="17"/>
        <v>380</v>
      </c>
      <c r="J823" s="129"/>
      <c r="K823" s="129"/>
      <c r="L823" s="129"/>
      <c r="M823" s="119" t="s">
        <v>2054</v>
      </c>
    </row>
    <row r="824" spans="1:13" ht="81">
      <c r="A824" s="17">
        <v>820</v>
      </c>
      <c r="B824" s="130" t="s">
        <v>2086</v>
      </c>
      <c r="C824" s="123" t="s">
        <v>2087</v>
      </c>
      <c r="D824" s="77" t="s">
        <v>2057</v>
      </c>
      <c r="E824" s="42" t="s">
        <v>2053</v>
      </c>
      <c r="F824" s="124">
        <v>4713510948071</v>
      </c>
      <c r="G824" s="127">
        <v>2</v>
      </c>
      <c r="H824" s="125">
        <v>1440</v>
      </c>
      <c r="I824" s="119">
        <f t="shared" si="17"/>
        <v>2880</v>
      </c>
      <c r="J824" s="125" t="s">
        <v>32</v>
      </c>
      <c r="K824" s="125"/>
      <c r="L824" s="125"/>
      <c r="M824" s="126" t="s">
        <v>1980</v>
      </c>
    </row>
    <row r="825" spans="1:13" ht="32.4">
      <c r="A825" s="17">
        <v>821</v>
      </c>
      <c r="B825" s="130" t="s">
        <v>2088</v>
      </c>
      <c r="C825" s="123" t="s">
        <v>2061</v>
      </c>
      <c r="D825" s="77" t="s">
        <v>2057</v>
      </c>
      <c r="E825" s="42" t="s">
        <v>364</v>
      </c>
      <c r="F825" s="124">
        <v>4713510948088</v>
      </c>
      <c r="G825" s="127">
        <v>1</v>
      </c>
      <c r="H825" s="125">
        <v>1260</v>
      </c>
      <c r="I825" s="119">
        <f t="shared" si="17"/>
        <v>1260</v>
      </c>
      <c r="J825" s="125" t="s">
        <v>2058</v>
      </c>
      <c r="K825" s="125"/>
      <c r="L825" s="125"/>
      <c r="M825" s="126" t="s">
        <v>2054</v>
      </c>
    </row>
    <row r="826" spans="1:13" ht="32.4">
      <c r="A826" s="17">
        <v>822</v>
      </c>
      <c r="B826" s="128" t="s">
        <v>2089</v>
      </c>
      <c r="C826" s="117" t="s">
        <v>2090</v>
      </c>
      <c r="D826" s="4" t="s">
        <v>2057</v>
      </c>
      <c r="E826" s="75" t="s">
        <v>2053</v>
      </c>
      <c r="F826" s="118">
        <v>9789864795536</v>
      </c>
      <c r="G826" s="127">
        <v>1</v>
      </c>
      <c r="H826" s="129">
        <v>420</v>
      </c>
      <c r="I826" s="119">
        <f t="shared" si="17"/>
        <v>420</v>
      </c>
      <c r="J826" s="129"/>
      <c r="K826" s="129"/>
      <c r="L826" s="129"/>
      <c r="M826" s="119" t="s">
        <v>1980</v>
      </c>
    </row>
    <row r="827" spans="1:13" ht="64.8">
      <c r="A827" s="17">
        <v>823</v>
      </c>
      <c r="B827" s="130" t="s">
        <v>2091</v>
      </c>
      <c r="C827" s="123" t="s">
        <v>2092</v>
      </c>
      <c r="D827" s="77" t="s">
        <v>2057</v>
      </c>
      <c r="E827" s="42" t="s">
        <v>2053</v>
      </c>
      <c r="F827" s="124">
        <v>4713510948118</v>
      </c>
      <c r="G827" s="127">
        <v>1</v>
      </c>
      <c r="H827" s="125">
        <v>1060</v>
      </c>
      <c r="I827" s="119">
        <f t="shared" si="17"/>
        <v>1060</v>
      </c>
      <c r="J827" s="125" t="s">
        <v>2058</v>
      </c>
      <c r="K827" s="125"/>
      <c r="L827" s="125"/>
      <c r="M827" s="126" t="s">
        <v>2054</v>
      </c>
    </row>
    <row r="828" spans="1:13">
      <c r="A828" s="17">
        <v>824</v>
      </c>
      <c r="B828" s="128" t="s">
        <v>2093</v>
      </c>
      <c r="C828" s="117" t="s">
        <v>2094</v>
      </c>
      <c r="D828" s="4" t="s">
        <v>2038</v>
      </c>
      <c r="E828" s="75" t="s">
        <v>2053</v>
      </c>
      <c r="F828" s="118">
        <v>9789864795727</v>
      </c>
      <c r="G828" s="127">
        <v>1</v>
      </c>
      <c r="H828" s="129">
        <v>320</v>
      </c>
      <c r="I828" s="119">
        <f t="shared" si="17"/>
        <v>320</v>
      </c>
      <c r="J828" s="129"/>
      <c r="K828" s="129"/>
      <c r="L828" s="129"/>
      <c r="M828" s="119" t="s">
        <v>2054</v>
      </c>
    </row>
    <row r="829" spans="1:13" ht="64.8">
      <c r="A829" s="17">
        <v>825</v>
      </c>
      <c r="B829" s="130" t="s">
        <v>2095</v>
      </c>
      <c r="C829" s="123" t="s">
        <v>2096</v>
      </c>
      <c r="D829" s="77" t="s">
        <v>2057</v>
      </c>
      <c r="E829" s="42" t="s">
        <v>2053</v>
      </c>
      <c r="F829" s="124">
        <v>4713510948064</v>
      </c>
      <c r="G829" s="127">
        <v>2</v>
      </c>
      <c r="H829" s="125">
        <v>1050</v>
      </c>
      <c r="I829" s="119">
        <f t="shared" si="17"/>
        <v>2100</v>
      </c>
      <c r="J829" s="125" t="s">
        <v>2058</v>
      </c>
      <c r="K829" s="125"/>
      <c r="L829" s="125"/>
      <c r="M829" s="126" t="s">
        <v>2054</v>
      </c>
    </row>
    <row r="830" spans="1:13" ht="32.4">
      <c r="A830" s="17">
        <v>826</v>
      </c>
      <c r="B830" s="128" t="s">
        <v>2097</v>
      </c>
      <c r="C830" s="117" t="s">
        <v>2098</v>
      </c>
      <c r="D830" s="4" t="s">
        <v>2052</v>
      </c>
      <c r="E830" s="75" t="s">
        <v>364</v>
      </c>
      <c r="F830" s="118">
        <v>4713510948057</v>
      </c>
      <c r="G830" s="127">
        <v>1</v>
      </c>
      <c r="H830" s="131">
        <v>268</v>
      </c>
      <c r="I830" s="119">
        <f t="shared" si="17"/>
        <v>268</v>
      </c>
      <c r="J830" s="131"/>
      <c r="K830" s="131"/>
      <c r="L830" s="131"/>
      <c r="M830" s="119" t="s">
        <v>2049</v>
      </c>
    </row>
    <row r="831" spans="1:13">
      <c r="A831" s="17">
        <v>827</v>
      </c>
      <c r="B831" s="130" t="s">
        <v>2099</v>
      </c>
      <c r="C831" s="123" t="s">
        <v>2100</v>
      </c>
      <c r="D831" s="77" t="s">
        <v>2057</v>
      </c>
      <c r="E831" s="42" t="s">
        <v>364</v>
      </c>
      <c r="F831" s="124">
        <v>4713510948033</v>
      </c>
      <c r="G831" s="127">
        <v>1</v>
      </c>
      <c r="H831" s="125">
        <v>920</v>
      </c>
      <c r="I831" s="119">
        <f t="shared" si="17"/>
        <v>920</v>
      </c>
      <c r="J831" s="125" t="s">
        <v>2058</v>
      </c>
      <c r="K831" s="125"/>
      <c r="L831" s="125"/>
      <c r="M831" s="126" t="s">
        <v>2049</v>
      </c>
    </row>
    <row r="832" spans="1:13">
      <c r="A832" s="17">
        <v>828</v>
      </c>
      <c r="B832" s="128" t="s">
        <v>2101</v>
      </c>
      <c r="C832" s="117" t="s">
        <v>2100</v>
      </c>
      <c r="D832" s="4" t="s">
        <v>2038</v>
      </c>
      <c r="E832" s="75" t="s">
        <v>2053</v>
      </c>
      <c r="F832" s="118">
        <v>9789864795628</v>
      </c>
      <c r="G832" s="127">
        <v>1</v>
      </c>
      <c r="H832" s="129">
        <v>320</v>
      </c>
      <c r="I832" s="119">
        <f t="shared" si="17"/>
        <v>320</v>
      </c>
      <c r="J832" s="129"/>
      <c r="K832" s="129"/>
      <c r="L832" s="129"/>
      <c r="M832" s="119" t="s">
        <v>2049</v>
      </c>
    </row>
    <row r="833" spans="1:13">
      <c r="A833" s="17">
        <v>829</v>
      </c>
      <c r="B833" s="130" t="s">
        <v>2102</v>
      </c>
      <c r="C833" s="123" t="s">
        <v>2103</v>
      </c>
      <c r="D833" s="77" t="s">
        <v>2057</v>
      </c>
      <c r="E833" s="42" t="s">
        <v>2053</v>
      </c>
      <c r="F833" s="124">
        <v>4713510947944</v>
      </c>
      <c r="G833" s="127">
        <v>1</v>
      </c>
      <c r="H833" s="125">
        <v>1500</v>
      </c>
      <c r="I833" s="119">
        <f t="shared" si="17"/>
        <v>1500</v>
      </c>
      <c r="J833" s="125" t="s">
        <v>32</v>
      </c>
      <c r="K833" s="125"/>
      <c r="L833" s="125"/>
      <c r="M833" s="126" t="s">
        <v>2049</v>
      </c>
    </row>
    <row r="834" spans="1:13">
      <c r="A834" s="17">
        <v>830</v>
      </c>
      <c r="B834" s="128" t="s">
        <v>2104</v>
      </c>
      <c r="C834" s="117" t="s">
        <v>2105</v>
      </c>
      <c r="D834" s="4" t="s">
        <v>2038</v>
      </c>
      <c r="E834" s="75" t="s">
        <v>2053</v>
      </c>
      <c r="F834" s="118">
        <v>9789864795635</v>
      </c>
      <c r="G834" s="127">
        <v>1</v>
      </c>
      <c r="H834" s="129">
        <v>320</v>
      </c>
      <c r="I834" s="119">
        <f>G834*H834</f>
        <v>320</v>
      </c>
      <c r="J834" s="129"/>
      <c r="K834" s="129"/>
      <c r="L834" s="129"/>
      <c r="M834" s="119" t="s">
        <v>2049</v>
      </c>
    </row>
    <row r="835" spans="1:13">
      <c r="A835" s="17">
        <v>831</v>
      </c>
      <c r="B835" s="128" t="s">
        <v>2106</v>
      </c>
      <c r="C835" s="4" t="s">
        <v>2107</v>
      </c>
      <c r="D835" s="4" t="s">
        <v>2108</v>
      </c>
      <c r="E835" s="75" t="s">
        <v>364</v>
      </c>
      <c r="F835" s="118">
        <v>9789864795376</v>
      </c>
      <c r="G835" s="127">
        <v>1</v>
      </c>
      <c r="H835" s="129">
        <v>380</v>
      </c>
      <c r="I835" s="119">
        <f>G835*H835</f>
        <v>380</v>
      </c>
      <c r="J835" s="129"/>
      <c r="K835" s="129"/>
      <c r="L835" s="129"/>
      <c r="M835" s="119" t="s">
        <v>2054</v>
      </c>
    </row>
    <row r="836" spans="1:13">
      <c r="A836" s="17">
        <v>832</v>
      </c>
      <c r="B836" s="128" t="s">
        <v>2109</v>
      </c>
      <c r="C836" s="4" t="s">
        <v>2110</v>
      </c>
      <c r="D836" s="4" t="s">
        <v>2057</v>
      </c>
      <c r="E836" s="75" t="s">
        <v>364</v>
      </c>
      <c r="F836" s="118">
        <v>9789864795703</v>
      </c>
      <c r="G836" s="127">
        <v>1</v>
      </c>
      <c r="H836" s="129">
        <v>350</v>
      </c>
      <c r="I836" s="119">
        <f>G836*H836</f>
        <v>350</v>
      </c>
      <c r="J836" s="129"/>
      <c r="K836" s="129"/>
      <c r="L836" s="129"/>
      <c r="M836" s="119" t="s">
        <v>2049</v>
      </c>
    </row>
    <row r="837" spans="1:13" ht="32.4">
      <c r="A837" s="17">
        <v>833</v>
      </c>
      <c r="B837" s="128" t="s">
        <v>2111</v>
      </c>
      <c r="C837" s="117" t="s">
        <v>2061</v>
      </c>
      <c r="D837" s="4" t="s">
        <v>2057</v>
      </c>
      <c r="E837" s="75" t="s">
        <v>2053</v>
      </c>
      <c r="F837" s="118">
        <v>9789864795291</v>
      </c>
      <c r="G837" s="127">
        <v>1</v>
      </c>
      <c r="H837" s="129">
        <v>420</v>
      </c>
      <c r="I837" s="119">
        <f>G837*H837</f>
        <v>420</v>
      </c>
      <c r="J837" s="129"/>
      <c r="K837" s="129"/>
      <c r="L837" s="129"/>
      <c r="M837" s="119" t="s">
        <v>2054</v>
      </c>
    </row>
    <row r="838" spans="1:13">
      <c r="A838" s="17">
        <v>834</v>
      </c>
      <c r="B838" s="132" t="s">
        <v>2112</v>
      </c>
      <c r="C838" s="133" t="s">
        <v>2113</v>
      </c>
      <c r="D838" s="132" t="s">
        <v>2114</v>
      </c>
      <c r="E838" s="134" t="s">
        <v>4247</v>
      </c>
      <c r="F838" s="135">
        <v>4717211023310</v>
      </c>
      <c r="G838" s="136">
        <v>2</v>
      </c>
      <c r="H838" s="136">
        <v>1820</v>
      </c>
      <c r="I838" s="136">
        <f>G838*H838</f>
        <v>3640</v>
      </c>
      <c r="J838" s="136" t="s">
        <v>2116</v>
      </c>
      <c r="K838" s="136"/>
      <c r="L838" s="136"/>
      <c r="M838" s="133" t="s">
        <v>2117</v>
      </c>
    </row>
    <row r="839" spans="1:13" ht="48.6">
      <c r="A839" s="17">
        <v>835</v>
      </c>
      <c r="B839" s="137" t="s">
        <v>2118</v>
      </c>
      <c r="C839" s="138" t="s">
        <v>4248</v>
      </c>
      <c r="D839" s="139" t="s">
        <v>2119</v>
      </c>
      <c r="E839" s="140" t="s">
        <v>4249</v>
      </c>
      <c r="F839" s="141">
        <v>9789577518279</v>
      </c>
      <c r="G839" s="142">
        <v>1</v>
      </c>
      <c r="H839" s="143">
        <v>280</v>
      </c>
      <c r="I839" s="143">
        <f t="shared" ref="I839:I902" si="18">G839*H839</f>
        <v>280</v>
      </c>
      <c r="J839" s="142"/>
      <c r="K839" s="142"/>
      <c r="L839" s="142"/>
      <c r="M839" s="144" t="s">
        <v>2117</v>
      </c>
    </row>
    <row r="840" spans="1:13" ht="32.4">
      <c r="A840" s="17">
        <v>836</v>
      </c>
      <c r="B840" s="139" t="s">
        <v>2121</v>
      </c>
      <c r="C840" s="145" t="s">
        <v>2122</v>
      </c>
      <c r="D840" s="139" t="s">
        <v>2123</v>
      </c>
      <c r="E840" s="140" t="s">
        <v>2120</v>
      </c>
      <c r="F840" s="141">
        <v>9789579502207</v>
      </c>
      <c r="G840" s="142">
        <v>1</v>
      </c>
      <c r="H840" s="143">
        <v>290</v>
      </c>
      <c r="I840" s="143">
        <f t="shared" si="18"/>
        <v>290</v>
      </c>
      <c r="J840" s="142"/>
      <c r="K840" s="142"/>
      <c r="L840" s="142"/>
      <c r="M840" s="144" t="s">
        <v>2117</v>
      </c>
    </row>
    <row r="841" spans="1:13" ht="32.4">
      <c r="A841" s="17">
        <v>837</v>
      </c>
      <c r="B841" s="139" t="s">
        <v>2124</v>
      </c>
      <c r="C841" s="145" t="s">
        <v>2122</v>
      </c>
      <c r="D841" s="139" t="s">
        <v>2123</v>
      </c>
      <c r="E841" s="140" t="s">
        <v>2120</v>
      </c>
      <c r="F841" s="141">
        <v>9789579502214</v>
      </c>
      <c r="G841" s="142">
        <v>1</v>
      </c>
      <c r="H841" s="143">
        <v>290</v>
      </c>
      <c r="I841" s="143">
        <f t="shared" si="18"/>
        <v>290</v>
      </c>
      <c r="J841" s="142"/>
      <c r="K841" s="142"/>
      <c r="L841" s="142"/>
      <c r="M841" s="144" t="s">
        <v>2117</v>
      </c>
    </row>
    <row r="842" spans="1:13">
      <c r="A842" s="17">
        <v>838</v>
      </c>
      <c r="B842" s="132" t="s">
        <v>2125</v>
      </c>
      <c r="C842" s="133" t="s">
        <v>2126</v>
      </c>
      <c r="D842" s="132" t="s">
        <v>2127</v>
      </c>
      <c r="E842" s="134" t="s">
        <v>4250</v>
      </c>
      <c r="F842" s="135">
        <v>4711148251747</v>
      </c>
      <c r="G842" s="136">
        <v>1</v>
      </c>
      <c r="H842" s="136">
        <v>910</v>
      </c>
      <c r="I842" s="136">
        <f t="shared" si="18"/>
        <v>910</v>
      </c>
      <c r="J842" s="136" t="s">
        <v>2116</v>
      </c>
      <c r="K842" s="136"/>
      <c r="L842" s="136"/>
      <c r="M842" s="133" t="s">
        <v>2128</v>
      </c>
    </row>
    <row r="843" spans="1:13">
      <c r="A843" s="17">
        <v>839</v>
      </c>
      <c r="B843" s="132" t="s">
        <v>2129</v>
      </c>
      <c r="C843" s="146" t="s">
        <v>2130</v>
      </c>
      <c r="D843" s="132" t="s">
        <v>2131</v>
      </c>
      <c r="E843" s="134" t="s">
        <v>4251</v>
      </c>
      <c r="F843" s="135">
        <v>4711225316932</v>
      </c>
      <c r="G843" s="136">
        <v>1</v>
      </c>
      <c r="H843" s="136">
        <v>1040</v>
      </c>
      <c r="I843" s="136">
        <f t="shared" si="18"/>
        <v>1040</v>
      </c>
      <c r="J843" s="136" t="s">
        <v>2116</v>
      </c>
      <c r="K843" s="136"/>
      <c r="L843" s="136"/>
      <c r="M843" s="133" t="s">
        <v>2117</v>
      </c>
    </row>
    <row r="844" spans="1:13">
      <c r="A844" s="17">
        <v>840</v>
      </c>
      <c r="B844" s="139" t="s">
        <v>2132</v>
      </c>
      <c r="C844" s="145" t="s">
        <v>2133</v>
      </c>
      <c r="D844" s="139" t="s">
        <v>2134</v>
      </c>
      <c r="E844" s="140" t="s">
        <v>4252</v>
      </c>
      <c r="F844" s="141">
        <v>9789864795260</v>
      </c>
      <c r="G844" s="142">
        <v>1</v>
      </c>
      <c r="H844" s="143">
        <v>260</v>
      </c>
      <c r="I844" s="143">
        <f t="shared" si="18"/>
        <v>260</v>
      </c>
      <c r="J844" s="142"/>
      <c r="K844" s="142"/>
      <c r="L844" s="142"/>
      <c r="M844" s="144" t="s">
        <v>2117</v>
      </c>
    </row>
    <row r="845" spans="1:13" ht="32.4">
      <c r="A845" s="17">
        <v>841</v>
      </c>
      <c r="B845" s="139" t="s">
        <v>2135</v>
      </c>
      <c r="C845" s="145" t="s">
        <v>2133</v>
      </c>
      <c r="D845" s="139" t="s">
        <v>2134</v>
      </c>
      <c r="E845" s="140" t="s">
        <v>4252</v>
      </c>
      <c r="F845" s="141">
        <v>9789864795277</v>
      </c>
      <c r="G845" s="142">
        <v>1</v>
      </c>
      <c r="H845" s="143">
        <v>260</v>
      </c>
      <c r="I845" s="143">
        <f t="shared" si="18"/>
        <v>260</v>
      </c>
      <c r="J845" s="142"/>
      <c r="K845" s="142"/>
      <c r="L845" s="142"/>
      <c r="M845" s="144" t="s">
        <v>2117</v>
      </c>
    </row>
    <row r="846" spans="1:13" ht="32.4">
      <c r="A846" s="17">
        <v>842</v>
      </c>
      <c r="B846" s="139" t="s">
        <v>2136</v>
      </c>
      <c r="C846" s="145" t="s">
        <v>2137</v>
      </c>
      <c r="D846" s="139" t="s">
        <v>2138</v>
      </c>
      <c r="E846" s="140" t="s">
        <v>2120</v>
      </c>
      <c r="F846" s="141">
        <v>9789579502191</v>
      </c>
      <c r="G846" s="142">
        <v>1</v>
      </c>
      <c r="H846" s="143">
        <v>290</v>
      </c>
      <c r="I846" s="143">
        <f t="shared" si="18"/>
        <v>290</v>
      </c>
      <c r="J846" s="142"/>
      <c r="K846" s="142"/>
      <c r="L846" s="142"/>
      <c r="M846" s="144" t="s">
        <v>2117</v>
      </c>
    </row>
    <row r="847" spans="1:13">
      <c r="A847" s="17">
        <v>843</v>
      </c>
      <c r="B847" s="139" t="s">
        <v>2139</v>
      </c>
      <c r="C847" s="145" t="s">
        <v>2140</v>
      </c>
      <c r="D847" s="139" t="s">
        <v>2140</v>
      </c>
      <c r="E847" s="140" t="s">
        <v>4253</v>
      </c>
      <c r="F847" s="141">
        <v>9789869614207</v>
      </c>
      <c r="G847" s="142">
        <v>1</v>
      </c>
      <c r="H847" s="143">
        <v>260</v>
      </c>
      <c r="I847" s="143">
        <f t="shared" si="18"/>
        <v>260</v>
      </c>
      <c r="J847" s="142"/>
      <c r="K847" s="142"/>
      <c r="L847" s="142"/>
      <c r="M847" s="144" t="s">
        <v>2117</v>
      </c>
    </row>
    <row r="848" spans="1:13">
      <c r="A848" s="17">
        <v>844</v>
      </c>
      <c r="B848" s="139" t="s">
        <v>2141</v>
      </c>
      <c r="C848" s="145" t="s">
        <v>2142</v>
      </c>
      <c r="D848" s="139" t="s">
        <v>2119</v>
      </c>
      <c r="E848" s="140" t="s">
        <v>4249</v>
      </c>
      <c r="F848" s="141">
        <v>9789577518217</v>
      </c>
      <c r="G848" s="142">
        <v>1</v>
      </c>
      <c r="H848" s="143">
        <v>280</v>
      </c>
      <c r="I848" s="143">
        <f t="shared" si="18"/>
        <v>280</v>
      </c>
      <c r="J848" s="142"/>
      <c r="K848" s="142"/>
      <c r="L848" s="142"/>
      <c r="M848" s="144" t="s">
        <v>2117</v>
      </c>
    </row>
    <row r="849" spans="1:13">
      <c r="A849" s="17">
        <v>845</v>
      </c>
      <c r="B849" s="139" t="s">
        <v>2143</v>
      </c>
      <c r="C849" s="145" t="s">
        <v>2144</v>
      </c>
      <c r="D849" s="139" t="s">
        <v>2119</v>
      </c>
      <c r="E849" s="140" t="s">
        <v>4249</v>
      </c>
      <c r="F849" s="141">
        <v>9789577518255</v>
      </c>
      <c r="G849" s="142">
        <v>1</v>
      </c>
      <c r="H849" s="143">
        <v>260</v>
      </c>
      <c r="I849" s="143">
        <f t="shared" si="18"/>
        <v>260</v>
      </c>
      <c r="J849" s="142"/>
      <c r="K849" s="142"/>
      <c r="L849" s="142"/>
      <c r="M849" s="144" t="s">
        <v>2117</v>
      </c>
    </row>
    <row r="850" spans="1:13">
      <c r="A850" s="17">
        <v>846</v>
      </c>
      <c r="B850" s="147" t="s">
        <v>2145</v>
      </c>
      <c r="C850" s="148" t="s">
        <v>2146</v>
      </c>
      <c r="D850" s="147" t="s">
        <v>2147</v>
      </c>
      <c r="E850" s="140" t="s">
        <v>4249</v>
      </c>
      <c r="F850" s="149">
        <v>9789577518248</v>
      </c>
      <c r="G850" s="150">
        <v>1</v>
      </c>
      <c r="H850" s="150">
        <v>230</v>
      </c>
      <c r="I850" s="150">
        <f t="shared" si="18"/>
        <v>230</v>
      </c>
      <c r="J850" s="150"/>
      <c r="K850" s="150"/>
      <c r="L850" s="136"/>
      <c r="M850" s="144" t="s">
        <v>2117</v>
      </c>
    </row>
    <row r="851" spans="1:13">
      <c r="A851" s="17">
        <v>847</v>
      </c>
      <c r="B851" s="132" t="s">
        <v>2148</v>
      </c>
      <c r="C851" s="146" t="s">
        <v>2149</v>
      </c>
      <c r="D851" s="132" t="s">
        <v>2150</v>
      </c>
      <c r="E851" s="134" t="s">
        <v>4254</v>
      </c>
      <c r="F851" s="135">
        <v>9789577518002</v>
      </c>
      <c r="G851" s="136">
        <v>1</v>
      </c>
      <c r="H851" s="136">
        <v>900</v>
      </c>
      <c r="I851" s="136">
        <f t="shared" si="18"/>
        <v>900</v>
      </c>
      <c r="J851" s="136" t="s">
        <v>2116</v>
      </c>
      <c r="K851" s="136"/>
      <c r="L851" s="136"/>
      <c r="M851" s="133" t="s">
        <v>2117</v>
      </c>
    </row>
    <row r="852" spans="1:13" ht="32.4">
      <c r="A852" s="17">
        <v>848</v>
      </c>
      <c r="B852" s="132" t="s">
        <v>2151</v>
      </c>
      <c r="C852" s="146" t="s">
        <v>2152</v>
      </c>
      <c r="D852" s="132" t="s">
        <v>2131</v>
      </c>
      <c r="E852" s="134" t="s">
        <v>4251</v>
      </c>
      <c r="F852" s="135">
        <v>4713510947890</v>
      </c>
      <c r="G852" s="136">
        <v>1</v>
      </c>
      <c r="H852" s="136">
        <v>1440</v>
      </c>
      <c r="I852" s="136">
        <f t="shared" si="18"/>
        <v>1440</v>
      </c>
      <c r="J852" s="136" t="s">
        <v>2116</v>
      </c>
      <c r="K852" s="136"/>
      <c r="L852" s="136"/>
      <c r="M852" s="133" t="s">
        <v>2117</v>
      </c>
    </row>
    <row r="853" spans="1:13">
      <c r="A853" s="17">
        <v>849</v>
      </c>
      <c r="B853" s="147" t="s">
        <v>2153</v>
      </c>
      <c r="C853" s="148" t="s">
        <v>2154</v>
      </c>
      <c r="D853" s="147" t="s">
        <v>2155</v>
      </c>
      <c r="E853" s="140" t="s">
        <v>4255</v>
      </c>
      <c r="F853" s="149">
        <v>9789577517814</v>
      </c>
      <c r="G853" s="150">
        <v>1</v>
      </c>
      <c r="H853" s="150">
        <v>260</v>
      </c>
      <c r="I853" s="150">
        <f t="shared" si="18"/>
        <v>260</v>
      </c>
      <c r="J853" s="150"/>
      <c r="K853" s="150"/>
      <c r="L853" s="142"/>
      <c r="M853" s="144" t="s">
        <v>2117</v>
      </c>
    </row>
    <row r="854" spans="1:13">
      <c r="A854" s="17">
        <v>850</v>
      </c>
      <c r="B854" s="147" t="s">
        <v>2156</v>
      </c>
      <c r="C854" s="148" t="s">
        <v>2157</v>
      </c>
      <c r="D854" s="147" t="s">
        <v>2158</v>
      </c>
      <c r="E854" s="140" t="s">
        <v>2120</v>
      </c>
      <c r="F854" s="149">
        <v>9789865707804</v>
      </c>
      <c r="G854" s="150">
        <v>1</v>
      </c>
      <c r="H854" s="150">
        <v>200</v>
      </c>
      <c r="I854" s="150">
        <f t="shared" si="18"/>
        <v>200</v>
      </c>
      <c r="J854" s="150"/>
      <c r="K854" s="150"/>
      <c r="L854" s="142"/>
      <c r="M854" s="144" t="s">
        <v>2159</v>
      </c>
    </row>
    <row r="855" spans="1:13" ht="32.4">
      <c r="A855" s="17">
        <v>851</v>
      </c>
      <c r="B855" s="132" t="s">
        <v>2160</v>
      </c>
      <c r="C855" s="146" t="s">
        <v>2161</v>
      </c>
      <c r="D855" s="132" t="s">
        <v>2131</v>
      </c>
      <c r="E855" s="134" t="s">
        <v>4251</v>
      </c>
      <c r="F855" s="135">
        <v>9789864794768</v>
      </c>
      <c r="G855" s="136">
        <v>1</v>
      </c>
      <c r="H855" s="136">
        <v>780</v>
      </c>
      <c r="I855" s="136">
        <f t="shared" si="18"/>
        <v>780</v>
      </c>
      <c r="J855" s="136" t="s">
        <v>2116</v>
      </c>
      <c r="K855" s="136"/>
      <c r="L855" s="136"/>
      <c r="M855" s="133" t="s">
        <v>2117</v>
      </c>
    </row>
    <row r="856" spans="1:13" ht="32.4">
      <c r="A856" s="17">
        <v>852</v>
      </c>
      <c r="B856" s="151" t="s">
        <v>2162</v>
      </c>
      <c r="C856" s="148" t="s">
        <v>2163</v>
      </c>
      <c r="D856" s="147" t="s">
        <v>2158</v>
      </c>
      <c r="E856" s="140" t="s">
        <v>2120</v>
      </c>
      <c r="F856" s="149">
        <v>9789865707811</v>
      </c>
      <c r="G856" s="150">
        <v>1</v>
      </c>
      <c r="H856" s="150">
        <v>200</v>
      </c>
      <c r="I856" s="150">
        <f t="shared" si="18"/>
        <v>200</v>
      </c>
      <c r="J856" s="150"/>
      <c r="K856" s="150"/>
      <c r="L856" s="142"/>
      <c r="M856" s="144" t="s">
        <v>2117</v>
      </c>
    </row>
    <row r="857" spans="1:13">
      <c r="A857" s="17">
        <v>853</v>
      </c>
      <c r="B857" s="147" t="s">
        <v>2164</v>
      </c>
      <c r="C857" s="148" t="s">
        <v>2165</v>
      </c>
      <c r="D857" s="147" t="s">
        <v>2166</v>
      </c>
      <c r="E857" s="140" t="s">
        <v>4256</v>
      </c>
      <c r="F857" s="149">
        <v>9789862116616</v>
      </c>
      <c r="G857" s="150">
        <v>1</v>
      </c>
      <c r="H857" s="150">
        <v>290</v>
      </c>
      <c r="I857" s="150">
        <f t="shared" si="18"/>
        <v>290</v>
      </c>
      <c r="J857" s="150"/>
      <c r="K857" s="150"/>
      <c r="L857" s="136"/>
      <c r="M857" s="144" t="s">
        <v>2117</v>
      </c>
    </row>
    <row r="858" spans="1:13">
      <c r="A858" s="17">
        <v>854</v>
      </c>
      <c r="B858" s="139" t="s">
        <v>2167</v>
      </c>
      <c r="C858" s="145" t="s">
        <v>2168</v>
      </c>
      <c r="D858" s="139" t="s">
        <v>2138</v>
      </c>
      <c r="E858" s="140" t="s">
        <v>2120</v>
      </c>
      <c r="F858" s="141">
        <v>9789865641276</v>
      </c>
      <c r="G858" s="142">
        <v>1</v>
      </c>
      <c r="H858" s="143">
        <v>165</v>
      </c>
      <c r="I858" s="143">
        <f t="shared" si="18"/>
        <v>165</v>
      </c>
      <c r="J858" s="142"/>
      <c r="K858" s="142"/>
      <c r="L858" s="142"/>
      <c r="M858" s="144" t="s">
        <v>2169</v>
      </c>
    </row>
    <row r="859" spans="1:13">
      <c r="A859" s="17">
        <v>855</v>
      </c>
      <c r="B859" s="139" t="s">
        <v>2170</v>
      </c>
      <c r="C859" s="145" t="s">
        <v>2171</v>
      </c>
      <c r="D859" s="139" t="s">
        <v>2138</v>
      </c>
      <c r="E859" s="140" t="s">
        <v>2120</v>
      </c>
      <c r="F859" s="141">
        <v>9789869641784</v>
      </c>
      <c r="G859" s="142">
        <v>1</v>
      </c>
      <c r="H859" s="143">
        <v>250</v>
      </c>
      <c r="I859" s="143">
        <f t="shared" si="18"/>
        <v>250</v>
      </c>
      <c r="J859" s="142"/>
      <c r="K859" s="142"/>
      <c r="L859" s="142"/>
      <c r="M859" s="144" t="s">
        <v>2117</v>
      </c>
    </row>
    <row r="860" spans="1:13">
      <c r="A860" s="17">
        <v>856</v>
      </c>
      <c r="B860" s="139" t="s">
        <v>2172</v>
      </c>
      <c r="C860" s="145" t="s">
        <v>2173</v>
      </c>
      <c r="D860" s="139" t="s">
        <v>2138</v>
      </c>
      <c r="E860" s="140" t="s">
        <v>2120</v>
      </c>
      <c r="F860" s="141">
        <v>9789869641715</v>
      </c>
      <c r="G860" s="142">
        <v>1</v>
      </c>
      <c r="H860" s="143">
        <v>210</v>
      </c>
      <c r="I860" s="143">
        <f t="shared" si="18"/>
        <v>210</v>
      </c>
      <c r="J860" s="142"/>
      <c r="K860" s="142"/>
      <c r="L860" s="142"/>
      <c r="M860" s="144" t="s">
        <v>2117</v>
      </c>
    </row>
    <row r="861" spans="1:13">
      <c r="A861" s="17">
        <v>857</v>
      </c>
      <c r="B861" s="139" t="s">
        <v>2174</v>
      </c>
      <c r="C861" s="145" t="s">
        <v>2175</v>
      </c>
      <c r="D861" s="139" t="s">
        <v>2138</v>
      </c>
      <c r="E861" s="140" t="s">
        <v>2120</v>
      </c>
      <c r="F861" s="141">
        <v>9789869641708</v>
      </c>
      <c r="G861" s="142">
        <v>1</v>
      </c>
      <c r="H861" s="143">
        <v>230</v>
      </c>
      <c r="I861" s="143">
        <f t="shared" si="18"/>
        <v>230</v>
      </c>
      <c r="J861" s="142"/>
      <c r="K861" s="142"/>
      <c r="L861" s="142"/>
      <c r="M861" s="144" t="s">
        <v>2117</v>
      </c>
    </row>
    <row r="862" spans="1:13">
      <c r="A862" s="17">
        <v>858</v>
      </c>
      <c r="B862" s="139" t="s">
        <v>2176</v>
      </c>
      <c r="C862" s="145" t="s">
        <v>2177</v>
      </c>
      <c r="D862" s="139" t="s">
        <v>2138</v>
      </c>
      <c r="E862" s="140" t="s">
        <v>2120</v>
      </c>
      <c r="F862" s="141">
        <v>9789869614290</v>
      </c>
      <c r="G862" s="142">
        <v>1</v>
      </c>
      <c r="H862" s="143">
        <v>230</v>
      </c>
      <c r="I862" s="143">
        <f t="shared" si="18"/>
        <v>230</v>
      </c>
      <c r="J862" s="142"/>
      <c r="K862" s="142"/>
      <c r="L862" s="142"/>
      <c r="M862" s="144" t="s">
        <v>2117</v>
      </c>
    </row>
    <row r="863" spans="1:13">
      <c r="A863" s="17">
        <v>859</v>
      </c>
      <c r="B863" s="139" t="s">
        <v>2178</v>
      </c>
      <c r="C863" s="145" t="s">
        <v>2179</v>
      </c>
      <c r="D863" s="139" t="s">
        <v>2138</v>
      </c>
      <c r="E863" s="140" t="s">
        <v>2120</v>
      </c>
      <c r="F863" s="141">
        <v>9789869614269</v>
      </c>
      <c r="G863" s="142">
        <v>1</v>
      </c>
      <c r="H863" s="143">
        <v>230</v>
      </c>
      <c r="I863" s="143">
        <f t="shared" si="18"/>
        <v>230</v>
      </c>
      <c r="J863" s="142"/>
      <c r="K863" s="142"/>
      <c r="L863" s="142"/>
      <c r="M863" s="144" t="s">
        <v>2117</v>
      </c>
    </row>
    <row r="864" spans="1:13">
      <c r="A864" s="17">
        <v>860</v>
      </c>
      <c r="B864" s="139" t="s">
        <v>2180</v>
      </c>
      <c r="C864" s="145" t="s">
        <v>2181</v>
      </c>
      <c r="D864" s="139" t="s">
        <v>2138</v>
      </c>
      <c r="E864" s="140" t="s">
        <v>2120</v>
      </c>
      <c r="F864" s="141">
        <v>9789869533577</v>
      </c>
      <c r="G864" s="142">
        <v>1</v>
      </c>
      <c r="H864" s="143">
        <v>230</v>
      </c>
      <c r="I864" s="143">
        <f t="shared" si="18"/>
        <v>230</v>
      </c>
      <c r="J864" s="142"/>
      <c r="K864" s="142"/>
      <c r="L864" s="142"/>
      <c r="M864" s="144" t="s">
        <v>2182</v>
      </c>
    </row>
    <row r="865" spans="1:13" ht="32.4">
      <c r="A865" s="17">
        <v>861</v>
      </c>
      <c r="B865" s="152" t="s">
        <v>2183</v>
      </c>
      <c r="C865" s="145" t="s">
        <v>2184</v>
      </c>
      <c r="D865" s="139" t="s">
        <v>2185</v>
      </c>
      <c r="E865" s="140" t="s">
        <v>2120</v>
      </c>
      <c r="F865" s="141">
        <v>9789861994796</v>
      </c>
      <c r="G865" s="142">
        <v>1</v>
      </c>
      <c r="H865" s="143">
        <v>380</v>
      </c>
      <c r="I865" s="143">
        <f t="shared" si="18"/>
        <v>380</v>
      </c>
      <c r="J865" s="142"/>
      <c r="K865" s="142"/>
      <c r="L865" s="142"/>
      <c r="M865" s="144" t="s">
        <v>2117</v>
      </c>
    </row>
    <row r="866" spans="1:13" ht="48.6">
      <c r="A866" s="17">
        <v>862</v>
      </c>
      <c r="B866" s="152" t="s">
        <v>2186</v>
      </c>
      <c r="C866" s="145" t="s">
        <v>2187</v>
      </c>
      <c r="D866" s="139" t="s">
        <v>2188</v>
      </c>
      <c r="E866" s="140" t="s">
        <v>4256</v>
      </c>
      <c r="F866" s="141">
        <v>9789863594062</v>
      </c>
      <c r="G866" s="142">
        <v>1</v>
      </c>
      <c r="H866" s="143">
        <v>380</v>
      </c>
      <c r="I866" s="143">
        <f t="shared" si="18"/>
        <v>380</v>
      </c>
      <c r="J866" s="142"/>
      <c r="K866" s="142"/>
      <c r="L866" s="142"/>
      <c r="M866" s="144" t="s">
        <v>2117</v>
      </c>
    </row>
    <row r="867" spans="1:13" ht="32.4">
      <c r="A867" s="17">
        <v>863</v>
      </c>
      <c r="B867" s="132" t="s">
        <v>2189</v>
      </c>
      <c r="C867" s="146" t="s">
        <v>2190</v>
      </c>
      <c r="D867" s="132" t="s">
        <v>2191</v>
      </c>
      <c r="E867" s="134" t="s">
        <v>4247</v>
      </c>
      <c r="F867" s="135">
        <v>4717211024959</v>
      </c>
      <c r="G867" s="136">
        <v>1</v>
      </c>
      <c r="H867" s="136">
        <v>1900</v>
      </c>
      <c r="I867" s="136">
        <f t="shared" si="18"/>
        <v>1900</v>
      </c>
      <c r="J867" s="136" t="s">
        <v>2116</v>
      </c>
      <c r="K867" s="136"/>
      <c r="L867" s="136"/>
      <c r="M867" s="133" t="s">
        <v>2192</v>
      </c>
    </row>
    <row r="868" spans="1:13">
      <c r="A868" s="17">
        <v>864</v>
      </c>
      <c r="B868" s="139" t="s">
        <v>2193</v>
      </c>
      <c r="C868" s="145" t="s">
        <v>2194</v>
      </c>
      <c r="D868" s="139" t="s">
        <v>2195</v>
      </c>
      <c r="E868" s="140" t="s">
        <v>4255</v>
      </c>
      <c r="F868" s="141">
        <v>9789579095587</v>
      </c>
      <c r="G868" s="142">
        <v>1</v>
      </c>
      <c r="H868" s="143">
        <v>260</v>
      </c>
      <c r="I868" s="143">
        <f t="shared" si="18"/>
        <v>260</v>
      </c>
      <c r="J868" s="142"/>
      <c r="K868" s="142"/>
      <c r="L868" s="142"/>
      <c r="M868" s="144" t="s">
        <v>2117</v>
      </c>
    </row>
    <row r="869" spans="1:13">
      <c r="A869" s="17">
        <v>865</v>
      </c>
      <c r="B869" s="147" t="s">
        <v>2196</v>
      </c>
      <c r="C869" s="148" t="s">
        <v>2197</v>
      </c>
      <c r="D869" s="147" t="s">
        <v>2198</v>
      </c>
      <c r="E869" s="140" t="s">
        <v>4255</v>
      </c>
      <c r="F869" s="149">
        <v>9789579095594</v>
      </c>
      <c r="G869" s="150">
        <v>1</v>
      </c>
      <c r="H869" s="150">
        <v>260</v>
      </c>
      <c r="I869" s="150">
        <f t="shared" si="18"/>
        <v>260</v>
      </c>
      <c r="J869" s="150"/>
      <c r="K869" s="136"/>
      <c r="L869" s="136"/>
      <c r="M869" s="144" t="s">
        <v>2199</v>
      </c>
    </row>
    <row r="870" spans="1:13">
      <c r="A870" s="17">
        <v>866</v>
      </c>
      <c r="B870" s="132" t="s">
        <v>4223</v>
      </c>
      <c r="C870" s="146" t="s">
        <v>2200</v>
      </c>
      <c r="D870" s="132" t="s">
        <v>2150</v>
      </c>
      <c r="E870" s="134" t="s">
        <v>4254</v>
      </c>
      <c r="F870" s="135">
        <v>10784331</v>
      </c>
      <c r="G870" s="136">
        <v>1</v>
      </c>
      <c r="H870" s="136">
        <v>600</v>
      </c>
      <c r="I870" s="136">
        <f t="shared" si="18"/>
        <v>600</v>
      </c>
      <c r="J870" s="44" t="s">
        <v>2201</v>
      </c>
      <c r="K870" s="136"/>
      <c r="L870" s="136"/>
      <c r="M870" s="133" t="s">
        <v>2202</v>
      </c>
    </row>
    <row r="871" spans="1:13" ht="32.4">
      <c r="A871" s="17">
        <v>867</v>
      </c>
      <c r="B871" s="139" t="s">
        <v>2203</v>
      </c>
      <c r="C871" s="145" t="s">
        <v>2204</v>
      </c>
      <c r="D871" s="139" t="s">
        <v>2205</v>
      </c>
      <c r="E871" s="140" t="s">
        <v>2120</v>
      </c>
      <c r="F871" s="141">
        <v>9789573283324</v>
      </c>
      <c r="G871" s="142">
        <v>1</v>
      </c>
      <c r="H871" s="143">
        <v>260</v>
      </c>
      <c r="I871" s="143">
        <f t="shared" si="18"/>
        <v>260</v>
      </c>
      <c r="J871" s="142"/>
      <c r="K871" s="142"/>
      <c r="L871" s="142"/>
      <c r="M871" s="144" t="s">
        <v>2117</v>
      </c>
    </row>
    <row r="872" spans="1:13">
      <c r="A872" s="17">
        <v>868</v>
      </c>
      <c r="B872" s="139" t="s">
        <v>2206</v>
      </c>
      <c r="C872" s="145" t="s">
        <v>2204</v>
      </c>
      <c r="D872" s="139" t="s">
        <v>2205</v>
      </c>
      <c r="E872" s="140" t="s">
        <v>2120</v>
      </c>
      <c r="F872" s="141">
        <v>9789573282938</v>
      </c>
      <c r="G872" s="142">
        <v>1</v>
      </c>
      <c r="H872" s="143">
        <v>260</v>
      </c>
      <c r="I872" s="143">
        <f t="shared" si="18"/>
        <v>260</v>
      </c>
      <c r="J872" s="142"/>
      <c r="K872" s="142"/>
      <c r="L872" s="142"/>
      <c r="M872" s="144" t="s">
        <v>2117</v>
      </c>
    </row>
    <row r="873" spans="1:13" ht="32.4">
      <c r="A873" s="17">
        <v>869</v>
      </c>
      <c r="B873" s="132" t="s">
        <v>2207</v>
      </c>
      <c r="C873" s="146" t="s">
        <v>2208</v>
      </c>
      <c r="D873" s="132" t="s">
        <v>2131</v>
      </c>
      <c r="E873" s="134" t="s">
        <v>4251</v>
      </c>
      <c r="F873" s="135">
        <v>4713510947869</v>
      </c>
      <c r="G873" s="136">
        <v>1</v>
      </c>
      <c r="H873" s="136">
        <v>700</v>
      </c>
      <c r="I873" s="136">
        <f t="shared" si="18"/>
        <v>700</v>
      </c>
      <c r="J873" s="136" t="s">
        <v>2116</v>
      </c>
      <c r="K873" s="136"/>
      <c r="L873" s="136"/>
      <c r="M873" s="133" t="s">
        <v>2117</v>
      </c>
    </row>
    <row r="874" spans="1:13">
      <c r="A874" s="17">
        <v>870</v>
      </c>
      <c r="B874" s="132" t="s">
        <v>2209</v>
      </c>
      <c r="C874" s="146" t="s">
        <v>2210</v>
      </c>
      <c r="D874" s="132" t="s">
        <v>2211</v>
      </c>
      <c r="E874" s="134" t="s">
        <v>4257</v>
      </c>
      <c r="F874" s="135">
        <v>4713510590515</v>
      </c>
      <c r="G874" s="136">
        <v>1</v>
      </c>
      <c r="H874" s="136">
        <v>2400</v>
      </c>
      <c r="I874" s="136">
        <f t="shared" si="18"/>
        <v>2400</v>
      </c>
      <c r="J874" s="136" t="s">
        <v>2116</v>
      </c>
      <c r="K874" s="136"/>
      <c r="L874" s="136"/>
      <c r="M874" s="133" t="s">
        <v>2117</v>
      </c>
    </row>
    <row r="875" spans="1:13">
      <c r="A875" s="17">
        <v>871</v>
      </c>
      <c r="B875" s="153" t="s">
        <v>2212</v>
      </c>
      <c r="C875" s="154" t="s">
        <v>2213</v>
      </c>
      <c r="D875" s="153" t="s">
        <v>2214</v>
      </c>
      <c r="E875" s="140" t="s">
        <v>4258</v>
      </c>
      <c r="F875" s="141" t="s">
        <v>2215</v>
      </c>
      <c r="G875" s="142">
        <v>1</v>
      </c>
      <c r="H875" s="155">
        <v>250</v>
      </c>
      <c r="I875" s="143">
        <f t="shared" si="18"/>
        <v>250</v>
      </c>
      <c r="J875" s="142"/>
      <c r="K875" s="142"/>
      <c r="L875" s="142"/>
      <c r="M875" s="144" t="s">
        <v>2117</v>
      </c>
    </row>
    <row r="876" spans="1:13">
      <c r="A876" s="17">
        <v>872</v>
      </c>
      <c r="B876" s="153" t="s">
        <v>2216</v>
      </c>
      <c r="C876" s="154" t="s">
        <v>2213</v>
      </c>
      <c r="D876" s="153" t="s">
        <v>2214</v>
      </c>
      <c r="E876" s="140" t="s">
        <v>4258</v>
      </c>
      <c r="F876" s="141" t="s">
        <v>2217</v>
      </c>
      <c r="G876" s="142">
        <v>1</v>
      </c>
      <c r="H876" s="155">
        <v>250</v>
      </c>
      <c r="I876" s="143">
        <f t="shared" si="18"/>
        <v>250</v>
      </c>
      <c r="J876" s="142"/>
      <c r="K876" s="142"/>
      <c r="L876" s="142"/>
      <c r="M876" s="144" t="s">
        <v>2218</v>
      </c>
    </row>
    <row r="877" spans="1:13">
      <c r="A877" s="17">
        <v>873</v>
      </c>
      <c r="B877" s="153" t="s">
        <v>2219</v>
      </c>
      <c r="C877" s="154" t="s">
        <v>2220</v>
      </c>
      <c r="D877" s="153" t="s">
        <v>2221</v>
      </c>
      <c r="E877" s="140" t="s">
        <v>4259</v>
      </c>
      <c r="F877" s="141" t="s">
        <v>2222</v>
      </c>
      <c r="G877" s="142">
        <v>1</v>
      </c>
      <c r="H877" s="155">
        <v>250</v>
      </c>
      <c r="I877" s="143">
        <f t="shared" si="18"/>
        <v>250</v>
      </c>
      <c r="J877" s="142"/>
      <c r="K877" s="142"/>
      <c r="L877" s="142"/>
      <c r="M877" s="144" t="s">
        <v>2223</v>
      </c>
    </row>
    <row r="878" spans="1:13" ht="48.6">
      <c r="A878" s="17">
        <v>874</v>
      </c>
      <c r="B878" s="153" t="s">
        <v>2224</v>
      </c>
      <c r="C878" s="154" t="s">
        <v>2225</v>
      </c>
      <c r="D878" s="153" t="s">
        <v>2226</v>
      </c>
      <c r="E878" s="140" t="s">
        <v>2120</v>
      </c>
      <c r="F878" s="141" t="s">
        <v>2227</v>
      </c>
      <c r="G878" s="142">
        <v>1</v>
      </c>
      <c r="H878" s="155">
        <v>250</v>
      </c>
      <c r="I878" s="143">
        <f t="shared" si="18"/>
        <v>250</v>
      </c>
      <c r="J878" s="142"/>
      <c r="K878" s="142"/>
      <c r="L878" s="142"/>
      <c r="M878" s="144" t="s">
        <v>2223</v>
      </c>
    </row>
    <row r="879" spans="1:13" ht="32.4">
      <c r="A879" s="17">
        <v>875</v>
      </c>
      <c r="B879" s="153" t="s">
        <v>2228</v>
      </c>
      <c r="C879" s="154" t="s">
        <v>2229</v>
      </c>
      <c r="D879" s="153" t="s">
        <v>2230</v>
      </c>
      <c r="E879" s="140" t="s">
        <v>4256</v>
      </c>
      <c r="F879" s="141" t="s">
        <v>2231</v>
      </c>
      <c r="G879" s="142">
        <v>1</v>
      </c>
      <c r="H879" s="155">
        <v>300</v>
      </c>
      <c r="I879" s="143">
        <f t="shared" si="18"/>
        <v>300</v>
      </c>
      <c r="J879" s="142"/>
      <c r="K879" s="142"/>
      <c r="L879" s="142"/>
      <c r="M879" s="144" t="s">
        <v>2117</v>
      </c>
    </row>
    <row r="880" spans="1:13" ht="32.4">
      <c r="A880" s="17">
        <v>876</v>
      </c>
      <c r="B880" s="156" t="s">
        <v>2232</v>
      </c>
      <c r="C880" s="157" t="s">
        <v>2233</v>
      </c>
      <c r="D880" s="156" t="s">
        <v>2234</v>
      </c>
      <c r="E880" s="140" t="s">
        <v>4256</v>
      </c>
      <c r="F880" s="141" t="s">
        <v>2235</v>
      </c>
      <c r="G880" s="142">
        <v>1</v>
      </c>
      <c r="H880" s="143">
        <v>380</v>
      </c>
      <c r="I880" s="143">
        <f t="shared" si="18"/>
        <v>380</v>
      </c>
      <c r="J880" s="142"/>
      <c r="K880" s="142"/>
      <c r="L880" s="142"/>
      <c r="M880" s="144" t="s">
        <v>2223</v>
      </c>
    </row>
    <row r="881" spans="1:13" ht="32.4">
      <c r="A881" s="17">
        <v>877</v>
      </c>
      <c r="B881" s="158" t="s">
        <v>2236</v>
      </c>
      <c r="C881" s="159" t="s">
        <v>2237</v>
      </c>
      <c r="D881" s="158" t="s">
        <v>2238</v>
      </c>
      <c r="E881" s="134" t="s">
        <v>2115</v>
      </c>
      <c r="F881" s="135" t="s">
        <v>2239</v>
      </c>
      <c r="G881" s="136">
        <v>1</v>
      </c>
      <c r="H881" s="136">
        <v>2000</v>
      </c>
      <c r="I881" s="136">
        <f t="shared" si="18"/>
        <v>2000</v>
      </c>
      <c r="J881" s="44" t="s">
        <v>316</v>
      </c>
      <c r="K881" s="136"/>
      <c r="L881" s="136"/>
      <c r="M881" s="133" t="s">
        <v>2117</v>
      </c>
    </row>
    <row r="882" spans="1:13">
      <c r="A882" s="17">
        <v>878</v>
      </c>
      <c r="B882" s="156" t="s">
        <v>2240</v>
      </c>
      <c r="C882" s="157" t="s">
        <v>2241</v>
      </c>
      <c r="D882" s="156" t="s">
        <v>2234</v>
      </c>
      <c r="E882" s="140" t="s">
        <v>4256</v>
      </c>
      <c r="F882" s="141" t="s">
        <v>2242</v>
      </c>
      <c r="G882" s="142">
        <v>1</v>
      </c>
      <c r="H882" s="143">
        <v>280</v>
      </c>
      <c r="I882" s="143">
        <f t="shared" si="18"/>
        <v>280</v>
      </c>
      <c r="J882" s="142"/>
      <c r="K882" s="142"/>
      <c r="L882" s="142"/>
      <c r="M882" s="144" t="s">
        <v>2117</v>
      </c>
    </row>
    <row r="883" spans="1:13" ht="32.4">
      <c r="A883" s="17">
        <v>879</v>
      </c>
      <c r="B883" s="156" t="s">
        <v>2243</v>
      </c>
      <c r="C883" s="157" t="s">
        <v>2244</v>
      </c>
      <c r="D883" s="156" t="s">
        <v>2245</v>
      </c>
      <c r="E883" s="140" t="s">
        <v>2120</v>
      </c>
      <c r="F883" s="141" t="s">
        <v>2246</v>
      </c>
      <c r="G883" s="142">
        <v>1</v>
      </c>
      <c r="H883" s="143">
        <v>499</v>
      </c>
      <c r="I883" s="143">
        <f t="shared" si="18"/>
        <v>499</v>
      </c>
      <c r="J883" s="142"/>
      <c r="K883" s="142"/>
      <c r="L883" s="142"/>
      <c r="M883" s="144" t="s">
        <v>2247</v>
      </c>
    </row>
    <row r="884" spans="1:13" ht="32.4">
      <c r="A884" s="17">
        <v>880</v>
      </c>
      <c r="B884" s="156" t="s">
        <v>2248</v>
      </c>
      <c r="C884" s="157" t="s">
        <v>2249</v>
      </c>
      <c r="D884" s="156" t="s">
        <v>2250</v>
      </c>
      <c r="E884" s="140" t="s">
        <v>2120</v>
      </c>
      <c r="F884" s="141" t="s">
        <v>2251</v>
      </c>
      <c r="G884" s="142">
        <v>1</v>
      </c>
      <c r="H884" s="143">
        <v>299</v>
      </c>
      <c r="I884" s="143">
        <f t="shared" si="18"/>
        <v>299</v>
      </c>
      <c r="J884" s="142"/>
      <c r="K884" s="142"/>
      <c r="L884" s="142"/>
      <c r="M884" s="144" t="s">
        <v>2252</v>
      </c>
    </row>
    <row r="885" spans="1:13">
      <c r="A885" s="17">
        <v>881</v>
      </c>
      <c r="B885" s="160" t="s">
        <v>2253</v>
      </c>
      <c r="C885" s="157" t="s">
        <v>2254</v>
      </c>
      <c r="D885" s="160" t="s">
        <v>2255</v>
      </c>
      <c r="E885" s="140" t="s">
        <v>4256</v>
      </c>
      <c r="F885" s="141" t="s">
        <v>2256</v>
      </c>
      <c r="G885" s="142">
        <v>1</v>
      </c>
      <c r="H885" s="143">
        <v>320</v>
      </c>
      <c r="I885" s="143">
        <f t="shared" si="18"/>
        <v>320</v>
      </c>
      <c r="J885" s="142"/>
      <c r="K885" s="142"/>
      <c r="L885" s="142"/>
      <c r="M885" s="144" t="s">
        <v>2117</v>
      </c>
    </row>
    <row r="886" spans="1:13" ht="32.4">
      <c r="A886" s="17">
        <v>882</v>
      </c>
      <c r="B886" s="160" t="s">
        <v>2257</v>
      </c>
      <c r="C886" s="157" t="s">
        <v>2254</v>
      </c>
      <c r="D886" s="160" t="s">
        <v>2255</v>
      </c>
      <c r="E886" s="140" t="s">
        <v>4256</v>
      </c>
      <c r="F886" s="141" t="s">
        <v>2258</v>
      </c>
      <c r="G886" s="142">
        <v>1</v>
      </c>
      <c r="H886" s="143">
        <v>380</v>
      </c>
      <c r="I886" s="143">
        <f t="shared" si="18"/>
        <v>380</v>
      </c>
      <c r="J886" s="142"/>
      <c r="K886" s="142"/>
      <c r="L886" s="142"/>
      <c r="M886" s="144" t="s">
        <v>2218</v>
      </c>
    </row>
    <row r="887" spans="1:13">
      <c r="A887" s="17">
        <v>883</v>
      </c>
      <c r="B887" s="161" t="s">
        <v>2259</v>
      </c>
      <c r="C887" s="146" t="s">
        <v>2260</v>
      </c>
      <c r="D887" s="161" t="s">
        <v>2261</v>
      </c>
      <c r="E887" s="134" t="s">
        <v>2115</v>
      </c>
      <c r="F887" s="135" t="s">
        <v>2262</v>
      </c>
      <c r="G887" s="136">
        <v>1</v>
      </c>
      <c r="H887" s="136">
        <v>1040</v>
      </c>
      <c r="I887" s="136">
        <f t="shared" si="18"/>
        <v>1040</v>
      </c>
      <c r="J887" s="44" t="s">
        <v>316</v>
      </c>
      <c r="K887" s="136"/>
      <c r="L887" s="136"/>
      <c r="M887" s="133" t="s">
        <v>2117</v>
      </c>
    </row>
    <row r="888" spans="1:13">
      <c r="A888" s="17">
        <v>884</v>
      </c>
      <c r="B888" s="162" t="s">
        <v>2263</v>
      </c>
      <c r="C888" s="145" t="s">
        <v>2264</v>
      </c>
      <c r="D888" s="162" t="s">
        <v>2265</v>
      </c>
      <c r="E888" s="140" t="s">
        <v>4260</v>
      </c>
      <c r="F888" s="141" t="s">
        <v>2266</v>
      </c>
      <c r="G888" s="142">
        <v>1</v>
      </c>
      <c r="H888" s="143">
        <v>230</v>
      </c>
      <c r="I888" s="143">
        <f t="shared" si="18"/>
        <v>230</v>
      </c>
      <c r="J888" s="142"/>
      <c r="K888" s="142"/>
      <c r="L888" s="142"/>
      <c r="M888" s="144" t="s">
        <v>2223</v>
      </c>
    </row>
    <row r="889" spans="1:13">
      <c r="A889" s="17">
        <v>885</v>
      </c>
      <c r="B889" s="162" t="s">
        <v>2267</v>
      </c>
      <c r="C889" s="145" t="s">
        <v>2268</v>
      </c>
      <c r="D889" s="162" t="s">
        <v>2269</v>
      </c>
      <c r="E889" s="140" t="s">
        <v>4261</v>
      </c>
      <c r="F889" s="141" t="s">
        <v>2270</v>
      </c>
      <c r="G889" s="142">
        <v>1</v>
      </c>
      <c r="H889" s="143">
        <v>480</v>
      </c>
      <c r="I889" s="143">
        <f t="shared" si="18"/>
        <v>480</v>
      </c>
      <c r="J889" s="142"/>
      <c r="K889" s="142"/>
      <c r="L889" s="142"/>
      <c r="M889" s="144" t="s">
        <v>2247</v>
      </c>
    </row>
    <row r="890" spans="1:13" ht="32.4">
      <c r="A890" s="17">
        <v>886</v>
      </c>
      <c r="B890" s="162" t="s">
        <v>2271</v>
      </c>
      <c r="C890" s="163" t="s">
        <v>2272</v>
      </c>
      <c r="D890" s="162" t="s">
        <v>2273</v>
      </c>
      <c r="E890" s="140" t="s">
        <v>2120</v>
      </c>
      <c r="F890" s="141" t="s">
        <v>2274</v>
      </c>
      <c r="G890" s="142">
        <v>1</v>
      </c>
      <c r="H890" s="143">
        <v>300</v>
      </c>
      <c r="I890" s="143">
        <f t="shared" si="18"/>
        <v>300</v>
      </c>
      <c r="J890" s="142"/>
      <c r="K890" s="142"/>
      <c r="L890" s="142"/>
      <c r="M890" s="144" t="s">
        <v>2247</v>
      </c>
    </row>
    <row r="891" spans="1:13">
      <c r="A891" s="17">
        <v>887</v>
      </c>
      <c r="B891" s="162" t="s">
        <v>2275</v>
      </c>
      <c r="C891" s="145" t="s">
        <v>2276</v>
      </c>
      <c r="D891" s="162" t="s">
        <v>2277</v>
      </c>
      <c r="E891" s="140" t="s">
        <v>2120</v>
      </c>
      <c r="F891" s="141" t="s">
        <v>2278</v>
      </c>
      <c r="G891" s="142">
        <v>1</v>
      </c>
      <c r="H891" s="143">
        <v>300</v>
      </c>
      <c r="I891" s="143">
        <f t="shared" si="18"/>
        <v>300</v>
      </c>
      <c r="J891" s="142"/>
      <c r="K891" s="142"/>
      <c r="L891" s="142"/>
      <c r="M891" s="144" t="s">
        <v>2117</v>
      </c>
    </row>
    <row r="892" spans="1:13" ht="32.4">
      <c r="A892" s="17">
        <v>888</v>
      </c>
      <c r="B892" s="162" t="s">
        <v>2279</v>
      </c>
      <c r="C892" s="145" t="s">
        <v>2280</v>
      </c>
      <c r="D892" s="162" t="s">
        <v>2281</v>
      </c>
      <c r="E892" s="140" t="s">
        <v>2120</v>
      </c>
      <c r="F892" s="141" t="s">
        <v>2282</v>
      </c>
      <c r="G892" s="142">
        <v>1</v>
      </c>
      <c r="H892" s="143">
        <v>320</v>
      </c>
      <c r="I892" s="143">
        <f t="shared" si="18"/>
        <v>320</v>
      </c>
      <c r="J892" s="142"/>
      <c r="K892" s="142"/>
      <c r="L892" s="142"/>
      <c r="M892" s="144" t="s">
        <v>2117</v>
      </c>
    </row>
    <row r="893" spans="1:13" ht="32.4">
      <c r="A893" s="17">
        <v>889</v>
      </c>
      <c r="B893" s="162" t="s">
        <v>2283</v>
      </c>
      <c r="C893" s="145" t="s">
        <v>2284</v>
      </c>
      <c r="D893" s="162" t="s">
        <v>2134</v>
      </c>
      <c r="E893" s="140" t="s">
        <v>4252</v>
      </c>
      <c r="F893" s="141" t="s">
        <v>2285</v>
      </c>
      <c r="G893" s="142">
        <v>1</v>
      </c>
      <c r="H893" s="143">
        <v>320</v>
      </c>
      <c r="I893" s="143">
        <f t="shared" si="18"/>
        <v>320</v>
      </c>
      <c r="J893" s="142"/>
      <c r="K893" s="142"/>
      <c r="L893" s="142"/>
      <c r="M893" s="144" t="s">
        <v>2223</v>
      </c>
    </row>
    <row r="894" spans="1:13" ht="32.4">
      <c r="A894" s="17">
        <v>890</v>
      </c>
      <c r="B894" s="162" t="s">
        <v>2286</v>
      </c>
      <c r="C894" s="145" t="s">
        <v>2284</v>
      </c>
      <c r="D894" s="162" t="s">
        <v>2134</v>
      </c>
      <c r="E894" s="140" t="s">
        <v>4252</v>
      </c>
      <c r="F894" s="141" t="s">
        <v>2287</v>
      </c>
      <c r="G894" s="142">
        <v>1</v>
      </c>
      <c r="H894" s="143">
        <v>320</v>
      </c>
      <c r="I894" s="143">
        <f t="shared" si="18"/>
        <v>320</v>
      </c>
      <c r="J894" s="142"/>
      <c r="K894" s="142"/>
      <c r="L894" s="142"/>
      <c r="M894" s="144" t="s">
        <v>2117</v>
      </c>
    </row>
    <row r="895" spans="1:13" ht="32.4">
      <c r="A895" s="17">
        <v>891</v>
      </c>
      <c r="B895" s="162" t="s">
        <v>2288</v>
      </c>
      <c r="C895" s="145" t="s">
        <v>2284</v>
      </c>
      <c r="D895" s="162" t="s">
        <v>2134</v>
      </c>
      <c r="E895" s="140" t="s">
        <v>4252</v>
      </c>
      <c r="F895" s="141" t="s">
        <v>2289</v>
      </c>
      <c r="G895" s="142">
        <v>1</v>
      </c>
      <c r="H895" s="143">
        <v>320</v>
      </c>
      <c r="I895" s="143">
        <f t="shared" si="18"/>
        <v>320</v>
      </c>
      <c r="J895" s="142"/>
      <c r="K895" s="142"/>
      <c r="L895" s="142"/>
      <c r="M895" s="144" t="s">
        <v>2202</v>
      </c>
    </row>
    <row r="896" spans="1:13" ht="32.4">
      <c r="A896" s="17">
        <v>892</v>
      </c>
      <c r="B896" s="162" t="s">
        <v>2290</v>
      </c>
      <c r="C896" s="145" t="s">
        <v>2284</v>
      </c>
      <c r="D896" s="162" t="s">
        <v>2134</v>
      </c>
      <c r="E896" s="140" t="s">
        <v>4252</v>
      </c>
      <c r="F896" s="141" t="s">
        <v>2291</v>
      </c>
      <c r="G896" s="142">
        <v>1</v>
      </c>
      <c r="H896" s="143">
        <v>320</v>
      </c>
      <c r="I896" s="143">
        <f t="shared" si="18"/>
        <v>320</v>
      </c>
      <c r="J896" s="142"/>
      <c r="K896" s="142"/>
      <c r="L896" s="142"/>
      <c r="M896" s="144" t="s">
        <v>2252</v>
      </c>
    </row>
    <row r="897" spans="1:13" ht="32.4">
      <c r="A897" s="17">
        <v>893</v>
      </c>
      <c r="B897" s="162" t="s">
        <v>2292</v>
      </c>
      <c r="C897" s="145" t="s">
        <v>2284</v>
      </c>
      <c r="D897" s="162" t="s">
        <v>2134</v>
      </c>
      <c r="E897" s="140" t="s">
        <v>4252</v>
      </c>
      <c r="F897" s="141" t="s">
        <v>2293</v>
      </c>
      <c r="G897" s="142">
        <v>1</v>
      </c>
      <c r="H897" s="143">
        <v>320</v>
      </c>
      <c r="I897" s="143">
        <f t="shared" si="18"/>
        <v>320</v>
      </c>
      <c r="J897" s="142"/>
      <c r="K897" s="142"/>
      <c r="L897" s="142"/>
      <c r="M897" s="144" t="s">
        <v>2117</v>
      </c>
    </row>
    <row r="898" spans="1:13" ht="32.4">
      <c r="A898" s="17">
        <v>894</v>
      </c>
      <c r="B898" s="162" t="s">
        <v>2294</v>
      </c>
      <c r="C898" s="145" t="s">
        <v>2295</v>
      </c>
      <c r="D898" s="162" t="s">
        <v>2296</v>
      </c>
      <c r="E898" s="140" t="s">
        <v>4262</v>
      </c>
      <c r="F898" s="141" t="s">
        <v>2297</v>
      </c>
      <c r="G898" s="142">
        <v>1</v>
      </c>
      <c r="H898" s="143">
        <v>320</v>
      </c>
      <c r="I898" s="143">
        <f t="shared" si="18"/>
        <v>320</v>
      </c>
      <c r="J898" s="142"/>
      <c r="K898" s="142"/>
      <c r="L898" s="142"/>
      <c r="M898" s="144" t="s">
        <v>2117</v>
      </c>
    </row>
    <row r="899" spans="1:13" ht="48.6">
      <c r="A899" s="17">
        <v>895</v>
      </c>
      <c r="B899" s="164" t="s">
        <v>2298</v>
      </c>
      <c r="C899" s="145" t="s">
        <v>2299</v>
      </c>
      <c r="D899" s="162" t="s">
        <v>2300</v>
      </c>
      <c r="E899" s="140" t="s">
        <v>4256</v>
      </c>
      <c r="F899" s="141" t="s">
        <v>2301</v>
      </c>
      <c r="G899" s="142">
        <v>1</v>
      </c>
      <c r="H899" s="143">
        <v>320</v>
      </c>
      <c r="I899" s="143">
        <f t="shared" si="18"/>
        <v>320</v>
      </c>
      <c r="J899" s="142"/>
      <c r="K899" s="142"/>
      <c r="L899" s="142"/>
      <c r="M899" s="144" t="s">
        <v>2117</v>
      </c>
    </row>
    <row r="900" spans="1:13">
      <c r="A900" s="17">
        <v>896</v>
      </c>
      <c r="B900" s="162" t="s">
        <v>2302</v>
      </c>
      <c r="C900" s="145" t="s">
        <v>2303</v>
      </c>
      <c r="D900" s="162" t="s">
        <v>2304</v>
      </c>
      <c r="E900" s="140" t="s">
        <v>4259</v>
      </c>
      <c r="F900" s="141" t="s">
        <v>2305</v>
      </c>
      <c r="G900" s="142">
        <v>1</v>
      </c>
      <c r="H900" s="143">
        <v>200</v>
      </c>
      <c r="I900" s="143">
        <f t="shared" si="18"/>
        <v>200</v>
      </c>
      <c r="J900" s="142"/>
      <c r="K900" s="142"/>
      <c r="L900" s="142"/>
      <c r="M900" s="144" t="s">
        <v>2117</v>
      </c>
    </row>
    <row r="901" spans="1:13">
      <c r="A901" s="17">
        <v>897</v>
      </c>
      <c r="B901" s="162" t="s">
        <v>2306</v>
      </c>
      <c r="C901" s="145" t="s">
        <v>2307</v>
      </c>
      <c r="D901" s="162" t="s">
        <v>2308</v>
      </c>
      <c r="E901" s="140" t="s">
        <v>2120</v>
      </c>
      <c r="F901" s="141" t="s">
        <v>2309</v>
      </c>
      <c r="G901" s="142">
        <v>1</v>
      </c>
      <c r="H901" s="143">
        <v>360</v>
      </c>
      <c r="I901" s="143">
        <f t="shared" si="18"/>
        <v>360</v>
      </c>
      <c r="J901" s="142"/>
      <c r="K901" s="142"/>
      <c r="L901" s="142"/>
      <c r="M901" s="144" t="s">
        <v>2117</v>
      </c>
    </row>
    <row r="902" spans="1:13" ht="32.4">
      <c r="A902" s="17">
        <v>898</v>
      </c>
      <c r="B902" s="162" t="s">
        <v>2310</v>
      </c>
      <c r="C902" s="145" t="s">
        <v>2276</v>
      </c>
      <c r="D902" s="162" t="s">
        <v>2277</v>
      </c>
      <c r="E902" s="140" t="s">
        <v>2120</v>
      </c>
      <c r="F902" s="141" t="s">
        <v>2311</v>
      </c>
      <c r="G902" s="142">
        <v>1</v>
      </c>
      <c r="H902" s="143">
        <v>300</v>
      </c>
      <c r="I902" s="143">
        <f t="shared" si="18"/>
        <v>300</v>
      </c>
      <c r="J902" s="142"/>
      <c r="K902" s="142"/>
      <c r="L902" s="142"/>
      <c r="M902" s="144" t="s">
        <v>2117</v>
      </c>
    </row>
    <row r="903" spans="1:13" ht="32.4">
      <c r="A903" s="17">
        <v>899</v>
      </c>
      <c r="B903" s="162" t="s">
        <v>2312</v>
      </c>
      <c r="C903" s="145" t="s">
        <v>2313</v>
      </c>
      <c r="D903" s="162" t="s">
        <v>2314</v>
      </c>
      <c r="E903" s="140" t="s">
        <v>4263</v>
      </c>
      <c r="F903" s="141" t="s">
        <v>2315</v>
      </c>
      <c r="G903" s="142">
        <v>1</v>
      </c>
      <c r="H903" s="143">
        <v>280</v>
      </c>
      <c r="I903" s="143">
        <f t="shared" ref="I903:I926" si="19">G903*H903</f>
        <v>280</v>
      </c>
      <c r="J903" s="142"/>
      <c r="K903" s="142"/>
      <c r="L903" s="142"/>
      <c r="M903" s="144" t="s">
        <v>2316</v>
      </c>
    </row>
    <row r="904" spans="1:13">
      <c r="A904" s="17">
        <v>900</v>
      </c>
      <c r="B904" s="162" t="s">
        <v>2317</v>
      </c>
      <c r="C904" s="145" t="s">
        <v>2318</v>
      </c>
      <c r="D904" s="162" t="s">
        <v>2319</v>
      </c>
      <c r="E904" s="140" t="s">
        <v>4256</v>
      </c>
      <c r="F904" s="141" t="s">
        <v>2320</v>
      </c>
      <c r="G904" s="142">
        <v>1</v>
      </c>
      <c r="H904" s="143">
        <v>220</v>
      </c>
      <c r="I904" s="143">
        <f t="shared" si="19"/>
        <v>220</v>
      </c>
      <c r="J904" s="142"/>
      <c r="K904" s="142"/>
      <c r="L904" s="142"/>
      <c r="M904" s="144" t="s">
        <v>2117</v>
      </c>
    </row>
    <row r="905" spans="1:13">
      <c r="A905" s="17">
        <v>901</v>
      </c>
      <c r="B905" s="162" t="s">
        <v>2321</v>
      </c>
      <c r="C905" s="145" t="s">
        <v>2322</v>
      </c>
      <c r="D905" s="162" t="s">
        <v>2277</v>
      </c>
      <c r="E905" s="140" t="s">
        <v>2120</v>
      </c>
      <c r="F905" s="141" t="s">
        <v>2323</v>
      </c>
      <c r="G905" s="142">
        <v>1</v>
      </c>
      <c r="H905" s="143">
        <v>300</v>
      </c>
      <c r="I905" s="143">
        <f t="shared" si="19"/>
        <v>300</v>
      </c>
      <c r="J905" s="142"/>
      <c r="K905" s="142"/>
      <c r="L905" s="142"/>
      <c r="M905" s="144" t="s">
        <v>2117</v>
      </c>
    </row>
    <row r="906" spans="1:13">
      <c r="A906" s="17">
        <v>902</v>
      </c>
      <c r="B906" s="162" t="s">
        <v>2324</v>
      </c>
      <c r="C906" s="145" t="s">
        <v>2322</v>
      </c>
      <c r="D906" s="162" t="s">
        <v>2277</v>
      </c>
      <c r="E906" s="140" t="s">
        <v>2120</v>
      </c>
      <c r="F906" s="141" t="s">
        <v>2325</v>
      </c>
      <c r="G906" s="142">
        <v>1</v>
      </c>
      <c r="H906" s="143">
        <v>300</v>
      </c>
      <c r="I906" s="143">
        <f t="shared" si="19"/>
        <v>300</v>
      </c>
      <c r="J906" s="142"/>
      <c r="K906" s="142"/>
      <c r="L906" s="142"/>
      <c r="M906" s="144" t="s">
        <v>2117</v>
      </c>
    </row>
    <row r="907" spans="1:13">
      <c r="A907" s="17">
        <v>903</v>
      </c>
      <c r="B907" s="162" t="s">
        <v>2326</v>
      </c>
      <c r="C907" s="145" t="s">
        <v>2327</v>
      </c>
      <c r="D907" s="162" t="s">
        <v>2138</v>
      </c>
      <c r="E907" s="140" t="s">
        <v>2120</v>
      </c>
      <c r="F907" s="141" t="s">
        <v>2328</v>
      </c>
      <c r="G907" s="142">
        <v>1</v>
      </c>
      <c r="H907" s="143">
        <v>360</v>
      </c>
      <c r="I907" s="143">
        <f t="shared" si="19"/>
        <v>360</v>
      </c>
      <c r="J907" s="142"/>
      <c r="K907" s="142"/>
      <c r="L907" s="142"/>
      <c r="M907" s="144" t="s">
        <v>2117</v>
      </c>
    </row>
    <row r="908" spans="1:13" ht="32.4">
      <c r="A908" s="17">
        <v>904</v>
      </c>
      <c r="B908" s="162" t="s">
        <v>2329</v>
      </c>
      <c r="C908" s="145" t="s">
        <v>2330</v>
      </c>
      <c r="D908" s="162" t="s">
        <v>2277</v>
      </c>
      <c r="E908" s="140" t="s">
        <v>2120</v>
      </c>
      <c r="F908" s="141" t="s">
        <v>2331</v>
      </c>
      <c r="G908" s="142">
        <v>1</v>
      </c>
      <c r="H908" s="143">
        <v>300</v>
      </c>
      <c r="I908" s="143">
        <f t="shared" si="19"/>
        <v>300</v>
      </c>
      <c r="J908" s="142"/>
      <c r="K908" s="142"/>
      <c r="L908" s="142"/>
      <c r="M908" s="144" t="s">
        <v>2117</v>
      </c>
    </row>
    <row r="909" spans="1:13">
      <c r="A909" s="17">
        <v>905</v>
      </c>
      <c r="B909" s="162" t="s">
        <v>2332</v>
      </c>
      <c r="C909" s="145" t="s">
        <v>2333</v>
      </c>
      <c r="D909" s="162" t="s">
        <v>2334</v>
      </c>
      <c r="E909" s="140" t="s">
        <v>4256</v>
      </c>
      <c r="F909" s="141" t="s">
        <v>2335</v>
      </c>
      <c r="G909" s="142">
        <v>1</v>
      </c>
      <c r="H909" s="143">
        <v>250</v>
      </c>
      <c r="I909" s="143">
        <f t="shared" si="19"/>
        <v>250</v>
      </c>
      <c r="J909" s="142"/>
      <c r="K909" s="142"/>
      <c r="L909" s="142"/>
      <c r="M909" s="144" t="s">
        <v>2117</v>
      </c>
    </row>
    <row r="910" spans="1:13">
      <c r="A910" s="17">
        <v>906</v>
      </c>
      <c r="B910" s="162" t="s">
        <v>2336</v>
      </c>
      <c r="C910" s="145" t="s">
        <v>2337</v>
      </c>
      <c r="D910" s="162" t="s">
        <v>2134</v>
      </c>
      <c r="E910" s="140" t="s">
        <v>4252</v>
      </c>
      <c r="F910" s="141" t="s">
        <v>2338</v>
      </c>
      <c r="G910" s="142">
        <v>1</v>
      </c>
      <c r="H910" s="143">
        <v>300</v>
      </c>
      <c r="I910" s="143">
        <f t="shared" si="19"/>
        <v>300</v>
      </c>
      <c r="J910" s="142"/>
      <c r="K910" s="142"/>
      <c r="L910" s="142"/>
      <c r="M910" s="144" t="s">
        <v>2117</v>
      </c>
    </row>
    <row r="911" spans="1:13">
      <c r="A911" s="17">
        <v>907</v>
      </c>
      <c r="B911" s="162" t="s">
        <v>2339</v>
      </c>
      <c r="C911" s="145" t="s">
        <v>2337</v>
      </c>
      <c r="D911" s="162" t="s">
        <v>2134</v>
      </c>
      <c r="E911" s="140" t="s">
        <v>4252</v>
      </c>
      <c r="F911" s="141" t="s">
        <v>2340</v>
      </c>
      <c r="G911" s="142">
        <v>1</v>
      </c>
      <c r="H911" s="143">
        <v>320</v>
      </c>
      <c r="I911" s="143">
        <f t="shared" si="19"/>
        <v>320</v>
      </c>
      <c r="J911" s="142"/>
      <c r="K911" s="142"/>
      <c r="L911" s="142"/>
      <c r="M911" s="144" t="s">
        <v>2223</v>
      </c>
    </row>
    <row r="912" spans="1:13" ht="32.4">
      <c r="A912" s="17">
        <v>908</v>
      </c>
      <c r="B912" s="162" t="s">
        <v>2341</v>
      </c>
      <c r="C912" s="145" t="s">
        <v>2342</v>
      </c>
      <c r="D912" s="162" t="s">
        <v>2343</v>
      </c>
      <c r="E912" s="140" t="s">
        <v>2120</v>
      </c>
      <c r="F912" s="141" t="s">
        <v>2344</v>
      </c>
      <c r="G912" s="142">
        <v>1</v>
      </c>
      <c r="H912" s="143">
        <v>240</v>
      </c>
      <c r="I912" s="143">
        <f t="shared" si="19"/>
        <v>240</v>
      </c>
      <c r="J912" s="142"/>
      <c r="K912" s="142"/>
      <c r="L912" s="142"/>
      <c r="M912" s="144" t="s">
        <v>2117</v>
      </c>
    </row>
    <row r="913" spans="1:13">
      <c r="A913" s="17">
        <v>909</v>
      </c>
      <c r="B913" s="162" t="s">
        <v>2345</v>
      </c>
      <c r="C913" s="145" t="s">
        <v>2346</v>
      </c>
      <c r="D913" s="162" t="s">
        <v>2347</v>
      </c>
      <c r="E913" s="140" t="s">
        <v>4256</v>
      </c>
      <c r="F913" s="141" t="s">
        <v>2348</v>
      </c>
      <c r="G913" s="142">
        <v>1</v>
      </c>
      <c r="H913" s="143">
        <v>180</v>
      </c>
      <c r="I913" s="143">
        <f t="shared" si="19"/>
        <v>180</v>
      </c>
      <c r="J913" s="142"/>
      <c r="K913" s="142"/>
      <c r="L913" s="142"/>
      <c r="M913" s="144" t="s">
        <v>2117</v>
      </c>
    </row>
    <row r="914" spans="1:13">
      <c r="A914" s="17">
        <v>910</v>
      </c>
      <c r="B914" s="162" t="s">
        <v>2349</v>
      </c>
      <c r="C914" s="145" t="s">
        <v>2229</v>
      </c>
      <c r="D914" s="162" t="s">
        <v>2350</v>
      </c>
      <c r="E914" s="140" t="s">
        <v>4256</v>
      </c>
      <c r="F914" s="141" t="s">
        <v>2351</v>
      </c>
      <c r="G914" s="142">
        <v>1</v>
      </c>
      <c r="H914" s="143">
        <v>300</v>
      </c>
      <c r="I914" s="143">
        <f t="shared" si="19"/>
        <v>300</v>
      </c>
      <c r="J914" s="142"/>
      <c r="K914" s="142"/>
      <c r="L914" s="142"/>
      <c r="M914" s="144" t="s">
        <v>2117</v>
      </c>
    </row>
    <row r="915" spans="1:13" ht="32.4">
      <c r="A915" s="17">
        <v>911</v>
      </c>
      <c r="B915" s="162" t="s">
        <v>2352</v>
      </c>
      <c r="C915" s="145" t="s">
        <v>2353</v>
      </c>
      <c r="D915" s="162" t="s">
        <v>2354</v>
      </c>
      <c r="E915" s="140" t="s">
        <v>4256</v>
      </c>
      <c r="F915" s="141" t="s">
        <v>2355</v>
      </c>
      <c r="G915" s="142">
        <v>1</v>
      </c>
      <c r="H915" s="143">
        <v>200</v>
      </c>
      <c r="I915" s="143">
        <f t="shared" si="19"/>
        <v>200</v>
      </c>
      <c r="J915" s="142"/>
      <c r="K915" s="142"/>
      <c r="L915" s="142"/>
      <c r="M915" s="144" t="s">
        <v>2117</v>
      </c>
    </row>
    <row r="916" spans="1:13">
      <c r="A916" s="17">
        <v>912</v>
      </c>
      <c r="B916" s="162" t="s">
        <v>2356</v>
      </c>
      <c r="C916" s="145" t="s">
        <v>2229</v>
      </c>
      <c r="D916" s="162" t="s">
        <v>2350</v>
      </c>
      <c r="E916" s="140" t="s">
        <v>4256</v>
      </c>
      <c r="F916" s="141" t="s">
        <v>2357</v>
      </c>
      <c r="G916" s="142">
        <v>1</v>
      </c>
      <c r="H916" s="143">
        <v>240</v>
      </c>
      <c r="I916" s="143">
        <f t="shared" si="19"/>
        <v>240</v>
      </c>
      <c r="J916" s="142"/>
      <c r="K916" s="142"/>
      <c r="L916" s="142"/>
      <c r="M916" s="144" t="s">
        <v>2117</v>
      </c>
    </row>
    <row r="917" spans="1:13">
      <c r="A917" s="17">
        <v>913</v>
      </c>
      <c r="B917" s="162" t="s">
        <v>2358</v>
      </c>
      <c r="C917" s="145" t="s">
        <v>2359</v>
      </c>
      <c r="D917" s="162" t="s">
        <v>2277</v>
      </c>
      <c r="E917" s="140" t="s">
        <v>2120</v>
      </c>
      <c r="F917" s="141" t="s">
        <v>2360</v>
      </c>
      <c r="G917" s="142">
        <v>1</v>
      </c>
      <c r="H917" s="143">
        <v>280</v>
      </c>
      <c r="I917" s="143">
        <f t="shared" si="19"/>
        <v>280</v>
      </c>
      <c r="J917" s="142"/>
      <c r="K917" s="142"/>
      <c r="L917" s="142"/>
      <c r="M917" s="144" t="s">
        <v>2117</v>
      </c>
    </row>
    <row r="918" spans="1:13">
      <c r="A918" s="17">
        <v>914</v>
      </c>
      <c r="B918" s="162" t="s">
        <v>2361</v>
      </c>
      <c r="C918" s="145" t="s">
        <v>2362</v>
      </c>
      <c r="D918" s="162" t="s">
        <v>2363</v>
      </c>
      <c r="E918" s="140" t="s">
        <v>2120</v>
      </c>
      <c r="F918" s="141" t="s">
        <v>2364</v>
      </c>
      <c r="G918" s="142">
        <v>1</v>
      </c>
      <c r="H918" s="143">
        <v>400</v>
      </c>
      <c r="I918" s="143">
        <f t="shared" si="19"/>
        <v>400</v>
      </c>
      <c r="J918" s="142"/>
      <c r="K918" s="142"/>
      <c r="L918" s="142"/>
      <c r="M918" s="144" t="s">
        <v>2117</v>
      </c>
    </row>
    <row r="919" spans="1:13">
      <c r="A919" s="17">
        <v>915</v>
      </c>
      <c r="B919" s="162" t="s">
        <v>2365</v>
      </c>
      <c r="C919" s="145" t="s">
        <v>2366</v>
      </c>
      <c r="D919" s="162" t="s">
        <v>2277</v>
      </c>
      <c r="E919" s="140" t="s">
        <v>2120</v>
      </c>
      <c r="F919" s="141" t="s">
        <v>2367</v>
      </c>
      <c r="G919" s="142">
        <v>1</v>
      </c>
      <c r="H919" s="143">
        <v>280</v>
      </c>
      <c r="I919" s="143">
        <f t="shared" si="19"/>
        <v>280</v>
      </c>
      <c r="J919" s="142"/>
      <c r="K919" s="142"/>
      <c r="L919" s="142"/>
      <c r="M919" s="144" t="s">
        <v>2199</v>
      </c>
    </row>
    <row r="920" spans="1:13">
      <c r="A920" s="17">
        <v>916</v>
      </c>
      <c r="B920" s="162" t="s">
        <v>2368</v>
      </c>
      <c r="C920" s="145" t="s">
        <v>2264</v>
      </c>
      <c r="D920" s="162" t="s">
        <v>2138</v>
      </c>
      <c r="E920" s="140" t="s">
        <v>2120</v>
      </c>
      <c r="F920" s="141" t="s">
        <v>2369</v>
      </c>
      <c r="G920" s="142">
        <v>1</v>
      </c>
      <c r="H920" s="143">
        <v>230</v>
      </c>
      <c r="I920" s="143">
        <f t="shared" si="19"/>
        <v>230</v>
      </c>
      <c r="J920" s="142"/>
      <c r="K920" s="142"/>
      <c r="L920" s="142"/>
      <c r="M920" s="144" t="s">
        <v>2117</v>
      </c>
    </row>
    <row r="921" spans="1:13" ht="31.8">
      <c r="A921" s="17">
        <v>917</v>
      </c>
      <c r="B921" s="162" t="s">
        <v>2370</v>
      </c>
      <c r="C921" s="145" t="s">
        <v>2371</v>
      </c>
      <c r="D921" s="162" t="s">
        <v>2372</v>
      </c>
      <c r="E921" s="140" t="s">
        <v>2120</v>
      </c>
      <c r="F921" s="141" t="s">
        <v>2373</v>
      </c>
      <c r="G921" s="142">
        <v>1</v>
      </c>
      <c r="H921" s="143">
        <v>200</v>
      </c>
      <c r="I921" s="143">
        <f t="shared" si="19"/>
        <v>200</v>
      </c>
      <c r="J921" s="142"/>
      <c r="K921" s="142"/>
      <c r="L921" s="142"/>
      <c r="M921" s="144" t="s">
        <v>2374</v>
      </c>
    </row>
    <row r="922" spans="1:13" ht="31.8">
      <c r="A922" s="17">
        <v>918</v>
      </c>
      <c r="B922" s="162" t="s">
        <v>2375</v>
      </c>
      <c r="C922" s="145" t="s">
        <v>2371</v>
      </c>
      <c r="D922" s="162" t="s">
        <v>2372</v>
      </c>
      <c r="E922" s="140" t="s">
        <v>2120</v>
      </c>
      <c r="F922" s="141" t="s">
        <v>2376</v>
      </c>
      <c r="G922" s="142">
        <v>1</v>
      </c>
      <c r="H922" s="143">
        <v>200</v>
      </c>
      <c r="I922" s="143">
        <f t="shared" si="19"/>
        <v>200</v>
      </c>
      <c r="J922" s="142"/>
      <c r="K922" s="142"/>
      <c r="L922" s="142"/>
      <c r="M922" s="144" t="s">
        <v>2117</v>
      </c>
    </row>
    <row r="923" spans="1:13" ht="31.8">
      <c r="A923" s="17">
        <v>919</v>
      </c>
      <c r="B923" s="162" t="s">
        <v>2377</v>
      </c>
      <c r="C923" s="145" t="s">
        <v>2371</v>
      </c>
      <c r="D923" s="162" t="s">
        <v>2372</v>
      </c>
      <c r="E923" s="140" t="s">
        <v>2120</v>
      </c>
      <c r="F923" s="141" t="s">
        <v>2378</v>
      </c>
      <c r="G923" s="142">
        <v>1</v>
      </c>
      <c r="H923" s="143">
        <v>200</v>
      </c>
      <c r="I923" s="143">
        <f t="shared" si="19"/>
        <v>200</v>
      </c>
      <c r="J923" s="142"/>
      <c r="K923" s="142"/>
      <c r="L923" s="142"/>
      <c r="M923" s="144" t="s">
        <v>2117</v>
      </c>
    </row>
    <row r="924" spans="1:13">
      <c r="A924" s="17">
        <v>920</v>
      </c>
      <c r="B924" s="162" t="s">
        <v>2379</v>
      </c>
      <c r="C924" s="145" t="s">
        <v>2380</v>
      </c>
      <c r="D924" s="162" t="s">
        <v>2381</v>
      </c>
      <c r="E924" s="140" t="s">
        <v>4256</v>
      </c>
      <c r="F924" s="141" t="s">
        <v>2382</v>
      </c>
      <c r="G924" s="142">
        <v>1</v>
      </c>
      <c r="H924" s="143">
        <v>199</v>
      </c>
      <c r="I924" s="143">
        <f t="shared" si="19"/>
        <v>199</v>
      </c>
      <c r="J924" s="142"/>
      <c r="K924" s="142"/>
      <c r="L924" s="142"/>
      <c r="M924" s="144" t="s">
        <v>2117</v>
      </c>
    </row>
    <row r="925" spans="1:13">
      <c r="A925" s="17">
        <v>921</v>
      </c>
      <c r="B925" s="162" t="s">
        <v>2383</v>
      </c>
      <c r="C925" s="145" t="s">
        <v>2380</v>
      </c>
      <c r="D925" s="162" t="s">
        <v>2381</v>
      </c>
      <c r="E925" s="140" t="s">
        <v>4256</v>
      </c>
      <c r="F925" s="141" t="s">
        <v>2384</v>
      </c>
      <c r="G925" s="142">
        <v>1</v>
      </c>
      <c r="H925" s="143">
        <v>199</v>
      </c>
      <c r="I925" s="143">
        <f t="shared" si="19"/>
        <v>199</v>
      </c>
      <c r="J925" s="142"/>
      <c r="K925" s="142"/>
      <c r="L925" s="142"/>
      <c r="M925" s="144" t="s">
        <v>2117</v>
      </c>
    </row>
    <row r="926" spans="1:13" ht="32.4">
      <c r="A926" s="17">
        <v>922</v>
      </c>
      <c r="B926" s="162" t="s">
        <v>2385</v>
      </c>
      <c r="C926" s="145" t="s">
        <v>2386</v>
      </c>
      <c r="D926" s="162" t="s">
        <v>2387</v>
      </c>
      <c r="E926" s="140" t="s">
        <v>2120</v>
      </c>
      <c r="F926" s="141" t="s">
        <v>2388</v>
      </c>
      <c r="G926" s="142">
        <v>1</v>
      </c>
      <c r="H926" s="143">
        <v>300</v>
      </c>
      <c r="I926" s="143">
        <f t="shared" si="19"/>
        <v>300</v>
      </c>
      <c r="J926" s="142"/>
      <c r="K926" s="142"/>
      <c r="L926" s="142"/>
      <c r="M926" s="144" t="s">
        <v>2374</v>
      </c>
    </row>
    <row r="927" spans="1:13">
      <c r="A927" s="17">
        <v>923</v>
      </c>
      <c r="B927" s="162" t="s">
        <v>2389</v>
      </c>
      <c r="C927" s="145" t="s">
        <v>2318</v>
      </c>
      <c r="D927" s="162" t="s">
        <v>2390</v>
      </c>
      <c r="E927" s="140" t="s">
        <v>4256</v>
      </c>
      <c r="F927" s="141" t="s">
        <v>2391</v>
      </c>
      <c r="G927" s="142">
        <v>1</v>
      </c>
      <c r="H927" s="143">
        <v>220</v>
      </c>
      <c r="I927" s="143">
        <f>G927*H927</f>
        <v>220</v>
      </c>
      <c r="J927" s="142"/>
      <c r="K927" s="142"/>
      <c r="L927" s="142"/>
      <c r="M927" s="144" t="s">
        <v>2117</v>
      </c>
    </row>
    <row r="928" spans="1:13" ht="32.4">
      <c r="A928" s="17">
        <v>924</v>
      </c>
      <c r="B928" s="165" t="s">
        <v>2392</v>
      </c>
      <c r="C928" s="166" t="s">
        <v>2393</v>
      </c>
      <c r="D928" s="165" t="s">
        <v>2394</v>
      </c>
      <c r="E928" s="140" t="s">
        <v>2120</v>
      </c>
      <c r="F928" s="141" t="s">
        <v>2395</v>
      </c>
      <c r="G928" s="142">
        <v>1</v>
      </c>
      <c r="H928" s="143">
        <v>320</v>
      </c>
      <c r="I928" s="143">
        <f>1*H928</f>
        <v>320</v>
      </c>
      <c r="J928" s="142"/>
      <c r="K928" s="142"/>
      <c r="L928" s="142"/>
      <c r="M928" s="144" t="s">
        <v>2199</v>
      </c>
    </row>
    <row r="929" spans="1:13" ht="32.4">
      <c r="A929" s="17">
        <v>925</v>
      </c>
      <c r="B929" s="139" t="s">
        <v>2396</v>
      </c>
      <c r="C929" s="145" t="s">
        <v>2397</v>
      </c>
      <c r="D929" s="139" t="s">
        <v>2205</v>
      </c>
      <c r="E929" s="140" t="s">
        <v>2120</v>
      </c>
      <c r="F929" s="149" t="s">
        <v>2398</v>
      </c>
      <c r="G929" s="143">
        <v>1</v>
      </c>
      <c r="H929" s="143">
        <v>240</v>
      </c>
      <c r="I929" s="143">
        <f t="shared" ref="I929:I992" si="20">1*H929</f>
        <v>240</v>
      </c>
      <c r="J929" s="143"/>
      <c r="K929" s="143"/>
      <c r="L929" s="143"/>
      <c r="M929" s="144" t="s">
        <v>2117</v>
      </c>
    </row>
    <row r="930" spans="1:13">
      <c r="A930" s="17">
        <v>926</v>
      </c>
      <c r="B930" s="139" t="s">
        <v>2399</v>
      </c>
      <c r="C930" s="145" t="s">
        <v>2400</v>
      </c>
      <c r="D930" s="139" t="s">
        <v>2205</v>
      </c>
      <c r="E930" s="140" t="s">
        <v>2120</v>
      </c>
      <c r="F930" s="149" t="s">
        <v>2401</v>
      </c>
      <c r="G930" s="143">
        <v>1</v>
      </c>
      <c r="H930" s="143">
        <v>240</v>
      </c>
      <c r="I930" s="143">
        <f t="shared" si="20"/>
        <v>240</v>
      </c>
      <c r="J930" s="143"/>
      <c r="K930" s="143"/>
      <c r="L930" s="143"/>
      <c r="M930" s="144" t="s">
        <v>2117</v>
      </c>
    </row>
    <row r="931" spans="1:13" ht="32.4">
      <c r="A931" s="17">
        <v>927</v>
      </c>
      <c r="B931" s="139" t="s">
        <v>2402</v>
      </c>
      <c r="C931" s="167" t="s">
        <v>2403</v>
      </c>
      <c r="D931" s="168" t="s">
        <v>2404</v>
      </c>
      <c r="E931" s="140" t="s">
        <v>2120</v>
      </c>
      <c r="F931" s="149" t="s">
        <v>2405</v>
      </c>
      <c r="G931" s="143">
        <v>1</v>
      </c>
      <c r="H931" s="143">
        <v>280</v>
      </c>
      <c r="I931" s="143">
        <f t="shared" si="20"/>
        <v>280</v>
      </c>
      <c r="J931" s="143"/>
      <c r="K931" s="143"/>
      <c r="L931" s="143"/>
      <c r="M931" s="144" t="s">
        <v>2117</v>
      </c>
    </row>
    <row r="932" spans="1:13">
      <c r="A932" s="17">
        <v>928</v>
      </c>
      <c r="B932" s="139" t="s">
        <v>2406</v>
      </c>
      <c r="C932" s="167" t="s">
        <v>2407</v>
      </c>
      <c r="D932" s="168" t="s">
        <v>2408</v>
      </c>
      <c r="E932" s="140" t="s">
        <v>4256</v>
      </c>
      <c r="F932" s="149" t="s">
        <v>2409</v>
      </c>
      <c r="G932" s="143">
        <v>1</v>
      </c>
      <c r="H932" s="143">
        <v>270</v>
      </c>
      <c r="I932" s="143">
        <f t="shared" si="20"/>
        <v>270</v>
      </c>
      <c r="J932" s="143"/>
      <c r="K932" s="143"/>
      <c r="L932" s="143"/>
      <c r="M932" s="144" t="s">
        <v>2117</v>
      </c>
    </row>
    <row r="933" spans="1:13" ht="32.4">
      <c r="A933" s="17">
        <v>929</v>
      </c>
      <c r="B933" s="139" t="s">
        <v>2410</v>
      </c>
      <c r="C933" s="167" t="s">
        <v>2411</v>
      </c>
      <c r="D933" s="168" t="s">
        <v>2408</v>
      </c>
      <c r="E933" s="140" t="s">
        <v>4256</v>
      </c>
      <c r="F933" s="149" t="s">
        <v>2412</v>
      </c>
      <c r="G933" s="143">
        <v>1</v>
      </c>
      <c r="H933" s="143">
        <v>280</v>
      </c>
      <c r="I933" s="143">
        <f t="shared" si="20"/>
        <v>280</v>
      </c>
      <c r="J933" s="143"/>
      <c r="K933" s="143"/>
      <c r="L933" s="143"/>
      <c r="M933" s="144" t="s">
        <v>2117</v>
      </c>
    </row>
    <row r="934" spans="1:13">
      <c r="A934" s="17">
        <v>930</v>
      </c>
      <c r="B934" s="139" t="s">
        <v>2413</v>
      </c>
      <c r="C934" s="167" t="s">
        <v>2414</v>
      </c>
      <c r="D934" s="168" t="s">
        <v>2408</v>
      </c>
      <c r="E934" s="140" t="s">
        <v>4256</v>
      </c>
      <c r="F934" s="149" t="s">
        <v>2415</v>
      </c>
      <c r="G934" s="143">
        <v>1</v>
      </c>
      <c r="H934" s="143">
        <v>270</v>
      </c>
      <c r="I934" s="143">
        <f t="shared" si="20"/>
        <v>270</v>
      </c>
      <c r="J934" s="143"/>
      <c r="K934" s="143"/>
      <c r="L934" s="143"/>
      <c r="M934" s="144" t="s">
        <v>2199</v>
      </c>
    </row>
    <row r="935" spans="1:13" ht="32.4">
      <c r="A935" s="17">
        <v>931</v>
      </c>
      <c r="B935" s="139" t="s">
        <v>2416</v>
      </c>
      <c r="C935" s="167" t="s">
        <v>2417</v>
      </c>
      <c r="D935" s="168" t="s">
        <v>2408</v>
      </c>
      <c r="E935" s="140" t="s">
        <v>4256</v>
      </c>
      <c r="F935" s="149" t="s">
        <v>2418</v>
      </c>
      <c r="G935" s="143">
        <v>1</v>
      </c>
      <c r="H935" s="143">
        <v>370</v>
      </c>
      <c r="I935" s="143">
        <f t="shared" si="20"/>
        <v>370</v>
      </c>
      <c r="J935" s="143"/>
      <c r="K935" s="143"/>
      <c r="L935" s="143"/>
      <c r="M935" s="144" t="s">
        <v>2199</v>
      </c>
    </row>
    <row r="936" spans="1:13">
      <c r="A936" s="17">
        <v>932</v>
      </c>
      <c r="B936" s="139" t="s">
        <v>2419</v>
      </c>
      <c r="C936" s="167" t="s">
        <v>2420</v>
      </c>
      <c r="D936" s="168" t="s">
        <v>2421</v>
      </c>
      <c r="E936" s="140" t="s">
        <v>4256</v>
      </c>
      <c r="F936" s="149" t="s">
        <v>2422</v>
      </c>
      <c r="G936" s="143">
        <v>1</v>
      </c>
      <c r="H936" s="143">
        <v>280</v>
      </c>
      <c r="I936" s="143">
        <f t="shared" si="20"/>
        <v>280</v>
      </c>
      <c r="J936" s="143"/>
      <c r="K936" s="143"/>
      <c r="L936" s="143"/>
      <c r="M936" s="144" t="s">
        <v>2117</v>
      </c>
    </row>
    <row r="937" spans="1:13">
      <c r="A937" s="17">
        <v>933</v>
      </c>
      <c r="B937" s="139" t="s">
        <v>2423</v>
      </c>
      <c r="C937" s="167" t="s">
        <v>2424</v>
      </c>
      <c r="D937" s="168" t="s">
        <v>2421</v>
      </c>
      <c r="E937" s="140" t="s">
        <v>4256</v>
      </c>
      <c r="F937" s="149" t="s">
        <v>2425</v>
      </c>
      <c r="G937" s="143">
        <v>1</v>
      </c>
      <c r="H937" s="143">
        <v>280</v>
      </c>
      <c r="I937" s="143">
        <f t="shared" si="20"/>
        <v>280</v>
      </c>
      <c r="J937" s="143"/>
      <c r="K937" s="143"/>
      <c r="L937" s="143"/>
      <c r="M937" s="144" t="s">
        <v>2117</v>
      </c>
    </row>
    <row r="938" spans="1:13">
      <c r="A938" s="17">
        <v>934</v>
      </c>
      <c r="B938" s="139" t="s">
        <v>2426</v>
      </c>
      <c r="C938" s="167" t="s">
        <v>2424</v>
      </c>
      <c r="D938" s="168" t="s">
        <v>2421</v>
      </c>
      <c r="E938" s="140" t="s">
        <v>4256</v>
      </c>
      <c r="F938" s="149" t="s">
        <v>2427</v>
      </c>
      <c r="G938" s="143">
        <v>1</v>
      </c>
      <c r="H938" s="143">
        <v>350</v>
      </c>
      <c r="I938" s="143">
        <f t="shared" si="20"/>
        <v>350</v>
      </c>
      <c r="J938" s="143"/>
      <c r="K938" s="143"/>
      <c r="L938" s="143"/>
      <c r="M938" s="144" t="s">
        <v>2223</v>
      </c>
    </row>
    <row r="939" spans="1:13">
      <c r="A939" s="17">
        <v>935</v>
      </c>
      <c r="B939" s="139" t="s">
        <v>2428</v>
      </c>
      <c r="C939" s="167" t="s">
        <v>2429</v>
      </c>
      <c r="D939" s="168" t="s">
        <v>2430</v>
      </c>
      <c r="E939" s="140" t="s">
        <v>4264</v>
      </c>
      <c r="F939" s="149" t="s">
        <v>2431</v>
      </c>
      <c r="G939" s="143">
        <v>1</v>
      </c>
      <c r="H939" s="143">
        <v>250</v>
      </c>
      <c r="I939" s="143">
        <f t="shared" si="20"/>
        <v>250</v>
      </c>
      <c r="J939" s="143"/>
      <c r="K939" s="143"/>
      <c r="L939" s="143"/>
      <c r="M939" s="144" t="s">
        <v>2117</v>
      </c>
    </row>
    <row r="940" spans="1:13">
      <c r="A940" s="17">
        <v>936</v>
      </c>
      <c r="B940" s="139" t="s">
        <v>2432</v>
      </c>
      <c r="C940" s="167" t="s">
        <v>2433</v>
      </c>
      <c r="D940" s="168" t="s">
        <v>2430</v>
      </c>
      <c r="E940" s="140" t="s">
        <v>4264</v>
      </c>
      <c r="F940" s="149" t="s">
        <v>2434</v>
      </c>
      <c r="G940" s="143">
        <v>1</v>
      </c>
      <c r="H940" s="143">
        <v>220</v>
      </c>
      <c r="I940" s="143">
        <f t="shared" si="20"/>
        <v>220</v>
      </c>
      <c r="J940" s="143"/>
      <c r="K940" s="143"/>
      <c r="L940" s="143"/>
      <c r="M940" s="144" t="s">
        <v>2199</v>
      </c>
    </row>
    <row r="941" spans="1:13">
      <c r="A941" s="17">
        <v>937</v>
      </c>
      <c r="B941" s="139" t="s">
        <v>2435</v>
      </c>
      <c r="C941" s="167" t="s">
        <v>2436</v>
      </c>
      <c r="D941" s="168" t="s">
        <v>2430</v>
      </c>
      <c r="E941" s="140" t="s">
        <v>4264</v>
      </c>
      <c r="F941" s="149" t="s">
        <v>2437</v>
      </c>
      <c r="G941" s="143">
        <v>1</v>
      </c>
      <c r="H941" s="143">
        <v>220</v>
      </c>
      <c r="I941" s="143">
        <f t="shared" si="20"/>
        <v>220</v>
      </c>
      <c r="J941" s="143"/>
      <c r="K941" s="143"/>
      <c r="L941" s="143"/>
      <c r="M941" s="144" t="s">
        <v>2117</v>
      </c>
    </row>
    <row r="942" spans="1:13">
      <c r="A942" s="17">
        <v>938</v>
      </c>
      <c r="B942" s="139" t="s">
        <v>2438</v>
      </c>
      <c r="C942" s="167" t="s">
        <v>2436</v>
      </c>
      <c r="D942" s="168" t="s">
        <v>2430</v>
      </c>
      <c r="E942" s="140" t="s">
        <v>4264</v>
      </c>
      <c r="F942" s="149" t="s">
        <v>2439</v>
      </c>
      <c r="G942" s="143">
        <v>1</v>
      </c>
      <c r="H942" s="143">
        <v>220</v>
      </c>
      <c r="I942" s="143">
        <f t="shared" si="20"/>
        <v>220</v>
      </c>
      <c r="J942" s="143"/>
      <c r="K942" s="143"/>
      <c r="L942" s="143"/>
      <c r="M942" s="144" t="s">
        <v>2117</v>
      </c>
    </row>
    <row r="943" spans="1:13" ht="48.6">
      <c r="A943" s="17">
        <v>939</v>
      </c>
      <c r="B943" s="139" t="s">
        <v>2440</v>
      </c>
      <c r="C943" s="167" t="s">
        <v>2441</v>
      </c>
      <c r="D943" s="168" t="s">
        <v>2442</v>
      </c>
      <c r="E943" s="140" t="s">
        <v>4265</v>
      </c>
      <c r="F943" s="149" t="s">
        <v>2443</v>
      </c>
      <c r="G943" s="143">
        <v>1</v>
      </c>
      <c r="H943" s="143">
        <v>300</v>
      </c>
      <c r="I943" s="143">
        <f t="shared" si="20"/>
        <v>300</v>
      </c>
      <c r="J943" s="143"/>
      <c r="K943" s="143"/>
      <c r="L943" s="143"/>
      <c r="M943" s="144" t="s">
        <v>2444</v>
      </c>
    </row>
    <row r="944" spans="1:13" ht="32.4">
      <c r="A944" s="17">
        <v>940</v>
      </c>
      <c r="B944" s="139" t="s">
        <v>2445</v>
      </c>
      <c r="C944" s="167" t="s">
        <v>2446</v>
      </c>
      <c r="D944" s="147" t="s">
        <v>2155</v>
      </c>
      <c r="E944" s="140" t="s">
        <v>4255</v>
      </c>
      <c r="F944" s="149" t="s">
        <v>2447</v>
      </c>
      <c r="G944" s="143">
        <v>1</v>
      </c>
      <c r="H944" s="143">
        <v>270</v>
      </c>
      <c r="I944" s="143">
        <f t="shared" si="20"/>
        <v>270</v>
      </c>
      <c r="J944" s="143"/>
      <c r="K944" s="143"/>
      <c r="L944" s="143"/>
      <c r="M944" s="144" t="s">
        <v>2117</v>
      </c>
    </row>
    <row r="945" spans="1:13">
      <c r="A945" s="17">
        <v>941</v>
      </c>
      <c r="B945" s="139" t="s">
        <v>2448</v>
      </c>
      <c r="C945" s="167" t="s">
        <v>2449</v>
      </c>
      <c r="D945" s="168" t="s">
        <v>2155</v>
      </c>
      <c r="E945" s="140" t="s">
        <v>4255</v>
      </c>
      <c r="F945" s="149" t="s">
        <v>2450</v>
      </c>
      <c r="G945" s="143">
        <v>1</v>
      </c>
      <c r="H945" s="143">
        <v>300</v>
      </c>
      <c r="I945" s="143">
        <f t="shared" si="20"/>
        <v>300</v>
      </c>
      <c r="J945" s="143"/>
      <c r="K945" s="143"/>
      <c r="L945" s="143"/>
      <c r="M945" s="144" t="s">
        <v>2117</v>
      </c>
    </row>
    <row r="946" spans="1:13" ht="48.6">
      <c r="A946" s="17">
        <v>942</v>
      </c>
      <c r="B946" s="139" t="s">
        <v>2451</v>
      </c>
      <c r="C946" s="167" t="s">
        <v>2452</v>
      </c>
      <c r="D946" s="168" t="s">
        <v>2155</v>
      </c>
      <c r="E946" s="140" t="s">
        <v>4255</v>
      </c>
      <c r="F946" s="149" t="s">
        <v>2453</v>
      </c>
      <c r="G946" s="143">
        <v>1</v>
      </c>
      <c r="H946" s="143">
        <v>280</v>
      </c>
      <c r="I946" s="143">
        <f t="shared" si="20"/>
        <v>280</v>
      </c>
      <c r="J946" s="143"/>
      <c r="K946" s="143"/>
      <c r="L946" s="143"/>
      <c r="M946" s="144" t="s">
        <v>2117</v>
      </c>
    </row>
    <row r="947" spans="1:13">
      <c r="A947" s="17">
        <v>943</v>
      </c>
      <c r="B947" s="139" t="s">
        <v>2454</v>
      </c>
      <c r="C947" s="167" t="s">
        <v>2455</v>
      </c>
      <c r="D947" s="168" t="s">
        <v>2456</v>
      </c>
      <c r="E947" s="140" t="s">
        <v>4252</v>
      </c>
      <c r="F947" s="149" t="s">
        <v>2457</v>
      </c>
      <c r="G947" s="143">
        <v>1</v>
      </c>
      <c r="H947" s="143">
        <v>360</v>
      </c>
      <c r="I947" s="143">
        <f t="shared" si="20"/>
        <v>360</v>
      </c>
      <c r="J947" s="143"/>
      <c r="K947" s="143"/>
      <c r="L947" s="143"/>
      <c r="M947" s="144" t="s">
        <v>2117</v>
      </c>
    </row>
    <row r="948" spans="1:13" ht="31.8">
      <c r="A948" s="17">
        <v>944</v>
      </c>
      <c r="B948" s="139" t="s">
        <v>2458</v>
      </c>
      <c r="C948" s="148" t="s">
        <v>2459</v>
      </c>
      <c r="D948" s="147" t="s">
        <v>2460</v>
      </c>
      <c r="E948" s="140" t="s">
        <v>4252</v>
      </c>
      <c r="F948" s="149" t="s">
        <v>2461</v>
      </c>
      <c r="G948" s="143">
        <v>1</v>
      </c>
      <c r="H948" s="143">
        <v>250</v>
      </c>
      <c r="I948" s="143">
        <f t="shared" si="20"/>
        <v>250</v>
      </c>
      <c r="J948" s="143"/>
      <c r="K948" s="143"/>
      <c r="L948" s="143"/>
      <c r="M948" s="144" t="s">
        <v>2117</v>
      </c>
    </row>
    <row r="949" spans="1:13" ht="47.4">
      <c r="A949" s="17">
        <v>945</v>
      </c>
      <c r="B949" s="139" t="s">
        <v>2462</v>
      </c>
      <c r="C949" s="167" t="s">
        <v>2463</v>
      </c>
      <c r="D949" s="168" t="s">
        <v>2456</v>
      </c>
      <c r="E949" s="140" t="s">
        <v>4252</v>
      </c>
      <c r="F949" s="149" t="s">
        <v>2464</v>
      </c>
      <c r="G949" s="143">
        <v>1</v>
      </c>
      <c r="H949" s="143">
        <v>300</v>
      </c>
      <c r="I949" s="143">
        <f t="shared" si="20"/>
        <v>300</v>
      </c>
      <c r="J949" s="143"/>
      <c r="K949" s="143"/>
      <c r="L949" s="143"/>
      <c r="M949" s="144" t="s">
        <v>2117</v>
      </c>
    </row>
    <row r="950" spans="1:13" ht="32.4">
      <c r="A950" s="17">
        <v>946</v>
      </c>
      <c r="B950" s="139" t="s">
        <v>2465</v>
      </c>
      <c r="C950" s="167" t="s">
        <v>4266</v>
      </c>
      <c r="D950" s="168" t="s">
        <v>2460</v>
      </c>
      <c r="E950" s="140" t="s">
        <v>4252</v>
      </c>
      <c r="F950" s="149" t="s">
        <v>2466</v>
      </c>
      <c r="G950" s="143">
        <v>1</v>
      </c>
      <c r="H950" s="143">
        <v>280</v>
      </c>
      <c r="I950" s="143">
        <f t="shared" si="20"/>
        <v>280</v>
      </c>
      <c r="J950" s="143"/>
      <c r="K950" s="143"/>
      <c r="L950" s="143"/>
      <c r="M950" s="144" t="s">
        <v>2202</v>
      </c>
    </row>
    <row r="951" spans="1:13">
      <c r="A951" s="17">
        <v>947</v>
      </c>
      <c r="B951" s="139" t="s">
        <v>2467</v>
      </c>
      <c r="C951" s="167" t="s">
        <v>2468</v>
      </c>
      <c r="D951" s="168" t="s">
        <v>2460</v>
      </c>
      <c r="E951" s="140" t="s">
        <v>4252</v>
      </c>
      <c r="F951" s="149" t="s">
        <v>2469</v>
      </c>
      <c r="G951" s="143">
        <v>1</v>
      </c>
      <c r="H951" s="143">
        <v>260</v>
      </c>
      <c r="I951" s="143">
        <f t="shared" si="20"/>
        <v>260</v>
      </c>
      <c r="J951" s="143"/>
      <c r="K951" s="143"/>
      <c r="L951" s="143"/>
      <c r="M951" s="144" t="s">
        <v>2444</v>
      </c>
    </row>
    <row r="952" spans="1:13">
      <c r="A952" s="17">
        <v>948</v>
      </c>
      <c r="B952" s="139" t="s">
        <v>2470</v>
      </c>
      <c r="C952" s="167" t="s">
        <v>2471</v>
      </c>
      <c r="D952" s="168" t="s">
        <v>2460</v>
      </c>
      <c r="E952" s="140" t="s">
        <v>4252</v>
      </c>
      <c r="F952" s="149" t="s">
        <v>2472</v>
      </c>
      <c r="G952" s="143">
        <v>1</v>
      </c>
      <c r="H952" s="143">
        <v>320</v>
      </c>
      <c r="I952" s="143">
        <f t="shared" si="20"/>
        <v>320</v>
      </c>
      <c r="J952" s="143"/>
      <c r="K952" s="143"/>
      <c r="L952" s="143"/>
      <c r="M952" s="144" t="s">
        <v>2117</v>
      </c>
    </row>
    <row r="953" spans="1:13">
      <c r="A953" s="17">
        <v>949</v>
      </c>
      <c r="B953" s="139" t="s">
        <v>2473</v>
      </c>
      <c r="C953" s="167" t="s">
        <v>2474</v>
      </c>
      <c r="D953" s="168" t="s">
        <v>2460</v>
      </c>
      <c r="E953" s="140" t="s">
        <v>4252</v>
      </c>
      <c r="F953" s="149" t="s">
        <v>2475</v>
      </c>
      <c r="G953" s="143">
        <v>1</v>
      </c>
      <c r="H953" s="143">
        <v>280</v>
      </c>
      <c r="I953" s="143">
        <f t="shared" si="20"/>
        <v>280</v>
      </c>
      <c r="J953" s="143"/>
      <c r="K953" s="143"/>
      <c r="L953" s="143"/>
      <c r="M953" s="144" t="s">
        <v>2117</v>
      </c>
    </row>
    <row r="954" spans="1:13">
      <c r="A954" s="17">
        <v>950</v>
      </c>
      <c r="B954" s="139" t="s">
        <v>2476</v>
      </c>
      <c r="C954" s="167" t="s">
        <v>2477</v>
      </c>
      <c r="D954" s="168" t="s">
        <v>2460</v>
      </c>
      <c r="E954" s="140" t="s">
        <v>4252</v>
      </c>
      <c r="F954" s="149" t="s">
        <v>2478</v>
      </c>
      <c r="G954" s="143">
        <v>1</v>
      </c>
      <c r="H954" s="143">
        <v>300</v>
      </c>
      <c r="I954" s="143">
        <f t="shared" si="20"/>
        <v>300</v>
      </c>
      <c r="J954" s="143"/>
      <c r="K954" s="143"/>
      <c r="L954" s="143"/>
      <c r="M954" s="144" t="s">
        <v>2117</v>
      </c>
    </row>
    <row r="955" spans="1:13">
      <c r="A955" s="17">
        <v>951</v>
      </c>
      <c r="B955" s="139" t="s">
        <v>2479</v>
      </c>
      <c r="C955" s="167" t="s">
        <v>2480</v>
      </c>
      <c r="D955" s="168" t="s">
        <v>2460</v>
      </c>
      <c r="E955" s="140" t="s">
        <v>4252</v>
      </c>
      <c r="F955" s="149" t="s">
        <v>2481</v>
      </c>
      <c r="G955" s="143">
        <v>1</v>
      </c>
      <c r="H955" s="143">
        <v>300</v>
      </c>
      <c r="I955" s="143">
        <f t="shared" si="20"/>
        <v>300</v>
      </c>
      <c r="J955" s="143"/>
      <c r="K955" s="143"/>
      <c r="L955" s="143"/>
      <c r="M955" s="144" t="s">
        <v>2117</v>
      </c>
    </row>
    <row r="956" spans="1:13">
      <c r="A956" s="17">
        <v>952</v>
      </c>
      <c r="B956" s="139" t="s">
        <v>2482</v>
      </c>
      <c r="C956" s="167" t="s">
        <v>2483</v>
      </c>
      <c r="D956" s="168" t="s">
        <v>2460</v>
      </c>
      <c r="E956" s="140" t="s">
        <v>4252</v>
      </c>
      <c r="F956" s="149" t="s">
        <v>2484</v>
      </c>
      <c r="G956" s="143">
        <v>1</v>
      </c>
      <c r="H956" s="143">
        <v>360</v>
      </c>
      <c r="I956" s="143">
        <f t="shared" si="20"/>
        <v>360</v>
      </c>
      <c r="J956" s="143"/>
      <c r="K956" s="143"/>
      <c r="L956" s="143"/>
      <c r="M956" s="144" t="s">
        <v>2485</v>
      </c>
    </row>
    <row r="957" spans="1:13">
      <c r="A957" s="17">
        <v>953</v>
      </c>
      <c r="B957" s="139" t="s">
        <v>2486</v>
      </c>
      <c r="C957" s="167" t="s">
        <v>2487</v>
      </c>
      <c r="D957" s="168" t="s">
        <v>2460</v>
      </c>
      <c r="E957" s="140" t="s">
        <v>4252</v>
      </c>
      <c r="F957" s="149" t="s">
        <v>2488</v>
      </c>
      <c r="G957" s="143">
        <v>1</v>
      </c>
      <c r="H957" s="143">
        <v>280</v>
      </c>
      <c r="I957" s="143">
        <f t="shared" si="20"/>
        <v>280</v>
      </c>
      <c r="J957" s="143"/>
      <c r="K957" s="143"/>
      <c r="L957" s="143"/>
      <c r="M957" s="144" t="s">
        <v>2252</v>
      </c>
    </row>
    <row r="958" spans="1:13">
      <c r="A958" s="17">
        <v>954</v>
      </c>
      <c r="B958" s="139" t="s">
        <v>2489</v>
      </c>
      <c r="C958" s="167" t="s">
        <v>2490</v>
      </c>
      <c r="D958" s="168" t="s">
        <v>2460</v>
      </c>
      <c r="E958" s="140" t="s">
        <v>4252</v>
      </c>
      <c r="F958" s="149" t="s">
        <v>2491</v>
      </c>
      <c r="G958" s="143">
        <v>1</v>
      </c>
      <c r="H958" s="143">
        <v>350</v>
      </c>
      <c r="I958" s="143">
        <f t="shared" si="20"/>
        <v>350</v>
      </c>
      <c r="J958" s="143"/>
      <c r="K958" s="143"/>
      <c r="L958" s="143"/>
      <c r="M958" s="144" t="s">
        <v>2117</v>
      </c>
    </row>
    <row r="959" spans="1:13">
      <c r="A959" s="17">
        <v>955</v>
      </c>
      <c r="B959" s="139" t="s">
        <v>2492</v>
      </c>
      <c r="C959" s="167" t="s">
        <v>2493</v>
      </c>
      <c r="D959" s="168" t="s">
        <v>2460</v>
      </c>
      <c r="E959" s="140" t="s">
        <v>4252</v>
      </c>
      <c r="F959" s="149" t="s">
        <v>2494</v>
      </c>
      <c r="G959" s="143">
        <v>1</v>
      </c>
      <c r="H959" s="143">
        <v>260</v>
      </c>
      <c r="I959" s="143">
        <f t="shared" si="20"/>
        <v>260</v>
      </c>
      <c r="J959" s="143"/>
      <c r="K959" s="143"/>
      <c r="L959" s="143"/>
      <c r="M959" s="144" t="s">
        <v>2495</v>
      </c>
    </row>
    <row r="960" spans="1:13">
      <c r="A960" s="17">
        <v>956</v>
      </c>
      <c r="B960" s="139" t="s">
        <v>2496</v>
      </c>
      <c r="C960" s="167" t="s">
        <v>2493</v>
      </c>
      <c r="D960" s="168" t="s">
        <v>2460</v>
      </c>
      <c r="E960" s="140" t="s">
        <v>4252</v>
      </c>
      <c r="F960" s="149" t="s">
        <v>2497</v>
      </c>
      <c r="G960" s="143">
        <v>1</v>
      </c>
      <c r="H960" s="143">
        <v>260</v>
      </c>
      <c r="I960" s="143">
        <f t="shared" si="20"/>
        <v>260</v>
      </c>
      <c r="J960" s="143"/>
      <c r="K960" s="143"/>
      <c r="L960" s="143"/>
      <c r="M960" s="144" t="s">
        <v>2498</v>
      </c>
    </row>
    <row r="961" spans="1:13" ht="32.4">
      <c r="A961" s="17">
        <v>957</v>
      </c>
      <c r="B961" s="139" t="s">
        <v>2499</v>
      </c>
      <c r="C961" s="167" t="s">
        <v>2493</v>
      </c>
      <c r="D961" s="168" t="s">
        <v>2460</v>
      </c>
      <c r="E961" s="140" t="s">
        <v>4252</v>
      </c>
      <c r="F961" s="149" t="s">
        <v>2500</v>
      </c>
      <c r="G961" s="143">
        <v>1</v>
      </c>
      <c r="H961" s="143">
        <v>260</v>
      </c>
      <c r="I961" s="143">
        <f t="shared" si="20"/>
        <v>260</v>
      </c>
      <c r="J961" s="143"/>
      <c r="K961" s="143"/>
      <c r="L961" s="143"/>
      <c r="M961" s="144" t="s">
        <v>2202</v>
      </c>
    </row>
    <row r="962" spans="1:13" ht="31.8">
      <c r="A962" s="17">
        <v>958</v>
      </c>
      <c r="B962" s="139" t="s">
        <v>2501</v>
      </c>
      <c r="C962" s="167" t="s">
        <v>2502</v>
      </c>
      <c r="D962" s="168" t="s">
        <v>2503</v>
      </c>
      <c r="E962" s="140" t="s">
        <v>4267</v>
      </c>
      <c r="F962" s="149" t="s">
        <v>2504</v>
      </c>
      <c r="G962" s="143">
        <v>1</v>
      </c>
      <c r="H962" s="143">
        <v>280</v>
      </c>
      <c r="I962" s="143">
        <f t="shared" si="20"/>
        <v>280</v>
      </c>
      <c r="J962" s="143"/>
      <c r="K962" s="143"/>
      <c r="L962" s="143"/>
      <c r="M962" s="144" t="s">
        <v>2117</v>
      </c>
    </row>
    <row r="963" spans="1:13">
      <c r="A963" s="17">
        <v>959</v>
      </c>
      <c r="B963" s="139" t="s">
        <v>2505</v>
      </c>
      <c r="C963" s="167" t="s">
        <v>4268</v>
      </c>
      <c r="D963" s="168" t="s">
        <v>2506</v>
      </c>
      <c r="E963" s="140" t="s">
        <v>4269</v>
      </c>
      <c r="F963" s="149" t="s">
        <v>2507</v>
      </c>
      <c r="G963" s="143">
        <v>1</v>
      </c>
      <c r="H963" s="143">
        <v>250</v>
      </c>
      <c r="I963" s="143">
        <f t="shared" si="20"/>
        <v>250</v>
      </c>
      <c r="J963" s="143"/>
      <c r="K963" s="143"/>
      <c r="L963" s="143"/>
      <c r="M963" s="144" t="s">
        <v>2252</v>
      </c>
    </row>
    <row r="964" spans="1:13">
      <c r="A964" s="17">
        <v>960</v>
      </c>
      <c r="B964" s="139" t="s">
        <v>2508</v>
      </c>
      <c r="C964" s="148" t="s">
        <v>2509</v>
      </c>
      <c r="D964" s="147" t="s">
        <v>2510</v>
      </c>
      <c r="E964" s="140" t="s">
        <v>4270</v>
      </c>
      <c r="F964" s="149" t="s">
        <v>2511</v>
      </c>
      <c r="G964" s="143">
        <v>1</v>
      </c>
      <c r="H964" s="143">
        <v>350</v>
      </c>
      <c r="I964" s="143">
        <f t="shared" si="20"/>
        <v>350</v>
      </c>
      <c r="J964" s="143"/>
      <c r="K964" s="143"/>
      <c r="L964" s="143"/>
      <c r="M964" s="144" t="s">
        <v>2117</v>
      </c>
    </row>
    <row r="965" spans="1:13">
      <c r="A965" s="17">
        <v>961</v>
      </c>
      <c r="B965" s="139" t="s">
        <v>2512</v>
      </c>
      <c r="C965" s="167" t="s">
        <v>2513</v>
      </c>
      <c r="D965" s="147" t="s">
        <v>2514</v>
      </c>
      <c r="E965" s="140" t="s">
        <v>4271</v>
      </c>
      <c r="F965" s="149" t="s">
        <v>2515</v>
      </c>
      <c r="G965" s="143">
        <v>1</v>
      </c>
      <c r="H965" s="143">
        <v>230</v>
      </c>
      <c r="I965" s="143">
        <f t="shared" si="20"/>
        <v>230</v>
      </c>
      <c r="J965" s="143"/>
      <c r="K965" s="143"/>
      <c r="L965" s="143"/>
      <c r="M965" s="144" t="s">
        <v>2117</v>
      </c>
    </row>
    <row r="966" spans="1:13">
      <c r="A966" s="17">
        <v>962</v>
      </c>
      <c r="B966" s="139" t="s">
        <v>2516</v>
      </c>
      <c r="C966" s="148" t="s">
        <v>2517</v>
      </c>
      <c r="D966" s="147" t="s">
        <v>2518</v>
      </c>
      <c r="E966" s="140" t="s">
        <v>2120</v>
      </c>
      <c r="F966" s="149" t="s">
        <v>2519</v>
      </c>
      <c r="G966" s="143">
        <v>1</v>
      </c>
      <c r="H966" s="143">
        <v>250</v>
      </c>
      <c r="I966" s="143">
        <f t="shared" si="20"/>
        <v>250</v>
      </c>
      <c r="J966" s="143"/>
      <c r="K966" s="143"/>
      <c r="L966" s="143"/>
      <c r="M966" s="144" t="s">
        <v>2117</v>
      </c>
    </row>
    <row r="967" spans="1:13">
      <c r="A967" s="17">
        <v>963</v>
      </c>
      <c r="B967" s="139" t="s">
        <v>2520</v>
      </c>
      <c r="C967" s="167" t="s">
        <v>2468</v>
      </c>
      <c r="D967" s="168" t="s">
        <v>2521</v>
      </c>
      <c r="E967" s="140" t="s">
        <v>4272</v>
      </c>
      <c r="F967" s="149" t="s">
        <v>2522</v>
      </c>
      <c r="G967" s="143">
        <v>1</v>
      </c>
      <c r="H967" s="143">
        <v>280</v>
      </c>
      <c r="I967" s="143">
        <f t="shared" si="20"/>
        <v>280</v>
      </c>
      <c r="J967" s="143"/>
      <c r="K967" s="143"/>
      <c r="L967" s="143"/>
      <c r="M967" s="144" t="s">
        <v>2523</v>
      </c>
    </row>
    <row r="968" spans="1:13">
      <c r="A968" s="17">
        <v>964</v>
      </c>
      <c r="B968" s="139" t="s">
        <v>2524</v>
      </c>
      <c r="C968" s="167" t="s">
        <v>2468</v>
      </c>
      <c r="D968" s="168" t="s">
        <v>2521</v>
      </c>
      <c r="E968" s="140" t="s">
        <v>4272</v>
      </c>
      <c r="F968" s="149" t="s">
        <v>2525</v>
      </c>
      <c r="G968" s="143">
        <v>1</v>
      </c>
      <c r="H968" s="143">
        <v>280</v>
      </c>
      <c r="I968" s="143">
        <f t="shared" si="20"/>
        <v>280</v>
      </c>
      <c r="J968" s="143"/>
      <c r="K968" s="143"/>
      <c r="L968" s="143"/>
      <c r="M968" s="144" t="s">
        <v>2526</v>
      </c>
    </row>
    <row r="969" spans="1:13" ht="32.4">
      <c r="A969" s="17">
        <v>965</v>
      </c>
      <c r="B969" s="139" t="s">
        <v>2527</v>
      </c>
      <c r="C969" s="167" t="s">
        <v>2468</v>
      </c>
      <c r="D969" s="168" t="s">
        <v>2521</v>
      </c>
      <c r="E969" s="140" t="s">
        <v>4272</v>
      </c>
      <c r="F969" s="149" t="s">
        <v>2528</v>
      </c>
      <c r="G969" s="143">
        <v>1</v>
      </c>
      <c r="H969" s="143">
        <v>280</v>
      </c>
      <c r="I969" s="143">
        <f t="shared" si="20"/>
        <v>280</v>
      </c>
      <c r="J969" s="143"/>
      <c r="K969" s="143"/>
      <c r="L969" s="143"/>
      <c r="M969" s="144" t="s">
        <v>2529</v>
      </c>
    </row>
    <row r="970" spans="1:13">
      <c r="A970" s="17">
        <v>966</v>
      </c>
      <c r="B970" s="139" t="s">
        <v>2530</v>
      </c>
      <c r="C970" s="167" t="s">
        <v>2531</v>
      </c>
      <c r="D970" s="168" t="s">
        <v>2521</v>
      </c>
      <c r="E970" s="140" t="s">
        <v>4272</v>
      </c>
      <c r="F970" s="149" t="s">
        <v>2532</v>
      </c>
      <c r="G970" s="143">
        <v>1</v>
      </c>
      <c r="H970" s="143">
        <v>280</v>
      </c>
      <c r="I970" s="143">
        <f t="shared" si="20"/>
        <v>280</v>
      </c>
      <c r="J970" s="143"/>
      <c r="K970" s="143"/>
      <c r="L970" s="143"/>
      <c r="M970" s="144" t="s">
        <v>2117</v>
      </c>
    </row>
    <row r="971" spans="1:13">
      <c r="A971" s="17">
        <v>967</v>
      </c>
      <c r="B971" s="139" t="s">
        <v>2533</v>
      </c>
      <c r="C971" s="167" t="s">
        <v>2534</v>
      </c>
      <c r="D971" s="168" t="s">
        <v>2535</v>
      </c>
      <c r="E971" s="140" t="s">
        <v>4272</v>
      </c>
      <c r="F971" s="149" t="s">
        <v>2536</v>
      </c>
      <c r="G971" s="143">
        <v>1</v>
      </c>
      <c r="H971" s="143">
        <v>280</v>
      </c>
      <c r="I971" s="143">
        <f t="shared" si="20"/>
        <v>280</v>
      </c>
      <c r="J971" s="143"/>
      <c r="K971" s="143"/>
      <c r="L971" s="143"/>
      <c r="M971" s="144" t="s">
        <v>2529</v>
      </c>
    </row>
    <row r="972" spans="1:13">
      <c r="A972" s="17">
        <v>968</v>
      </c>
      <c r="B972" s="139" t="s">
        <v>2537</v>
      </c>
      <c r="C972" s="167" t="s">
        <v>2534</v>
      </c>
      <c r="D972" s="168" t="s">
        <v>2535</v>
      </c>
      <c r="E972" s="140" t="s">
        <v>4272</v>
      </c>
      <c r="F972" s="149" t="s">
        <v>2538</v>
      </c>
      <c r="G972" s="143">
        <v>1</v>
      </c>
      <c r="H972" s="143">
        <v>280</v>
      </c>
      <c r="I972" s="143">
        <f t="shared" si="20"/>
        <v>280</v>
      </c>
      <c r="J972" s="143"/>
      <c r="K972" s="143"/>
      <c r="L972" s="143"/>
      <c r="M972" s="144" t="s">
        <v>2117</v>
      </c>
    </row>
    <row r="973" spans="1:13">
      <c r="A973" s="17">
        <v>969</v>
      </c>
      <c r="B973" s="139" t="s">
        <v>2539</v>
      </c>
      <c r="C973" s="167" t="s">
        <v>2540</v>
      </c>
      <c r="D973" s="168" t="s">
        <v>2535</v>
      </c>
      <c r="E973" s="140" t="s">
        <v>4272</v>
      </c>
      <c r="F973" s="149" t="s">
        <v>2541</v>
      </c>
      <c r="G973" s="143">
        <v>1</v>
      </c>
      <c r="H973" s="143">
        <v>360</v>
      </c>
      <c r="I973" s="143">
        <f t="shared" si="20"/>
        <v>360</v>
      </c>
      <c r="J973" s="143"/>
      <c r="K973" s="143"/>
      <c r="L973" s="143"/>
      <c r="M973" s="144" t="s">
        <v>2542</v>
      </c>
    </row>
    <row r="974" spans="1:13" ht="32.4">
      <c r="A974" s="17">
        <v>970</v>
      </c>
      <c r="B974" s="139" t="s">
        <v>2543</v>
      </c>
      <c r="C974" s="167" t="s">
        <v>2544</v>
      </c>
      <c r="D974" s="168" t="s">
        <v>2545</v>
      </c>
      <c r="E974" s="140" t="s">
        <v>4273</v>
      </c>
      <c r="F974" s="149" t="s">
        <v>2546</v>
      </c>
      <c r="G974" s="143">
        <v>1</v>
      </c>
      <c r="H974" s="143">
        <v>280</v>
      </c>
      <c r="I974" s="143">
        <f t="shared" si="20"/>
        <v>280</v>
      </c>
      <c r="J974" s="143"/>
      <c r="K974" s="143"/>
      <c r="L974" s="143"/>
      <c r="M974" s="144" t="s">
        <v>2117</v>
      </c>
    </row>
    <row r="975" spans="1:13" ht="32.4">
      <c r="A975" s="17">
        <v>971</v>
      </c>
      <c r="B975" s="139" t="s">
        <v>2547</v>
      </c>
      <c r="C975" s="167" t="s">
        <v>2548</v>
      </c>
      <c r="D975" s="168" t="s">
        <v>2545</v>
      </c>
      <c r="E975" s="140" t="s">
        <v>4273</v>
      </c>
      <c r="F975" s="149" t="s">
        <v>2549</v>
      </c>
      <c r="G975" s="143">
        <v>1</v>
      </c>
      <c r="H975" s="143">
        <v>280</v>
      </c>
      <c r="I975" s="143">
        <f t="shared" si="20"/>
        <v>280</v>
      </c>
      <c r="J975" s="143"/>
      <c r="K975" s="143"/>
      <c r="L975" s="143"/>
      <c r="M975" s="144" t="s">
        <v>2550</v>
      </c>
    </row>
    <row r="976" spans="1:13">
      <c r="A976" s="17">
        <v>972</v>
      </c>
      <c r="B976" s="139" t="s">
        <v>2551</v>
      </c>
      <c r="C976" s="167" t="s">
        <v>2552</v>
      </c>
      <c r="D976" s="168" t="s">
        <v>2553</v>
      </c>
      <c r="E976" s="140" t="s">
        <v>2120</v>
      </c>
      <c r="F976" s="149" t="s">
        <v>2554</v>
      </c>
      <c r="G976" s="143">
        <v>1</v>
      </c>
      <c r="H976" s="143">
        <v>320</v>
      </c>
      <c r="I976" s="143">
        <f t="shared" si="20"/>
        <v>320</v>
      </c>
      <c r="J976" s="143"/>
      <c r="K976" s="143"/>
      <c r="L976" s="143"/>
      <c r="M976" s="144" t="s">
        <v>2555</v>
      </c>
    </row>
    <row r="977" spans="1:13">
      <c r="A977" s="17">
        <v>973</v>
      </c>
      <c r="B977" s="139" t="s">
        <v>2556</v>
      </c>
      <c r="C977" s="167" t="s">
        <v>2557</v>
      </c>
      <c r="D977" s="168" t="s">
        <v>2553</v>
      </c>
      <c r="E977" s="140" t="s">
        <v>2120</v>
      </c>
      <c r="F977" s="149" t="s">
        <v>2558</v>
      </c>
      <c r="G977" s="143">
        <v>1</v>
      </c>
      <c r="H977" s="143">
        <v>300</v>
      </c>
      <c r="I977" s="143">
        <f t="shared" si="20"/>
        <v>300</v>
      </c>
      <c r="J977" s="143"/>
      <c r="K977" s="143"/>
      <c r="L977" s="143"/>
      <c r="M977" s="144" t="s">
        <v>2117</v>
      </c>
    </row>
    <row r="978" spans="1:13">
      <c r="A978" s="17">
        <v>974</v>
      </c>
      <c r="B978" s="139" t="s">
        <v>2559</v>
      </c>
      <c r="C978" s="167" t="s">
        <v>2560</v>
      </c>
      <c r="D978" s="168" t="s">
        <v>2553</v>
      </c>
      <c r="E978" s="140" t="s">
        <v>2120</v>
      </c>
      <c r="F978" s="149" t="s">
        <v>2561</v>
      </c>
      <c r="G978" s="143">
        <v>1</v>
      </c>
      <c r="H978" s="143">
        <v>280</v>
      </c>
      <c r="I978" s="143">
        <f t="shared" si="20"/>
        <v>280</v>
      </c>
      <c r="J978" s="143"/>
      <c r="K978" s="143"/>
      <c r="L978" s="143"/>
      <c r="M978" s="144" t="s">
        <v>2562</v>
      </c>
    </row>
    <row r="979" spans="1:13">
      <c r="A979" s="17">
        <v>975</v>
      </c>
      <c r="B979" s="139" t="s">
        <v>2563</v>
      </c>
      <c r="C979" s="167" t="s">
        <v>2564</v>
      </c>
      <c r="D979" s="168" t="s">
        <v>2553</v>
      </c>
      <c r="E979" s="140" t="s">
        <v>2120</v>
      </c>
      <c r="F979" s="149" t="s">
        <v>2565</v>
      </c>
      <c r="G979" s="143">
        <v>1</v>
      </c>
      <c r="H979" s="143">
        <v>280</v>
      </c>
      <c r="I979" s="143">
        <f t="shared" si="20"/>
        <v>280</v>
      </c>
      <c r="J979" s="143"/>
      <c r="K979" s="143"/>
      <c r="L979" s="143"/>
      <c r="M979" s="144" t="s">
        <v>2117</v>
      </c>
    </row>
    <row r="980" spans="1:13">
      <c r="A980" s="17">
        <v>976</v>
      </c>
      <c r="B980" s="139" t="s">
        <v>2566</v>
      </c>
      <c r="C980" s="167" t="s">
        <v>2567</v>
      </c>
      <c r="D980" s="168" t="s">
        <v>2553</v>
      </c>
      <c r="E980" s="140" t="s">
        <v>2120</v>
      </c>
      <c r="F980" s="149" t="s">
        <v>2568</v>
      </c>
      <c r="G980" s="143">
        <v>1</v>
      </c>
      <c r="H980" s="143">
        <v>280</v>
      </c>
      <c r="I980" s="143">
        <f t="shared" si="20"/>
        <v>280</v>
      </c>
      <c r="J980" s="143"/>
      <c r="K980" s="143"/>
      <c r="L980" s="143"/>
      <c r="M980" s="144" t="s">
        <v>2117</v>
      </c>
    </row>
    <row r="981" spans="1:13">
      <c r="A981" s="17">
        <v>977</v>
      </c>
      <c r="B981" s="139" t="s">
        <v>2569</v>
      </c>
      <c r="C981" s="167" t="s">
        <v>2557</v>
      </c>
      <c r="D981" s="168" t="s">
        <v>2553</v>
      </c>
      <c r="E981" s="140" t="s">
        <v>2120</v>
      </c>
      <c r="F981" s="149" t="s">
        <v>2570</v>
      </c>
      <c r="G981" s="143">
        <v>1</v>
      </c>
      <c r="H981" s="143">
        <v>280</v>
      </c>
      <c r="I981" s="143">
        <f t="shared" si="20"/>
        <v>280</v>
      </c>
      <c r="J981" s="143"/>
      <c r="K981" s="143"/>
      <c r="L981" s="143"/>
      <c r="M981" s="144" t="s">
        <v>2571</v>
      </c>
    </row>
    <row r="982" spans="1:13">
      <c r="A982" s="17">
        <v>978</v>
      </c>
      <c r="B982" s="139" t="s">
        <v>2572</v>
      </c>
      <c r="C982" s="167" t="s">
        <v>2573</v>
      </c>
      <c r="D982" s="168" t="s">
        <v>2553</v>
      </c>
      <c r="E982" s="140" t="s">
        <v>2120</v>
      </c>
      <c r="F982" s="149" t="s">
        <v>2574</v>
      </c>
      <c r="G982" s="143">
        <v>1</v>
      </c>
      <c r="H982" s="143">
        <v>280</v>
      </c>
      <c r="I982" s="143">
        <f t="shared" si="20"/>
        <v>280</v>
      </c>
      <c r="J982" s="143"/>
      <c r="K982" s="143"/>
      <c r="L982" s="143"/>
      <c r="M982" s="144" t="s">
        <v>2117</v>
      </c>
    </row>
    <row r="983" spans="1:13" ht="31.8">
      <c r="A983" s="17">
        <v>979</v>
      </c>
      <c r="B983" s="139" t="s">
        <v>2575</v>
      </c>
      <c r="C983" s="167" t="s">
        <v>2576</v>
      </c>
      <c r="D983" s="168" t="s">
        <v>2577</v>
      </c>
      <c r="E983" s="140" t="s">
        <v>4256</v>
      </c>
      <c r="F983" s="149" t="s">
        <v>2578</v>
      </c>
      <c r="G983" s="143">
        <v>1</v>
      </c>
      <c r="H983" s="143">
        <v>280</v>
      </c>
      <c r="I983" s="143">
        <f t="shared" si="20"/>
        <v>280</v>
      </c>
      <c r="J983" s="143"/>
      <c r="K983" s="143"/>
      <c r="L983" s="143"/>
      <c r="M983" s="144" t="s">
        <v>2117</v>
      </c>
    </row>
    <row r="984" spans="1:13">
      <c r="A984" s="17">
        <v>980</v>
      </c>
      <c r="B984" s="139" t="s">
        <v>2579</v>
      </c>
      <c r="C984" s="169" t="s">
        <v>2580</v>
      </c>
      <c r="D984" s="168" t="s">
        <v>2581</v>
      </c>
      <c r="E984" s="140" t="s">
        <v>4249</v>
      </c>
      <c r="F984" s="149" t="s">
        <v>2582</v>
      </c>
      <c r="G984" s="143">
        <v>1</v>
      </c>
      <c r="H984" s="143">
        <v>260</v>
      </c>
      <c r="I984" s="143">
        <f t="shared" si="20"/>
        <v>260</v>
      </c>
      <c r="J984" s="143"/>
      <c r="K984" s="143"/>
      <c r="L984" s="143"/>
      <c r="M984" s="144" t="s">
        <v>2117</v>
      </c>
    </row>
    <row r="985" spans="1:13">
      <c r="A985" s="17">
        <v>981</v>
      </c>
      <c r="B985" s="170" t="s">
        <v>2583</v>
      </c>
      <c r="C985" s="167" t="s">
        <v>2584</v>
      </c>
      <c r="D985" s="147" t="s">
        <v>2585</v>
      </c>
      <c r="E985" s="140" t="s">
        <v>4274</v>
      </c>
      <c r="F985" s="149" t="s">
        <v>2586</v>
      </c>
      <c r="G985" s="143">
        <v>1</v>
      </c>
      <c r="H985" s="143">
        <v>220</v>
      </c>
      <c r="I985" s="143">
        <f t="shared" si="20"/>
        <v>220</v>
      </c>
      <c r="J985" s="143"/>
      <c r="K985" s="143"/>
      <c r="L985" s="143"/>
      <c r="M985" s="144" t="s">
        <v>2587</v>
      </c>
    </row>
    <row r="986" spans="1:13">
      <c r="A986" s="17">
        <v>982</v>
      </c>
      <c r="B986" s="139" t="s">
        <v>4224</v>
      </c>
      <c r="C986" s="167" t="s">
        <v>2584</v>
      </c>
      <c r="D986" s="147" t="s">
        <v>2585</v>
      </c>
      <c r="E986" s="140" t="s">
        <v>4274</v>
      </c>
      <c r="F986" s="149" t="s">
        <v>2588</v>
      </c>
      <c r="G986" s="143">
        <v>1</v>
      </c>
      <c r="H986" s="143">
        <v>200</v>
      </c>
      <c r="I986" s="143">
        <f t="shared" si="20"/>
        <v>200</v>
      </c>
      <c r="J986" s="143"/>
      <c r="K986" s="143"/>
      <c r="L986" s="143"/>
      <c r="M986" s="144" t="s">
        <v>2117</v>
      </c>
    </row>
    <row r="987" spans="1:13">
      <c r="A987" s="17">
        <v>983</v>
      </c>
      <c r="B987" s="139" t="s">
        <v>2589</v>
      </c>
      <c r="C987" s="167" t="s">
        <v>2590</v>
      </c>
      <c r="D987" s="147" t="s">
        <v>2591</v>
      </c>
      <c r="E987" s="140" t="s">
        <v>2120</v>
      </c>
      <c r="F987" s="149" t="s">
        <v>2592</v>
      </c>
      <c r="G987" s="143">
        <v>1</v>
      </c>
      <c r="H987" s="143">
        <v>280</v>
      </c>
      <c r="I987" s="143">
        <f t="shared" si="20"/>
        <v>280</v>
      </c>
      <c r="J987" s="143"/>
      <c r="K987" s="143"/>
      <c r="L987" s="143"/>
      <c r="M987" s="144" t="s">
        <v>2117</v>
      </c>
    </row>
    <row r="988" spans="1:13">
      <c r="A988" s="17">
        <v>984</v>
      </c>
      <c r="B988" s="139" t="s">
        <v>2593</v>
      </c>
      <c r="C988" s="167" t="s">
        <v>2594</v>
      </c>
      <c r="D988" s="147" t="s">
        <v>2591</v>
      </c>
      <c r="E988" s="140" t="s">
        <v>2120</v>
      </c>
      <c r="F988" s="149" t="s">
        <v>2595</v>
      </c>
      <c r="G988" s="143">
        <v>1</v>
      </c>
      <c r="H988" s="143">
        <v>320</v>
      </c>
      <c r="I988" s="143">
        <f t="shared" si="20"/>
        <v>320</v>
      </c>
      <c r="J988" s="143"/>
      <c r="K988" s="143"/>
      <c r="L988" s="143"/>
      <c r="M988" s="144" t="s">
        <v>2542</v>
      </c>
    </row>
    <row r="989" spans="1:13">
      <c r="A989" s="17">
        <v>985</v>
      </c>
      <c r="B989" s="139" t="s">
        <v>2596</v>
      </c>
      <c r="C989" s="167" t="s">
        <v>2597</v>
      </c>
      <c r="D989" s="147" t="s">
        <v>2591</v>
      </c>
      <c r="E989" s="140" t="s">
        <v>2120</v>
      </c>
      <c r="F989" s="149" t="s">
        <v>2598</v>
      </c>
      <c r="G989" s="143">
        <v>1</v>
      </c>
      <c r="H989" s="143">
        <v>270</v>
      </c>
      <c r="I989" s="143">
        <f t="shared" si="20"/>
        <v>270</v>
      </c>
      <c r="J989" s="143"/>
      <c r="K989" s="143"/>
      <c r="L989" s="143"/>
      <c r="M989" s="144" t="s">
        <v>2117</v>
      </c>
    </row>
    <row r="990" spans="1:13">
      <c r="A990" s="17">
        <v>986</v>
      </c>
      <c r="B990" s="139" t="s">
        <v>2599</v>
      </c>
      <c r="C990" s="167" t="s">
        <v>2600</v>
      </c>
      <c r="D990" s="147" t="s">
        <v>2591</v>
      </c>
      <c r="E990" s="140" t="s">
        <v>2120</v>
      </c>
      <c r="F990" s="149" t="s">
        <v>2601</v>
      </c>
      <c r="G990" s="143">
        <v>1</v>
      </c>
      <c r="H990" s="143">
        <v>280</v>
      </c>
      <c r="I990" s="143">
        <f t="shared" si="20"/>
        <v>280</v>
      </c>
      <c r="J990" s="143"/>
      <c r="K990" s="143"/>
      <c r="L990" s="143"/>
      <c r="M990" s="144" t="s">
        <v>2117</v>
      </c>
    </row>
    <row r="991" spans="1:13">
      <c r="A991" s="17">
        <v>987</v>
      </c>
      <c r="B991" s="139" t="s">
        <v>2602</v>
      </c>
      <c r="C991" s="167" t="s">
        <v>2600</v>
      </c>
      <c r="D991" s="147" t="s">
        <v>2591</v>
      </c>
      <c r="E991" s="140" t="s">
        <v>2120</v>
      </c>
      <c r="F991" s="149" t="s">
        <v>2603</v>
      </c>
      <c r="G991" s="143">
        <v>1</v>
      </c>
      <c r="H991" s="143">
        <v>280</v>
      </c>
      <c r="I991" s="143">
        <f t="shared" si="20"/>
        <v>280</v>
      </c>
      <c r="J991" s="143"/>
      <c r="K991" s="143"/>
      <c r="L991" s="143"/>
      <c r="M991" s="144" t="s">
        <v>2529</v>
      </c>
    </row>
    <row r="992" spans="1:13">
      <c r="A992" s="17">
        <v>988</v>
      </c>
      <c r="B992" s="139" t="s">
        <v>2604</v>
      </c>
      <c r="C992" s="167" t="s">
        <v>2605</v>
      </c>
      <c r="D992" s="147" t="s">
        <v>2591</v>
      </c>
      <c r="E992" s="140" t="s">
        <v>2120</v>
      </c>
      <c r="F992" s="149" t="s">
        <v>2606</v>
      </c>
      <c r="G992" s="143">
        <v>1</v>
      </c>
      <c r="H992" s="143">
        <v>300</v>
      </c>
      <c r="I992" s="143">
        <f t="shared" si="20"/>
        <v>300</v>
      </c>
      <c r="J992" s="143"/>
      <c r="K992" s="143"/>
      <c r="L992" s="143"/>
      <c r="M992" s="144" t="s">
        <v>2542</v>
      </c>
    </row>
    <row r="993" spans="1:13">
      <c r="A993" s="17">
        <v>989</v>
      </c>
      <c r="B993" s="139" t="s">
        <v>2607</v>
      </c>
      <c r="C993" s="167" t="s">
        <v>2605</v>
      </c>
      <c r="D993" s="147" t="s">
        <v>2591</v>
      </c>
      <c r="E993" s="140" t="s">
        <v>2120</v>
      </c>
      <c r="F993" s="149" t="s">
        <v>2608</v>
      </c>
      <c r="G993" s="143">
        <v>1</v>
      </c>
      <c r="H993" s="143">
        <v>300</v>
      </c>
      <c r="I993" s="143">
        <f t="shared" ref="I993:I1026" si="21">1*H993</f>
        <v>300</v>
      </c>
      <c r="J993" s="143"/>
      <c r="K993" s="143"/>
      <c r="L993" s="143"/>
      <c r="M993" s="144" t="s">
        <v>2609</v>
      </c>
    </row>
    <row r="994" spans="1:13">
      <c r="A994" s="17">
        <v>990</v>
      </c>
      <c r="B994" s="139" t="s">
        <v>2610</v>
      </c>
      <c r="C994" s="167" t="s">
        <v>2605</v>
      </c>
      <c r="D994" s="147" t="s">
        <v>2591</v>
      </c>
      <c r="E994" s="140" t="s">
        <v>2120</v>
      </c>
      <c r="F994" s="149" t="s">
        <v>2611</v>
      </c>
      <c r="G994" s="143">
        <v>1</v>
      </c>
      <c r="H994" s="143">
        <v>300</v>
      </c>
      <c r="I994" s="143">
        <f t="shared" si="21"/>
        <v>300</v>
      </c>
      <c r="J994" s="143"/>
      <c r="K994" s="143"/>
      <c r="L994" s="143"/>
      <c r="M994" s="144" t="s">
        <v>2117</v>
      </c>
    </row>
    <row r="995" spans="1:13">
      <c r="A995" s="17">
        <v>991</v>
      </c>
      <c r="B995" s="139" t="s">
        <v>2612</v>
      </c>
      <c r="C995" s="167" t="s">
        <v>2605</v>
      </c>
      <c r="D995" s="147" t="s">
        <v>2613</v>
      </c>
      <c r="E995" s="140" t="s">
        <v>4275</v>
      </c>
      <c r="F995" s="149" t="s">
        <v>2614</v>
      </c>
      <c r="G995" s="143">
        <v>1</v>
      </c>
      <c r="H995" s="143">
        <v>360</v>
      </c>
      <c r="I995" s="143">
        <f t="shared" si="21"/>
        <v>360</v>
      </c>
      <c r="J995" s="143"/>
      <c r="K995" s="143"/>
      <c r="L995" s="143"/>
      <c r="M995" s="144" t="s">
        <v>2117</v>
      </c>
    </row>
    <row r="996" spans="1:13">
      <c r="A996" s="17">
        <v>992</v>
      </c>
      <c r="B996" s="139" t="s">
        <v>2615</v>
      </c>
      <c r="C996" s="167" t="s">
        <v>2616</v>
      </c>
      <c r="D996" s="147" t="s">
        <v>2613</v>
      </c>
      <c r="E996" s="140" t="s">
        <v>4275</v>
      </c>
      <c r="F996" s="149" t="s">
        <v>2617</v>
      </c>
      <c r="G996" s="143">
        <v>1</v>
      </c>
      <c r="H996" s="143">
        <v>360</v>
      </c>
      <c r="I996" s="143">
        <f t="shared" si="21"/>
        <v>360</v>
      </c>
      <c r="J996" s="143"/>
      <c r="K996" s="143"/>
      <c r="L996" s="143"/>
      <c r="M996" s="144" t="s">
        <v>2117</v>
      </c>
    </row>
    <row r="997" spans="1:13">
      <c r="A997" s="17">
        <v>993</v>
      </c>
      <c r="B997" s="139" t="s">
        <v>2618</v>
      </c>
      <c r="C997" s="167" t="s">
        <v>2619</v>
      </c>
      <c r="D997" s="147" t="s">
        <v>2613</v>
      </c>
      <c r="E997" s="140" t="s">
        <v>4275</v>
      </c>
      <c r="F997" s="149" t="s">
        <v>2620</v>
      </c>
      <c r="G997" s="143">
        <v>1</v>
      </c>
      <c r="H997" s="143">
        <v>405</v>
      </c>
      <c r="I997" s="143">
        <f t="shared" si="21"/>
        <v>405</v>
      </c>
      <c r="J997" s="143"/>
      <c r="K997" s="143"/>
      <c r="L997" s="143"/>
      <c r="M997" s="144" t="s">
        <v>2117</v>
      </c>
    </row>
    <row r="998" spans="1:13">
      <c r="A998" s="17">
        <v>994</v>
      </c>
      <c r="B998" s="139" t="s">
        <v>2621</v>
      </c>
      <c r="C998" s="167" t="s">
        <v>2622</v>
      </c>
      <c r="D998" s="147" t="s">
        <v>2623</v>
      </c>
      <c r="E998" s="140" t="s">
        <v>4276</v>
      </c>
      <c r="F998" s="149" t="s">
        <v>2624</v>
      </c>
      <c r="G998" s="143">
        <v>1</v>
      </c>
      <c r="H998" s="143">
        <v>320</v>
      </c>
      <c r="I998" s="143">
        <f t="shared" si="21"/>
        <v>320</v>
      </c>
      <c r="J998" s="143"/>
      <c r="K998" s="143"/>
      <c r="L998" s="143"/>
      <c r="M998" s="144" t="s">
        <v>2495</v>
      </c>
    </row>
    <row r="999" spans="1:13" ht="31.2">
      <c r="A999" s="17">
        <v>995</v>
      </c>
      <c r="B999" s="139" t="s">
        <v>2625</v>
      </c>
      <c r="C999" s="167" t="s">
        <v>2626</v>
      </c>
      <c r="D999" s="147" t="s">
        <v>2627</v>
      </c>
      <c r="E999" s="140" t="s">
        <v>4256</v>
      </c>
      <c r="F999" s="149" t="s">
        <v>2628</v>
      </c>
      <c r="G999" s="143">
        <v>1</v>
      </c>
      <c r="H999" s="143">
        <v>350</v>
      </c>
      <c r="I999" s="143">
        <f t="shared" si="21"/>
        <v>350</v>
      </c>
      <c r="J999" s="143"/>
      <c r="K999" s="143"/>
      <c r="L999" s="143"/>
      <c r="M999" s="144" t="s">
        <v>2117</v>
      </c>
    </row>
    <row r="1000" spans="1:13" ht="31.2">
      <c r="A1000" s="17">
        <v>996</v>
      </c>
      <c r="B1000" s="139" t="s">
        <v>2629</v>
      </c>
      <c r="C1000" s="167" t="s">
        <v>2630</v>
      </c>
      <c r="D1000" s="147" t="s">
        <v>2627</v>
      </c>
      <c r="E1000" s="140" t="s">
        <v>4256</v>
      </c>
      <c r="F1000" s="149" t="s">
        <v>2631</v>
      </c>
      <c r="G1000" s="143">
        <v>1</v>
      </c>
      <c r="H1000" s="143">
        <v>250</v>
      </c>
      <c r="I1000" s="143">
        <f t="shared" si="21"/>
        <v>250</v>
      </c>
      <c r="J1000" s="143"/>
      <c r="K1000" s="143"/>
      <c r="L1000" s="143"/>
      <c r="M1000" s="144" t="s">
        <v>2117</v>
      </c>
    </row>
    <row r="1001" spans="1:13" ht="31.2">
      <c r="A1001" s="17">
        <v>997</v>
      </c>
      <c r="B1001" s="139" t="s">
        <v>2632</v>
      </c>
      <c r="C1001" s="167" t="s">
        <v>2633</v>
      </c>
      <c r="D1001" s="147" t="s">
        <v>2627</v>
      </c>
      <c r="E1001" s="140" t="s">
        <v>4256</v>
      </c>
      <c r="F1001" s="149" t="s">
        <v>2634</v>
      </c>
      <c r="G1001" s="143">
        <v>1</v>
      </c>
      <c r="H1001" s="143">
        <v>270</v>
      </c>
      <c r="I1001" s="143">
        <f t="shared" si="21"/>
        <v>270</v>
      </c>
      <c r="J1001" s="143"/>
      <c r="K1001" s="143"/>
      <c r="L1001" s="143"/>
      <c r="M1001" s="144" t="s">
        <v>2117</v>
      </c>
    </row>
    <row r="1002" spans="1:13">
      <c r="A1002" s="17">
        <v>998</v>
      </c>
      <c r="B1002" s="139" t="s">
        <v>2635</v>
      </c>
      <c r="C1002" s="167" t="s">
        <v>2636</v>
      </c>
      <c r="D1002" s="147" t="s">
        <v>2627</v>
      </c>
      <c r="E1002" s="140" t="s">
        <v>4256</v>
      </c>
      <c r="F1002" s="149" t="s">
        <v>2637</v>
      </c>
      <c r="G1002" s="143">
        <v>1</v>
      </c>
      <c r="H1002" s="143">
        <v>260</v>
      </c>
      <c r="I1002" s="143">
        <f t="shared" si="21"/>
        <v>260</v>
      </c>
      <c r="J1002" s="143"/>
      <c r="K1002" s="143"/>
      <c r="L1002" s="143"/>
      <c r="M1002" s="144" t="s">
        <v>2117</v>
      </c>
    </row>
    <row r="1003" spans="1:13">
      <c r="A1003" s="17">
        <v>999</v>
      </c>
      <c r="B1003" s="139" t="s">
        <v>2638</v>
      </c>
      <c r="C1003" s="167" t="s">
        <v>2639</v>
      </c>
      <c r="D1003" s="147" t="s">
        <v>2640</v>
      </c>
      <c r="E1003" s="140" t="s">
        <v>4256</v>
      </c>
      <c r="F1003" s="149" t="s">
        <v>2641</v>
      </c>
      <c r="G1003" s="143">
        <v>1</v>
      </c>
      <c r="H1003" s="143">
        <v>299</v>
      </c>
      <c r="I1003" s="143">
        <f t="shared" si="21"/>
        <v>299</v>
      </c>
      <c r="J1003" s="143"/>
      <c r="K1003" s="143"/>
      <c r="L1003" s="143"/>
      <c r="M1003" s="144" t="s">
        <v>2526</v>
      </c>
    </row>
    <row r="1004" spans="1:13">
      <c r="A1004" s="17">
        <v>1000</v>
      </c>
      <c r="B1004" s="139" t="s">
        <v>2642</v>
      </c>
      <c r="C1004" s="167" t="s">
        <v>2643</v>
      </c>
      <c r="D1004" s="147" t="s">
        <v>2640</v>
      </c>
      <c r="E1004" s="140" t="s">
        <v>4256</v>
      </c>
      <c r="F1004" s="149" t="s">
        <v>2644</v>
      </c>
      <c r="G1004" s="143">
        <v>1</v>
      </c>
      <c r="H1004" s="143">
        <v>299</v>
      </c>
      <c r="I1004" s="143">
        <f t="shared" si="21"/>
        <v>299</v>
      </c>
      <c r="J1004" s="143"/>
      <c r="K1004" s="143"/>
      <c r="L1004" s="143"/>
      <c r="M1004" s="144" t="s">
        <v>2542</v>
      </c>
    </row>
    <row r="1005" spans="1:13">
      <c r="A1005" s="17">
        <v>1001</v>
      </c>
      <c r="B1005" s="139" t="s">
        <v>2645</v>
      </c>
      <c r="C1005" s="167" t="s">
        <v>2646</v>
      </c>
      <c r="D1005" s="147" t="s">
        <v>2647</v>
      </c>
      <c r="E1005" s="140" t="s">
        <v>4256</v>
      </c>
      <c r="F1005" s="149" t="s">
        <v>2648</v>
      </c>
      <c r="G1005" s="143">
        <v>1</v>
      </c>
      <c r="H1005" s="143">
        <v>280</v>
      </c>
      <c r="I1005" s="143">
        <f t="shared" si="21"/>
        <v>280</v>
      </c>
      <c r="J1005" s="143"/>
      <c r="K1005" s="143"/>
      <c r="L1005" s="143"/>
      <c r="M1005" s="144" t="s">
        <v>2529</v>
      </c>
    </row>
    <row r="1006" spans="1:13">
      <c r="A1006" s="17">
        <v>1002</v>
      </c>
      <c r="B1006" s="139" t="s">
        <v>2649</v>
      </c>
      <c r="C1006" s="167" t="s">
        <v>2646</v>
      </c>
      <c r="D1006" s="147" t="s">
        <v>2647</v>
      </c>
      <c r="E1006" s="140" t="s">
        <v>4256</v>
      </c>
      <c r="F1006" s="149" t="s">
        <v>2650</v>
      </c>
      <c r="G1006" s="143">
        <v>1</v>
      </c>
      <c r="H1006" s="143">
        <v>280</v>
      </c>
      <c r="I1006" s="143">
        <f t="shared" si="21"/>
        <v>280</v>
      </c>
      <c r="J1006" s="143"/>
      <c r="K1006" s="143"/>
      <c r="L1006" s="143"/>
      <c r="M1006" s="144" t="s">
        <v>2651</v>
      </c>
    </row>
    <row r="1007" spans="1:13">
      <c r="A1007" s="17">
        <v>1003</v>
      </c>
      <c r="B1007" s="139" t="s">
        <v>2652</v>
      </c>
      <c r="C1007" s="167" t="s">
        <v>2653</v>
      </c>
      <c r="D1007" s="147" t="s">
        <v>2654</v>
      </c>
      <c r="E1007" s="140" t="s">
        <v>4262</v>
      </c>
      <c r="F1007" s="149" t="s">
        <v>2655</v>
      </c>
      <c r="G1007" s="143">
        <v>1</v>
      </c>
      <c r="H1007" s="143">
        <v>300</v>
      </c>
      <c r="I1007" s="143">
        <f t="shared" si="21"/>
        <v>300</v>
      </c>
      <c r="J1007" s="143"/>
      <c r="K1007" s="143"/>
      <c r="L1007" s="143"/>
      <c r="M1007" s="144" t="s">
        <v>2656</v>
      </c>
    </row>
    <row r="1008" spans="1:13">
      <c r="A1008" s="17">
        <v>1004</v>
      </c>
      <c r="B1008" s="139" t="s">
        <v>2657</v>
      </c>
      <c r="C1008" s="167" t="s">
        <v>2658</v>
      </c>
      <c r="D1008" s="147" t="s">
        <v>2654</v>
      </c>
      <c r="E1008" s="140" t="s">
        <v>4262</v>
      </c>
      <c r="F1008" s="149" t="s">
        <v>2659</v>
      </c>
      <c r="G1008" s="143">
        <v>1</v>
      </c>
      <c r="H1008" s="143">
        <v>280</v>
      </c>
      <c r="I1008" s="143">
        <f t="shared" si="21"/>
        <v>280</v>
      </c>
      <c r="J1008" s="143"/>
      <c r="K1008" s="143"/>
      <c r="L1008" s="143"/>
      <c r="M1008" s="144" t="s">
        <v>2660</v>
      </c>
    </row>
    <row r="1009" spans="1:13" ht="32.4">
      <c r="A1009" s="17">
        <v>1005</v>
      </c>
      <c r="B1009" s="139" t="s">
        <v>2661</v>
      </c>
      <c r="C1009" s="167" t="s">
        <v>2662</v>
      </c>
      <c r="D1009" s="147" t="s">
        <v>2654</v>
      </c>
      <c r="E1009" s="140" t="s">
        <v>4262</v>
      </c>
      <c r="F1009" s="149" t="s">
        <v>2663</v>
      </c>
      <c r="G1009" s="143">
        <v>1</v>
      </c>
      <c r="H1009" s="143">
        <v>320</v>
      </c>
      <c r="I1009" s="143">
        <f t="shared" si="21"/>
        <v>320</v>
      </c>
      <c r="J1009" s="143"/>
      <c r="K1009" s="143"/>
      <c r="L1009" s="143"/>
      <c r="M1009" s="144" t="s">
        <v>2199</v>
      </c>
    </row>
    <row r="1010" spans="1:13" ht="32.4">
      <c r="A1010" s="17">
        <v>1006</v>
      </c>
      <c r="B1010" s="139" t="s">
        <v>2664</v>
      </c>
      <c r="C1010" s="167" t="s">
        <v>2665</v>
      </c>
      <c r="D1010" s="147" t="s">
        <v>2666</v>
      </c>
      <c r="E1010" s="140" t="s">
        <v>4256</v>
      </c>
      <c r="F1010" s="149" t="s">
        <v>2667</v>
      </c>
      <c r="G1010" s="143">
        <v>1</v>
      </c>
      <c r="H1010" s="143">
        <v>280</v>
      </c>
      <c r="I1010" s="143">
        <f t="shared" si="21"/>
        <v>280</v>
      </c>
      <c r="J1010" s="143"/>
      <c r="K1010" s="143"/>
      <c r="L1010" s="143"/>
      <c r="M1010" s="144" t="s">
        <v>2117</v>
      </c>
    </row>
    <row r="1011" spans="1:13">
      <c r="A1011" s="17">
        <v>1007</v>
      </c>
      <c r="B1011" s="139" t="s">
        <v>2668</v>
      </c>
      <c r="C1011" s="167" t="s">
        <v>2669</v>
      </c>
      <c r="D1011" s="147" t="s">
        <v>2666</v>
      </c>
      <c r="E1011" s="140" t="s">
        <v>4256</v>
      </c>
      <c r="F1011" s="149" t="s">
        <v>2670</v>
      </c>
      <c r="G1011" s="143">
        <v>1</v>
      </c>
      <c r="H1011" s="143">
        <v>280</v>
      </c>
      <c r="I1011" s="143">
        <f t="shared" si="21"/>
        <v>280</v>
      </c>
      <c r="J1011" s="143"/>
      <c r="K1011" s="143"/>
      <c r="L1011" s="143"/>
      <c r="M1011" s="144" t="s">
        <v>2117</v>
      </c>
    </row>
    <row r="1012" spans="1:13">
      <c r="A1012" s="17">
        <v>1008</v>
      </c>
      <c r="B1012" s="139" t="s">
        <v>2671</v>
      </c>
      <c r="C1012" s="167" t="s">
        <v>2672</v>
      </c>
      <c r="D1012" s="147" t="s">
        <v>2666</v>
      </c>
      <c r="E1012" s="140" t="s">
        <v>4256</v>
      </c>
      <c r="F1012" s="149" t="s">
        <v>2673</v>
      </c>
      <c r="G1012" s="143">
        <v>1</v>
      </c>
      <c r="H1012" s="143">
        <v>280</v>
      </c>
      <c r="I1012" s="143">
        <f t="shared" si="21"/>
        <v>280</v>
      </c>
      <c r="J1012" s="143"/>
      <c r="K1012" s="143"/>
      <c r="L1012" s="143"/>
      <c r="M1012" s="144" t="s">
        <v>2117</v>
      </c>
    </row>
    <row r="1013" spans="1:13" ht="32.4">
      <c r="A1013" s="17">
        <v>1009</v>
      </c>
      <c r="B1013" s="139" t="s">
        <v>2674</v>
      </c>
      <c r="C1013" s="167" t="s">
        <v>2675</v>
      </c>
      <c r="D1013" s="147" t="s">
        <v>2676</v>
      </c>
      <c r="E1013" s="140" t="s">
        <v>4256</v>
      </c>
      <c r="F1013" s="149" t="s">
        <v>2677</v>
      </c>
      <c r="G1013" s="143">
        <v>1</v>
      </c>
      <c r="H1013" s="143">
        <v>350</v>
      </c>
      <c r="I1013" s="143">
        <f t="shared" si="21"/>
        <v>350</v>
      </c>
      <c r="J1013" s="143"/>
      <c r="K1013" s="143"/>
      <c r="L1013" s="143"/>
      <c r="M1013" s="144" t="s">
        <v>2678</v>
      </c>
    </row>
    <row r="1014" spans="1:13">
      <c r="A1014" s="17">
        <v>1010</v>
      </c>
      <c r="B1014" s="139" t="s">
        <v>2679</v>
      </c>
      <c r="C1014" s="167" t="s">
        <v>2680</v>
      </c>
      <c r="D1014" s="147" t="s">
        <v>2681</v>
      </c>
      <c r="E1014" s="140" t="s">
        <v>4277</v>
      </c>
      <c r="F1014" s="149" t="s">
        <v>2682</v>
      </c>
      <c r="G1014" s="143">
        <v>1</v>
      </c>
      <c r="H1014" s="143">
        <v>220</v>
      </c>
      <c r="I1014" s="143">
        <f t="shared" si="21"/>
        <v>220</v>
      </c>
      <c r="J1014" s="143"/>
      <c r="K1014" s="143"/>
      <c r="L1014" s="143"/>
      <c r="M1014" s="144" t="s">
        <v>2660</v>
      </c>
    </row>
    <row r="1015" spans="1:13">
      <c r="A1015" s="17">
        <v>1011</v>
      </c>
      <c r="B1015" s="139" t="s">
        <v>2683</v>
      </c>
      <c r="C1015" s="167" t="s">
        <v>2684</v>
      </c>
      <c r="D1015" s="147" t="s">
        <v>2685</v>
      </c>
      <c r="E1015" s="140" t="s">
        <v>4278</v>
      </c>
      <c r="F1015" s="149" t="s">
        <v>2686</v>
      </c>
      <c r="G1015" s="143">
        <v>1</v>
      </c>
      <c r="H1015" s="143">
        <v>280</v>
      </c>
      <c r="I1015" s="143">
        <f t="shared" si="21"/>
        <v>280</v>
      </c>
      <c r="J1015" s="143"/>
      <c r="K1015" s="143"/>
      <c r="L1015" s="143"/>
      <c r="M1015" s="144" t="s">
        <v>2117</v>
      </c>
    </row>
    <row r="1016" spans="1:13">
      <c r="A1016" s="17">
        <v>1012</v>
      </c>
      <c r="B1016" s="139" t="s">
        <v>2687</v>
      </c>
      <c r="C1016" s="167" t="s">
        <v>2688</v>
      </c>
      <c r="D1016" s="147" t="s">
        <v>2685</v>
      </c>
      <c r="E1016" s="140" t="s">
        <v>4278</v>
      </c>
      <c r="F1016" s="149" t="s">
        <v>2689</v>
      </c>
      <c r="G1016" s="143">
        <v>1</v>
      </c>
      <c r="H1016" s="143">
        <v>280</v>
      </c>
      <c r="I1016" s="143">
        <f t="shared" si="21"/>
        <v>280</v>
      </c>
      <c r="J1016" s="143"/>
      <c r="K1016" s="143"/>
      <c r="L1016" s="143"/>
      <c r="M1016" s="144" t="s">
        <v>2117</v>
      </c>
    </row>
    <row r="1017" spans="1:13">
      <c r="A1017" s="17">
        <v>1013</v>
      </c>
      <c r="B1017" s="139" t="s">
        <v>2690</v>
      </c>
      <c r="C1017" s="167" t="s">
        <v>2691</v>
      </c>
      <c r="D1017" s="147" t="s">
        <v>2685</v>
      </c>
      <c r="E1017" s="140" t="s">
        <v>4278</v>
      </c>
      <c r="F1017" s="149" t="s">
        <v>2692</v>
      </c>
      <c r="G1017" s="143">
        <v>1</v>
      </c>
      <c r="H1017" s="143">
        <v>280</v>
      </c>
      <c r="I1017" s="143">
        <f t="shared" si="21"/>
        <v>280</v>
      </c>
      <c r="J1017" s="143"/>
      <c r="K1017" s="143"/>
      <c r="L1017" s="143"/>
      <c r="M1017" s="144" t="s">
        <v>2495</v>
      </c>
    </row>
    <row r="1018" spans="1:13">
      <c r="A1018" s="17">
        <v>1014</v>
      </c>
      <c r="B1018" s="139" t="s">
        <v>2693</v>
      </c>
      <c r="C1018" s="167" t="s">
        <v>2694</v>
      </c>
      <c r="D1018" s="147" t="s">
        <v>2685</v>
      </c>
      <c r="E1018" s="140" t="s">
        <v>4278</v>
      </c>
      <c r="F1018" s="149" t="s">
        <v>2695</v>
      </c>
      <c r="G1018" s="143">
        <v>1</v>
      </c>
      <c r="H1018" s="143">
        <v>280</v>
      </c>
      <c r="I1018" s="143">
        <f t="shared" si="21"/>
        <v>280</v>
      </c>
      <c r="J1018" s="143"/>
      <c r="K1018" s="143"/>
      <c r="L1018" s="143"/>
      <c r="M1018" s="144" t="s">
        <v>2696</v>
      </c>
    </row>
    <row r="1019" spans="1:13">
      <c r="A1019" s="17">
        <v>1015</v>
      </c>
      <c r="B1019" s="139" t="s">
        <v>2697</v>
      </c>
      <c r="C1019" s="167" t="s">
        <v>2698</v>
      </c>
      <c r="D1019" s="147" t="s">
        <v>2685</v>
      </c>
      <c r="E1019" s="140" t="s">
        <v>4278</v>
      </c>
      <c r="F1019" s="149" t="s">
        <v>2699</v>
      </c>
      <c r="G1019" s="143">
        <v>1</v>
      </c>
      <c r="H1019" s="143">
        <v>280</v>
      </c>
      <c r="I1019" s="143">
        <f t="shared" si="21"/>
        <v>280</v>
      </c>
      <c r="J1019" s="143"/>
      <c r="K1019" s="143"/>
      <c r="L1019" s="143"/>
      <c r="M1019" s="144" t="s">
        <v>2700</v>
      </c>
    </row>
    <row r="1020" spans="1:13">
      <c r="A1020" s="17">
        <v>1016</v>
      </c>
      <c r="B1020" s="139" t="s">
        <v>2701</v>
      </c>
      <c r="C1020" s="167" t="s">
        <v>2702</v>
      </c>
      <c r="D1020" s="147" t="s">
        <v>2685</v>
      </c>
      <c r="E1020" s="140" t="s">
        <v>4278</v>
      </c>
      <c r="F1020" s="149" t="s">
        <v>2703</v>
      </c>
      <c r="G1020" s="143">
        <v>1</v>
      </c>
      <c r="H1020" s="143">
        <v>280</v>
      </c>
      <c r="I1020" s="143">
        <f t="shared" si="21"/>
        <v>280</v>
      </c>
      <c r="J1020" s="143"/>
      <c r="K1020" s="143"/>
      <c r="L1020" s="143"/>
      <c r="M1020" s="144" t="s">
        <v>2704</v>
      </c>
    </row>
    <row r="1021" spans="1:13">
      <c r="A1021" s="17">
        <v>1017</v>
      </c>
      <c r="B1021" s="139" t="s">
        <v>2705</v>
      </c>
      <c r="C1021" s="167" t="s">
        <v>2706</v>
      </c>
      <c r="D1021" s="147" t="s">
        <v>2685</v>
      </c>
      <c r="E1021" s="140" t="s">
        <v>4278</v>
      </c>
      <c r="F1021" s="149" t="s">
        <v>2707</v>
      </c>
      <c r="G1021" s="143">
        <v>1</v>
      </c>
      <c r="H1021" s="143">
        <v>280</v>
      </c>
      <c r="I1021" s="143">
        <f t="shared" si="21"/>
        <v>280</v>
      </c>
      <c r="J1021" s="143"/>
      <c r="K1021" s="143"/>
      <c r="L1021" s="143"/>
      <c r="M1021" s="144" t="s">
        <v>2117</v>
      </c>
    </row>
    <row r="1022" spans="1:13">
      <c r="A1022" s="17">
        <v>1018</v>
      </c>
      <c r="B1022" s="139" t="s">
        <v>2708</v>
      </c>
      <c r="C1022" s="167" t="s">
        <v>2709</v>
      </c>
      <c r="D1022" s="147" t="s">
        <v>2685</v>
      </c>
      <c r="E1022" s="140" t="s">
        <v>4278</v>
      </c>
      <c r="F1022" s="149" t="s">
        <v>2710</v>
      </c>
      <c r="G1022" s="143">
        <v>1</v>
      </c>
      <c r="H1022" s="143">
        <v>280</v>
      </c>
      <c r="I1022" s="143">
        <f t="shared" si="21"/>
        <v>280</v>
      </c>
      <c r="J1022" s="143"/>
      <c r="K1022" s="143"/>
      <c r="L1022" s="143"/>
      <c r="M1022" s="144" t="s">
        <v>2526</v>
      </c>
    </row>
    <row r="1023" spans="1:13">
      <c r="A1023" s="17">
        <v>1019</v>
      </c>
      <c r="B1023" s="139" t="s">
        <v>2711</v>
      </c>
      <c r="C1023" s="167" t="s">
        <v>2712</v>
      </c>
      <c r="D1023" s="147" t="s">
        <v>2685</v>
      </c>
      <c r="E1023" s="140" t="s">
        <v>4278</v>
      </c>
      <c r="F1023" s="149" t="s">
        <v>2713</v>
      </c>
      <c r="G1023" s="143">
        <v>1</v>
      </c>
      <c r="H1023" s="143">
        <v>280</v>
      </c>
      <c r="I1023" s="143">
        <f t="shared" si="21"/>
        <v>280</v>
      </c>
      <c r="J1023" s="143"/>
      <c r="K1023" s="143"/>
      <c r="L1023" s="143"/>
      <c r="M1023" s="144" t="s">
        <v>2714</v>
      </c>
    </row>
    <row r="1024" spans="1:13">
      <c r="A1024" s="17">
        <v>1020</v>
      </c>
      <c r="B1024" s="139" t="s">
        <v>2715</v>
      </c>
      <c r="C1024" s="167" t="s">
        <v>2716</v>
      </c>
      <c r="D1024" s="147" t="s">
        <v>2717</v>
      </c>
      <c r="E1024" s="140" t="s">
        <v>4279</v>
      </c>
      <c r="F1024" s="149" t="s">
        <v>2718</v>
      </c>
      <c r="G1024" s="143">
        <v>1</v>
      </c>
      <c r="H1024" s="143">
        <v>230</v>
      </c>
      <c r="I1024" s="143">
        <f t="shared" si="21"/>
        <v>230</v>
      </c>
      <c r="J1024" s="143"/>
      <c r="K1024" s="143"/>
      <c r="L1024" s="143"/>
      <c r="M1024" s="144" t="s">
        <v>2719</v>
      </c>
    </row>
    <row r="1025" spans="1:13" ht="32.4">
      <c r="A1025" s="17">
        <v>1021</v>
      </c>
      <c r="B1025" s="139" t="s">
        <v>2720</v>
      </c>
      <c r="C1025" s="167" t="s">
        <v>2721</v>
      </c>
      <c r="D1025" s="147" t="s">
        <v>2722</v>
      </c>
      <c r="E1025" s="140" t="s">
        <v>4259</v>
      </c>
      <c r="F1025" s="149" t="s">
        <v>2723</v>
      </c>
      <c r="G1025" s="143">
        <v>1</v>
      </c>
      <c r="H1025" s="143">
        <v>299</v>
      </c>
      <c r="I1025" s="143">
        <f t="shared" si="21"/>
        <v>299</v>
      </c>
      <c r="J1025" s="143"/>
      <c r="K1025" s="143"/>
      <c r="L1025" s="143"/>
      <c r="M1025" s="144" t="s">
        <v>2247</v>
      </c>
    </row>
    <row r="1026" spans="1:13" ht="32.4">
      <c r="A1026" s="17">
        <v>1022</v>
      </c>
      <c r="B1026" s="139" t="s">
        <v>2724</v>
      </c>
      <c r="C1026" s="167" t="s">
        <v>2725</v>
      </c>
      <c r="D1026" s="147" t="s">
        <v>2726</v>
      </c>
      <c r="E1026" s="140" t="s">
        <v>2120</v>
      </c>
      <c r="F1026" s="149" t="s">
        <v>2727</v>
      </c>
      <c r="G1026" s="143">
        <v>1</v>
      </c>
      <c r="H1026" s="143">
        <v>299</v>
      </c>
      <c r="I1026" s="143">
        <f t="shared" si="21"/>
        <v>299</v>
      </c>
      <c r="J1026" s="143"/>
      <c r="K1026" s="143"/>
      <c r="L1026" s="143"/>
      <c r="M1026" s="144" t="s">
        <v>2117</v>
      </c>
    </row>
    <row r="1027" spans="1:13" ht="48.6">
      <c r="A1027" s="17">
        <v>1023</v>
      </c>
      <c r="B1027" s="171" t="s">
        <v>2728</v>
      </c>
      <c r="C1027" s="172" t="s">
        <v>2729</v>
      </c>
      <c r="D1027" s="171" t="s">
        <v>2730</v>
      </c>
      <c r="E1027" s="140" t="s">
        <v>2120</v>
      </c>
      <c r="F1027" s="149">
        <v>9789571369013</v>
      </c>
      <c r="G1027" s="143">
        <v>1</v>
      </c>
      <c r="H1027" s="143">
        <v>280</v>
      </c>
      <c r="I1027" s="143">
        <f t="shared" ref="I1027:I1090" si="22">H1027</f>
        <v>280</v>
      </c>
      <c r="J1027" s="143"/>
      <c r="K1027" s="143"/>
      <c r="L1027" s="143"/>
      <c r="M1027" s="144" t="s">
        <v>2731</v>
      </c>
    </row>
    <row r="1028" spans="1:13">
      <c r="A1028" s="17">
        <v>1024</v>
      </c>
      <c r="B1028" s="171" t="s">
        <v>2732</v>
      </c>
      <c r="C1028" s="172" t="s">
        <v>2733</v>
      </c>
      <c r="D1028" s="171" t="s">
        <v>2404</v>
      </c>
      <c r="E1028" s="140" t="s">
        <v>2120</v>
      </c>
      <c r="F1028" s="149">
        <v>9789573279969</v>
      </c>
      <c r="G1028" s="143">
        <v>1</v>
      </c>
      <c r="H1028" s="143">
        <v>300</v>
      </c>
      <c r="I1028" s="143">
        <f t="shared" si="22"/>
        <v>300</v>
      </c>
      <c r="J1028" s="143"/>
      <c r="K1028" s="143"/>
      <c r="L1028" s="143"/>
      <c r="M1028" s="144" t="s">
        <v>2734</v>
      </c>
    </row>
    <row r="1029" spans="1:13">
      <c r="A1029" s="17">
        <v>1025</v>
      </c>
      <c r="B1029" s="171" t="s">
        <v>2735</v>
      </c>
      <c r="C1029" s="172" t="s">
        <v>2736</v>
      </c>
      <c r="D1029" s="171" t="s">
        <v>2737</v>
      </c>
      <c r="E1029" s="140" t="s">
        <v>4280</v>
      </c>
      <c r="F1029" s="149">
        <v>9789869436267</v>
      </c>
      <c r="G1029" s="143">
        <v>1</v>
      </c>
      <c r="H1029" s="143">
        <v>260</v>
      </c>
      <c r="I1029" s="143">
        <f t="shared" si="22"/>
        <v>260</v>
      </c>
      <c r="J1029" s="143"/>
      <c r="K1029" s="143"/>
      <c r="L1029" s="143"/>
      <c r="M1029" s="144" t="s">
        <v>2731</v>
      </c>
    </row>
    <row r="1030" spans="1:13" ht="32.4">
      <c r="A1030" s="17">
        <v>1026</v>
      </c>
      <c r="B1030" s="171" t="s">
        <v>2738</v>
      </c>
      <c r="C1030" s="172" t="s">
        <v>2739</v>
      </c>
      <c r="D1030" s="171" t="s">
        <v>2740</v>
      </c>
      <c r="E1030" s="140" t="s">
        <v>4281</v>
      </c>
      <c r="F1030" s="149">
        <v>9789866104930</v>
      </c>
      <c r="G1030" s="143">
        <v>1</v>
      </c>
      <c r="H1030" s="143">
        <v>250</v>
      </c>
      <c r="I1030" s="143">
        <f t="shared" si="22"/>
        <v>250</v>
      </c>
      <c r="J1030" s="143"/>
      <c r="K1030" s="143"/>
      <c r="L1030" s="143"/>
      <c r="M1030" s="144" t="s">
        <v>2741</v>
      </c>
    </row>
    <row r="1031" spans="1:13" ht="48">
      <c r="A1031" s="17">
        <v>1027</v>
      </c>
      <c r="B1031" s="173" t="s">
        <v>2742</v>
      </c>
      <c r="C1031" s="174" t="s">
        <v>2743</v>
      </c>
      <c r="D1031" s="173" t="s">
        <v>2744</v>
      </c>
      <c r="E1031" s="140" t="s">
        <v>4282</v>
      </c>
      <c r="F1031" s="175">
        <v>9789869509022</v>
      </c>
      <c r="G1031" s="143">
        <v>1</v>
      </c>
      <c r="H1031" s="143">
        <v>380</v>
      </c>
      <c r="I1031" s="143">
        <f t="shared" si="22"/>
        <v>380</v>
      </c>
      <c r="J1031" s="143"/>
      <c r="K1031" s="143"/>
      <c r="L1031" s="143"/>
      <c r="M1031" s="144" t="s">
        <v>2117</v>
      </c>
    </row>
    <row r="1032" spans="1:13" ht="48.6">
      <c r="A1032" s="17">
        <v>1028</v>
      </c>
      <c r="B1032" s="171" t="s">
        <v>2745</v>
      </c>
      <c r="C1032" s="172" t="s">
        <v>2746</v>
      </c>
      <c r="D1032" s="171" t="s">
        <v>2747</v>
      </c>
      <c r="E1032" s="140" t="s">
        <v>4283</v>
      </c>
      <c r="F1032" s="149">
        <v>9789864792276</v>
      </c>
      <c r="G1032" s="143">
        <v>1</v>
      </c>
      <c r="H1032" s="143">
        <v>330</v>
      </c>
      <c r="I1032" s="143">
        <f t="shared" si="22"/>
        <v>330</v>
      </c>
      <c r="J1032" s="143"/>
      <c r="K1032" s="143"/>
      <c r="L1032" s="143"/>
      <c r="M1032" s="144" t="s">
        <v>2748</v>
      </c>
    </row>
    <row r="1033" spans="1:13">
      <c r="A1033" s="17">
        <v>1029</v>
      </c>
      <c r="B1033" s="171" t="s">
        <v>2749</v>
      </c>
      <c r="C1033" s="172" t="s">
        <v>2750</v>
      </c>
      <c r="D1033" s="171" t="s">
        <v>2751</v>
      </c>
      <c r="E1033" s="140" t="s">
        <v>4259</v>
      </c>
      <c r="F1033" s="149">
        <v>9789864501540</v>
      </c>
      <c r="G1033" s="143">
        <v>1</v>
      </c>
      <c r="H1033" s="143">
        <v>360</v>
      </c>
      <c r="I1033" s="143">
        <f t="shared" si="22"/>
        <v>360</v>
      </c>
      <c r="J1033" s="143"/>
      <c r="K1033" s="143"/>
      <c r="L1033" s="143"/>
      <c r="M1033" s="144" t="s">
        <v>2117</v>
      </c>
    </row>
    <row r="1034" spans="1:13" ht="48.6">
      <c r="A1034" s="17">
        <v>1030</v>
      </c>
      <c r="B1034" s="171" t="s">
        <v>2752</v>
      </c>
      <c r="C1034" s="172" t="s">
        <v>2753</v>
      </c>
      <c r="D1034" s="171" t="s">
        <v>2730</v>
      </c>
      <c r="E1034" s="140" t="s">
        <v>2120</v>
      </c>
      <c r="F1034" s="149">
        <v>9789571369525</v>
      </c>
      <c r="G1034" s="143">
        <v>1</v>
      </c>
      <c r="H1034" s="143">
        <v>320</v>
      </c>
      <c r="I1034" s="143">
        <f t="shared" si="22"/>
        <v>320</v>
      </c>
      <c r="J1034" s="143"/>
      <c r="K1034" s="143"/>
      <c r="L1034" s="143"/>
      <c r="M1034" s="144" t="s">
        <v>2117</v>
      </c>
    </row>
    <row r="1035" spans="1:13" ht="32.4">
      <c r="A1035" s="17">
        <v>1031</v>
      </c>
      <c r="B1035" s="171" t="s">
        <v>2754</v>
      </c>
      <c r="C1035" s="172" t="s">
        <v>2755</v>
      </c>
      <c r="D1035" s="171" t="s">
        <v>4284</v>
      </c>
      <c r="E1035" s="140" t="s">
        <v>4285</v>
      </c>
      <c r="F1035" s="149">
        <v>9789864490950</v>
      </c>
      <c r="G1035" s="143">
        <v>1</v>
      </c>
      <c r="H1035" s="143">
        <v>250</v>
      </c>
      <c r="I1035" s="143">
        <f t="shared" si="22"/>
        <v>250</v>
      </c>
      <c r="J1035" s="143"/>
      <c r="K1035" s="143"/>
      <c r="L1035" s="143"/>
      <c r="M1035" s="144" t="s">
        <v>2117</v>
      </c>
    </row>
    <row r="1036" spans="1:13" ht="48.6">
      <c r="A1036" s="17">
        <v>1032</v>
      </c>
      <c r="B1036" s="171" t="s">
        <v>2756</v>
      </c>
      <c r="C1036" s="172" t="s">
        <v>2757</v>
      </c>
      <c r="D1036" s="171" t="s">
        <v>2747</v>
      </c>
      <c r="E1036" s="140" t="s">
        <v>4286</v>
      </c>
      <c r="F1036" s="149">
        <v>9789864793013</v>
      </c>
      <c r="G1036" s="143">
        <v>1</v>
      </c>
      <c r="H1036" s="143">
        <v>60</v>
      </c>
      <c r="I1036" s="143">
        <f t="shared" si="22"/>
        <v>60</v>
      </c>
      <c r="J1036" s="143"/>
      <c r="K1036" s="143"/>
      <c r="L1036" s="143"/>
      <c r="M1036" s="144" t="s">
        <v>2758</v>
      </c>
    </row>
    <row r="1037" spans="1:13" ht="48.6">
      <c r="A1037" s="17">
        <v>1033</v>
      </c>
      <c r="B1037" s="171" t="s">
        <v>2759</v>
      </c>
      <c r="C1037" s="172" t="s">
        <v>2760</v>
      </c>
      <c r="D1037" s="171" t="s">
        <v>2730</v>
      </c>
      <c r="E1037" s="140" t="s">
        <v>2120</v>
      </c>
      <c r="F1037" s="149">
        <v>9789571369297</v>
      </c>
      <c r="G1037" s="143">
        <v>1</v>
      </c>
      <c r="H1037" s="143">
        <v>300</v>
      </c>
      <c r="I1037" s="143">
        <f t="shared" si="22"/>
        <v>300</v>
      </c>
      <c r="J1037" s="143"/>
      <c r="K1037" s="143"/>
      <c r="L1037" s="143"/>
      <c r="M1037" s="144" t="s">
        <v>2117</v>
      </c>
    </row>
    <row r="1038" spans="1:13">
      <c r="A1038" s="17">
        <v>1034</v>
      </c>
      <c r="B1038" s="171" t="s">
        <v>2761</v>
      </c>
      <c r="C1038" s="172" t="s">
        <v>2762</v>
      </c>
      <c r="D1038" s="171" t="s">
        <v>2763</v>
      </c>
      <c r="E1038" s="140" t="s">
        <v>4256</v>
      </c>
      <c r="F1038" s="149">
        <v>9789862137789</v>
      </c>
      <c r="G1038" s="143">
        <v>1</v>
      </c>
      <c r="H1038" s="143">
        <v>320</v>
      </c>
      <c r="I1038" s="143">
        <f t="shared" si="22"/>
        <v>320</v>
      </c>
      <c r="J1038" s="143"/>
      <c r="K1038" s="143"/>
      <c r="L1038" s="143"/>
      <c r="M1038" s="144" t="s">
        <v>2495</v>
      </c>
    </row>
    <row r="1039" spans="1:13" ht="32.4">
      <c r="A1039" s="17">
        <v>1035</v>
      </c>
      <c r="B1039" s="171" t="s">
        <v>2764</v>
      </c>
      <c r="C1039" s="172" t="s">
        <v>2765</v>
      </c>
      <c r="D1039" s="171" t="s">
        <v>2766</v>
      </c>
      <c r="E1039" s="140" t="s">
        <v>4287</v>
      </c>
      <c r="F1039" s="149">
        <v>9789576084935</v>
      </c>
      <c r="G1039" s="143">
        <v>1</v>
      </c>
      <c r="H1039" s="143">
        <v>250</v>
      </c>
      <c r="I1039" s="143">
        <f t="shared" si="22"/>
        <v>250</v>
      </c>
      <c r="J1039" s="143"/>
      <c r="K1039" s="143"/>
      <c r="L1039" s="143"/>
      <c r="M1039" s="144" t="s">
        <v>2117</v>
      </c>
    </row>
    <row r="1040" spans="1:13" ht="32.4">
      <c r="A1040" s="17">
        <v>1036</v>
      </c>
      <c r="B1040" s="171" t="s">
        <v>2767</v>
      </c>
      <c r="C1040" s="172" t="s">
        <v>2768</v>
      </c>
      <c r="D1040" s="171" t="s">
        <v>2769</v>
      </c>
      <c r="E1040" s="140" t="s">
        <v>4288</v>
      </c>
      <c r="F1040" s="149">
        <v>9789869556149</v>
      </c>
      <c r="G1040" s="143">
        <v>1</v>
      </c>
      <c r="H1040" s="143">
        <v>320</v>
      </c>
      <c r="I1040" s="143">
        <f t="shared" si="22"/>
        <v>320</v>
      </c>
      <c r="J1040" s="143"/>
      <c r="K1040" s="143"/>
      <c r="L1040" s="143"/>
      <c r="M1040" s="144" t="s">
        <v>2117</v>
      </c>
    </row>
    <row r="1041" spans="1:13" ht="64.8">
      <c r="A1041" s="17">
        <v>1037</v>
      </c>
      <c r="B1041" s="161" t="s">
        <v>2770</v>
      </c>
      <c r="C1041" s="176" t="s">
        <v>2771</v>
      </c>
      <c r="D1041" s="161" t="s">
        <v>2772</v>
      </c>
      <c r="E1041" s="134" t="s">
        <v>4289</v>
      </c>
      <c r="F1041" s="135">
        <v>9789869468053</v>
      </c>
      <c r="G1041" s="136">
        <v>1</v>
      </c>
      <c r="H1041" s="136">
        <v>1080</v>
      </c>
      <c r="I1041" s="136">
        <f t="shared" si="22"/>
        <v>1080</v>
      </c>
      <c r="J1041" s="136" t="s">
        <v>2773</v>
      </c>
      <c r="K1041" s="136"/>
      <c r="L1041" s="136"/>
      <c r="M1041" s="133" t="s">
        <v>2117</v>
      </c>
    </row>
    <row r="1042" spans="1:13" ht="81">
      <c r="A1042" s="17">
        <v>1038</v>
      </c>
      <c r="B1042" s="171" t="s">
        <v>4225</v>
      </c>
      <c r="C1042" s="172" t="s">
        <v>2774</v>
      </c>
      <c r="D1042" s="171" t="s">
        <v>2775</v>
      </c>
      <c r="E1042" s="140" t="s">
        <v>2120</v>
      </c>
      <c r="F1042" s="149">
        <v>9789869458252</v>
      </c>
      <c r="G1042" s="143">
        <v>1</v>
      </c>
      <c r="H1042" s="143">
        <v>380</v>
      </c>
      <c r="I1042" s="143">
        <f t="shared" si="22"/>
        <v>380</v>
      </c>
      <c r="J1042" s="143"/>
      <c r="K1042" s="143"/>
      <c r="L1042" s="143"/>
      <c r="M1042" s="144" t="s">
        <v>2117</v>
      </c>
    </row>
    <row r="1043" spans="1:13" ht="48.6">
      <c r="A1043" s="17">
        <v>1039</v>
      </c>
      <c r="B1043" s="173" t="s">
        <v>2776</v>
      </c>
      <c r="C1043" s="174" t="s">
        <v>2777</v>
      </c>
      <c r="D1043" s="173" t="s">
        <v>2778</v>
      </c>
      <c r="E1043" s="140" t="s">
        <v>2120</v>
      </c>
      <c r="F1043" s="175">
        <v>9789869383455</v>
      </c>
      <c r="G1043" s="143">
        <v>1</v>
      </c>
      <c r="H1043" s="143">
        <v>450</v>
      </c>
      <c r="I1043" s="143">
        <f t="shared" si="22"/>
        <v>450</v>
      </c>
      <c r="J1043" s="143"/>
      <c r="K1043" s="143"/>
      <c r="L1043" s="143"/>
      <c r="M1043" s="144" t="s">
        <v>2117</v>
      </c>
    </row>
    <row r="1044" spans="1:13" ht="32.4">
      <c r="A1044" s="17">
        <v>1040</v>
      </c>
      <c r="B1044" s="171" t="s">
        <v>2779</v>
      </c>
      <c r="C1044" s="172" t="s">
        <v>2780</v>
      </c>
      <c r="D1044" s="171" t="s">
        <v>2781</v>
      </c>
      <c r="E1044" s="140" t="s">
        <v>4290</v>
      </c>
      <c r="F1044" s="149">
        <v>9789573281450</v>
      </c>
      <c r="G1044" s="143">
        <v>1</v>
      </c>
      <c r="H1044" s="143">
        <v>330</v>
      </c>
      <c r="I1044" s="143">
        <f t="shared" si="22"/>
        <v>330</v>
      </c>
      <c r="J1044" s="143"/>
      <c r="K1044" s="143"/>
      <c r="L1044" s="143"/>
      <c r="M1044" s="144" t="s">
        <v>2117</v>
      </c>
    </row>
    <row r="1045" spans="1:13" ht="48.6">
      <c r="A1045" s="17">
        <v>1041</v>
      </c>
      <c r="B1045" s="171" t="s">
        <v>2782</v>
      </c>
      <c r="C1045" s="172" t="s">
        <v>2783</v>
      </c>
      <c r="D1045" s="171" t="s">
        <v>2747</v>
      </c>
      <c r="E1045" s="140" t="s">
        <v>4291</v>
      </c>
      <c r="F1045" s="149">
        <v>9789864793471</v>
      </c>
      <c r="G1045" s="143">
        <v>1</v>
      </c>
      <c r="H1045" s="143">
        <v>450</v>
      </c>
      <c r="I1045" s="143">
        <f t="shared" si="22"/>
        <v>450</v>
      </c>
      <c r="J1045" s="143"/>
      <c r="K1045" s="143"/>
      <c r="L1045" s="143"/>
      <c r="M1045" s="144" t="s">
        <v>2117</v>
      </c>
    </row>
    <row r="1046" spans="1:13" ht="48.6">
      <c r="A1046" s="17">
        <v>1042</v>
      </c>
      <c r="B1046" s="171" t="s">
        <v>2784</v>
      </c>
      <c r="C1046" s="172" t="s">
        <v>2785</v>
      </c>
      <c r="D1046" s="171" t="s">
        <v>2747</v>
      </c>
      <c r="E1046" s="140" t="s">
        <v>2120</v>
      </c>
      <c r="F1046" s="149">
        <v>9789864792764</v>
      </c>
      <c r="G1046" s="143">
        <v>1</v>
      </c>
      <c r="H1046" s="143">
        <v>480</v>
      </c>
      <c r="I1046" s="143">
        <f t="shared" si="22"/>
        <v>480</v>
      </c>
      <c r="J1046" s="143"/>
      <c r="K1046" s="143"/>
      <c r="L1046" s="143"/>
      <c r="M1046" s="144" t="s">
        <v>2117</v>
      </c>
    </row>
    <row r="1047" spans="1:13" ht="32.4">
      <c r="A1047" s="17">
        <v>1043</v>
      </c>
      <c r="B1047" s="171" t="s">
        <v>2786</v>
      </c>
      <c r="C1047" s="172" t="s">
        <v>2787</v>
      </c>
      <c r="D1047" s="171" t="s">
        <v>2769</v>
      </c>
      <c r="E1047" s="140" t="s">
        <v>2120</v>
      </c>
      <c r="F1047" s="149">
        <v>9789869541800</v>
      </c>
      <c r="G1047" s="143">
        <v>1</v>
      </c>
      <c r="H1047" s="143">
        <v>380</v>
      </c>
      <c r="I1047" s="143">
        <f t="shared" si="22"/>
        <v>380</v>
      </c>
      <c r="J1047" s="143"/>
      <c r="K1047" s="143"/>
      <c r="L1047" s="143"/>
      <c r="M1047" s="144" t="s">
        <v>2696</v>
      </c>
    </row>
    <row r="1048" spans="1:13" ht="61.8" customHeight="1">
      <c r="A1048" s="17">
        <v>1044</v>
      </c>
      <c r="B1048" s="173" t="s">
        <v>2788</v>
      </c>
      <c r="C1048" s="174" t="s">
        <v>2789</v>
      </c>
      <c r="D1048" s="173" t="s">
        <v>2790</v>
      </c>
      <c r="E1048" s="140" t="s">
        <v>2120</v>
      </c>
      <c r="F1048" s="175">
        <v>9789869528498</v>
      </c>
      <c r="G1048" s="143">
        <v>1</v>
      </c>
      <c r="H1048" s="143">
        <v>260</v>
      </c>
      <c r="I1048" s="143">
        <f t="shared" si="22"/>
        <v>260</v>
      </c>
      <c r="J1048" s="143"/>
      <c r="K1048" s="143"/>
      <c r="L1048" s="143"/>
      <c r="M1048" s="144" t="s">
        <v>2117</v>
      </c>
    </row>
    <row r="1049" spans="1:13" ht="32.4">
      <c r="A1049" s="17">
        <v>1045</v>
      </c>
      <c r="B1049" s="171" t="s">
        <v>2791</v>
      </c>
      <c r="C1049" s="172" t="s">
        <v>2792</v>
      </c>
      <c r="D1049" s="171" t="s">
        <v>2793</v>
      </c>
      <c r="E1049" s="140" t="s">
        <v>2120</v>
      </c>
      <c r="F1049" s="149">
        <v>9789863428596</v>
      </c>
      <c r="G1049" s="143">
        <v>1</v>
      </c>
      <c r="H1049" s="143">
        <v>420</v>
      </c>
      <c r="I1049" s="143">
        <f t="shared" si="22"/>
        <v>420</v>
      </c>
      <c r="J1049" s="143"/>
      <c r="K1049" s="143"/>
      <c r="L1049" s="143"/>
      <c r="M1049" s="144" t="s">
        <v>2117</v>
      </c>
    </row>
    <row r="1050" spans="1:13" ht="32.4">
      <c r="A1050" s="17">
        <v>1046</v>
      </c>
      <c r="B1050" s="171" t="s">
        <v>2794</v>
      </c>
      <c r="C1050" s="172" t="s">
        <v>2795</v>
      </c>
      <c r="D1050" s="171" t="s">
        <v>2796</v>
      </c>
      <c r="E1050" s="140" t="s">
        <v>4256</v>
      </c>
      <c r="F1050" s="149">
        <v>9789869428705</v>
      </c>
      <c r="G1050" s="143">
        <v>1</v>
      </c>
      <c r="H1050" s="143">
        <v>380</v>
      </c>
      <c r="I1050" s="143">
        <f t="shared" si="22"/>
        <v>380</v>
      </c>
      <c r="J1050" s="143"/>
      <c r="K1050" s="143"/>
      <c r="L1050" s="143"/>
      <c r="M1050" s="144" t="s">
        <v>2117</v>
      </c>
    </row>
    <row r="1051" spans="1:13" ht="32.4">
      <c r="A1051" s="17">
        <v>1047</v>
      </c>
      <c r="B1051" s="171" t="s">
        <v>2797</v>
      </c>
      <c r="C1051" s="172" t="s">
        <v>2798</v>
      </c>
      <c r="D1051" s="171" t="s">
        <v>2737</v>
      </c>
      <c r="E1051" s="140" t="s">
        <v>4280</v>
      </c>
      <c r="F1051" s="149">
        <v>9789864891979</v>
      </c>
      <c r="G1051" s="143">
        <v>1</v>
      </c>
      <c r="H1051" s="143">
        <v>350</v>
      </c>
      <c r="I1051" s="143">
        <f t="shared" si="22"/>
        <v>350</v>
      </c>
      <c r="J1051" s="143"/>
      <c r="K1051" s="143"/>
      <c r="L1051" s="143"/>
      <c r="M1051" s="144" t="s">
        <v>2117</v>
      </c>
    </row>
    <row r="1052" spans="1:13" ht="97.2">
      <c r="A1052" s="17">
        <v>1048</v>
      </c>
      <c r="B1052" s="171" t="s">
        <v>2799</v>
      </c>
      <c r="C1052" s="172" t="s">
        <v>2800</v>
      </c>
      <c r="D1052" s="171" t="s">
        <v>2763</v>
      </c>
      <c r="E1052" s="140" t="s">
        <v>4256</v>
      </c>
      <c r="F1052" s="149">
        <v>9789862138311</v>
      </c>
      <c r="G1052" s="143">
        <v>1</v>
      </c>
      <c r="H1052" s="143">
        <v>350</v>
      </c>
      <c r="I1052" s="143">
        <f t="shared" si="22"/>
        <v>350</v>
      </c>
      <c r="J1052" s="143"/>
      <c r="K1052" s="143"/>
      <c r="L1052" s="143"/>
      <c r="M1052" s="144" t="s">
        <v>2117</v>
      </c>
    </row>
    <row r="1053" spans="1:13" ht="32.4">
      <c r="A1053" s="17">
        <v>1049</v>
      </c>
      <c r="B1053" s="171" t="s">
        <v>2801</v>
      </c>
      <c r="C1053" s="172" t="s">
        <v>2802</v>
      </c>
      <c r="D1053" s="171" t="s">
        <v>2803</v>
      </c>
      <c r="E1053" s="140" t="s">
        <v>2120</v>
      </c>
      <c r="F1053" s="149">
        <v>9789869486422</v>
      </c>
      <c r="G1053" s="143">
        <v>1</v>
      </c>
      <c r="H1053" s="143">
        <v>380</v>
      </c>
      <c r="I1053" s="143">
        <f t="shared" si="22"/>
        <v>380</v>
      </c>
      <c r="J1053" s="143"/>
      <c r="K1053" s="143"/>
      <c r="L1053" s="143"/>
      <c r="M1053" s="144" t="s">
        <v>2117</v>
      </c>
    </row>
    <row r="1054" spans="1:13" ht="129.6">
      <c r="A1054" s="17">
        <v>1050</v>
      </c>
      <c r="B1054" s="171" t="s">
        <v>2804</v>
      </c>
      <c r="C1054" s="172" t="s">
        <v>2805</v>
      </c>
      <c r="D1054" s="171" t="s">
        <v>2806</v>
      </c>
      <c r="E1054" s="140" t="s">
        <v>2120</v>
      </c>
      <c r="F1054" s="149">
        <v>9789869527675</v>
      </c>
      <c r="G1054" s="143">
        <v>1</v>
      </c>
      <c r="H1054" s="143">
        <v>350</v>
      </c>
      <c r="I1054" s="143">
        <f t="shared" si="22"/>
        <v>350</v>
      </c>
      <c r="J1054" s="143"/>
      <c r="K1054" s="143"/>
      <c r="L1054" s="143"/>
      <c r="M1054" s="144" t="s">
        <v>2199</v>
      </c>
    </row>
    <row r="1055" spans="1:13">
      <c r="A1055" s="17">
        <v>1051</v>
      </c>
      <c r="B1055" s="171" t="s">
        <v>2807</v>
      </c>
      <c r="C1055" s="172" t="s">
        <v>2808</v>
      </c>
      <c r="D1055" s="171" t="s">
        <v>2809</v>
      </c>
      <c r="E1055" s="140" t="s">
        <v>4292</v>
      </c>
      <c r="F1055" s="149">
        <v>9789869359238</v>
      </c>
      <c r="G1055" s="143">
        <v>1</v>
      </c>
      <c r="H1055" s="143">
        <v>360</v>
      </c>
      <c r="I1055" s="143">
        <f t="shared" si="22"/>
        <v>360</v>
      </c>
      <c r="J1055" s="143"/>
      <c r="K1055" s="143"/>
      <c r="L1055" s="143"/>
      <c r="M1055" s="144" t="s">
        <v>2117</v>
      </c>
    </row>
    <row r="1056" spans="1:13" ht="32.4">
      <c r="A1056" s="17">
        <v>1052</v>
      </c>
      <c r="B1056" s="171" t="s">
        <v>2810</v>
      </c>
      <c r="C1056" s="172" t="s">
        <v>2811</v>
      </c>
      <c r="D1056" s="171" t="s">
        <v>2812</v>
      </c>
      <c r="E1056" s="140" t="s">
        <v>4293</v>
      </c>
      <c r="F1056" s="149">
        <v>9789860542431</v>
      </c>
      <c r="G1056" s="143">
        <v>1</v>
      </c>
      <c r="H1056" s="143">
        <v>380</v>
      </c>
      <c r="I1056" s="143">
        <f t="shared" si="22"/>
        <v>380</v>
      </c>
      <c r="J1056" s="143"/>
      <c r="K1056" s="143"/>
      <c r="L1056" s="143"/>
      <c r="M1056" s="144" t="s">
        <v>2117</v>
      </c>
    </row>
    <row r="1057" spans="1:13" ht="48.6">
      <c r="A1057" s="17">
        <v>1053</v>
      </c>
      <c r="B1057" s="171" t="s">
        <v>2813</v>
      </c>
      <c r="C1057" s="172" t="s">
        <v>2814</v>
      </c>
      <c r="D1057" s="171" t="s">
        <v>2737</v>
      </c>
      <c r="E1057" s="140" t="s">
        <v>4280</v>
      </c>
      <c r="F1057" s="149">
        <v>9789864892167</v>
      </c>
      <c r="G1057" s="143">
        <v>1</v>
      </c>
      <c r="H1057" s="143">
        <v>300</v>
      </c>
      <c r="I1057" s="143">
        <f t="shared" si="22"/>
        <v>300</v>
      </c>
      <c r="J1057" s="143"/>
      <c r="K1057" s="143"/>
      <c r="L1057" s="143"/>
      <c r="M1057" s="144" t="s">
        <v>2815</v>
      </c>
    </row>
    <row r="1058" spans="1:13" ht="32.4">
      <c r="A1058" s="17">
        <v>1054</v>
      </c>
      <c r="B1058" s="171" t="s">
        <v>2816</v>
      </c>
      <c r="C1058" s="172" t="s">
        <v>2817</v>
      </c>
      <c r="D1058" s="171" t="s">
        <v>2781</v>
      </c>
      <c r="E1058" s="140" t="s">
        <v>4294</v>
      </c>
      <c r="F1058" s="149">
        <v>9789573281221</v>
      </c>
      <c r="G1058" s="143">
        <v>1</v>
      </c>
      <c r="H1058" s="143">
        <v>360</v>
      </c>
      <c r="I1058" s="143">
        <f t="shared" si="22"/>
        <v>360</v>
      </c>
      <c r="J1058" s="143"/>
      <c r="K1058" s="143"/>
      <c r="L1058" s="143"/>
      <c r="M1058" s="144" t="s">
        <v>2818</v>
      </c>
    </row>
    <row r="1059" spans="1:13" ht="32.4">
      <c r="A1059" s="17">
        <v>1055</v>
      </c>
      <c r="B1059" s="173" t="s">
        <v>2819</v>
      </c>
      <c r="C1059" s="174" t="s">
        <v>2820</v>
      </c>
      <c r="D1059" s="173" t="s">
        <v>2821</v>
      </c>
      <c r="E1059" s="140" t="s">
        <v>2120</v>
      </c>
      <c r="F1059" s="149">
        <v>4718016021365</v>
      </c>
      <c r="G1059" s="143">
        <v>1</v>
      </c>
      <c r="H1059" s="143">
        <v>450</v>
      </c>
      <c r="I1059" s="143">
        <f t="shared" si="22"/>
        <v>450</v>
      </c>
      <c r="J1059" s="143"/>
      <c r="K1059" s="143"/>
      <c r="L1059" s="143"/>
      <c r="M1059" s="144" t="s">
        <v>2117</v>
      </c>
    </row>
    <row r="1060" spans="1:13" ht="32.4">
      <c r="A1060" s="17">
        <v>1056</v>
      </c>
      <c r="B1060" s="171" t="s">
        <v>2822</v>
      </c>
      <c r="C1060" s="172" t="s">
        <v>2823</v>
      </c>
      <c r="D1060" s="171" t="s">
        <v>2824</v>
      </c>
      <c r="E1060" s="140" t="s">
        <v>2120</v>
      </c>
      <c r="F1060" s="149">
        <v>9789869236492</v>
      </c>
      <c r="G1060" s="143">
        <v>1</v>
      </c>
      <c r="H1060" s="143">
        <v>350</v>
      </c>
      <c r="I1060" s="143">
        <f t="shared" si="22"/>
        <v>350</v>
      </c>
      <c r="J1060" s="143"/>
      <c r="K1060" s="143"/>
      <c r="L1060" s="143"/>
      <c r="M1060" s="144" t="s">
        <v>2117</v>
      </c>
    </row>
    <row r="1061" spans="1:13" ht="48.6">
      <c r="A1061" s="17">
        <v>1057</v>
      </c>
      <c r="B1061" s="161" t="s">
        <v>2825</v>
      </c>
      <c r="C1061" s="176" t="s">
        <v>2826</v>
      </c>
      <c r="D1061" s="161" t="s">
        <v>2827</v>
      </c>
      <c r="E1061" s="134" t="s">
        <v>2115</v>
      </c>
      <c r="F1061" s="135">
        <v>9789869479615</v>
      </c>
      <c r="G1061" s="136">
        <v>1</v>
      </c>
      <c r="H1061" s="136">
        <v>2720</v>
      </c>
      <c r="I1061" s="136">
        <f t="shared" si="22"/>
        <v>2720</v>
      </c>
      <c r="J1061" s="44" t="s">
        <v>316</v>
      </c>
      <c r="K1061" s="136"/>
      <c r="L1061" s="136"/>
      <c r="M1061" s="133" t="s">
        <v>2117</v>
      </c>
    </row>
    <row r="1062" spans="1:13" ht="32.4">
      <c r="A1062" s="17">
        <v>1058</v>
      </c>
      <c r="B1062" s="171" t="s">
        <v>2828</v>
      </c>
      <c r="C1062" s="172" t="s">
        <v>4295</v>
      </c>
      <c r="D1062" s="171" t="s">
        <v>2829</v>
      </c>
      <c r="E1062" s="140" t="s">
        <v>4296</v>
      </c>
      <c r="F1062" s="149">
        <v>9789869479639</v>
      </c>
      <c r="G1062" s="143">
        <v>1</v>
      </c>
      <c r="H1062" s="143">
        <v>320</v>
      </c>
      <c r="I1062" s="143">
        <f t="shared" si="22"/>
        <v>320</v>
      </c>
      <c r="J1062" s="143"/>
      <c r="K1062" s="143"/>
      <c r="L1062" s="143"/>
      <c r="M1062" s="144" t="s">
        <v>2117</v>
      </c>
    </row>
    <row r="1063" spans="1:13" ht="48.6">
      <c r="A1063" s="17">
        <v>1059</v>
      </c>
      <c r="B1063" s="171" t="s">
        <v>2830</v>
      </c>
      <c r="C1063" s="172" t="s">
        <v>2831</v>
      </c>
      <c r="D1063" s="171" t="s">
        <v>2747</v>
      </c>
      <c r="E1063" s="140" t="s">
        <v>4297</v>
      </c>
      <c r="F1063" s="149">
        <v>9789864792894</v>
      </c>
      <c r="G1063" s="143">
        <v>1</v>
      </c>
      <c r="H1063" s="143">
        <v>400</v>
      </c>
      <c r="I1063" s="143">
        <f t="shared" si="22"/>
        <v>400</v>
      </c>
      <c r="J1063" s="143"/>
      <c r="K1063" s="143"/>
      <c r="L1063" s="143"/>
      <c r="M1063" s="144" t="s">
        <v>2832</v>
      </c>
    </row>
    <row r="1064" spans="1:13" ht="48.6">
      <c r="A1064" s="17">
        <v>1060</v>
      </c>
      <c r="B1064" s="171" t="s">
        <v>2833</v>
      </c>
      <c r="C1064" s="172" t="s">
        <v>2834</v>
      </c>
      <c r="D1064" s="171" t="s">
        <v>2835</v>
      </c>
      <c r="E1064" s="140" t="s">
        <v>2120</v>
      </c>
      <c r="F1064" s="149">
        <v>9789862355565</v>
      </c>
      <c r="G1064" s="143">
        <v>1</v>
      </c>
      <c r="H1064" s="143">
        <v>420</v>
      </c>
      <c r="I1064" s="143">
        <f t="shared" si="22"/>
        <v>420</v>
      </c>
      <c r="J1064" s="143"/>
      <c r="K1064" s="143"/>
      <c r="L1064" s="143"/>
      <c r="M1064" s="144" t="s">
        <v>2117</v>
      </c>
    </row>
    <row r="1065" spans="1:13" ht="32.4">
      <c r="A1065" s="17">
        <v>1061</v>
      </c>
      <c r="B1065" s="171" t="s">
        <v>2836</v>
      </c>
      <c r="C1065" s="172" t="s">
        <v>2837</v>
      </c>
      <c r="D1065" s="171" t="s">
        <v>2769</v>
      </c>
      <c r="E1065" s="140" t="s">
        <v>2120</v>
      </c>
      <c r="F1065" s="149">
        <v>9789869457279</v>
      </c>
      <c r="G1065" s="143">
        <v>1</v>
      </c>
      <c r="H1065" s="143">
        <v>460</v>
      </c>
      <c r="I1065" s="143">
        <f t="shared" si="22"/>
        <v>460</v>
      </c>
      <c r="J1065" s="143"/>
      <c r="K1065" s="143"/>
      <c r="L1065" s="143"/>
      <c r="M1065" s="144" t="s">
        <v>2117</v>
      </c>
    </row>
    <row r="1066" spans="1:13" ht="32.4">
      <c r="A1066" s="17">
        <v>1062</v>
      </c>
      <c r="B1066" s="171" t="s">
        <v>2838</v>
      </c>
      <c r="C1066" s="172" t="s">
        <v>2839</v>
      </c>
      <c r="D1066" s="171" t="s">
        <v>2840</v>
      </c>
      <c r="E1066" s="140" t="s">
        <v>2120</v>
      </c>
      <c r="F1066" s="149">
        <v>9789869360814</v>
      </c>
      <c r="G1066" s="143">
        <v>1</v>
      </c>
      <c r="H1066" s="143">
        <v>260</v>
      </c>
      <c r="I1066" s="143">
        <f t="shared" si="22"/>
        <v>260</v>
      </c>
      <c r="J1066" s="143"/>
      <c r="K1066" s="143"/>
      <c r="L1066" s="143"/>
      <c r="M1066" s="144" t="s">
        <v>2117</v>
      </c>
    </row>
    <row r="1067" spans="1:13" ht="48.6">
      <c r="A1067" s="17">
        <v>1063</v>
      </c>
      <c r="B1067" s="171" t="s">
        <v>2841</v>
      </c>
      <c r="C1067" s="172" t="s">
        <v>2842</v>
      </c>
      <c r="D1067" s="171" t="s">
        <v>2737</v>
      </c>
      <c r="E1067" s="140" t="s">
        <v>4280</v>
      </c>
      <c r="F1067" s="149">
        <v>9789864890934</v>
      </c>
      <c r="G1067" s="143">
        <v>1</v>
      </c>
      <c r="H1067" s="143">
        <v>450</v>
      </c>
      <c r="I1067" s="143">
        <f t="shared" si="22"/>
        <v>450</v>
      </c>
      <c r="J1067" s="143"/>
      <c r="K1067" s="143"/>
      <c r="L1067" s="143"/>
      <c r="M1067" s="144" t="s">
        <v>2117</v>
      </c>
    </row>
    <row r="1068" spans="1:13" ht="32.4">
      <c r="A1068" s="17">
        <v>1064</v>
      </c>
      <c r="B1068" s="171" t="s">
        <v>2843</v>
      </c>
      <c r="C1068" s="172" t="s">
        <v>2811</v>
      </c>
      <c r="D1068" s="171" t="s">
        <v>2812</v>
      </c>
      <c r="E1068" s="140" t="s">
        <v>4293</v>
      </c>
      <c r="F1068" s="149">
        <v>9789860542172</v>
      </c>
      <c r="G1068" s="143">
        <v>1</v>
      </c>
      <c r="H1068" s="143">
        <v>460</v>
      </c>
      <c r="I1068" s="143">
        <f t="shared" si="22"/>
        <v>460</v>
      </c>
      <c r="J1068" s="143"/>
      <c r="K1068" s="143"/>
      <c r="L1068" s="143"/>
      <c r="M1068" s="144" t="s">
        <v>2117</v>
      </c>
    </row>
    <row r="1069" spans="1:13" ht="32.4">
      <c r="A1069" s="17">
        <v>1065</v>
      </c>
      <c r="B1069" s="171" t="s">
        <v>2844</v>
      </c>
      <c r="C1069" s="172" t="s">
        <v>2845</v>
      </c>
      <c r="D1069" s="171" t="s">
        <v>2846</v>
      </c>
      <c r="E1069" s="140" t="s">
        <v>2120</v>
      </c>
      <c r="F1069" s="149">
        <v>9789865781583</v>
      </c>
      <c r="G1069" s="143">
        <v>1</v>
      </c>
      <c r="H1069" s="143">
        <v>320</v>
      </c>
      <c r="I1069" s="143">
        <f t="shared" si="22"/>
        <v>320</v>
      </c>
      <c r="J1069" s="143"/>
      <c r="K1069" s="143"/>
      <c r="L1069" s="143"/>
      <c r="M1069" s="144" t="s">
        <v>2117</v>
      </c>
    </row>
    <row r="1070" spans="1:13" ht="47.4">
      <c r="A1070" s="17">
        <v>1066</v>
      </c>
      <c r="B1070" s="171" t="s">
        <v>2847</v>
      </c>
      <c r="C1070" s="172" t="s">
        <v>2848</v>
      </c>
      <c r="D1070" s="171" t="s">
        <v>2849</v>
      </c>
      <c r="E1070" s="140" t="s">
        <v>4256</v>
      </c>
      <c r="F1070" s="149">
        <v>9789864930715</v>
      </c>
      <c r="G1070" s="143">
        <v>1</v>
      </c>
      <c r="H1070" s="143">
        <v>320</v>
      </c>
      <c r="I1070" s="143">
        <f t="shared" si="22"/>
        <v>320</v>
      </c>
      <c r="J1070" s="143"/>
      <c r="K1070" s="143"/>
      <c r="L1070" s="143"/>
      <c r="M1070" s="144" t="s">
        <v>2850</v>
      </c>
    </row>
    <row r="1071" spans="1:13" ht="32.4">
      <c r="A1071" s="17">
        <v>1067</v>
      </c>
      <c r="B1071" s="171" t="s">
        <v>2851</v>
      </c>
      <c r="C1071" s="172" t="s">
        <v>2852</v>
      </c>
      <c r="D1071" s="171" t="s">
        <v>2853</v>
      </c>
      <c r="E1071" s="140" t="s">
        <v>2120</v>
      </c>
      <c r="F1071" s="149">
        <v>9789864754960</v>
      </c>
      <c r="G1071" s="143">
        <v>1</v>
      </c>
      <c r="H1071" s="143">
        <v>380</v>
      </c>
      <c r="I1071" s="143">
        <f t="shared" si="22"/>
        <v>380</v>
      </c>
      <c r="J1071" s="143"/>
      <c r="K1071" s="143"/>
      <c r="L1071" s="143"/>
      <c r="M1071" s="144" t="s">
        <v>2117</v>
      </c>
    </row>
    <row r="1072" spans="1:13" ht="32.4">
      <c r="A1072" s="17">
        <v>1068</v>
      </c>
      <c r="B1072" s="171" t="s">
        <v>2854</v>
      </c>
      <c r="C1072" s="172" t="s">
        <v>2855</v>
      </c>
      <c r="D1072" s="171" t="s">
        <v>4298</v>
      </c>
      <c r="E1072" s="140" t="s">
        <v>4299</v>
      </c>
      <c r="F1072" s="149">
        <v>9789864490929</v>
      </c>
      <c r="G1072" s="143">
        <v>1</v>
      </c>
      <c r="H1072" s="143">
        <v>280</v>
      </c>
      <c r="I1072" s="143">
        <f t="shared" si="22"/>
        <v>280</v>
      </c>
      <c r="J1072" s="143"/>
      <c r="K1072" s="143"/>
      <c r="L1072" s="143"/>
      <c r="M1072" s="144" t="s">
        <v>2815</v>
      </c>
    </row>
    <row r="1073" spans="1:13" ht="48.6">
      <c r="A1073" s="17">
        <v>1069</v>
      </c>
      <c r="B1073" s="171" t="s">
        <v>2856</v>
      </c>
      <c r="C1073" s="172" t="s">
        <v>2857</v>
      </c>
      <c r="D1073" s="171" t="s">
        <v>2858</v>
      </c>
      <c r="E1073" s="140" t="s">
        <v>2120</v>
      </c>
      <c r="F1073" s="149">
        <v>9789863381785</v>
      </c>
      <c r="G1073" s="143">
        <v>1</v>
      </c>
      <c r="H1073" s="143">
        <v>360</v>
      </c>
      <c r="I1073" s="143">
        <f t="shared" si="22"/>
        <v>360</v>
      </c>
      <c r="J1073" s="143"/>
      <c r="K1073" s="143"/>
      <c r="L1073" s="143"/>
      <c r="M1073" s="144" t="s">
        <v>2117</v>
      </c>
    </row>
    <row r="1074" spans="1:13" ht="64.8">
      <c r="A1074" s="17">
        <v>1070</v>
      </c>
      <c r="B1074" s="171" t="s">
        <v>2859</v>
      </c>
      <c r="C1074" s="172" t="s">
        <v>4300</v>
      </c>
      <c r="D1074" s="171" t="s">
        <v>4301</v>
      </c>
      <c r="E1074" s="140" t="s">
        <v>4302</v>
      </c>
      <c r="F1074" s="149">
        <v>9789864001811</v>
      </c>
      <c r="G1074" s="143">
        <v>1</v>
      </c>
      <c r="H1074" s="143">
        <v>380</v>
      </c>
      <c r="I1074" s="143">
        <f t="shared" si="22"/>
        <v>380</v>
      </c>
      <c r="J1074" s="143"/>
      <c r="K1074" s="143"/>
      <c r="L1074" s="143"/>
      <c r="M1074" s="144" t="s">
        <v>2117</v>
      </c>
    </row>
    <row r="1075" spans="1:13" ht="32.4">
      <c r="A1075" s="17">
        <v>1071</v>
      </c>
      <c r="B1075" s="171" t="s">
        <v>2860</v>
      </c>
      <c r="C1075" s="172" t="s">
        <v>962</v>
      </c>
      <c r="D1075" s="171" t="s">
        <v>2861</v>
      </c>
      <c r="E1075" s="140" t="s">
        <v>4303</v>
      </c>
      <c r="F1075" s="149">
        <v>9789864271764</v>
      </c>
      <c r="G1075" s="143">
        <v>1</v>
      </c>
      <c r="H1075" s="143">
        <v>280</v>
      </c>
      <c r="I1075" s="143">
        <f t="shared" si="22"/>
        <v>280</v>
      </c>
      <c r="J1075" s="143"/>
      <c r="K1075" s="143"/>
      <c r="L1075" s="143"/>
      <c r="M1075" s="144" t="s">
        <v>2862</v>
      </c>
    </row>
    <row r="1076" spans="1:13" ht="32.4">
      <c r="A1076" s="17">
        <v>1072</v>
      </c>
      <c r="B1076" s="173" t="s">
        <v>2863</v>
      </c>
      <c r="C1076" s="174" t="s">
        <v>2864</v>
      </c>
      <c r="D1076" s="173" t="s">
        <v>2865</v>
      </c>
      <c r="E1076" s="140" t="s">
        <v>4304</v>
      </c>
      <c r="F1076" s="175">
        <v>9789869454100</v>
      </c>
      <c r="G1076" s="143">
        <v>1</v>
      </c>
      <c r="H1076" s="143">
        <v>180</v>
      </c>
      <c r="I1076" s="143">
        <f t="shared" si="22"/>
        <v>180</v>
      </c>
      <c r="J1076" s="143"/>
      <c r="K1076" s="143"/>
      <c r="L1076" s="143"/>
      <c r="M1076" s="144" t="s">
        <v>2866</v>
      </c>
    </row>
    <row r="1077" spans="1:13" ht="32.4">
      <c r="A1077" s="17">
        <v>1073</v>
      </c>
      <c r="B1077" s="173" t="s">
        <v>2867</v>
      </c>
      <c r="C1077" s="174" t="s">
        <v>2868</v>
      </c>
      <c r="D1077" s="173" t="s">
        <v>2869</v>
      </c>
      <c r="E1077" s="140" t="s">
        <v>2120</v>
      </c>
      <c r="F1077" s="175">
        <v>9789869410885</v>
      </c>
      <c r="G1077" s="143">
        <v>1</v>
      </c>
      <c r="H1077" s="143">
        <v>300</v>
      </c>
      <c r="I1077" s="143">
        <f t="shared" si="22"/>
        <v>300</v>
      </c>
      <c r="J1077" s="143"/>
      <c r="K1077" s="143"/>
      <c r="L1077" s="143"/>
      <c r="M1077" s="144" t="s">
        <v>2117</v>
      </c>
    </row>
    <row r="1078" spans="1:13" ht="32.4">
      <c r="A1078" s="17">
        <v>1074</v>
      </c>
      <c r="B1078" s="173" t="s">
        <v>2870</v>
      </c>
      <c r="C1078" s="174" t="s">
        <v>2871</v>
      </c>
      <c r="D1078" s="173" t="s">
        <v>2872</v>
      </c>
      <c r="E1078" s="140" t="s">
        <v>2120</v>
      </c>
      <c r="F1078" s="175">
        <v>9789865837730</v>
      </c>
      <c r="G1078" s="143">
        <v>1</v>
      </c>
      <c r="H1078" s="143">
        <v>330</v>
      </c>
      <c r="I1078" s="143">
        <f t="shared" si="22"/>
        <v>330</v>
      </c>
      <c r="J1078" s="143"/>
      <c r="K1078" s="143"/>
      <c r="L1078" s="143"/>
      <c r="M1078" s="144" t="s">
        <v>2850</v>
      </c>
    </row>
    <row r="1079" spans="1:13" ht="32.4">
      <c r="A1079" s="17">
        <v>1075</v>
      </c>
      <c r="B1079" s="173" t="s">
        <v>2873</v>
      </c>
      <c r="C1079" s="174" t="s">
        <v>2874</v>
      </c>
      <c r="D1079" s="173" t="s">
        <v>2875</v>
      </c>
      <c r="E1079" s="140" t="s">
        <v>4305</v>
      </c>
      <c r="F1079" s="175">
        <v>9789866634697</v>
      </c>
      <c r="G1079" s="143">
        <v>1</v>
      </c>
      <c r="H1079" s="143">
        <v>450</v>
      </c>
      <c r="I1079" s="143">
        <f t="shared" si="22"/>
        <v>450</v>
      </c>
      <c r="J1079" s="143"/>
      <c r="K1079" s="143"/>
      <c r="L1079" s="143"/>
      <c r="M1079" s="144" t="s">
        <v>2117</v>
      </c>
    </row>
    <row r="1080" spans="1:13" ht="32.4">
      <c r="A1080" s="17">
        <v>1076</v>
      </c>
      <c r="B1080" s="173" t="s">
        <v>2876</v>
      </c>
      <c r="C1080" s="174" t="s">
        <v>2877</v>
      </c>
      <c r="D1080" s="173" t="s">
        <v>2821</v>
      </c>
      <c r="E1080" s="140" t="s">
        <v>4306</v>
      </c>
      <c r="F1080" s="149" t="s">
        <v>2878</v>
      </c>
      <c r="G1080" s="143">
        <v>1</v>
      </c>
      <c r="H1080" s="143">
        <v>130</v>
      </c>
      <c r="I1080" s="143">
        <f t="shared" si="22"/>
        <v>130</v>
      </c>
      <c r="J1080" s="143"/>
      <c r="K1080" s="143"/>
      <c r="L1080" s="143"/>
      <c r="M1080" s="144" t="s">
        <v>2117</v>
      </c>
    </row>
    <row r="1081" spans="1:13" ht="32.4">
      <c r="A1081" s="17">
        <v>1077</v>
      </c>
      <c r="B1081" s="173" t="s">
        <v>2879</v>
      </c>
      <c r="C1081" s="174" t="s">
        <v>2877</v>
      </c>
      <c r="D1081" s="173" t="s">
        <v>2821</v>
      </c>
      <c r="E1081" s="140" t="s">
        <v>4306</v>
      </c>
      <c r="F1081" s="149" t="s">
        <v>2880</v>
      </c>
      <c r="G1081" s="143">
        <v>1</v>
      </c>
      <c r="H1081" s="143">
        <v>130</v>
      </c>
      <c r="I1081" s="143">
        <f>H1081</f>
        <v>130</v>
      </c>
      <c r="J1081" s="143"/>
      <c r="K1081" s="143"/>
      <c r="L1081" s="143"/>
      <c r="M1081" s="144" t="s">
        <v>2117</v>
      </c>
    </row>
    <row r="1082" spans="1:13" ht="32.4">
      <c r="A1082" s="17">
        <v>1078</v>
      </c>
      <c r="B1082" s="173" t="s">
        <v>2881</v>
      </c>
      <c r="C1082" s="174" t="s">
        <v>2877</v>
      </c>
      <c r="D1082" s="173" t="s">
        <v>2821</v>
      </c>
      <c r="E1082" s="140" t="s">
        <v>4306</v>
      </c>
      <c r="F1082" s="149" t="s">
        <v>2882</v>
      </c>
      <c r="G1082" s="143">
        <v>1</v>
      </c>
      <c r="H1082" s="143">
        <v>130</v>
      </c>
      <c r="I1082" s="143">
        <f>H1082</f>
        <v>130</v>
      </c>
      <c r="J1082" s="143"/>
      <c r="K1082" s="143"/>
      <c r="L1082" s="143"/>
      <c r="M1082" s="144" t="s">
        <v>2850</v>
      </c>
    </row>
    <row r="1083" spans="1:13" ht="32.4">
      <c r="A1083" s="17">
        <v>1079</v>
      </c>
      <c r="B1083" s="173" t="s">
        <v>2883</v>
      </c>
      <c r="C1083" s="174" t="s">
        <v>2884</v>
      </c>
      <c r="D1083" s="173" t="s">
        <v>2885</v>
      </c>
      <c r="E1083" s="140" t="s">
        <v>4307</v>
      </c>
      <c r="F1083" s="175">
        <v>9789866081781</v>
      </c>
      <c r="G1083" s="143">
        <v>1</v>
      </c>
      <c r="H1083" s="143">
        <v>250</v>
      </c>
      <c r="I1083" s="143">
        <f t="shared" si="22"/>
        <v>250</v>
      </c>
      <c r="J1083" s="143"/>
      <c r="K1083" s="143"/>
      <c r="L1083" s="143"/>
      <c r="M1083" s="144" t="s">
        <v>2117</v>
      </c>
    </row>
    <row r="1084" spans="1:13" ht="32.4">
      <c r="A1084" s="17">
        <v>1080</v>
      </c>
      <c r="B1084" s="173" t="s">
        <v>2886</v>
      </c>
      <c r="C1084" s="174" t="s">
        <v>2887</v>
      </c>
      <c r="D1084" s="173" t="s">
        <v>2885</v>
      </c>
      <c r="E1084" s="140" t="s">
        <v>2120</v>
      </c>
      <c r="F1084" s="175">
        <v>9789866081774</v>
      </c>
      <c r="G1084" s="143">
        <v>1</v>
      </c>
      <c r="H1084" s="143">
        <v>260</v>
      </c>
      <c r="I1084" s="143">
        <f t="shared" si="22"/>
        <v>260</v>
      </c>
      <c r="J1084" s="143"/>
      <c r="K1084" s="143"/>
      <c r="L1084" s="143"/>
      <c r="M1084" s="144" t="s">
        <v>2117</v>
      </c>
    </row>
    <row r="1085" spans="1:13" ht="32.4">
      <c r="A1085" s="17">
        <v>1081</v>
      </c>
      <c r="B1085" s="173" t="s">
        <v>2888</v>
      </c>
      <c r="C1085" s="174" t="s">
        <v>2889</v>
      </c>
      <c r="D1085" s="173" t="s">
        <v>2885</v>
      </c>
      <c r="E1085" s="140" t="s">
        <v>4308</v>
      </c>
      <c r="F1085" s="175">
        <v>9789866081859</v>
      </c>
      <c r="G1085" s="143">
        <v>1</v>
      </c>
      <c r="H1085" s="143">
        <v>200</v>
      </c>
      <c r="I1085" s="143">
        <f t="shared" si="22"/>
        <v>200</v>
      </c>
      <c r="J1085" s="143"/>
      <c r="K1085" s="143"/>
      <c r="L1085" s="143"/>
      <c r="M1085" s="144" t="s">
        <v>2117</v>
      </c>
    </row>
    <row r="1086" spans="1:13" ht="32.4">
      <c r="A1086" s="17">
        <v>1082</v>
      </c>
      <c r="B1086" s="173" t="s">
        <v>2890</v>
      </c>
      <c r="C1086" s="174" t="s">
        <v>2891</v>
      </c>
      <c r="D1086" s="173" t="s">
        <v>2885</v>
      </c>
      <c r="E1086" s="140" t="s">
        <v>4309</v>
      </c>
      <c r="F1086" s="175">
        <v>9789866081941</v>
      </c>
      <c r="G1086" s="143">
        <v>1</v>
      </c>
      <c r="H1086" s="143">
        <v>280</v>
      </c>
      <c r="I1086" s="143">
        <f t="shared" si="22"/>
        <v>280</v>
      </c>
      <c r="J1086" s="143"/>
      <c r="K1086" s="143"/>
      <c r="L1086" s="143"/>
      <c r="M1086" s="144" t="s">
        <v>2117</v>
      </c>
    </row>
    <row r="1087" spans="1:13" ht="32.4">
      <c r="A1087" s="17">
        <v>1083</v>
      </c>
      <c r="B1087" s="173" t="s">
        <v>2892</v>
      </c>
      <c r="C1087" s="174" t="s">
        <v>2893</v>
      </c>
      <c r="D1087" s="173" t="s">
        <v>2894</v>
      </c>
      <c r="E1087" s="140" t="s">
        <v>4310</v>
      </c>
      <c r="F1087" s="175">
        <v>9789863192817</v>
      </c>
      <c r="G1087" s="143">
        <v>1</v>
      </c>
      <c r="H1087" s="143">
        <v>250</v>
      </c>
      <c r="I1087" s="143">
        <f t="shared" si="22"/>
        <v>250</v>
      </c>
      <c r="J1087" s="143"/>
      <c r="K1087" s="143"/>
      <c r="L1087" s="143"/>
      <c r="M1087" s="144" t="s">
        <v>2895</v>
      </c>
    </row>
    <row r="1088" spans="1:13" ht="48.6">
      <c r="A1088" s="17">
        <v>1084</v>
      </c>
      <c r="B1088" s="173" t="s">
        <v>2896</v>
      </c>
      <c r="C1088" s="174" t="s">
        <v>2897</v>
      </c>
      <c r="D1088" s="173" t="s">
        <v>2730</v>
      </c>
      <c r="E1088" s="140" t="s">
        <v>2120</v>
      </c>
      <c r="F1088" s="175">
        <v>9789571368672</v>
      </c>
      <c r="G1088" s="143">
        <v>1</v>
      </c>
      <c r="H1088" s="143">
        <v>260</v>
      </c>
      <c r="I1088" s="143">
        <f t="shared" si="22"/>
        <v>260</v>
      </c>
      <c r="J1088" s="143"/>
      <c r="K1088" s="143"/>
      <c r="L1088" s="143"/>
      <c r="M1088" s="144" t="s">
        <v>2117</v>
      </c>
    </row>
    <row r="1089" spans="1:13" ht="32.4">
      <c r="A1089" s="17">
        <v>1085</v>
      </c>
      <c r="B1089" s="177" t="s">
        <v>2898</v>
      </c>
      <c r="C1089" s="178" t="s">
        <v>2899</v>
      </c>
      <c r="D1089" s="177" t="s">
        <v>2900</v>
      </c>
      <c r="E1089" s="134" t="s">
        <v>4257</v>
      </c>
      <c r="F1089" s="179">
        <v>9789862138137</v>
      </c>
      <c r="G1089" s="136">
        <v>1</v>
      </c>
      <c r="H1089" s="136">
        <v>1300</v>
      </c>
      <c r="I1089" s="136">
        <f t="shared" si="22"/>
        <v>1300</v>
      </c>
      <c r="J1089" s="136" t="s">
        <v>2773</v>
      </c>
      <c r="K1089" s="136"/>
      <c r="L1089" s="136"/>
      <c r="M1089" s="133" t="s">
        <v>2901</v>
      </c>
    </row>
    <row r="1090" spans="1:13" ht="32.4">
      <c r="A1090" s="17">
        <v>1086</v>
      </c>
      <c r="B1090" s="173" t="s">
        <v>2902</v>
      </c>
      <c r="C1090" s="174" t="s">
        <v>2903</v>
      </c>
      <c r="D1090" s="173" t="s">
        <v>2781</v>
      </c>
      <c r="E1090" s="140" t="s">
        <v>4311</v>
      </c>
      <c r="F1090" s="175">
        <v>9789573280354</v>
      </c>
      <c r="G1090" s="143">
        <v>1</v>
      </c>
      <c r="H1090" s="143">
        <v>240</v>
      </c>
      <c r="I1090" s="143">
        <f t="shared" si="22"/>
        <v>240</v>
      </c>
      <c r="J1090" s="143"/>
      <c r="K1090" s="143"/>
      <c r="L1090" s="143"/>
      <c r="M1090" s="144" t="s">
        <v>2904</v>
      </c>
    </row>
    <row r="1091" spans="1:13" ht="32.4">
      <c r="A1091" s="17">
        <v>1087</v>
      </c>
      <c r="B1091" s="173" t="s">
        <v>2905</v>
      </c>
      <c r="C1091" s="174" t="s">
        <v>2906</v>
      </c>
      <c r="D1091" s="173" t="s">
        <v>2875</v>
      </c>
      <c r="E1091" s="140" t="s">
        <v>2120</v>
      </c>
      <c r="F1091" s="175">
        <v>9789866634680</v>
      </c>
      <c r="G1091" s="143">
        <v>1</v>
      </c>
      <c r="H1091" s="143">
        <v>500</v>
      </c>
      <c r="I1091" s="143">
        <f>H1091</f>
        <v>500</v>
      </c>
      <c r="J1091" s="143"/>
      <c r="K1091" s="143"/>
      <c r="L1091" s="143"/>
      <c r="M1091" s="144" t="s">
        <v>2117</v>
      </c>
    </row>
    <row r="1092" spans="1:13" ht="32.4">
      <c r="A1092" s="17">
        <v>1088</v>
      </c>
      <c r="B1092" s="147" t="s">
        <v>2907</v>
      </c>
      <c r="C1092" s="167" t="s">
        <v>2908</v>
      </c>
      <c r="D1092" s="180" t="s">
        <v>2909</v>
      </c>
      <c r="E1092" s="140" t="s">
        <v>2120</v>
      </c>
      <c r="F1092" s="149" t="s">
        <v>2910</v>
      </c>
      <c r="G1092" s="150">
        <v>1</v>
      </c>
      <c r="H1092" s="150">
        <v>290</v>
      </c>
      <c r="I1092" s="150">
        <v>290</v>
      </c>
      <c r="J1092" s="140"/>
      <c r="K1092" s="140"/>
      <c r="L1092" s="140"/>
      <c r="M1092" s="144" t="s">
        <v>2117</v>
      </c>
    </row>
    <row r="1093" spans="1:13" ht="32.4">
      <c r="A1093" s="17">
        <v>1089</v>
      </c>
      <c r="B1093" s="147" t="s">
        <v>2911</v>
      </c>
      <c r="C1093" s="167" t="s">
        <v>2912</v>
      </c>
      <c r="D1093" s="180" t="s">
        <v>2909</v>
      </c>
      <c r="E1093" s="140" t="s">
        <v>2120</v>
      </c>
      <c r="F1093" s="149" t="s">
        <v>2913</v>
      </c>
      <c r="G1093" s="150">
        <v>1</v>
      </c>
      <c r="H1093" s="150">
        <v>290</v>
      </c>
      <c r="I1093" s="150">
        <v>290</v>
      </c>
      <c r="J1093" s="140"/>
      <c r="K1093" s="140"/>
      <c r="L1093" s="140"/>
      <c r="M1093" s="144" t="s">
        <v>2117</v>
      </c>
    </row>
    <row r="1094" spans="1:13" ht="48.6">
      <c r="A1094" s="17">
        <v>1090</v>
      </c>
      <c r="B1094" s="147" t="s">
        <v>2914</v>
      </c>
      <c r="C1094" s="148" t="s">
        <v>2915</v>
      </c>
      <c r="D1094" s="147" t="s">
        <v>2916</v>
      </c>
      <c r="E1094" s="140" t="s">
        <v>2120</v>
      </c>
      <c r="F1094" s="149" t="s">
        <v>2917</v>
      </c>
      <c r="G1094" s="150">
        <v>1</v>
      </c>
      <c r="H1094" s="150">
        <v>399</v>
      </c>
      <c r="I1094" s="150">
        <v>399</v>
      </c>
      <c r="J1094" s="140"/>
      <c r="K1094" s="140"/>
      <c r="L1094" s="140"/>
      <c r="M1094" s="144" t="s">
        <v>2904</v>
      </c>
    </row>
    <row r="1095" spans="1:13">
      <c r="A1095" s="17">
        <v>1091</v>
      </c>
      <c r="B1095" s="147" t="s">
        <v>2918</v>
      </c>
      <c r="C1095" s="167" t="s">
        <v>2919</v>
      </c>
      <c r="D1095" s="147" t="s">
        <v>4312</v>
      </c>
      <c r="E1095" s="140" t="s">
        <v>4272</v>
      </c>
      <c r="F1095" s="149" t="s">
        <v>2921</v>
      </c>
      <c r="G1095" s="150">
        <v>1</v>
      </c>
      <c r="H1095" s="150">
        <v>350</v>
      </c>
      <c r="I1095" s="150">
        <v>350</v>
      </c>
      <c r="J1095" s="140"/>
      <c r="K1095" s="140"/>
      <c r="L1095" s="140"/>
      <c r="M1095" s="144" t="s">
        <v>2117</v>
      </c>
    </row>
    <row r="1096" spans="1:13">
      <c r="A1096" s="17">
        <v>1092</v>
      </c>
      <c r="B1096" s="147" t="s">
        <v>2922</v>
      </c>
      <c r="C1096" s="148" t="s">
        <v>2923</v>
      </c>
      <c r="D1096" s="147" t="s">
        <v>2920</v>
      </c>
      <c r="E1096" s="140" t="s">
        <v>2120</v>
      </c>
      <c r="F1096" s="149" t="s">
        <v>2924</v>
      </c>
      <c r="G1096" s="150">
        <v>1</v>
      </c>
      <c r="H1096" s="150">
        <v>300</v>
      </c>
      <c r="I1096" s="150">
        <v>300</v>
      </c>
      <c r="J1096" s="140"/>
      <c r="K1096" s="140"/>
      <c r="L1096" s="140"/>
      <c r="M1096" s="144" t="s">
        <v>2117</v>
      </c>
    </row>
    <row r="1097" spans="1:13" ht="145.80000000000001">
      <c r="A1097" s="17">
        <v>1093</v>
      </c>
      <c r="B1097" s="132" t="s">
        <v>2925</v>
      </c>
      <c r="C1097" s="146" t="s">
        <v>2926</v>
      </c>
      <c r="D1097" s="181" t="s">
        <v>638</v>
      </c>
      <c r="E1097" s="136" t="s">
        <v>2115</v>
      </c>
      <c r="F1097" s="135" t="s">
        <v>2927</v>
      </c>
      <c r="G1097" s="136">
        <v>1</v>
      </c>
      <c r="H1097" s="136">
        <v>5650</v>
      </c>
      <c r="I1097" s="136">
        <v>5650</v>
      </c>
      <c r="J1097" s="136" t="s">
        <v>2773</v>
      </c>
      <c r="K1097" s="136"/>
      <c r="L1097" s="136"/>
      <c r="M1097" s="133" t="s">
        <v>2117</v>
      </c>
    </row>
    <row r="1098" spans="1:13">
      <c r="A1098" s="17">
        <v>1094</v>
      </c>
      <c r="B1098" s="139" t="s">
        <v>2928</v>
      </c>
      <c r="C1098" s="148" t="s">
        <v>2929</v>
      </c>
      <c r="D1098" s="145" t="s">
        <v>2930</v>
      </c>
      <c r="E1098" s="150" t="s">
        <v>4259</v>
      </c>
      <c r="F1098" s="141">
        <v>9789866205538</v>
      </c>
      <c r="G1098" s="143">
        <v>1</v>
      </c>
      <c r="H1098" s="143">
        <v>240</v>
      </c>
      <c r="I1098" s="143">
        <f t="shared" ref="I1098:I1161" si="23">G1098*H1098</f>
        <v>240</v>
      </c>
      <c r="J1098" s="140"/>
      <c r="K1098" s="140"/>
      <c r="L1098" s="140"/>
      <c r="M1098" s="144" t="s">
        <v>2117</v>
      </c>
    </row>
    <row r="1099" spans="1:13">
      <c r="A1099" s="17">
        <v>1095</v>
      </c>
      <c r="B1099" s="139" t="s">
        <v>2931</v>
      </c>
      <c r="C1099" s="148" t="s">
        <v>2932</v>
      </c>
      <c r="D1099" s="145" t="s">
        <v>2930</v>
      </c>
      <c r="E1099" s="150" t="s">
        <v>4259</v>
      </c>
      <c r="F1099" s="141">
        <v>9789866205590</v>
      </c>
      <c r="G1099" s="143">
        <v>1</v>
      </c>
      <c r="H1099" s="143">
        <v>240</v>
      </c>
      <c r="I1099" s="143">
        <f t="shared" si="23"/>
        <v>240</v>
      </c>
      <c r="J1099" s="140"/>
      <c r="K1099" s="140"/>
      <c r="L1099" s="140"/>
      <c r="M1099" s="144" t="s">
        <v>2933</v>
      </c>
    </row>
    <row r="1100" spans="1:13">
      <c r="A1100" s="17">
        <v>1096</v>
      </c>
      <c r="B1100" s="137" t="s">
        <v>2934</v>
      </c>
      <c r="C1100" s="148" t="s">
        <v>2935</v>
      </c>
      <c r="D1100" s="145" t="s">
        <v>2930</v>
      </c>
      <c r="E1100" s="150" t="s">
        <v>4259</v>
      </c>
      <c r="F1100" s="141">
        <v>9789866205736</v>
      </c>
      <c r="G1100" s="143">
        <v>1</v>
      </c>
      <c r="H1100" s="143">
        <v>240</v>
      </c>
      <c r="I1100" s="143">
        <f t="shared" si="23"/>
        <v>240</v>
      </c>
      <c r="J1100" s="140"/>
      <c r="K1100" s="140"/>
      <c r="L1100" s="140"/>
      <c r="M1100" s="144" t="s">
        <v>2734</v>
      </c>
    </row>
    <row r="1101" spans="1:13" ht="32.4">
      <c r="A1101" s="17">
        <v>1097</v>
      </c>
      <c r="B1101" s="139" t="s">
        <v>2936</v>
      </c>
      <c r="C1101" s="148" t="s">
        <v>2937</v>
      </c>
      <c r="D1101" s="145" t="s">
        <v>2938</v>
      </c>
      <c r="E1101" s="150" t="s">
        <v>4313</v>
      </c>
      <c r="F1101" s="141">
        <v>9789862740743</v>
      </c>
      <c r="G1101" s="143">
        <v>1</v>
      </c>
      <c r="H1101" s="143">
        <v>280</v>
      </c>
      <c r="I1101" s="143">
        <f t="shared" si="23"/>
        <v>280</v>
      </c>
      <c r="J1101" s="140"/>
      <c r="K1101" s="140"/>
      <c r="L1101" s="140"/>
      <c r="M1101" s="144" t="s">
        <v>2117</v>
      </c>
    </row>
    <row r="1102" spans="1:13" ht="48.6">
      <c r="A1102" s="17">
        <v>1098</v>
      </c>
      <c r="B1102" s="139" t="s">
        <v>2939</v>
      </c>
      <c r="C1102" s="148" t="s">
        <v>2940</v>
      </c>
      <c r="D1102" s="145" t="s">
        <v>2941</v>
      </c>
      <c r="E1102" s="150" t="s">
        <v>2120</v>
      </c>
      <c r="F1102" s="141">
        <v>9789862112687</v>
      </c>
      <c r="G1102" s="143">
        <v>1</v>
      </c>
      <c r="H1102" s="143">
        <v>280</v>
      </c>
      <c r="I1102" s="143">
        <f t="shared" si="23"/>
        <v>280</v>
      </c>
      <c r="J1102" s="140"/>
      <c r="K1102" s="140"/>
      <c r="L1102" s="140"/>
      <c r="M1102" s="144" t="s">
        <v>2117</v>
      </c>
    </row>
    <row r="1103" spans="1:13" ht="48.6">
      <c r="A1103" s="17">
        <v>1099</v>
      </c>
      <c r="B1103" s="139" t="s">
        <v>2942</v>
      </c>
      <c r="C1103" s="167" t="s">
        <v>2943</v>
      </c>
      <c r="D1103" s="145" t="s">
        <v>2941</v>
      </c>
      <c r="E1103" s="150" t="s">
        <v>2120</v>
      </c>
      <c r="F1103" s="141">
        <v>9789862113141</v>
      </c>
      <c r="G1103" s="143">
        <v>1</v>
      </c>
      <c r="H1103" s="143">
        <v>280</v>
      </c>
      <c r="I1103" s="143">
        <f t="shared" si="23"/>
        <v>280</v>
      </c>
      <c r="J1103" s="140"/>
      <c r="K1103" s="140"/>
      <c r="L1103" s="140"/>
      <c r="M1103" s="144" t="s">
        <v>2117</v>
      </c>
    </row>
    <row r="1104" spans="1:13" ht="32.4">
      <c r="A1104" s="17">
        <v>1100</v>
      </c>
      <c r="B1104" s="139" t="s">
        <v>2944</v>
      </c>
      <c r="C1104" s="148" t="s">
        <v>2945</v>
      </c>
      <c r="D1104" s="145" t="s">
        <v>2946</v>
      </c>
      <c r="E1104" s="150" t="s">
        <v>4314</v>
      </c>
      <c r="F1104" s="182">
        <v>9789867295903</v>
      </c>
      <c r="G1104" s="143">
        <v>1</v>
      </c>
      <c r="H1104" s="143">
        <v>270</v>
      </c>
      <c r="I1104" s="143">
        <f t="shared" si="23"/>
        <v>270</v>
      </c>
      <c r="J1104" s="140"/>
      <c r="K1104" s="140"/>
      <c r="L1104" s="140"/>
      <c r="M1104" s="144" t="s">
        <v>2117</v>
      </c>
    </row>
    <row r="1105" spans="1:13" ht="32.4">
      <c r="A1105" s="17">
        <v>1101</v>
      </c>
      <c r="B1105" s="139" t="s">
        <v>2947</v>
      </c>
      <c r="C1105" s="148" t="s">
        <v>2948</v>
      </c>
      <c r="D1105" s="145" t="s">
        <v>2949</v>
      </c>
      <c r="E1105" s="150" t="s">
        <v>2120</v>
      </c>
      <c r="F1105" s="141">
        <v>9789577516640</v>
      </c>
      <c r="G1105" s="143">
        <v>1</v>
      </c>
      <c r="H1105" s="143">
        <v>250</v>
      </c>
      <c r="I1105" s="143">
        <f t="shared" si="23"/>
        <v>250</v>
      </c>
      <c r="J1105" s="140"/>
      <c r="K1105" s="140"/>
      <c r="L1105" s="140"/>
      <c r="M1105" s="144" t="s">
        <v>2950</v>
      </c>
    </row>
    <row r="1106" spans="1:13" ht="32.4">
      <c r="A1106" s="17">
        <v>1102</v>
      </c>
      <c r="B1106" s="139" t="s">
        <v>2951</v>
      </c>
      <c r="C1106" s="148" t="s">
        <v>2952</v>
      </c>
      <c r="D1106" s="145" t="s">
        <v>2949</v>
      </c>
      <c r="E1106" s="150" t="s">
        <v>2120</v>
      </c>
      <c r="F1106" s="141">
        <v>9789577516633</v>
      </c>
      <c r="G1106" s="143">
        <v>1</v>
      </c>
      <c r="H1106" s="143">
        <v>250</v>
      </c>
      <c r="I1106" s="143">
        <f t="shared" si="23"/>
        <v>250</v>
      </c>
      <c r="J1106" s="140"/>
      <c r="K1106" s="140"/>
      <c r="L1106" s="140"/>
      <c r="M1106" s="144" t="s">
        <v>2117</v>
      </c>
    </row>
    <row r="1107" spans="1:13" ht="32.4">
      <c r="A1107" s="17">
        <v>1103</v>
      </c>
      <c r="B1107" s="139" t="s">
        <v>2953</v>
      </c>
      <c r="C1107" s="148" t="s">
        <v>2954</v>
      </c>
      <c r="D1107" s="145" t="s">
        <v>2955</v>
      </c>
      <c r="E1107" s="150" t="s">
        <v>4315</v>
      </c>
      <c r="F1107" s="141">
        <v>9789866342745</v>
      </c>
      <c r="G1107" s="143">
        <v>1</v>
      </c>
      <c r="H1107" s="143">
        <v>200</v>
      </c>
      <c r="I1107" s="143">
        <f t="shared" si="23"/>
        <v>200</v>
      </c>
      <c r="J1107" s="140"/>
      <c r="K1107" s="140"/>
      <c r="L1107" s="140"/>
      <c r="M1107" s="144" t="s">
        <v>2117</v>
      </c>
    </row>
    <row r="1108" spans="1:13" ht="32.4">
      <c r="A1108" s="17">
        <v>1104</v>
      </c>
      <c r="B1108" s="139" t="s">
        <v>2956</v>
      </c>
      <c r="C1108" s="148" t="s">
        <v>2957</v>
      </c>
      <c r="D1108" s="145" t="s">
        <v>2938</v>
      </c>
      <c r="E1108" s="150" t="s">
        <v>2120</v>
      </c>
      <c r="F1108" s="141">
        <v>9789862740712</v>
      </c>
      <c r="G1108" s="143">
        <v>1</v>
      </c>
      <c r="H1108" s="143">
        <v>220</v>
      </c>
      <c r="I1108" s="143">
        <f t="shared" si="23"/>
        <v>220</v>
      </c>
      <c r="J1108" s="140"/>
      <c r="K1108" s="140"/>
      <c r="L1108" s="140"/>
      <c r="M1108" s="144" t="s">
        <v>2117</v>
      </c>
    </row>
    <row r="1109" spans="1:13" ht="32.4">
      <c r="A1109" s="17">
        <v>1105</v>
      </c>
      <c r="B1109" s="139" t="s">
        <v>2958</v>
      </c>
      <c r="C1109" s="148" t="s">
        <v>2957</v>
      </c>
      <c r="D1109" s="145" t="s">
        <v>2938</v>
      </c>
      <c r="E1109" s="150" t="s">
        <v>2120</v>
      </c>
      <c r="F1109" s="141">
        <v>9789862740880</v>
      </c>
      <c r="G1109" s="143">
        <v>1</v>
      </c>
      <c r="H1109" s="143">
        <v>280</v>
      </c>
      <c r="I1109" s="143">
        <f t="shared" si="23"/>
        <v>280</v>
      </c>
      <c r="J1109" s="140"/>
      <c r="K1109" s="140"/>
      <c r="L1109" s="140"/>
      <c r="M1109" s="144" t="s">
        <v>2959</v>
      </c>
    </row>
    <row r="1110" spans="1:13" ht="64.8">
      <c r="A1110" s="17">
        <v>1106</v>
      </c>
      <c r="B1110" s="139" t="s">
        <v>2960</v>
      </c>
      <c r="C1110" s="148" t="s">
        <v>2961</v>
      </c>
      <c r="D1110" s="145" t="s">
        <v>2962</v>
      </c>
      <c r="E1110" s="150" t="s">
        <v>4316</v>
      </c>
      <c r="F1110" s="141">
        <v>9789866039249</v>
      </c>
      <c r="G1110" s="143">
        <v>1</v>
      </c>
      <c r="H1110" s="143">
        <v>250</v>
      </c>
      <c r="I1110" s="143">
        <f t="shared" si="23"/>
        <v>250</v>
      </c>
      <c r="J1110" s="140"/>
      <c r="K1110" s="140"/>
      <c r="L1110" s="140"/>
      <c r="M1110" s="144" t="s">
        <v>2117</v>
      </c>
    </row>
    <row r="1111" spans="1:13" ht="64.8">
      <c r="A1111" s="17">
        <v>1107</v>
      </c>
      <c r="B1111" s="139" t="s">
        <v>2963</v>
      </c>
      <c r="C1111" s="148" t="s">
        <v>2964</v>
      </c>
      <c r="D1111" s="145" t="s">
        <v>2962</v>
      </c>
      <c r="E1111" s="150" t="s">
        <v>4317</v>
      </c>
      <c r="F1111" s="141">
        <v>9789866039133</v>
      </c>
      <c r="G1111" s="143">
        <v>1</v>
      </c>
      <c r="H1111" s="143">
        <v>299</v>
      </c>
      <c r="I1111" s="143">
        <f t="shared" si="23"/>
        <v>299</v>
      </c>
      <c r="J1111" s="140"/>
      <c r="K1111" s="140"/>
      <c r="L1111" s="140"/>
      <c r="M1111" s="144" t="s">
        <v>2485</v>
      </c>
    </row>
    <row r="1112" spans="1:13" ht="32.4">
      <c r="A1112" s="17">
        <v>1108</v>
      </c>
      <c r="B1112" s="139" t="s">
        <v>2965</v>
      </c>
      <c r="C1112" s="148" t="s">
        <v>2966</v>
      </c>
      <c r="D1112" s="145" t="s">
        <v>2967</v>
      </c>
      <c r="E1112" s="150" t="s">
        <v>4318</v>
      </c>
      <c r="F1112" s="141">
        <v>9789865995225</v>
      </c>
      <c r="G1112" s="143">
        <v>1</v>
      </c>
      <c r="H1112" s="143">
        <v>320</v>
      </c>
      <c r="I1112" s="143">
        <f t="shared" si="23"/>
        <v>320</v>
      </c>
      <c r="J1112" s="140"/>
      <c r="K1112" s="140"/>
      <c r="L1112" s="140"/>
      <c r="M1112" s="144" t="s">
        <v>2117</v>
      </c>
    </row>
    <row r="1113" spans="1:13" ht="32.4">
      <c r="A1113" s="17">
        <v>1109</v>
      </c>
      <c r="B1113" s="139" t="s">
        <v>2968</v>
      </c>
      <c r="C1113" s="148" t="s">
        <v>2969</v>
      </c>
      <c r="D1113" s="145" t="s">
        <v>2967</v>
      </c>
      <c r="E1113" s="150" t="s">
        <v>4319</v>
      </c>
      <c r="F1113" s="141">
        <v>9789866390975</v>
      </c>
      <c r="G1113" s="143">
        <v>1</v>
      </c>
      <c r="H1113" s="143">
        <v>250</v>
      </c>
      <c r="I1113" s="143">
        <f t="shared" si="23"/>
        <v>250</v>
      </c>
      <c r="J1113" s="140"/>
      <c r="K1113" s="140"/>
      <c r="L1113" s="140"/>
      <c r="M1113" s="144" t="s">
        <v>2117</v>
      </c>
    </row>
    <row r="1114" spans="1:13" ht="32.4">
      <c r="A1114" s="17">
        <v>1110</v>
      </c>
      <c r="B1114" s="139" t="s">
        <v>2970</v>
      </c>
      <c r="C1114" s="148" t="s">
        <v>2971</v>
      </c>
      <c r="D1114" s="145" t="s">
        <v>2967</v>
      </c>
      <c r="E1114" s="150" t="s">
        <v>2120</v>
      </c>
      <c r="F1114" s="141">
        <v>9789865995003</v>
      </c>
      <c r="G1114" s="143">
        <v>1</v>
      </c>
      <c r="H1114" s="143">
        <v>220</v>
      </c>
      <c r="I1114" s="143">
        <f t="shared" si="23"/>
        <v>220</v>
      </c>
      <c r="J1114" s="140"/>
      <c r="K1114" s="140"/>
      <c r="L1114" s="140"/>
      <c r="M1114" s="144" t="s">
        <v>2526</v>
      </c>
    </row>
    <row r="1115" spans="1:13">
      <c r="A1115" s="17">
        <v>1111</v>
      </c>
      <c r="B1115" s="139" t="s">
        <v>2972</v>
      </c>
      <c r="C1115" s="148" t="s">
        <v>2449</v>
      </c>
      <c r="D1115" s="145" t="s">
        <v>2973</v>
      </c>
      <c r="E1115" s="150" t="s">
        <v>4269</v>
      </c>
      <c r="F1115" s="141">
        <v>9789862415504</v>
      </c>
      <c r="G1115" s="143">
        <v>1</v>
      </c>
      <c r="H1115" s="143">
        <v>260</v>
      </c>
      <c r="I1115" s="143">
        <f t="shared" si="23"/>
        <v>260</v>
      </c>
      <c r="J1115" s="140"/>
      <c r="K1115" s="140"/>
      <c r="L1115" s="140"/>
      <c r="M1115" s="144" t="s">
        <v>2117</v>
      </c>
    </row>
    <row r="1116" spans="1:13">
      <c r="A1116" s="17">
        <v>1112</v>
      </c>
      <c r="B1116" s="139" t="s">
        <v>2974</v>
      </c>
      <c r="C1116" s="148" t="s">
        <v>2975</v>
      </c>
      <c r="D1116" s="145" t="s">
        <v>2973</v>
      </c>
      <c r="E1116" s="150" t="s">
        <v>4269</v>
      </c>
      <c r="F1116" s="141">
        <v>9789862415672</v>
      </c>
      <c r="G1116" s="143">
        <v>1</v>
      </c>
      <c r="H1116" s="143">
        <v>260</v>
      </c>
      <c r="I1116" s="143">
        <f t="shared" si="23"/>
        <v>260</v>
      </c>
      <c r="J1116" s="140"/>
      <c r="K1116" s="140"/>
      <c r="L1116" s="140"/>
      <c r="M1116" s="144" t="s">
        <v>2976</v>
      </c>
    </row>
    <row r="1117" spans="1:13" ht="64.8">
      <c r="A1117" s="17">
        <v>1113</v>
      </c>
      <c r="B1117" s="139" t="s">
        <v>2977</v>
      </c>
      <c r="C1117" s="148" t="s">
        <v>2978</v>
      </c>
      <c r="D1117" s="145" t="s">
        <v>2973</v>
      </c>
      <c r="E1117" s="150" t="s">
        <v>4269</v>
      </c>
      <c r="F1117" s="141">
        <v>9789862415443</v>
      </c>
      <c r="G1117" s="143">
        <v>1</v>
      </c>
      <c r="H1117" s="143">
        <v>250</v>
      </c>
      <c r="I1117" s="143">
        <f t="shared" si="23"/>
        <v>250</v>
      </c>
      <c r="J1117" s="140"/>
      <c r="K1117" s="140"/>
      <c r="L1117" s="140"/>
      <c r="M1117" s="144" t="s">
        <v>2117</v>
      </c>
    </row>
    <row r="1118" spans="1:13">
      <c r="A1118" s="17">
        <v>1114</v>
      </c>
      <c r="B1118" s="139" t="s">
        <v>2979</v>
      </c>
      <c r="C1118" s="148" t="s">
        <v>2980</v>
      </c>
      <c r="D1118" s="145" t="s">
        <v>2973</v>
      </c>
      <c r="E1118" s="150" t="s">
        <v>4269</v>
      </c>
      <c r="F1118" s="141">
        <v>9789862416143</v>
      </c>
      <c r="G1118" s="143">
        <v>1</v>
      </c>
      <c r="H1118" s="143">
        <v>250</v>
      </c>
      <c r="I1118" s="143">
        <f t="shared" si="23"/>
        <v>250</v>
      </c>
      <c r="J1118" s="140"/>
      <c r="K1118" s="140"/>
      <c r="L1118" s="140"/>
      <c r="M1118" s="144" t="s">
        <v>2981</v>
      </c>
    </row>
    <row r="1119" spans="1:13" ht="31.8">
      <c r="A1119" s="17">
        <v>1115</v>
      </c>
      <c r="B1119" s="139" t="s">
        <v>2982</v>
      </c>
      <c r="C1119" s="148" t="s">
        <v>2983</v>
      </c>
      <c r="D1119" s="145" t="s">
        <v>2984</v>
      </c>
      <c r="E1119" s="150" t="s">
        <v>4252</v>
      </c>
      <c r="F1119" s="141">
        <v>9789862168875</v>
      </c>
      <c r="G1119" s="143">
        <v>1</v>
      </c>
      <c r="H1119" s="143">
        <v>230</v>
      </c>
      <c r="I1119" s="143">
        <f t="shared" si="23"/>
        <v>230</v>
      </c>
      <c r="J1119" s="140"/>
      <c r="K1119" s="140"/>
      <c r="L1119" s="140"/>
      <c r="M1119" s="144" t="s">
        <v>2117</v>
      </c>
    </row>
    <row r="1120" spans="1:13" ht="32.4">
      <c r="A1120" s="17">
        <v>1116</v>
      </c>
      <c r="B1120" s="139" t="s">
        <v>2985</v>
      </c>
      <c r="C1120" s="148" t="s">
        <v>2986</v>
      </c>
      <c r="D1120" s="145" t="s">
        <v>2984</v>
      </c>
      <c r="E1120" s="150" t="s">
        <v>4252</v>
      </c>
      <c r="F1120" s="141">
        <v>9789862169186</v>
      </c>
      <c r="G1120" s="143">
        <v>1</v>
      </c>
      <c r="H1120" s="143">
        <v>200</v>
      </c>
      <c r="I1120" s="143">
        <f t="shared" si="23"/>
        <v>200</v>
      </c>
      <c r="J1120" s="140"/>
      <c r="K1120" s="140"/>
      <c r="L1120" s="140"/>
      <c r="M1120" s="144" t="s">
        <v>2117</v>
      </c>
    </row>
    <row r="1121" spans="1:13" ht="31.8">
      <c r="A1121" s="17">
        <v>1117</v>
      </c>
      <c r="B1121" s="139" t="s">
        <v>2987</v>
      </c>
      <c r="C1121" s="148" t="s">
        <v>2988</v>
      </c>
      <c r="D1121" s="145" t="s">
        <v>2984</v>
      </c>
      <c r="E1121" s="150" t="s">
        <v>4252</v>
      </c>
      <c r="F1121" s="141">
        <v>9789862169940</v>
      </c>
      <c r="G1121" s="143">
        <v>1</v>
      </c>
      <c r="H1121" s="143">
        <v>200</v>
      </c>
      <c r="I1121" s="143">
        <f t="shared" si="23"/>
        <v>200</v>
      </c>
      <c r="J1121" s="140"/>
      <c r="K1121" s="140"/>
      <c r="L1121" s="140"/>
      <c r="M1121" s="144" t="s">
        <v>2117</v>
      </c>
    </row>
    <row r="1122" spans="1:13" ht="32.4">
      <c r="A1122" s="17">
        <v>1118</v>
      </c>
      <c r="B1122" s="139" t="s">
        <v>2989</v>
      </c>
      <c r="C1122" s="148" t="s">
        <v>2990</v>
      </c>
      <c r="D1122" s="145" t="s">
        <v>2984</v>
      </c>
      <c r="E1122" s="150" t="s">
        <v>4252</v>
      </c>
      <c r="F1122" s="141">
        <v>9789863200444</v>
      </c>
      <c r="G1122" s="143">
        <v>1</v>
      </c>
      <c r="H1122" s="143">
        <v>450</v>
      </c>
      <c r="I1122" s="143">
        <f t="shared" si="23"/>
        <v>450</v>
      </c>
      <c r="J1122" s="140"/>
      <c r="K1122" s="140"/>
      <c r="L1122" s="140"/>
      <c r="M1122" s="144" t="s">
        <v>2117</v>
      </c>
    </row>
    <row r="1123" spans="1:13" ht="48.6">
      <c r="A1123" s="17">
        <v>1119</v>
      </c>
      <c r="B1123" s="139" t="s">
        <v>2991</v>
      </c>
      <c r="C1123" s="148" t="s">
        <v>2992</v>
      </c>
      <c r="D1123" s="145" t="s">
        <v>2993</v>
      </c>
      <c r="E1123" s="150" t="s">
        <v>2120</v>
      </c>
      <c r="F1123" s="141">
        <v>9789866342943</v>
      </c>
      <c r="G1123" s="143">
        <v>1</v>
      </c>
      <c r="H1123" s="143">
        <v>250</v>
      </c>
      <c r="I1123" s="143">
        <f t="shared" si="23"/>
        <v>250</v>
      </c>
      <c r="J1123" s="140"/>
      <c r="K1123" s="140"/>
      <c r="L1123" s="140"/>
      <c r="M1123" s="144" t="s">
        <v>2485</v>
      </c>
    </row>
    <row r="1124" spans="1:13" ht="32.4">
      <c r="A1124" s="17">
        <v>1120</v>
      </c>
      <c r="B1124" s="139" t="s">
        <v>2994</v>
      </c>
      <c r="C1124" s="167" t="s">
        <v>2995</v>
      </c>
      <c r="D1124" s="145" t="s">
        <v>2955</v>
      </c>
      <c r="E1124" s="150" t="s">
        <v>2120</v>
      </c>
      <c r="F1124" s="141">
        <v>9789865910020</v>
      </c>
      <c r="G1124" s="143">
        <v>1</v>
      </c>
      <c r="H1124" s="143">
        <v>200</v>
      </c>
      <c r="I1124" s="143">
        <f t="shared" si="23"/>
        <v>200</v>
      </c>
      <c r="J1124" s="140"/>
      <c r="K1124" s="140"/>
      <c r="L1124" s="140"/>
      <c r="M1124" s="144" t="s">
        <v>2252</v>
      </c>
    </row>
    <row r="1125" spans="1:13" ht="48.6">
      <c r="A1125" s="17">
        <v>1121</v>
      </c>
      <c r="B1125" s="139" t="s">
        <v>2996</v>
      </c>
      <c r="C1125" s="148" t="s">
        <v>2997</v>
      </c>
      <c r="D1125" s="145" t="s">
        <v>2993</v>
      </c>
      <c r="E1125" s="150" t="s">
        <v>2120</v>
      </c>
      <c r="F1125" s="141">
        <v>9789865910051</v>
      </c>
      <c r="G1125" s="143">
        <v>1</v>
      </c>
      <c r="H1125" s="143">
        <v>250</v>
      </c>
      <c r="I1125" s="143">
        <f t="shared" si="23"/>
        <v>250</v>
      </c>
      <c r="J1125" s="140"/>
      <c r="K1125" s="140"/>
      <c r="L1125" s="140"/>
      <c r="M1125" s="144" t="s">
        <v>2998</v>
      </c>
    </row>
    <row r="1126" spans="1:13" ht="32.4">
      <c r="A1126" s="17">
        <v>1122</v>
      </c>
      <c r="B1126" s="139" t="s">
        <v>2999</v>
      </c>
      <c r="C1126" s="148" t="s">
        <v>3000</v>
      </c>
      <c r="D1126" s="145" t="s">
        <v>3001</v>
      </c>
      <c r="E1126" s="150" t="s">
        <v>2120</v>
      </c>
      <c r="F1126" s="141">
        <v>9789866310683</v>
      </c>
      <c r="G1126" s="143">
        <v>1</v>
      </c>
      <c r="H1126" s="143">
        <v>280</v>
      </c>
      <c r="I1126" s="143">
        <f t="shared" si="23"/>
        <v>280</v>
      </c>
      <c r="J1126" s="140"/>
      <c r="K1126" s="140"/>
      <c r="L1126" s="140"/>
      <c r="M1126" s="144" t="s">
        <v>3002</v>
      </c>
    </row>
    <row r="1127" spans="1:13" ht="32.4">
      <c r="A1127" s="17">
        <v>1123</v>
      </c>
      <c r="B1127" s="139" t="s">
        <v>3003</v>
      </c>
      <c r="C1127" s="148" t="s">
        <v>3004</v>
      </c>
      <c r="D1127" s="145" t="s">
        <v>3005</v>
      </c>
      <c r="E1127" s="150" t="s">
        <v>4320</v>
      </c>
      <c r="F1127" s="141">
        <v>9789575959876</v>
      </c>
      <c r="G1127" s="143">
        <v>1</v>
      </c>
      <c r="H1127" s="143">
        <v>95</v>
      </c>
      <c r="I1127" s="143">
        <f t="shared" si="23"/>
        <v>95</v>
      </c>
      <c r="J1127" s="140"/>
      <c r="K1127" s="140"/>
      <c r="L1127" s="140"/>
      <c r="M1127" s="144" t="s">
        <v>2117</v>
      </c>
    </row>
    <row r="1128" spans="1:13" ht="32.4">
      <c r="A1128" s="17">
        <v>1124</v>
      </c>
      <c r="B1128" s="139" t="s">
        <v>3006</v>
      </c>
      <c r="C1128" s="148" t="s">
        <v>2820</v>
      </c>
      <c r="D1128" s="145" t="s">
        <v>3005</v>
      </c>
      <c r="E1128" s="150" t="s">
        <v>2120</v>
      </c>
      <c r="F1128" s="141">
        <v>9789863102113</v>
      </c>
      <c r="G1128" s="143">
        <v>1</v>
      </c>
      <c r="H1128" s="143">
        <v>450</v>
      </c>
      <c r="I1128" s="143">
        <f t="shared" si="23"/>
        <v>450</v>
      </c>
      <c r="J1128" s="140"/>
      <c r="K1128" s="140"/>
      <c r="L1128" s="140"/>
      <c r="M1128" s="144" t="s">
        <v>3007</v>
      </c>
    </row>
    <row r="1129" spans="1:13" ht="32.4">
      <c r="A1129" s="17">
        <v>1125</v>
      </c>
      <c r="B1129" s="139" t="s">
        <v>3008</v>
      </c>
      <c r="C1129" s="148" t="s">
        <v>2820</v>
      </c>
      <c r="D1129" s="145" t="s">
        <v>3005</v>
      </c>
      <c r="E1129" s="150" t="s">
        <v>2120</v>
      </c>
      <c r="F1129" s="141">
        <v>9789863102977</v>
      </c>
      <c r="G1129" s="143">
        <v>1</v>
      </c>
      <c r="H1129" s="143">
        <v>450</v>
      </c>
      <c r="I1129" s="143">
        <f t="shared" si="23"/>
        <v>450</v>
      </c>
      <c r="J1129" s="140"/>
      <c r="K1129" s="140"/>
      <c r="L1129" s="140"/>
      <c r="M1129" s="144" t="s">
        <v>2252</v>
      </c>
    </row>
    <row r="1130" spans="1:13" ht="32.4">
      <c r="A1130" s="17">
        <v>1126</v>
      </c>
      <c r="B1130" s="139" t="s">
        <v>3009</v>
      </c>
      <c r="C1130" s="148" t="s">
        <v>2820</v>
      </c>
      <c r="D1130" s="145" t="s">
        <v>3005</v>
      </c>
      <c r="E1130" s="150" t="s">
        <v>2120</v>
      </c>
      <c r="F1130" s="141">
        <v>9789863103585</v>
      </c>
      <c r="G1130" s="143">
        <v>1</v>
      </c>
      <c r="H1130" s="143">
        <v>450</v>
      </c>
      <c r="I1130" s="143">
        <f t="shared" si="23"/>
        <v>450</v>
      </c>
      <c r="J1130" s="140"/>
      <c r="K1130" s="140"/>
      <c r="L1130" s="140"/>
      <c r="M1130" s="144" t="s">
        <v>2117</v>
      </c>
    </row>
    <row r="1131" spans="1:13">
      <c r="A1131" s="17">
        <v>1127</v>
      </c>
      <c r="B1131" s="139" t="s">
        <v>3010</v>
      </c>
      <c r="C1131" s="148" t="s">
        <v>3011</v>
      </c>
      <c r="D1131" s="145" t="s">
        <v>3012</v>
      </c>
      <c r="E1131" s="150" t="s">
        <v>4256</v>
      </c>
      <c r="F1131" s="141" t="s">
        <v>3013</v>
      </c>
      <c r="G1131" s="143">
        <v>1</v>
      </c>
      <c r="H1131" s="143">
        <v>249</v>
      </c>
      <c r="I1131" s="143">
        <f t="shared" si="23"/>
        <v>249</v>
      </c>
      <c r="J1131" s="140"/>
      <c r="K1131" s="140"/>
      <c r="L1131" s="140"/>
      <c r="M1131" s="144" t="s">
        <v>2117</v>
      </c>
    </row>
    <row r="1132" spans="1:13" ht="32.4">
      <c r="A1132" s="17">
        <v>1128</v>
      </c>
      <c r="B1132" s="139" t="s">
        <v>3014</v>
      </c>
      <c r="C1132" s="148" t="s">
        <v>3015</v>
      </c>
      <c r="D1132" s="145" t="s">
        <v>3012</v>
      </c>
      <c r="E1132" s="150" t="s">
        <v>4256</v>
      </c>
      <c r="F1132" s="141" t="s">
        <v>3016</v>
      </c>
      <c r="G1132" s="143">
        <v>1</v>
      </c>
      <c r="H1132" s="143">
        <v>299</v>
      </c>
      <c r="I1132" s="143">
        <f t="shared" si="23"/>
        <v>299</v>
      </c>
      <c r="J1132" s="140"/>
      <c r="K1132" s="140"/>
      <c r="L1132" s="140"/>
      <c r="M1132" s="144" t="s">
        <v>2117</v>
      </c>
    </row>
    <row r="1133" spans="1:13" ht="32.4">
      <c r="A1133" s="17">
        <v>1129</v>
      </c>
      <c r="B1133" s="183" t="s">
        <v>3017</v>
      </c>
      <c r="C1133" s="184" t="s">
        <v>3018</v>
      </c>
      <c r="D1133" s="185" t="s">
        <v>3019</v>
      </c>
      <c r="E1133" s="150" t="s">
        <v>4321</v>
      </c>
      <c r="F1133" s="186" t="s">
        <v>3020</v>
      </c>
      <c r="G1133" s="143">
        <v>1</v>
      </c>
      <c r="H1133" s="187">
        <v>280</v>
      </c>
      <c r="I1133" s="143">
        <f t="shared" si="23"/>
        <v>280</v>
      </c>
      <c r="J1133" s="140"/>
      <c r="K1133" s="140"/>
      <c r="L1133" s="140"/>
      <c r="M1133" s="144" t="s">
        <v>2117</v>
      </c>
    </row>
    <row r="1134" spans="1:13" ht="32.4">
      <c r="A1134" s="17">
        <v>1130</v>
      </c>
      <c r="B1134" s="183" t="s">
        <v>3021</v>
      </c>
      <c r="C1134" s="184" t="s">
        <v>3022</v>
      </c>
      <c r="D1134" s="185" t="s">
        <v>3019</v>
      </c>
      <c r="E1134" s="150" t="s">
        <v>4322</v>
      </c>
      <c r="F1134" s="186" t="s">
        <v>3023</v>
      </c>
      <c r="G1134" s="143">
        <v>1</v>
      </c>
      <c r="H1134" s="187">
        <v>230</v>
      </c>
      <c r="I1134" s="143">
        <f t="shared" si="23"/>
        <v>230</v>
      </c>
      <c r="J1134" s="140"/>
      <c r="K1134" s="140"/>
      <c r="L1134" s="140"/>
      <c r="M1134" s="144" t="s">
        <v>2117</v>
      </c>
    </row>
    <row r="1135" spans="1:13" ht="32.4">
      <c r="A1135" s="17">
        <v>1131</v>
      </c>
      <c r="B1135" s="183" t="s">
        <v>3024</v>
      </c>
      <c r="C1135" s="184" t="s">
        <v>3025</v>
      </c>
      <c r="D1135" s="185" t="s">
        <v>3019</v>
      </c>
      <c r="E1135" s="150" t="s">
        <v>2120</v>
      </c>
      <c r="F1135" s="186" t="s">
        <v>3026</v>
      </c>
      <c r="G1135" s="143">
        <v>1</v>
      </c>
      <c r="H1135" s="187">
        <v>240</v>
      </c>
      <c r="I1135" s="143">
        <f t="shared" si="23"/>
        <v>240</v>
      </c>
      <c r="J1135" s="140"/>
      <c r="K1135" s="140"/>
      <c r="L1135" s="140"/>
      <c r="M1135" s="144" t="s">
        <v>2117</v>
      </c>
    </row>
    <row r="1136" spans="1:13" ht="32.4">
      <c r="A1136" s="17">
        <v>1132</v>
      </c>
      <c r="B1136" s="183" t="s">
        <v>3027</v>
      </c>
      <c r="C1136" s="184" t="s">
        <v>3028</v>
      </c>
      <c r="D1136" s="185" t="s">
        <v>3019</v>
      </c>
      <c r="E1136" s="150" t="s">
        <v>4321</v>
      </c>
      <c r="F1136" s="186" t="s">
        <v>3029</v>
      </c>
      <c r="G1136" s="143">
        <v>1</v>
      </c>
      <c r="H1136" s="187">
        <v>280</v>
      </c>
      <c r="I1136" s="143">
        <f t="shared" si="23"/>
        <v>280</v>
      </c>
      <c r="J1136" s="140"/>
      <c r="K1136" s="140"/>
      <c r="L1136" s="140"/>
      <c r="M1136" s="144" t="s">
        <v>2529</v>
      </c>
    </row>
    <row r="1137" spans="1:13" ht="32.4">
      <c r="A1137" s="17">
        <v>1133</v>
      </c>
      <c r="B1137" s="183" t="s">
        <v>3030</v>
      </c>
      <c r="C1137" s="184" t="s">
        <v>3031</v>
      </c>
      <c r="D1137" s="185" t="s">
        <v>3019</v>
      </c>
      <c r="E1137" s="150" t="s">
        <v>4321</v>
      </c>
      <c r="F1137" s="186" t="s">
        <v>3032</v>
      </c>
      <c r="G1137" s="143">
        <v>1</v>
      </c>
      <c r="H1137" s="187">
        <v>280</v>
      </c>
      <c r="I1137" s="143">
        <f t="shared" si="23"/>
        <v>280</v>
      </c>
      <c r="J1137" s="140"/>
      <c r="K1137" s="140"/>
      <c r="L1137" s="140"/>
      <c r="M1137" s="144" t="s">
        <v>2117</v>
      </c>
    </row>
    <row r="1138" spans="1:13" ht="32.4">
      <c r="A1138" s="17">
        <v>1134</v>
      </c>
      <c r="B1138" s="183" t="s">
        <v>3033</v>
      </c>
      <c r="C1138" s="184" t="s">
        <v>3034</v>
      </c>
      <c r="D1138" s="185" t="s">
        <v>3035</v>
      </c>
      <c r="E1138" s="150" t="s">
        <v>2120</v>
      </c>
      <c r="F1138" s="186" t="s">
        <v>3036</v>
      </c>
      <c r="G1138" s="143">
        <v>1</v>
      </c>
      <c r="H1138" s="187">
        <v>280</v>
      </c>
      <c r="I1138" s="143">
        <f t="shared" si="23"/>
        <v>280</v>
      </c>
      <c r="J1138" s="140"/>
      <c r="K1138" s="140"/>
      <c r="L1138" s="140"/>
      <c r="M1138" s="144" t="s">
        <v>2117</v>
      </c>
    </row>
    <row r="1139" spans="1:13" ht="32.4">
      <c r="A1139" s="17">
        <v>1135</v>
      </c>
      <c r="B1139" s="183" t="s">
        <v>3037</v>
      </c>
      <c r="C1139" s="184" t="s">
        <v>3038</v>
      </c>
      <c r="D1139" s="185" t="s">
        <v>3035</v>
      </c>
      <c r="E1139" s="150" t="s">
        <v>2120</v>
      </c>
      <c r="F1139" s="186" t="s">
        <v>3039</v>
      </c>
      <c r="G1139" s="143">
        <v>1</v>
      </c>
      <c r="H1139" s="187">
        <v>320</v>
      </c>
      <c r="I1139" s="143">
        <f t="shared" si="23"/>
        <v>320</v>
      </c>
      <c r="J1139" s="140"/>
      <c r="K1139" s="140"/>
      <c r="L1139" s="140"/>
      <c r="M1139" s="144" t="s">
        <v>2495</v>
      </c>
    </row>
    <row r="1140" spans="1:13" ht="32.4">
      <c r="A1140" s="17">
        <v>1136</v>
      </c>
      <c r="B1140" s="183" t="s">
        <v>3040</v>
      </c>
      <c r="C1140" s="184" t="s">
        <v>3038</v>
      </c>
      <c r="D1140" s="185" t="s">
        <v>3035</v>
      </c>
      <c r="E1140" s="150" t="s">
        <v>2120</v>
      </c>
      <c r="F1140" s="186" t="s">
        <v>3041</v>
      </c>
      <c r="G1140" s="143">
        <v>1</v>
      </c>
      <c r="H1140" s="187">
        <v>320</v>
      </c>
      <c r="I1140" s="143">
        <f t="shared" si="23"/>
        <v>320</v>
      </c>
      <c r="J1140" s="140"/>
      <c r="K1140" s="140"/>
      <c r="L1140" s="140"/>
      <c r="M1140" s="144" t="s">
        <v>2117</v>
      </c>
    </row>
    <row r="1141" spans="1:13" ht="48.6">
      <c r="A1141" s="17">
        <v>1137</v>
      </c>
      <c r="B1141" s="183" t="s">
        <v>3042</v>
      </c>
      <c r="C1141" s="184" t="s">
        <v>3043</v>
      </c>
      <c r="D1141" s="185" t="s">
        <v>3044</v>
      </c>
      <c r="E1141" s="150" t="s">
        <v>4323</v>
      </c>
      <c r="F1141" s="186" t="s">
        <v>3045</v>
      </c>
      <c r="G1141" s="143">
        <v>1</v>
      </c>
      <c r="H1141" s="187">
        <v>270</v>
      </c>
      <c r="I1141" s="143">
        <f t="shared" si="23"/>
        <v>270</v>
      </c>
      <c r="J1141" s="140"/>
      <c r="K1141" s="140"/>
      <c r="L1141" s="140"/>
      <c r="M1141" s="144" t="s">
        <v>3046</v>
      </c>
    </row>
    <row r="1142" spans="1:13" ht="48.6">
      <c r="A1142" s="17">
        <v>1138</v>
      </c>
      <c r="B1142" s="183" t="s">
        <v>3047</v>
      </c>
      <c r="C1142" s="184" t="s">
        <v>3048</v>
      </c>
      <c r="D1142" s="185" t="s">
        <v>3044</v>
      </c>
      <c r="E1142" s="150" t="s">
        <v>4324</v>
      </c>
      <c r="F1142" s="186" t="s">
        <v>3049</v>
      </c>
      <c r="G1142" s="143">
        <v>1</v>
      </c>
      <c r="H1142" s="187">
        <v>270</v>
      </c>
      <c r="I1142" s="143">
        <f t="shared" si="23"/>
        <v>270</v>
      </c>
      <c r="J1142" s="140"/>
      <c r="K1142" s="140"/>
      <c r="L1142" s="140"/>
      <c r="M1142" s="144" t="s">
        <v>2117</v>
      </c>
    </row>
    <row r="1143" spans="1:13" ht="32.4">
      <c r="A1143" s="17">
        <v>1139</v>
      </c>
      <c r="B1143" s="183" t="s">
        <v>3050</v>
      </c>
      <c r="C1143" s="184" t="s">
        <v>3051</v>
      </c>
      <c r="D1143" s="185" t="s">
        <v>3052</v>
      </c>
      <c r="E1143" s="150" t="s">
        <v>2120</v>
      </c>
      <c r="F1143" s="186" t="s">
        <v>3053</v>
      </c>
      <c r="G1143" s="143">
        <v>1</v>
      </c>
      <c r="H1143" s="187">
        <v>240</v>
      </c>
      <c r="I1143" s="143">
        <f t="shared" si="23"/>
        <v>240</v>
      </c>
      <c r="J1143" s="140"/>
      <c r="K1143" s="140"/>
      <c r="L1143" s="140"/>
      <c r="M1143" s="144" t="s">
        <v>2117</v>
      </c>
    </row>
    <row r="1144" spans="1:13" ht="32.4">
      <c r="A1144" s="17">
        <v>1140</v>
      </c>
      <c r="B1144" s="183" t="s">
        <v>3054</v>
      </c>
      <c r="C1144" s="184" t="s">
        <v>3055</v>
      </c>
      <c r="D1144" s="185" t="s">
        <v>3052</v>
      </c>
      <c r="E1144" s="150" t="s">
        <v>2120</v>
      </c>
      <c r="F1144" s="186" t="s">
        <v>3056</v>
      </c>
      <c r="G1144" s="143">
        <v>1</v>
      </c>
      <c r="H1144" s="187">
        <v>240</v>
      </c>
      <c r="I1144" s="143">
        <f t="shared" si="23"/>
        <v>240</v>
      </c>
      <c r="J1144" s="140"/>
      <c r="K1144" s="140"/>
      <c r="L1144" s="140"/>
      <c r="M1144" s="144" t="s">
        <v>2117</v>
      </c>
    </row>
    <row r="1145" spans="1:13" ht="32.4">
      <c r="A1145" s="17">
        <v>1141</v>
      </c>
      <c r="B1145" s="183" t="s">
        <v>3057</v>
      </c>
      <c r="C1145" s="184" t="s">
        <v>3058</v>
      </c>
      <c r="D1145" s="185" t="s">
        <v>3052</v>
      </c>
      <c r="E1145" s="150" t="s">
        <v>2120</v>
      </c>
      <c r="F1145" s="186" t="s">
        <v>3059</v>
      </c>
      <c r="G1145" s="143">
        <v>1</v>
      </c>
      <c r="H1145" s="187">
        <v>240</v>
      </c>
      <c r="I1145" s="143">
        <f t="shared" si="23"/>
        <v>240</v>
      </c>
      <c r="J1145" s="140"/>
      <c r="K1145" s="140"/>
      <c r="L1145" s="140"/>
      <c r="M1145" s="144" t="s">
        <v>2495</v>
      </c>
    </row>
    <row r="1146" spans="1:13" ht="32.4">
      <c r="A1146" s="17">
        <v>1142</v>
      </c>
      <c r="B1146" s="183" t="s">
        <v>3060</v>
      </c>
      <c r="C1146" s="184" t="s">
        <v>3061</v>
      </c>
      <c r="D1146" s="185" t="s">
        <v>3052</v>
      </c>
      <c r="E1146" s="150" t="s">
        <v>2120</v>
      </c>
      <c r="F1146" s="186" t="s">
        <v>3062</v>
      </c>
      <c r="G1146" s="143">
        <v>1</v>
      </c>
      <c r="H1146" s="187">
        <v>299</v>
      </c>
      <c r="I1146" s="143">
        <f t="shared" si="23"/>
        <v>299</v>
      </c>
      <c r="J1146" s="140"/>
      <c r="K1146" s="140"/>
      <c r="L1146" s="140"/>
      <c r="M1146" s="144" t="s">
        <v>2117</v>
      </c>
    </row>
    <row r="1147" spans="1:13" ht="32.4">
      <c r="A1147" s="17">
        <v>1143</v>
      </c>
      <c r="B1147" s="183" t="s">
        <v>3063</v>
      </c>
      <c r="C1147" s="184" t="s">
        <v>3064</v>
      </c>
      <c r="D1147" s="185" t="s">
        <v>3052</v>
      </c>
      <c r="E1147" s="150" t="s">
        <v>2120</v>
      </c>
      <c r="F1147" s="186" t="s">
        <v>3065</v>
      </c>
      <c r="G1147" s="143">
        <v>1</v>
      </c>
      <c r="H1147" s="187">
        <v>299</v>
      </c>
      <c r="I1147" s="143">
        <f t="shared" si="23"/>
        <v>299</v>
      </c>
      <c r="J1147" s="140"/>
      <c r="K1147" s="140"/>
      <c r="L1147" s="140"/>
      <c r="M1147" s="144" t="s">
        <v>2117</v>
      </c>
    </row>
    <row r="1148" spans="1:13" ht="32.4">
      <c r="A1148" s="17">
        <v>1144</v>
      </c>
      <c r="B1148" s="183" t="s">
        <v>3066</v>
      </c>
      <c r="C1148" s="184" t="s">
        <v>3067</v>
      </c>
      <c r="D1148" s="185" t="s">
        <v>3052</v>
      </c>
      <c r="E1148" s="150" t="s">
        <v>2120</v>
      </c>
      <c r="F1148" s="186" t="s">
        <v>3068</v>
      </c>
      <c r="G1148" s="143">
        <v>1</v>
      </c>
      <c r="H1148" s="187">
        <v>299</v>
      </c>
      <c r="I1148" s="143">
        <f t="shared" si="23"/>
        <v>299</v>
      </c>
      <c r="J1148" s="140"/>
      <c r="K1148" s="140"/>
      <c r="L1148" s="140"/>
      <c r="M1148" s="144" t="s">
        <v>3069</v>
      </c>
    </row>
    <row r="1149" spans="1:13" ht="48.6">
      <c r="A1149" s="17">
        <v>1145</v>
      </c>
      <c r="B1149" s="183" t="s">
        <v>3070</v>
      </c>
      <c r="C1149" s="184" t="s">
        <v>3071</v>
      </c>
      <c r="D1149" s="185" t="s">
        <v>3052</v>
      </c>
      <c r="E1149" s="150" t="s">
        <v>2120</v>
      </c>
      <c r="F1149" s="186" t="s">
        <v>3072</v>
      </c>
      <c r="G1149" s="143">
        <v>1</v>
      </c>
      <c r="H1149" s="187">
        <v>299</v>
      </c>
      <c r="I1149" s="143">
        <f t="shared" si="23"/>
        <v>299</v>
      </c>
      <c r="J1149" s="140"/>
      <c r="K1149" s="140"/>
      <c r="L1149" s="140"/>
      <c r="M1149" s="144" t="s">
        <v>3069</v>
      </c>
    </row>
    <row r="1150" spans="1:13" ht="32.4">
      <c r="A1150" s="17">
        <v>1146</v>
      </c>
      <c r="B1150" s="183" t="s">
        <v>3073</v>
      </c>
      <c r="C1150" s="184" t="s">
        <v>3074</v>
      </c>
      <c r="D1150" s="185" t="s">
        <v>3052</v>
      </c>
      <c r="E1150" s="150" t="s">
        <v>2120</v>
      </c>
      <c r="F1150" s="186" t="s">
        <v>3075</v>
      </c>
      <c r="G1150" s="143">
        <v>1</v>
      </c>
      <c r="H1150" s="187">
        <v>299</v>
      </c>
      <c r="I1150" s="143">
        <f t="shared" si="23"/>
        <v>299</v>
      </c>
      <c r="J1150" s="140"/>
      <c r="K1150" s="140"/>
      <c r="L1150" s="140"/>
      <c r="M1150" s="144" t="s">
        <v>2117</v>
      </c>
    </row>
    <row r="1151" spans="1:13" ht="32.4">
      <c r="A1151" s="17">
        <v>1147</v>
      </c>
      <c r="B1151" s="183" t="s">
        <v>3076</v>
      </c>
      <c r="C1151" s="184" t="s">
        <v>3077</v>
      </c>
      <c r="D1151" s="185" t="s">
        <v>3052</v>
      </c>
      <c r="E1151" s="150" t="s">
        <v>2120</v>
      </c>
      <c r="F1151" s="186" t="s">
        <v>3078</v>
      </c>
      <c r="G1151" s="143">
        <v>1</v>
      </c>
      <c r="H1151" s="187">
        <v>299</v>
      </c>
      <c r="I1151" s="143">
        <f t="shared" si="23"/>
        <v>299</v>
      </c>
      <c r="J1151" s="140"/>
      <c r="K1151" s="140"/>
      <c r="L1151" s="140"/>
      <c r="M1151" s="144" t="s">
        <v>2117</v>
      </c>
    </row>
    <row r="1152" spans="1:13" ht="32.4">
      <c r="A1152" s="17">
        <v>1148</v>
      </c>
      <c r="B1152" s="183" t="s">
        <v>3079</v>
      </c>
      <c r="C1152" s="184" t="s">
        <v>3080</v>
      </c>
      <c r="D1152" s="185" t="s">
        <v>3052</v>
      </c>
      <c r="E1152" s="150" t="s">
        <v>2120</v>
      </c>
      <c r="F1152" s="186" t="s">
        <v>3081</v>
      </c>
      <c r="G1152" s="143">
        <v>1</v>
      </c>
      <c r="H1152" s="187">
        <v>299</v>
      </c>
      <c r="I1152" s="143">
        <f t="shared" si="23"/>
        <v>299</v>
      </c>
      <c r="J1152" s="140"/>
      <c r="K1152" s="140"/>
      <c r="L1152" s="140"/>
      <c r="M1152" s="144" t="s">
        <v>2117</v>
      </c>
    </row>
    <row r="1153" spans="1:13" ht="32.4">
      <c r="A1153" s="17">
        <v>1149</v>
      </c>
      <c r="B1153" s="183" t="s">
        <v>3082</v>
      </c>
      <c r="C1153" s="184" t="s">
        <v>3083</v>
      </c>
      <c r="D1153" s="185" t="s">
        <v>3052</v>
      </c>
      <c r="E1153" s="150" t="s">
        <v>2120</v>
      </c>
      <c r="F1153" s="186" t="s">
        <v>3084</v>
      </c>
      <c r="G1153" s="143">
        <v>1</v>
      </c>
      <c r="H1153" s="187">
        <v>299</v>
      </c>
      <c r="I1153" s="143">
        <f t="shared" si="23"/>
        <v>299</v>
      </c>
      <c r="J1153" s="140"/>
      <c r="K1153" s="140"/>
      <c r="L1153" s="140"/>
      <c r="M1153" s="144" t="s">
        <v>2117</v>
      </c>
    </row>
    <row r="1154" spans="1:13" ht="32.4">
      <c r="A1154" s="17">
        <v>1150</v>
      </c>
      <c r="B1154" s="183" t="s">
        <v>3085</v>
      </c>
      <c r="C1154" s="184" t="s">
        <v>3086</v>
      </c>
      <c r="D1154" s="185" t="s">
        <v>3001</v>
      </c>
      <c r="E1154" s="150" t="s">
        <v>2120</v>
      </c>
      <c r="F1154" s="186" t="s">
        <v>3087</v>
      </c>
      <c r="G1154" s="143">
        <v>1</v>
      </c>
      <c r="H1154" s="187">
        <v>280</v>
      </c>
      <c r="I1154" s="143">
        <f t="shared" si="23"/>
        <v>280</v>
      </c>
      <c r="J1154" s="140"/>
      <c r="K1154" s="140"/>
      <c r="L1154" s="140"/>
      <c r="M1154" s="144" t="s">
        <v>2117</v>
      </c>
    </row>
    <row r="1155" spans="1:13" ht="32.4">
      <c r="A1155" s="17">
        <v>1151</v>
      </c>
      <c r="B1155" s="183" t="s">
        <v>3088</v>
      </c>
      <c r="C1155" s="184" t="s">
        <v>3086</v>
      </c>
      <c r="D1155" s="185" t="s">
        <v>3001</v>
      </c>
      <c r="E1155" s="150" t="s">
        <v>2120</v>
      </c>
      <c r="F1155" s="186" t="s">
        <v>3089</v>
      </c>
      <c r="G1155" s="143">
        <v>1</v>
      </c>
      <c r="H1155" s="187">
        <v>280</v>
      </c>
      <c r="I1155" s="143">
        <f t="shared" si="23"/>
        <v>280</v>
      </c>
      <c r="J1155" s="140"/>
      <c r="K1155" s="140"/>
      <c r="L1155" s="140"/>
      <c r="M1155" s="144" t="s">
        <v>2117</v>
      </c>
    </row>
    <row r="1156" spans="1:13" ht="32.4">
      <c r="A1156" s="17">
        <v>1152</v>
      </c>
      <c r="B1156" s="183" t="s">
        <v>3090</v>
      </c>
      <c r="C1156" s="184" t="s">
        <v>3091</v>
      </c>
      <c r="D1156" s="185" t="s">
        <v>3001</v>
      </c>
      <c r="E1156" s="150" t="s">
        <v>2120</v>
      </c>
      <c r="F1156" s="186" t="s">
        <v>3092</v>
      </c>
      <c r="G1156" s="143">
        <v>1</v>
      </c>
      <c r="H1156" s="187">
        <v>280</v>
      </c>
      <c r="I1156" s="143">
        <f t="shared" si="23"/>
        <v>280</v>
      </c>
      <c r="J1156" s="140"/>
      <c r="K1156" s="140"/>
      <c r="L1156" s="140"/>
      <c r="M1156" s="144" t="s">
        <v>2117</v>
      </c>
    </row>
    <row r="1157" spans="1:13" ht="32.4">
      <c r="A1157" s="17">
        <v>1153</v>
      </c>
      <c r="B1157" s="183" t="s">
        <v>3093</v>
      </c>
      <c r="C1157" s="184" t="s">
        <v>3091</v>
      </c>
      <c r="D1157" s="185" t="s">
        <v>3001</v>
      </c>
      <c r="E1157" s="150" t="s">
        <v>2120</v>
      </c>
      <c r="F1157" s="186" t="s">
        <v>3094</v>
      </c>
      <c r="G1157" s="143">
        <v>1</v>
      </c>
      <c r="H1157" s="187">
        <v>280</v>
      </c>
      <c r="I1157" s="143">
        <f t="shared" si="23"/>
        <v>280</v>
      </c>
      <c r="J1157" s="140"/>
      <c r="K1157" s="140"/>
      <c r="L1157" s="140"/>
      <c r="M1157" s="144" t="s">
        <v>2117</v>
      </c>
    </row>
    <row r="1158" spans="1:13" ht="32.4">
      <c r="A1158" s="17">
        <v>1154</v>
      </c>
      <c r="B1158" s="183" t="s">
        <v>3095</v>
      </c>
      <c r="C1158" s="184" t="s">
        <v>3096</v>
      </c>
      <c r="D1158" s="185" t="s">
        <v>3001</v>
      </c>
      <c r="E1158" s="150" t="s">
        <v>2120</v>
      </c>
      <c r="F1158" s="186" t="s">
        <v>3097</v>
      </c>
      <c r="G1158" s="143">
        <v>1</v>
      </c>
      <c r="H1158" s="187">
        <v>280</v>
      </c>
      <c r="I1158" s="143">
        <f t="shared" si="23"/>
        <v>280</v>
      </c>
      <c r="J1158" s="140"/>
      <c r="K1158" s="140"/>
      <c r="L1158" s="140"/>
      <c r="M1158" s="144" t="s">
        <v>2252</v>
      </c>
    </row>
    <row r="1159" spans="1:13" ht="32.4">
      <c r="A1159" s="17">
        <v>1155</v>
      </c>
      <c r="B1159" s="183" t="s">
        <v>3098</v>
      </c>
      <c r="C1159" s="184" t="s">
        <v>3096</v>
      </c>
      <c r="D1159" s="185" t="s">
        <v>3001</v>
      </c>
      <c r="E1159" s="150" t="s">
        <v>2120</v>
      </c>
      <c r="F1159" s="186" t="s">
        <v>3099</v>
      </c>
      <c r="G1159" s="143">
        <v>1</v>
      </c>
      <c r="H1159" s="187">
        <v>280</v>
      </c>
      <c r="I1159" s="143">
        <f t="shared" si="23"/>
        <v>280</v>
      </c>
      <c r="J1159" s="140"/>
      <c r="K1159" s="140"/>
      <c r="L1159" s="140"/>
      <c r="M1159" s="144" t="s">
        <v>2495</v>
      </c>
    </row>
    <row r="1160" spans="1:13" ht="32.4">
      <c r="A1160" s="17">
        <v>1156</v>
      </c>
      <c r="B1160" s="183" t="s">
        <v>3100</v>
      </c>
      <c r="C1160" s="184" t="s">
        <v>3101</v>
      </c>
      <c r="D1160" s="185" t="s">
        <v>3102</v>
      </c>
      <c r="E1160" s="150" t="s">
        <v>2120</v>
      </c>
      <c r="F1160" s="186" t="s">
        <v>3103</v>
      </c>
      <c r="G1160" s="143">
        <v>1</v>
      </c>
      <c r="H1160" s="187">
        <v>250</v>
      </c>
      <c r="I1160" s="143">
        <f t="shared" si="23"/>
        <v>250</v>
      </c>
      <c r="J1160" s="140"/>
      <c r="K1160" s="140"/>
      <c r="L1160" s="140"/>
      <c r="M1160" s="144" t="s">
        <v>2495</v>
      </c>
    </row>
    <row r="1161" spans="1:13" ht="32.4">
      <c r="A1161" s="17">
        <v>1157</v>
      </c>
      <c r="B1161" s="183" t="s">
        <v>3104</v>
      </c>
      <c r="C1161" s="184" t="s">
        <v>3105</v>
      </c>
      <c r="D1161" s="185" t="s">
        <v>3102</v>
      </c>
      <c r="E1161" s="150" t="s">
        <v>4325</v>
      </c>
      <c r="F1161" s="186" t="s">
        <v>3106</v>
      </c>
      <c r="G1161" s="143">
        <v>1</v>
      </c>
      <c r="H1161" s="187">
        <v>250</v>
      </c>
      <c r="I1161" s="143">
        <f t="shared" si="23"/>
        <v>250</v>
      </c>
      <c r="J1161" s="140"/>
      <c r="K1161" s="140"/>
      <c r="L1161" s="140"/>
      <c r="M1161" s="144" t="s">
        <v>2117</v>
      </c>
    </row>
    <row r="1162" spans="1:13" ht="32.4">
      <c r="A1162" s="17">
        <v>1158</v>
      </c>
      <c r="B1162" s="188" t="s">
        <v>3107</v>
      </c>
      <c r="C1162" s="189" t="s">
        <v>2552</v>
      </c>
      <c r="D1162" s="190" t="s">
        <v>3108</v>
      </c>
      <c r="E1162" s="150" t="s">
        <v>4288</v>
      </c>
      <c r="F1162" s="191" t="s">
        <v>3109</v>
      </c>
      <c r="G1162" s="143">
        <v>1</v>
      </c>
      <c r="H1162" s="187">
        <v>300</v>
      </c>
      <c r="I1162" s="143">
        <f t="shared" ref="I1162:I1171" si="24">G1162*H1162</f>
        <v>300</v>
      </c>
      <c r="J1162" s="140"/>
      <c r="K1162" s="140"/>
      <c r="L1162" s="140"/>
      <c r="M1162" s="144" t="s">
        <v>2117</v>
      </c>
    </row>
    <row r="1163" spans="1:13" ht="32.4">
      <c r="A1163" s="17">
        <v>1159</v>
      </c>
      <c r="B1163" s="188" t="s">
        <v>3110</v>
      </c>
      <c r="C1163" s="189" t="s">
        <v>3111</v>
      </c>
      <c r="D1163" s="190" t="s">
        <v>2941</v>
      </c>
      <c r="E1163" s="150" t="s">
        <v>4322</v>
      </c>
      <c r="F1163" s="191" t="s">
        <v>3112</v>
      </c>
      <c r="G1163" s="143">
        <v>1</v>
      </c>
      <c r="H1163" s="187">
        <v>280</v>
      </c>
      <c r="I1163" s="143">
        <f t="shared" si="24"/>
        <v>280</v>
      </c>
      <c r="J1163" s="140"/>
      <c r="K1163" s="140"/>
      <c r="L1163" s="140"/>
      <c r="M1163" s="144" t="s">
        <v>2247</v>
      </c>
    </row>
    <row r="1164" spans="1:13" ht="32.4">
      <c r="A1164" s="17">
        <v>1160</v>
      </c>
      <c r="B1164" s="188" t="s">
        <v>3113</v>
      </c>
      <c r="C1164" s="189" t="s">
        <v>3114</v>
      </c>
      <c r="D1164" s="190" t="s">
        <v>3115</v>
      </c>
      <c r="E1164" s="150" t="s">
        <v>4326</v>
      </c>
      <c r="F1164" s="191" t="s">
        <v>3116</v>
      </c>
      <c r="G1164" s="143">
        <v>1</v>
      </c>
      <c r="H1164" s="187">
        <v>280</v>
      </c>
      <c r="I1164" s="143">
        <f t="shared" si="24"/>
        <v>280</v>
      </c>
      <c r="J1164" s="140"/>
      <c r="K1164" s="140"/>
      <c r="L1164" s="140"/>
      <c r="M1164" s="144" t="s">
        <v>2247</v>
      </c>
    </row>
    <row r="1165" spans="1:13" ht="32.4">
      <c r="A1165" s="17">
        <v>1161</v>
      </c>
      <c r="B1165" s="188" t="s">
        <v>3117</v>
      </c>
      <c r="C1165" s="189" t="s">
        <v>3114</v>
      </c>
      <c r="D1165" s="190" t="s">
        <v>3115</v>
      </c>
      <c r="E1165" s="150" t="s">
        <v>4326</v>
      </c>
      <c r="F1165" s="191" t="s">
        <v>3118</v>
      </c>
      <c r="G1165" s="143">
        <v>1</v>
      </c>
      <c r="H1165" s="187">
        <v>280</v>
      </c>
      <c r="I1165" s="143">
        <f t="shared" si="24"/>
        <v>280</v>
      </c>
      <c r="J1165" s="140"/>
      <c r="K1165" s="140"/>
      <c r="L1165" s="140"/>
      <c r="M1165" s="144" t="s">
        <v>2495</v>
      </c>
    </row>
    <row r="1166" spans="1:13" ht="64.8">
      <c r="A1166" s="17">
        <v>1162</v>
      </c>
      <c r="B1166" s="188" t="s">
        <v>3119</v>
      </c>
      <c r="C1166" s="189" t="s">
        <v>3120</v>
      </c>
      <c r="D1166" s="190" t="s">
        <v>3121</v>
      </c>
      <c r="E1166" s="150" t="s">
        <v>2120</v>
      </c>
      <c r="F1166" s="191" t="s">
        <v>3122</v>
      </c>
      <c r="G1166" s="143">
        <v>1</v>
      </c>
      <c r="H1166" s="187">
        <v>340</v>
      </c>
      <c r="I1166" s="143">
        <f t="shared" si="24"/>
        <v>340</v>
      </c>
      <c r="J1166" s="140"/>
      <c r="K1166" s="140"/>
      <c r="L1166" s="140"/>
      <c r="M1166" s="144" t="s">
        <v>3123</v>
      </c>
    </row>
    <row r="1167" spans="1:13" ht="32.4">
      <c r="A1167" s="17">
        <v>1163</v>
      </c>
      <c r="B1167" s="188" t="s">
        <v>3124</v>
      </c>
      <c r="C1167" s="189" t="s">
        <v>2964</v>
      </c>
      <c r="D1167" s="190" t="s">
        <v>3125</v>
      </c>
      <c r="E1167" s="150" t="s">
        <v>4249</v>
      </c>
      <c r="F1167" s="191" t="s">
        <v>3126</v>
      </c>
      <c r="G1167" s="143">
        <v>1</v>
      </c>
      <c r="H1167" s="187">
        <v>280</v>
      </c>
      <c r="I1167" s="143">
        <f t="shared" si="24"/>
        <v>280</v>
      </c>
      <c r="J1167" s="140"/>
      <c r="K1167" s="140"/>
      <c r="L1167" s="140"/>
      <c r="M1167" s="144" t="s">
        <v>2247</v>
      </c>
    </row>
    <row r="1168" spans="1:13" ht="64.8">
      <c r="A1168" s="17">
        <v>1164</v>
      </c>
      <c r="B1168" s="139" t="s">
        <v>3127</v>
      </c>
      <c r="C1168" s="189" t="s">
        <v>3128</v>
      </c>
      <c r="D1168" s="190" t="s">
        <v>3121</v>
      </c>
      <c r="E1168" s="150" t="s">
        <v>4327</v>
      </c>
      <c r="F1168" s="191" t="s">
        <v>3129</v>
      </c>
      <c r="G1168" s="143">
        <v>1</v>
      </c>
      <c r="H1168" s="187">
        <v>280</v>
      </c>
      <c r="I1168" s="143">
        <f t="shared" si="24"/>
        <v>280</v>
      </c>
      <c r="J1168" s="140"/>
      <c r="K1168" s="140"/>
      <c r="L1168" s="140"/>
      <c r="M1168" s="144" t="s">
        <v>2495</v>
      </c>
    </row>
    <row r="1169" spans="1:13" ht="64.8">
      <c r="A1169" s="17">
        <v>1165</v>
      </c>
      <c r="B1169" s="188" t="s">
        <v>3130</v>
      </c>
      <c r="C1169" s="189" t="s">
        <v>2990</v>
      </c>
      <c r="D1169" s="190" t="s">
        <v>3121</v>
      </c>
      <c r="E1169" s="150" t="s">
        <v>4328</v>
      </c>
      <c r="F1169" s="191" t="s">
        <v>3131</v>
      </c>
      <c r="G1169" s="143">
        <v>1</v>
      </c>
      <c r="H1169" s="187">
        <v>280</v>
      </c>
      <c r="I1169" s="143">
        <f t="shared" si="24"/>
        <v>280</v>
      </c>
      <c r="J1169" s="140"/>
      <c r="K1169" s="140"/>
      <c r="L1169" s="140"/>
      <c r="M1169" s="144" t="s">
        <v>2117</v>
      </c>
    </row>
    <row r="1170" spans="1:13" ht="32.4">
      <c r="A1170" s="17">
        <v>1166</v>
      </c>
      <c r="B1170" s="188" t="s">
        <v>3132</v>
      </c>
      <c r="C1170" s="189" t="s">
        <v>3133</v>
      </c>
      <c r="D1170" s="190" t="s">
        <v>2941</v>
      </c>
      <c r="E1170" s="150" t="s">
        <v>2120</v>
      </c>
      <c r="F1170" s="191" t="s">
        <v>3134</v>
      </c>
      <c r="G1170" s="143">
        <v>1</v>
      </c>
      <c r="H1170" s="187">
        <v>260</v>
      </c>
      <c r="I1170" s="143">
        <f t="shared" si="24"/>
        <v>260</v>
      </c>
      <c r="J1170" s="140"/>
      <c r="K1170" s="140"/>
      <c r="L1170" s="140"/>
      <c r="M1170" s="144" t="s">
        <v>3135</v>
      </c>
    </row>
    <row r="1171" spans="1:13" ht="32.4">
      <c r="A1171" s="17">
        <v>1167</v>
      </c>
      <c r="B1171" s="188" t="s">
        <v>3136</v>
      </c>
      <c r="C1171" s="189" t="s">
        <v>3137</v>
      </c>
      <c r="D1171" s="190" t="s">
        <v>3115</v>
      </c>
      <c r="E1171" s="150" t="s">
        <v>2120</v>
      </c>
      <c r="F1171" s="191" t="s">
        <v>3138</v>
      </c>
      <c r="G1171" s="143">
        <v>1</v>
      </c>
      <c r="H1171" s="187">
        <v>260</v>
      </c>
      <c r="I1171" s="143">
        <f t="shared" si="24"/>
        <v>260</v>
      </c>
      <c r="J1171" s="140"/>
      <c r="K1171" s="140"/>
      <c r="L1171" s="140"/>
      <c r="M1171" s="144" t="s">
        <v>2117</v>
      </c>
    </row>
    <row r="1172" spans="1:13">
      <c r="A1172" s="17">
        <v>1168</v>
      </c>
      <c r="B1172" s="192" t="s">
        <v>3139</v>
      </c>
      <c r="C1172" s="148" t="s">
        <v>3140</v>
      </c>
      <c r="D1172" s="193" t="s">
        <v>3141</v>
      </c>
      <c r="E1172" s="150" t="s">
        <v>4255</v>
      </c>
      <c r="F1172" s="194" t="s">
        <v>3142</v>
      </c>
      <c r="G1172" s="150">
        <v>1</v>
      </c>
      <c r="H1172" s="140">
        <v>280</v>
      </c>
      <c r="I1172" s="140">
        <f>H1172*G1172</f>
        <v>280</v>
      </c>
      <c r="J1172" s="150"/>
      <c r="K1172" s="150"/>
      <c r="L1172" s="140"/>
      <c r="M1172" s="144" t="s">
        <v>2117</v>
      </c>
    </row>
    <row r="1173" spans="1:13">
      <c r="A1173" s="17">
        <v>1169</v>
      </c>
      <c r="B1173" s="159" t="s">
        <v>3143</v>
      </c>
      <c r="C1173" s="195" t="s">
        <v>3144</v>
      </c>
      <c r="D1173" s="195" t="s">
        <v>3145</v>
      </c>
      <c r="E1173" s="136" t="s">
        <v>2115</v>
      </c>
      <c r="F1173" s="196" t="s">
        <v>3146</v>
      </c>
      <c r="G1173" s="136">
        <v>1</v>
      </c>
      <c r="H1173" s="134">
        <v>1280</v>
      </c>
      <c r="I1173" s="134">
        <v>3840</v>
      </c>
      <c r="J1173" s="136" t="s">
        <v>2773</v>
      </c>
      <c r="K1173" s="136"/>
      <c r="L1173" s="134"/>
      <c r="M1173" s="133" t="s">
        <v>2117</v>
      </c>
    </row>
    <row r="1174" spans="1:13" ht="64.8">
      <c r="A1174" s="17">
        <v>1170</v>
      </c>
      <c r="B1174" s="146" t="s">
        <v>3147</v>
      </c>
      <c r="C1174" s="146" t="s">
        <v>3148</v>
      </c>
      <c r="D1174" s="146" t="s">
        <v>3149</v>
      </c>
      <c r="E1174" s="136" t="s">
        <v>2115</v>
      </c>
      <c r="F1174" s="135" t="s">
        <v>3150</v>
      </c>
      <c r="G1174" s="136">
        <v>1</v>
      </c>
      <c r="H1174" s="136">
        <v>1320</v>
      </c>
      <c r="I1174" s="136">
        <v>2640</v>
      </c>
      <c r="J1174" s="136" t="s">
        <v>2116</v>
      </c>
      <c r="K1174" s="136"/>
      <c r="L1174" s="136"/>
      <c r="M1174" s="133" t="s">
        <v>3002</v>
      </c>
    </row>
    <row r="1175" spans="1:13">
      <c r="A1175" s="17">
        <v>1171</v>
      </c>
      <c r="B1175" s="148" t="s">
        <v>3151</v>
      </c>
      <c r="C1175" s="148" t="s">
        <v>3152</v>
      </c>
      <c r="D1175" s="148" t="s">
        <v>3153</v>
      </c>
      <c r="E1175" s="150" t="s">
        <v>2120</v>
      </c>
      <c r="F1175" s="149" t="s">
        <v>3154</v>
      </c>
      <c r="G1175" s="150">
        <v>1</v>
      </c>
      <c r="H1175" s="150">
        <v>220</v>
      </c>
      <c r="I1175" s="150">
        <v>1100</v>
      </c>
      <c r="J1175" s="150"/>
      <c r="K1175" s="150"/>
      <c r="L1175" s="150"/>
      <c r="M1175" s="144" t="s">
        <v>3069</v>
      </c>
    </row>
    <row r="1176" spans="1:13">
      <c r="A1176" s="17">
        <v>1172</v>
      </c>
      <c r="B1176" s="148" t="s">
        <v>3155</v>
      </c>
      <c r="C1176" s="193" t="s">
        <v>3156</v>
      </c>
      <c r="D1176" s="193" t="s">
        <v>2166</v>
      </c>
      <c r="E1176" s="150" t="s">
        <v>4256</v>
      </c>
      <c r="F1176" s="197" t="s">
        <v>3157</v>
      </c>
      <c r="G1176" s="150">
        <v>1</v>
      </c>
      <c r="H1176" s="150">
        <v>350</v>
      </c>
      <c r="I1176" s="150">
        <v>1400</v>
      </c>
      <c r="J1176" s="150"/>
      <c r="K1176" s="150"/>
      <c r="L1176" s="150"/>
      <c r="M1176" s="144" t="s">
        <v>2117</v>
      </c>
    </row>
    <row r="1177" spans="1:13">
      <c r="A1177" s="17">
        <v>1173</v>
      </c>
      <c r="B1177" s="146" t="s">
        <v>3158</v>
      </c>
      <c r="C1177" s="146" t="s">
        <v>3159</v>
      </c>
      <c r="D1177" s="146" t="s">
        <v>4329</v>
      </c>
      <c r="E1177" s="136" t="s">
        <v>4330</v>
      </c>
      <c r="F1177" s="198" t="s">
        <v>3160</v>
      </c>
      <c r="G1177" s="136">
        <v>1</v>
      </c>
      <c r="H1177" s="136">
        <v>1300</v>
      </c>
      <c r="I1177" s="136">
        <v>1300</v>
      </c>
      <c r="J1177" s="136" t="s">
        <v>2116</v>
      </c>
      <c r="K1177" s="136"/>
      <c r="L1177" s="136"/>
      <c r="M1177" s="133" t="s">
        <v>2117</v>
      </c>
    </row>
    <row r="1178" spans="1:13" ht="64.8">
      <c r="A1178" s="17">
        <v>1174</v>
      </c>
      <c r="B1178" s="146" t="s">
        <v>3161</v>
      </c>
      <c r="C1178" s="146" t="s">
        <v>3162</v>
      </c>
      <c r="D1178" s="146" t="s">
        <v>3163</v>
      </c>
      <c r="E1178" s="136" t="s">
        <v>2115</v>
      </c>
      <c r="F1178" s="198" t="s">
        <v>3164</v>
      </c>
      <c r="G1178" s="136">
        <v>1</v>
      </c>
      <c r="H1178" s="136">
        <v>4634</v>
      </c>
      <c r="I1178" s="136">
        <v>4634</v>
      </c>
      <c r="J1178" s="136" t="s">
        <v>3165</v>
      </c>
      <c r="K1178" s="136"/>
      <c r="L1178" s="136"/>
      <c r="M1178" s="133" t="s">
        <v>2117</v>
      </c>
    </row>
    <row r="1179" spans="1:13">
      <c r="A1179" s="17">
        <v>1175</v>
      </c>
      <c r="B1179" s="146" t="s">
        <v>3166</v>
      </c>
      <c r="C1179" s="146" t="s">
        <v>3167</v>
      </c>
      <c r="D1179" s="146" t="s">
        <v>3168</v>
      </c>
      <c r="E1179" s="136" t="s">
        <v>4331</v>
      </c>
      <c r="F1179" s="198" t="s">
        <v>3169</v>
      </c>
      <c r="G1179" s="136">
        <v>1</v>
      </c>
      <c r="H1179" s="136">
        <v>1520</v>
      </c>
      <c r="I1179" s="136">
        <v>1520</v>
      </c>
      <c r="J1179" s="136" t="s">
        <v>2773</v>
      </c>
      <c r="K1179" s="136"/>
      <c r="L1179" s="136"/>
      <c r="M1179" s="133" t="s">
        <v>2247</v>
      </c>
    </row>
    <row r="1180" spans="1:13">
      <c r="A1180" s="17">
        <v>1176</v>
      </c>
      <c r="B1180" s="148" t="s">
        <v>3170</v>
      </c>
      <c r="C1180" s="148" t="s">
        <v>4332</v>
      </c>
      <c r="D1180" s="148" t="s">
        <v>4333</v>
      </c>
      <c r="E1180" s="150" t="s">
        <v>4321</v>
      </c>
      <c r="F1180" s="197" t="s">
        <v>3172</v>
      </c>
      <c r="G1180" s="150">
        <v>1</v>
      </c>
      <c r="H1180" s="150">
        <v>320</v>
      </c>
      <c r="I1180" s="150">
        <v>320</v>
      </c>
      <c r="J1180" s="150"/>
      <c r="K1180" s="150"/>
      <c r="L1180" s="150"/>
      <c r="M1180" s="144" t="s">
        <v>2117</v>
      </c>
    </row>
    <row r="1181" spans="1:13">
      <c r="A1181" s="17">
        <v>1177</v>
      </c>
      <c r="B1181" s="148" t="s">
        <v>3173</v>
      </c>
      <c r="C1181" s="148" t="s">
        <v>4334</v>
      </c>
      <c r="D1181" s="148" t="s">
        <v>3174</v>
      </c>
      <c r="E1181" s="150" t="s">
        <v>2120</v>
      </c>
      <c r="F1181" s="197" t="s">
        <v>3175</v>
      </c>
      <c r="G1181" s="150">
        <v>1</v>
      </c>
      <c r="H1181" s="150">
        <v>320</v>
      </c>
      <c r="I1181" s="150">
        <v>320</v>
      </c>
      <c r="J1181" s="150"/>
      <c r="K1181" s="150"/>
      <c r="L1181" s="150"/>
      <c r="M1181" s="144" t="s">
        <v>2117</v>
      </c>
    </row>
    <row r="1182" spans="1:13">
      <c r="A1182" s="17">
        <v>1178</v>
      </c>
      <c r="B1182" s="148" t="s">
        <v>3176</v>
      </c>
      <c r="C1182" s="148" t="s">
        <v>4335</v>
      </c>
      <c r="D1182" s="148" t="s">
        <v>3174</v>
      </c>
      <c r="E1182" s="150" t="s">
        <v>2120</v>
      </c>
      <c r="F1182" s="197" t="s">
        <v>3177</v>
      </c>
      <c r="G1182" s="150">
        <v>1</v>
      </c>
      <c r="H1182" s="150">
        <v>320</v>
      </c>
      <c r="I1182" s="150">
        <v>320</v>
      </c>
      <c r="J1182" s="150"/>
      <c r="K1182" s="150"/>
      <c r="L1182" s="150"/>
      <c r="M1182" s="144" t="s">
        <v>2117</v>
      </c>
    </row>
    <row r="1183" spans="1:13">
      <c r="A1183" s="17">
        <v>1179</v>
      </c>
      <c r="B1183" s="148" t="s">
        <v>3178</v>
      </c>
      <c r="C1183" s="148" t="s">
        <v>3171</v>
      </c>
      <c r="D1183" s="148" t="s">
        <v>3174</v>
      </c>
      <c r="E1183" s="150" t="s">
        <v>2120</v>
      </c>
      <c r="F1183" s="197" t="s">
        <v>3179</v>
      </c>
      <c r="G1183" s="150">
        <v>1</v>
      </c>
      <c r="H1183" s="150">
        <v>280</v>
      </c>
      <c r="I1183" s="150">
        <v>280</v>
      </c>
      <c r="J1183" s="150"/>
      <c r="K1183" s="150"/>
      <c r="L1183" s="150"/>
      <c r="M1183" s="144" t="s">
        <v>2117</v>
      </c>
    </row>
    <row r="1184" spans="1:13">
      <c r="A1184" s="17">
        <v>1180</v>
      </c>
      <c r="B1184" s="148" t="s">
        <v>3180</v>
      </c>
      <c r="C1184" s="148" t="s">
        <v>3171</v>
      </c>
      <c r="D1184" s="199" t="s">
        <v>3181</v>
      </c>
      <c r="E1184" s="150" t="s">
        <v>2120</v>
      </c>
      <c r="F1184" s="197" t="s">
        <v>3182</v>
      </c>
      <c r="G1184" s="150">
        <v>1</v>
      </c>
      <c r="H1184" s="150">
        <v>510</v>
      </c>
      <c r="I1184" s="150">
        <v>510</v>
      </c>
      <c r="J1184" s="150"/>
      <c r="K1184" s="150"/>
      <c r="L1184" s="150"/>
      <c r="M1184" s="144" t="s">
        <v>3183</v>
      </c>
    </row>
    <row r="1185" spans="1:13" ht="48.6">
      <c r="A1185" s="17">
        <v>1181</v>
      </c>
      <c r="B1185" s="146" t="s">
        <v>3184</v>
      </c>
      <c r="C1185" s="146" t="s">
        <v>3185</v>
      </c>
      <c r="D1185" s="146" t="s">
        <v>3186</v>
      </c>
      <c r="E1185" s="136" t="s">
        <v>2115</v>
      </c>
      <c r="F1185" s="198" t="s">
        <v>3187</v>
      </c>
      <c r="G1185" s="136">
        <v>1</v>
      </c>
      <c r="H1185" s="136">
        <v>1500</v>
      </c>
      <c r="I1185" s="136">
        <v>1500</v>
      </c>
      <c r="J1185" s="136" t="s">
        <v>2116</v>
      </c>
      <c r="K1185" s="136"/>
      <c r="L1185" s="136"/>
      <c r="M1185" s="133" t="s">
        <v>2117</v>
      </c>
    </row>
    <row r="1186" spans="1:13">
      <c r="A1186" s="17">
        <v>1182</v>
      </c>
      <c r="B1186" s="146" t="s">
        <v>3188</v>
      </c>
      <c r="C1186" s="200" t="s">
        <v>3189</v>
      </c>
      <c r="D1186" s="146" t="s">
        <v>3186</v>
      </c>
      <c r="E1186" s="136" t="s">
        <v>2115</v>
      </c>
      <c r="F1186" s="198" t="s">
        <v>3190</v>
      </c>
      <c r="G1186" s="136">
        <v>1</v>
      </c>
      <c r="H1186" s="136">
        <v>1120</v>
      </c>
      <c r="I1186" s="136">
        <v>1120</v>
      </c>
      <c r="J1186" s="136" t="s">
        <v>2773</v>
      </c>
      <c r="K1186" s="136"/>
      <c r="L1186" s="136"/>
      <c r="M1186" s="133" t="s">
        <v>2117</v>
      </c>
    </row>
    <row r="1187" spans="1:13" ht="32.4">
      <c r="A1187" s="17">
        <v>1183</v>
      </c>
      <c r="B1187" s="148" t="s">
        <v>3191</v>
      </c>
      <c r="C1187" s="148" t="s">
        <v>3192</v>
      </c>
      <c r="D1187" s="148" t="s">
        <v>3193</v>
      </c>
      <c r="E1187" s="150" t="s">
        <v>2120</v>
      </c>
      <c r="F1187" s="197" t="s">
        <v>3194</v>
      </c>
      <c r="G1187" s="150">
        <v>1</v>
      </c>
      <c r="H1187" s="150">
        <v>300</v>
      </c>
      <c r="I1187" s="150">
        <v>300</v>
      </c>
      <c r="J1187" s="150"/>
      <c r="K1187" s="150"/>
      <c r="L1187" s="150"/>
      <c r="M1187" s="144" t="s">
        <v>2117</v>
      </c>
    </row>
    <row r="1188" spans="1:13" ht="32.4">
      <c r="A1188" s="17">
        <v>1184</v>
      </c>
      <c r="B1188" s="148" t="s">
        <v>3195</v>
      </c>
      <c r="C1188" s="148" t="s">
        <v>3192</v>
      </c>
      <c r="D1188" s="148" t="s">
        <v>3193</v>
      </c>
      <c r="E1188" s="150" t="s">
        <v>2120</v>
      </c>
      <c r="F1188" s="197" t="s">
        <v>3196</v>
      </c>
      <c r="G1188" s="150">
        <v>1</v>
      </c>
      <c r="H1188" s="150">
        <v>300</v>
      </c>
      <c r="I1188" s="150">
        <v>300</v>
      </c>
      <c r="J1188" s="150"/>
      <c r="K1188" s="150"/>
      <c r="L1188" s="150"/>
      <c r="M1188" s="144" t="s">
        <v>2117</v>
      </c>
    </row>
    <row r="1189" spans="1:13" ht="32.4">
      <c r="A1189" s="17">
        <v>1185</v>
      </c>
      <c r="B1189" s="148" t="s">
        <v>3197</v>
      </c>
      <c r="C1189" s="148" t="s">
        <v>3192</v>
      </c>
      <c r="D1189" s="148" t="s">
        <v>3193</v>
      </c>
      <c r="E1189" s="150" t="s">
        <v>2120</v>
      </c>
      <c r="F1189" s="197" t="s">
        <v>3198</v>
      </c>
      <c r="G1189" s="150">
        <v>1</v>
      </c>
      <c r="H1189" s="150">
        <v>300</v>
      </c>
      <c r="I1189" s="150">
        <v>300</v>
      </c>
      <c r="J1189" s="150"/>
      <c r="K1189" s="150"/>
      <c r="L1189" s="150"/>
      <c r="M1189" s="144" t="s">
        <v>2117</v>
      </c>
    </row>
    <row r="1190" spans="1:13" ht="32.4">
      <c r="A1190" s="17">
        <v>1186</v>
      </c>
      <c r="B1190" s="148" t="s">
        <v>3199</v>
      </c>
      <c r="C1190" s="148" t="s">
        <v>3200</v>
      </c>
      <c r="D1190" s="148" t="s">
        <v>3201</v>
      </c>
      <c r="E1190" s="150" t="s">
        <v>2120</v>
      </c>
      <c r="F1190" s="197" t="s">
        <v>3202</v>
      </c>
      <c r="G1190" s="150">
        <v>1</v>
      </c>
      <c r="H1190" s="150">
        <v>280</v>
      </c>
      <c r="I1190" s="150">
        <v>280</v>
      </c>
      <c r="J1190" s="150"/>
      <c r="K1190" s="150"/>
      <c r="L1190" s="150"/>
      <c r="M1190" s="144" t="s">
        <v>2117</v>
      </c>
    </row>
    <row r="1191" spans="1:13" ht="32.4">
      <c r="A1191" s="17">
        <v>1187</v>
      </c>
      <c r="B1191" s="148" t="s">
        <v>3203</v>
      </c>
      <c r="C1191" s="148" t="s">
        <v>3204</v>
      </c>
      <c r="D1191" s="148" t="s">
        <v>3205</v>
      </c>
      <c r="E1191" s="150" t="s">
        <v>2120</v>
      </c>
      <c r="F1191" s="197" t="s">
        <v>3206</v>
      </c>
      <c r="G1191" s="150">
        <v>1</v>
      </c>
      <c r="H1191" s="150">
        <v>300</v>
      </c>
      <c r="I1191" s="150">
        <v>300</v>
      </c>
      <c r="J1191" s="150"/>
      <c r="K1191" s="150"/>
      <c r="L1191" s="150"/>
      <c r="M1191" s="144" t="s">
        <v>2117</v>
      </c>
    </row>
    <row r="1192" spans="1:13" ht="32.4">
      <c r="A1192" s="17">
        <v>1188</v>
      </c>
      <c r="B1192" s="148" t="s">
        <v>3207</v>
      </c>
      <c r="C1192" s="193" t="s">
        <v>3208</v>
      </c>
      <c r="D1192" s="148" t="s">
        <v>3209</v>
      </c>
      <c r="E1192" s="150" t="s">
        <v>2120</v>
      </c>
      <c r="F1192" s="149" t="s">
        <v>3210</v>
      </c>
      <c r="G1192" s="150">
        <v>1</v>
      </c>
      <c r="H1192" s="150">
        <v>350</v>
      </c>
      <c r="I1192" s="150">
        <f t="shared" ref="I1192:I1255" si="25">G1192*H1192</f>
        <v>350</v>
      </c>
      <c r="J1192" s="150"/>
      <c r="K1192" s="150"/>
      <c r="L1192" s="150"/>
      <c r="M1192" s="144" t="s">
        <v>2117</v>
      </c>
    </row>
    <row r="1193" spans="1:13" ht="32.4">
      <c r="A1193" s="17">
        <v>1189</v>
      </c>
      <c r="B1193" s="148" t="s">
        <v>3211</v>
      </c>
      <c r="C1193" s="193" t="s">
        <v>3208</v>
      </c>
      <c r="D1193" s="148" t="s">
        <v>3209</v>
      </c>
      <c r="E1193" s="150" t="s">
        <v>2120</v>
      </c>
      <c r="F1193" s="149" t="s">
        <v>3212</v>
      </c>
      <c r="G1193" s="150">
        <v>1</v>
      </c>
      <c r="H1193" s="150">
        <v>350</v>
      </c>
      <c r="I1193" s="150">
        <f t="shared" si="25"/>
        <v>350</v>
      </c>
      <c r="J1193" s="150"/>
      <c r="K1193" s="150"/>
      <c r="L1193" s="150"/>
      <c r="M1193" s="144" t="s">
        <v>2117</v>
      </c>
    </row>
    <row r="1194" spans="1:13" ht="32.4">
      <c r="A1194" s="17">
        <v>1190</v>
      </c>
      <c r="B1194" s="148" t="s">
        <v>3213</v>
      </c>
      <c r="C1194" s="193" t="s">
        <v>3208</v>
      </c>
      <c r="D1194" s="148" t="s">
        <v>3209</v>
      </c>
      <c r="E1194" s="150" t="s">
        <v>2120</v>
      </c>
      <c r="F1194" s="149" t="s">
        <v>3214</v>
      </c>
      <c r="G1194" s="150">
        <v>1</v>
      </c>
      <c r="H1194" s="150">
        <v>350</v>
      </c>
      <c r="I1194" s="150">
        <f t="shared" si="25"/>
        <v>350</v>
      </c>
      <c r="J1194" s="150"/>
      <c r="K1194" s="150"/>
      <c r="L1194" s="150"/>
      <c r="M1194" s="144" t="s">
        <v>2117</v>
      </c>
    </row>
    <row r="1195" spans="1:13">
      <c r="A1195" s="17">
        <v>1191</v>
      </c>
      <c r="B1195" s="148" t="s">
        <v>3215</v>
      </c>
      <c r="C1195" s="193" t="s">
        <v>3208</v>
      </c>
      <c r="D1195" s="148" t="s">
        <v>3209</v>
      </c>
      <c r="E1195" s="150" t="s">
        <v>2120</v>
      </c>
      <c r="F1195" s="149" t="s">
        <v>3216</v>
      </c>
      <c r="G1195" s="150">
        <v>1</v>
      </c>
      <c r="H1195" s="150">
        <v>350</v>
      </c>
      <c r="I1195" s="150">
        <f t="shared" si="25"/>
        <v>350</v>
      </c>
      <c r="J1195" s="150"/>
      <c r="K1195" s="150"/>
      <c r="L1195" s="150"/>
      <c r="M1195" s="144" t="s">
        <v>2526</v>
      </c>
    </row>
    <row r="1196" spans="1:13">
      <c r="A1196" s="17">
        <v>1192</v>
      </c>
      <c r="B1196" s="148" t="s">
        <v>3217</v>
      </c>
      <c r="C1196" s="193" t="s">
        <v>3208</v>
      </c>
      <c r="D1196" s="148" t="s">
        <v>3209</v>
      </c>
      <c r="E1196" s="150" t="s">
        <v>2120</v>
      </c>
      <c r="F1196" s="149" t="s">
        <v>3218</v>
      </c>
      <c r="G1196" s="150">
        <v>1</v>
      </c>
      <c r="H1196" s="150">
        <v>350</v>
      </c>
      <c r="I1196" s="150">
        <f t="shared" si="25"/>
        <v>350</v>
      </c>
      <c r="J1196" s="150"/>
      <c r="K1196" s="150"/>
      <c r="L1196" s="150"/>
      <c r="M1196" s="144" t="s">
        <v>2117</v>
      </c>
    </row>
    <row r="1197" spans="1:13">
      <c r="A1197" s="17">
        <v>1193</v>
      </c>
      <c r="B1197" s="148" t="s">
        <v>3219</v>
      </c>
      <c r="C1197" s="193" t="s">
        <v>3220</v>
      </c>
      <c r="D1197" s="148" t="s">
        <v>4336</v>
      </c>
      <c r="E1197" s="150" t="s">
        <v>4337</v>
      </c>
      <c r="F1197" s="149" t="s">
        <v>3221</v>
      </c>
      <c r="G1197" s="150">
        <v>1</v>
      </c>
      <c r="H1197" s="150">
        <v>480</v>
      </c>
      <c r="I1197" s="150">
        <f t="shared" si="25"/>
        <v>480</v>
      </c>
      <c r="J1197" s="150"/>
      <c r="K1197" s="150"/>
      <c r="L1197" s="150"/>
      <c r="M1197" s="144" t="s">
        <v>3222</v>
      </c>
    </row>
    <row r="1198" spans="1:13" ht="64.2">
      <c r="A1198" s="17">
        <v>1194</v>
      </c>
      <c r="B1198" s="201" t="s">
        <v>3223</v>
      </c>
      <c r="C1198" s="202" t="s">
        <v>3224</v>
      </c>
      <c r="D1198" s="202" t="s">
        <v>3225</v>
      </c>
      <c r="E1198" s="150" t="s">
        <v>4338</v>
      </c>
      <c r="F1198" s="203">
        <v>9789869343220</v>
      </c>
      <c r="G1198" s="143">
        <v>1</v>
      </c>
      <c r="H1198" s="150">
        <v>280</v>
      </c>
      <c r="I1198" s="143">
        <f t="shared" si="25"/>
        <v>280</v>
      </c>
      <c r="J1198" s="140"/>
      <c r="K1198" s="140"/>
      <c r="L1198" s="140"/>
      <c r="M1198" s="144" t="s">
        <v>2526</v>
      </c>
    </row>
    <row r="1199" spans="1:13" ht="32.4">
      <c r="A1199" s="17">
        <v>1195</v>
      </c>
      <c r="B1199" s="204" t="s">
        <v>3226</v>
      </c>
      <c r="C1199" s="205" t="s">
        <v>3227</v>
      </c>
      <c r="D1199" s="205" t="s">
        <v>3228</v>
      </c>
      <c r="E1199" s="150" t="s">
        <v>4339</v>
      </c>
      <c r="F1199" s="175">
        <v>9789862113684</v>
      </c>
      <c r="G1199" s="143">
        <v>1</v>
      </c>
      <c r="H1199" s="143">
        <v>250</v>
      </c>
      <c r="I1199" s="143">
        <f t="shared" si="25"/>
        <v>250</v>
      </c>
      <c r="J1199" s="140"/>
      <c r="K1199" s="140"/>
      <c r="L1199" s="140"/>
      <c r="M1199" s="144" t="s">
        <v>2526</v>
      </c>
    </row>
    <row r="1200" spans="1:13" ht="32.4">
      <c r="A1200" s="17">
        <v>1196</v>
      </c>
      <c r="B1200" s="204" t="s">
        <v>3229</v>
      </c>
      <c r="C1200" s="205" t="s">
        <v>3230</v>
      </c>
      <c r="D1200" s="205" t="s">
        <v>3231</v>
      </c>
      <c r="E1200" s="150" t="s">
        <v>4340</v>
      </c>
      <c r="F1200" s="206">
        <v>9789575749309</v>
      </c>
      <c r="G1200" s="143">
        <v>1</v>
      </c>
      <c r="H1200" s="143">
        <v>250</v>
      </c>
      <c r="I1200" s="143">
        <f t="shared" si="25"/>
        <v>250</v>
      </c>
      <c r="J1200" s="140"/>
      <c r="K1200" s="140"/>
      <c r="L1200" s="140"/>
      <c r="M1200" s="144" t="s">
        <v>3232</v>
      </c>
    </row>
    <row r="1201" spans="1:13" ht="32.4">
      <c r="A1201" s="17">
        <v>1197</v>
      </c>
      <c r="B1201" s="204" t="s">
        <v>3233</v>
      </c>
      <c r="C1201" s="205" t="s">
        <v>3234</v>
      </c>
      <c r="D1201" s="205" t="s">
        <v>3228</v>
      </c>
      <c r="E1201" s="150" t="s">
        <v>2120</v>
      </c>
      <c r="F1201" s="175">
        <v>9789862114025</v>
      </c>
      <c r="G1201" s="143">
        <v>1</v>
      </c>
      <c r="H1201" s="143">
        <v>270</v>
      </c>
      <c r="I1201" s="143">
        <f t="shared" si="25"/>
        <v>270</v>
      </c>
      <c r="J1201" s="140"/>
      <c r="K1201" s="140"/>
      <c r="L1201" s="140"/>
      <c r="M1201" s="144" t="s">
        <v>2117</v>
      </c>
    </row>
    <row r="1202" spans="1:13" ht="32.4">
      <c r="A1202" s="17">
        <v>1198</v>
      </c>
      <c r="B1202" s="204" t="s">
        <v>3235</v>
      </c>
      <c r="C1202" s="205" t="s">
        <v>3236</v>
      </c>
      <c r="D1202" s="205" t="s">
        <v>3228</v>
      </c>
      <c r="E1202" s="150" t="s">
        <v>4341</v>
      </c>
      <c r="F1202" s="206">
        <v>9789862113356</v>
      </c>
      <c r="G1202" s="143">
        <v>1</v>
      </c>
      <c r="H1202" s="143">
        <v>290</v>
      </c>
      <c r="I1202" s="143">
        <f t="shared" si="25"/>
        <v>290</v>
      </c>
      <c r="J1202" s="140"/>
      <c r="K1202" s="140"/>
      <c r="L1202" s="140"/>
      <c r="M1202" s="144" t="s">
        <v>2117</v>
      </c>
    </row>
    <row r="1203" spans="1:13" ht="32.4">
      <c r="A1203" s="17">
        <v>1199</v>
      </c>
      <c r="B1203" s="204" t="s">
        <v>3237</v>
      </c>
      <c r="C1203" s="205" t="s">
        <v>3238</v>
      </c>
      <c r="D1203" s="205" t="s">
        <v>3228</v>
      </c>
      <c r="E1203" s="150" t="s">
        <v>4280</v>
      </c>
      <c r="F1203" s="206">
        <v>9789862113325</v>
      </c>
      <c r="G1203" s="143">
        <v>1</v>
      </c>
      <c r="H1203" s="143">
        <v>290</v>
      </c>
      <c r="I1203" s="143">
        <f t="shared" si="25"/>
        <v>290</v>
      </c>
      <c r="J1203" s="140"/>
      <c r="K1203" s="140"/>
      <c r="L1203" s="140"/>
      <c r="M1203" s="144" t="s">
        <v>3239</v>
      </c>
    </row>
    <row r="1204" spans="1:13">
      <c r="A1204" s="17">
        <v>1200</v>
      </c>
      <c r="B1204" s="204" t="s">
        <v>3240</v>
      </c>
      <c r="C1204" s="205" t="s">
        <v>2490</v>
      </c>
      <c r="D1204" s="205" t="s">
        <v>3241</v>
      </c>
      <c r="E1204" s="150" t="s">
        <v>4259</v>
      </c>
      <c r="F1204" s="206">
        <v>9789570842364</v>
      </c>
      <c r="G1204" s="143">
        <v>1</v>
      </c>
      <c r="H1204" s="143">
        <v>300</v>
      </c>
      <c r="I1204" s="143">
        <f t="shared" si="25"/>
        <v>300</v>
      </c>
      <c r="J1204" s="140"/>
      <c r="K1204" s="140"/>
      <c r="L1204" s="140"/>
      <c r="M1204" s="144" t="s">
        <v>2117</v>
      </c>
    </row>
    <row r="1205" spans="1:13">
      <c r="A1205" s="17">
        <v>1201</v>
      </c>
      <c r="B1205" s="204" t="s">
        <v>3242</v>
      </c>
      <c r="C1205" s="205" t="s">
        <v>3243</v>
      </c>
      <c r="D1205" s="205" t="s">
        <v>2751</v>
      </c>
      <c r="E1205" s="150" t="s">
        <v>4259</v>
      </c>
      <c r="F1205" s="175">
        <v>9789574448722</v>
      </c>
      <c r="G1205" s="143">
        <v>1</v>
      </c>
      <c r="H1205" s="143">
        <v>320</v>
      </c>
      <c r="I1205" s="143">
        <f t="shared" si="25"/>
        <v>320</v>
      </c>
      <c r="J1205" s="140"/>
      <c r="K1205" s="140"/>
      <c r="L1205" s="140"/>
      <c r="M1205" s="144" t="s">
        <v>2117</v>
      </c>
    </row>
    <row r="1206" spans="1:13" ht="48.6">
      <c r="A1206" s="17">
        <v>1202</v>
      </c>
      <c r="B1206" s="204" t="s">
        <v>3244</v>
      </c>
      <c r="C1206" s="205" t="s">
        <v>3245</v>
      </c>
      <c r="D1206" s="205" t="s">
        <v>3246</v>
      </c>
      <c r="E1206" s="150" t="s">
        <v>2120</v>
      </c>
      <c r="F1206" s="206">
        <v>9789862940693</v>
      </c>
      <c r="G1206" s="143">
        <v>1</v>
      </c>
      <c r="H1206" s="143">
        <v>320</v>
      </c>
      <c r="I1206" s="143">
        <f t="shared" si="25"/>
        <v>320</v>
      </c>
      <c r="J1206" s="140"/>
      <c r="K1206" s="140"/>
      <c r="L1206" s="140"/>
      <c r="M1206" s="144" t="s">
        <v>2117</v>
      </c>
    </row>
    <row r="1207" spans="1:13" ht="32.4">
      <c r="A1207" s="17">
        <v>1203</v>
      </c>
      <c r="B1207" s="204" t="s">
        <v>4226</v>
      </c>
      <c r="C1207" s="205" t="s">
        <v>3247</v>
      </c>
      <c r="D1207" s="205" t="s">
        <v>3248</v>
      </c>
      <c r="E1207" s="150" t="s">
        <v>2120</v>
      </c>
      <c r="F1207" s="175">
        <v>9789861822907</v>
      </c>
      <c r="G1207" s="143">
        <v>1</v>
      </c>
      <c r="H1207" s="143">
        <v>185</v>
      </c>
      <c r="I1207" s="143">
        <f t="shared" si="25"/>
        <v>185</v>
      </c>
      <c r="J1207" s="140"/>
      <c r="K1207" s="140"/>
      <c r="L1207" s="140"/>
      <c r="M1207" s="144" t="s">
        <v>2117</v>
      </c>
    </row>
    <row r="1208" spans="1:13" ht="32.4">
      <c r="A1208" s="17">
        <v>1204</v>
      </c>
      <c r="B1208" s="204" t="s">
        <v>3249</v>
      </c>
      <c r="C1208" s="205" t="s">
        <v>3250</v>
      </c>
      <c r="D1208" s="205" t="s">
        <v>3251</v>
      </c>
      <c r="E1208" s="150" t="s">
        <v>4249</v>
      </c>
      <c r="F1208" s="175">
        <v>9789577516886</v>
      </c>
      <c r="G1208" s="143">
        <v>1</v>
      </c>
      <c r="H1208" s="143">
        <v>230</v>
      </c>
      <c r="I1208" s="143">
        <f t="shared" si="25"/>
        <v>230</v>
      </c>
      <c r="J1208" s="140"/>
      <c r="K1208" s="140"/>
      <c r="L1208" s="140"/>
      <c r="M1208" s="144" t="s">
        <v>2117</v>
      </c>
    </row>
    <row r="1209" spans="1:13" ht="32.4">
      <c r="A1209" s="17">
        <v>1205</v>
      </c>
      <c r="B1209" s="204" t="s">
        <v>3252</v>
      </c>
      <c r="C1209" s="205" t="s">
        <v>3253</v>
      </c>
      <c r="D1209" s="205" t="s">
        <v>3254</v>
      </c>
      <c r="E1209" s="150" t="s">
        <v>2120</v>
      </c>
      <c r="F1209" s="175">
        <v>9789861517506</v>
      </c>
      <c r="G1209" s="143">
        <v>1</v>
      </c>
      <c r="H1209" s="143">
        <v>240</v>
      </c>
      <c r="I1209" s="143">
        <f t="shared" si="25"/>
        <v>240</v>
      </c>
      <c r="J1209" s="140"/>
      <c r="K1209" s="140"/>
      <c r="L1209" s="140"/>
      <c r="M1209" s="144" t="s">
        <v>2117</v>
      </c>
    </row>
    <row r="1210" spans="1:13" ht="32.4">
      <c r="A1210" s="17">
        <v>1206</v>
      </c>
      <c r="B1210" s="204" t="s">
        <v>3255</v>
      </c>
      <c r="C1210" s="205" t="s">
        <v>3253</v>
      </c>
      <c r="D1210" s="205" t="s">
        <v>3254</v>
      </c>
      <c r="E1210" s="150" t="s">
        <v>2120</v>
      </c>
      <c r="F1210" s="175">
        <v>9789861517513</v>
      </c>
      <c r="G1210" s="143">
        <v>1</v>
      </c>
      <c r="H1210" s="143">
        <v>240</v>
      </c>
      <c r="I1210" s="143">
        <f t="shared" si="25"/>
        <v>240</v>
      </c>
      <c r="J1210" s="140"/>
      <c r="K1210" s="140"/>
      <c r="L1210" s="140"/>
      <c r="M1210" s="144" t="s">
        <v>2117</v>
      </c>
    </row>
    <row r="1211" spans="1:13" ht="32.4">
      <c r="A1211" s="17">
        <v>1207</v>
      </c>
      <c r="B1211" s="204" t="s">
        <v>3256</v>
      </c>
      <c r="C1211" s="205" t="s">
        <v>3257</v>
      </c>
      <c r="D1211" s="205" t="s">
        <v>3258</v>
      </c>
      <c r="E1211" s="150" t="s">
        <v>4256</v>
      </c>
      <c r="F1211" s="175">
        <v>9789866798634</v>
      </c>
      <c r="G1211" s="143">
        <v>1</v>
      </c>
      <c r="H1211" s="143">
        <v>240</v>
      </c>
      <c r="I1211" s="143">
        <f t="shared" si="25"/>
        <v>240</v>
      </c>
      <c r="J1211" s="140"/>
      <c r="K1211" s="140"/>
      <c r="L1211" s="140"/>
      <c r="M1211" s="144" t="s">
        <v>2117</v>
      </c>
    </row>
    <row r="1212" spans="1:13">
      <c r="A1212" s="17">
        <v>1208</v>
      </c>
      <c r="B1212" s="204" t="s">
        <v>3259</v>
      </c>
      <c r="C1212" s="205" t="s">
        <v>3260</v>
      </c>
      <c r="D1212" s="205" t="s">
        <v>3261</v>
      </c>
      <c r="E1212" s="150" t="s">
        <v>4252</v>
      </c>
      <c r="F1212" s="175">
        <v>9789863201922</v>
      </c>
      <c r="G1212" s="143">
        <v>1</v>
      </c>
      <c r="H1212" s="143">
        <v>250</v>
      </c>
      <c r="I1212" s="143">
        <f t="shared" si="25"/>
        <v>250</v>
      </c>
      <c r="J1212" s="140"/>
      <c r="K1212" s="140"/>
      <c r="L1212" s="140"/>
      <c r="M1212" s="144" t="s">
        <v>2117</v>
      </c>
    </row>
    <row r="1213" spans="1:13" ht="64.8">
      <c r="A1213" s="17">
        <v>1209</v>
      </c>
      <c r="B1213" s="204" t="s">
        <v>3262</v>
      </c>
      <c r="C1213" s="205" t="s">
        <v>3263</v>
      </c>
      <c r="D1213" s="205" t="s">
        <v>3264</v>
      </c>
      <c r="E1213" s="150" t="s">
        <v>4342</v>
      </c>
      <c r="F1213" s="175">
        <v>9789866616990</v>
      </c>
      <c r="G1213" s="143">
        <v>1</v>
      </c>
      <c r="H1213" s="143">
        <v>250</v>
      </c>
      <c r="I1213" s="143">
        <f t="shared" si="25"/>
        <v>250</v>
      </c>
      <c r="J1213" s="140"/>
      <c r="K1213" s="140"/>
      <c r="L1213" s="140"/>
      <c r="M1213" s="144" t="s">
        <v>3265</v>
      </c>
    </row>
    <row r="1214" spans="1:13" ht="31.8">
      <c r="A1214" s="17">
        <v>1210</v>
      </c>
      <c r="B1214" s="204" t="s">
        <v>3266</v>
      </c>
      <c r="C1214" s="205" t="s">
        <v>3267</v>
      </c>
      <c r="D1214" s="205" t="s">
        <v>3241</v>
      </c>
      <c r="E1214" s="150" t="s">
        <v>4259</v>
      </c>
      <c r="F1214" s="206">
        <v>9789570841909</v>
      </c>
      <c r="G1214" s="143">
        <v>1</v>
      </c>
      <c r="H1214" s="143">
        <v>280</v>
      </c>
      <c r="I1214" s="143">
        <f t="shared" si="25"/>
        <v>280</v>
      </c>
      <c r="J1214" s="140"/>
      <c r="K1214" s="140"/>
      <c r="L1214" s="140"/>
      <c r="M1214" s="144" t="s">
        <v>2117</v>
      </c>
    </row>
    <row r="1215" spans="1:13" ht="31.8">
      <c r="A1215" s="17">
        <v>1211</v>
      </c>
      <c r="B1215" s="204" t="s">
        <v>3268</v>
      </c>
      <c r="C1215" s="205" t="s">
        <v>4343</v>
      </c>
      <c r="D1215" s="205" t="s">
        <v>3269</v>
      </c>
      <c r="E1215" s="150" t="s">
        <v>4256</v>
      </c>
      <c r="F1215" s="206">
        <v>9789861894232</v>
      </c>
      <c r="G1215" s="143">
        <v>1</v>
      </c>
      <c r="H1215" s="143">
        <v>280</v>
      </c>
      <c r="I1215" s="143">
        <f t="shared" si="25"/>
        <v>280</v>
      </c>
      <c r="J1215" s="140"/>
      <c r="K1215" s="140"/>
      <c r="L1215" s="140"/>
      <c r="M1215" s="144" t="s">
        <v>2117</v>
      </c>
    </row>
    <row r="1216" spans="1:13" ht="32.4">
      <c r="A1216" s="17">
        <v>1212</v>
      </c>
      <c r="B1216" s="204" t="s">
        <v>3270</v>
      </c>
      <c r="C1216" s="205" t="s">
        <v>3271</v>
      </c>
      <c r="D1216" s="205" t="s">
        <v>3272</v>
      </c>
      <c r="E1216" s="150" t="s">
        <v>4321</v>
      </c>
      <c r="F1216" s="206">
        <v>9789865876098</v>
      </c>
      <c r="G1216" s="143">
        <v>1</v>
      </c>
      <c r="H1216" s="143">
        <v>280</v>
      </c>
      <c r="I1216" s="143">
        <f t="shared" si="25"/>
        <v>280</v>
      </c>
      <c r="J1216" s="140"/>
      <c r="K1216" s="140"/>
      <c r="L1216" s="140"/>
      <c r="M1216" s="144" t="s">
        <v>2117</v>
      </c>
    </row>
    <row r="1217" spans="1:13" ht="64.8">
      <c r="A1217" s="17">
        <v>1213</v>
      </c>
      <c r="B1217" s="204" t="s">
        <v>3273</v>
      </c>
      <c r="C1217" s="205" t="s">
        <v>3274</v>
      </c>
      <c r="D1217" s="205" t="s">
        <v>3275</v>
      </c>
      <c r="E1217" s="150" t="s">
        <v>2120</v>
      </c>
      <c r="F1217" s="175">
        <v>9789862481714</v>
      </c>
      <c r="G1217" s="143">
        <v>1</v>
      </c>
      <c r="H1217" s="143">
        <v>280</v>
      </c>
      <c r="I1217" s="143">
        <f t="shared" si="25"/>
        <v>280</v>
      </c>
      <c r="J1217" s="140"/>
      <c r="K1217" s="207" t="s">
        <v>3276</v>
      </c>
      <c r="L1217" s="140"/>
      <c r="M1217" s="144" t="s">
        <v>2117</v>
      </c>
    </row>
    <row r="1218" spans="1:13" ht="64.8">
      <c r="A1218" s="17">
        <v>1214</v>
      </c>
      <c r="B1218" s="204" t="s">
        <v>3277</v>
      </c>
      <c r="C1218" s="205" t="s">
        <v>3274</v>
      </c>
      <c r="D1218" s="205" t="s">
        <v>3275</v>
      </c>
      <c r="E1218" s="150" t="s">
        <v>2120</v>
      </c>
      <c r="F1218" s="175">
        <v>9789862481691</v>
      </c>
      <c r="G1218" s="143">
        <v>1</v>
      </c>
      <c r="H1218" s="143">
        <v>280</v>
      </c>
      <c r="I1218" s="143">
        <f t="shared" si="25"/>
        <v>280</v>
      </c>
      <c r="J1218" s="140"/>
      <c r="K1218" s="207" t="s">
        <v>3278</v>
      </c>
      <c r="L1218" s="140"/>
      <c r="M1218" s="144" t="s">
        <v>2117</v>
      </c>
    </row>
    <row r="1219" spans="1:13" ht="32.4">
      <c r="A1219" s="17">
        <v>1215</v>
      </c>
      <c r="B1219" s="204" t="s">
        <v>4227</v>
      </c>
      <c r="C1219" s="205" t="s">
        <v>3279</v>
      </c>
      <c r="D1219" s="205" t="s">
        <v>3280</v>
      </c>
      <c r="E1219" s="150" t="s">
        <v>2120</v>
      </c>
      <c r="F1219" s="175">
        <v>9789862417553</v>
      </c>
      <c r="G1219" s="143">
        <v>1</v>
      </c>
      <c r="H1219" s="143">
        <v>280</v>
      </c>
      <c r="I1219" s="143">
        <f t="shared" si="25"/>
        <v>280</v>
      </c>
      <c r="J1219" s="140"/>
      <c r="K1219" s="140"/>
      <c r="L1219" s="140"/>
      <c r="M1219" s="144" t="s">
        <v>3281</v>
      </c>
    </row>
    <row r="1220" spans="1:13" ht="32.4">
      <c r="A1220" s="17">
        <v>1216</v>
      </c>
      <c r="B1220" s="204" t="s">
        <v>3282</v>
      </c>
      <c r="C1220" s="205" t="s">
        <v>3283</v>
      </c>
      <c r="D1220" s="205" t="s">
        <v>3284</v>
      </c>
      <c r="E1220" s="150" t="s">
        <v>4344</v>
      </c>
      <c r="F1220" s="175">
        <v>9789861776651</v>
      </c>
      <c r="G1220" s="143">
        <v>1</v>
      </c>
      <c r="H1220" s="143">
        <v>290</v>
      </c>
      <c r="I1220" s="143">
        <f t="shared" si="25"/>
        <v>290</v>
      </c>
      <c r="J1220" s="140"/>
      <c r="K1220" s="140"/>
      <c r="L1220" s="140"/>
      <c r="M1220" s="144" t="s">
        <v>3281</v>
      </c>
    </row>
    <row r="1221" spans="1:13" ht="32.4">
      <c r="A1221" s="17">
        <v>1217</v>
      </c>
      <c r="B1221" s="204" t="s">
        <v>3285</v>
      </c>
      <c r="C1221" s="205" t="s">
        <v>3286</v>
      </c>
      <c r="D1221" s="205" t="s">
        <v>3284</v>
      </c>
      <c r="E1221" s="150" t="s">
        <v>4345</v>
      </c>
      <c r="F1221" s="175">
        <v>9789861776996</v>
      </c>
      <c r="G1221" s="143">
        <v>1</v>
      </c>
      <c r="H1221" s="143">
        <v>290</v>
      </c>
      <c r="I1221" s="143">
        <f t="shared" si="25"/>
        <v>290</v>
      </c>
      <c r="J1221" s="140"/>
      <c r="K1221" s="140"/>
      <c r="L1221" s="140"/>
      <c r="M1221" s="144" t="s">
        <v>2117</v>
      </c>
    </row>
    <row r="1222" spans="1:13" ht="32.4">
      <c r="A1222" s="17">
        <v>1218</v>
      </c>
      <c r="B1222" s="204" t="s">
        <v>3287</v>
      </c>
      <c r="C1222" s="205" t="s">
        <v>3288</v>
      </c>
      <c r="D1222" s="205" t="s">
        <v>3289</v>
      </c>
      <c r="E1222" s="150" t="s">
        <v>4346</v>
      </c>
      <c r="F1222" s="175">
        <v>9789861782638</v>
      </c>
      <c r="G1222" s="143">
        <v>1</v>
      </c>
      <c r="H1222" s="143">
        <v>299</v>
      </c>
      <c r="I1222" s="143">
        <f t="shared" si="25"/>
        <v>299</v>
      </c>
      <c r="J1222" s="140"/>
      <c r="K1222" s="140"/>
      <c r="L1222" s="140"/>
      <c r="M1222" s="144" t="s">
        <v>2117</v>
      </c>
    </row>
    <row r="1223" spans="1:13" ht="48.6">
      <c r="A1223" s="17">
        <v>1219</v>
      </c>
      <c r="B1223" s="204" t="s">
        <v>3290</v>
      </c>
      <c r="C1223" s="205" t="s">
        <v>3291</v>
      </c>
      <c r="D1223" s="205" t="s">
        <v>3228</v>
      </c>
      <c r="E1223" s="150" t="s">
        <v>4321</v>
      </c>
      <c r="F1223" s="175">
        <v>9789862113660</v>
      </c>
      <c r="G1223" s="143">
        <v>1</v>
      </c>
      <c r="H1223" s="143">
        <v>300</v>
      </c>
      <c r="I1223" s="143">
        <f t="shared" si="25"/>
        <v>300</v>
      </c>
      <c r="J1223" s="140"/>
      <c r="K1223" s="140"/>
      <c r="L1223" s="140"/>
      <c r="M1223" s="144" t="s">
        <v>3292</v>
      </c>
    </row>
    <row r="1224" spans="1:13">
      <c r="A1224" s="17">
        <v>1220</v>
      </c>
      <c r="B1224" s="204" t="s">
        <v>3293</v>
      </c>
      <c r="C1224" s="205" t="s">
        <v>3294</v>
      </c>
      <c r="D1224" s="205" t="s">
        <v>3261</v>
      </c>
      <c r="E1224" s="150" t="s">
        <v>4252</v>
      </c>
      <c r="F1224" s="175">
        <v>9789863201250</v>
      </c>
      <c r="G1224" s="143">
        <v>1</v>
      </c>
      <c r="H1224" s="143">
        <v>350</v>
      </c>
      <c r="I1224" s="143">
        <f t="shared" si="25"/>
        <v>350</v>
      </c>
      <c r="J1224" s="140"/>
      <c r="K1224" s="140"/>
      <c r="L1224" s="140"/>
      <c r="M1224" s="144" t="s">
        <v>3295</v>
      </c>
    </row>
    <row r="1225" spans="1:13" ht="32.4">
      <c r="A1225" s="17">
        <v>1221</v>
      </c>
      <c r="B1225" s="204" t="s">
        <v>3296</v>
      </c>
      <c r="C1225" s="205" t="s">
        <v>3297</v>
      </c>
      <c r="D1225" s="205" t="s">
        <v>3284</v>
      </c>
      <c r="E1225" s="150" t="s">
        <v>2120</v>
      </c>
      <c r="F1225" s="175">
        <v>9789861777559</v>
      </c>
      <c r="G1225" s="143">
        <v>1</v>
      </c>
      <c r="H1225" s="143">
        <v>350</v>
      </c>
      <c r="I1225" s="143">
        <f t="shared" si="25"/>
        <v>350</v>
      </c>
      <c r="J1225" s="140"/>
      <c r="K1225" s="140"/>
      <c r="L1225" s="140"/>
      <c r="M1225" s="144" t="s">
        <v>2850</v>
      </c>
    </row>
    <row r="1226" spans="1:13" ht="32.4">
      <c r="A1226" s="17">
        <v>1222</v>
      </c>
      <c r="B1226" s="204" t="s">
        <v>3298</v>
      </c>
      <c r="C1226" s="205" t="s">
        <v>3299</v>
      </c>
      <c r="D1226" s="205" t="s">
        <v>3284</v>
      </c>
      <c r="E1226" s="150" t="s">
        <v>4347</v>
      </c>
      <c r="F1226" s="175">
        <v>9789861777672</v>
      </c>
      <c r="G1226" s="143">
        <v>1</v>
      </c>
      <c r="H1226" s="143">
        <v>350</v>
      </c>
      <c r="I1226" s="143">
        <f t="shared" si="25"/>
        <v>350</v>
      </c>
      <c r="J1226" s="140"/>
      <c r="K1226" s="140"/>
      <c r="L1226" s="140"/>
      <c r="M1226" s="144" t="s">
        <v>3300</v>
      </c>
    </row>
    <row r="1227" spans="1:13" ht="32.4">
      <c r="A1227" s="17">
        <v>1223</v>
      </c>
      <c r="B1227" s="204" t="s">
        <v>3301</v>
      </c>
      <c r="C1227" s="205" t="s">
        <v>3302</v>
      </c>
      <c r="D1227" s="205" t="s">
        <v>3261</v>
      </c>
      <c r="E1227" s="150" t="s">
        <v>4252</v>
      </c>
      <c r="F1227" s="175">
        <v>9789863203162</v>
      </c>
      <c r="G1227" s="143">
        <v>1</v>
      </c>
      <c r="H1227" s="143">
        <v>350</v>
      </c>
      <c r="I1227" s="143">
        <f t="shared" si="25"/>
        <v>350</v>
      </c>
      <c r="J1227" s="140"/>
      <c r="K1227" s="140"/>
      <c r="L1227" s="140"/>
      <c r="M1227" s="144" t="s">
        <v>2117</v>
      </c>
    </row>
    <row r="1228" spans="1:13" ht="32.4">
      <c r="A1228" s="17">
        <v>1224</v>
      </c>
      <c r="B1228" s="204" t="s">
        <v>3303</v>
      </c>
      <c r="C1228" s="205" t="s">
        <v>3304</v>
      </c>
      <c r="D1228" s="205" t="s">
        <v>3305</v>
      </c>
      <c r="E1228" s="150" t="s">
        <v>2120</v>
      </c>
      <c r="F1228" s="175">
        <v>9789862417430</v>
      </c>
      <c r="G1228" s="143">
        <v>1</v>
      </c>
      <c r="H1228" s="143">
        <v>360</v>
      </c>
      <c r="I1228" s="143">
        <f t="shared" si="25"/>
        <v>360</v>
      </c>
      <c r="J1228" s="140"/>
      <c r="K1228" s="140"/>
      <c r="L1228" s="140"/>
      <c r="M1228" s="144" t="s">
        <v>2117</v>
      </c>
    </row>
    <row r="1229" spans="1:13" ht="32.4">
      <c r="A1229" s="17">
        <v>1225</v>
      </c>
      <c r="B1229" s="204" t="s">
        <v>3306</v>
      </c>
      <c r="C1229" s="205" t="s">
        <v>3307</v>
      </c>
      <c r="D1229" s="205" t="s">
        <v>3284</v>
      </c>
      <c r="E1229" s="150" t="s">
        <v>4318</v>
      </c>
      <c r="F1229" s="175">
        <v>9789861777580</v>
      </c>
      <c r="G1229" s="143">
        <v>1</v>
      </c>
      <c r="H1229" s="143">
        <v>350</v>
      </c>
      <c r="I1229" s="143">
        <f t="shared" si="25"/>
        <v>350</v>
      </c>
      <c r="J1229" s="140"/>
      <c r="K1229" s="140"/>
      <c r="L1229" s="140"/>
      <c r="M1229" s="144" t="s">
        <v>2117</v>
      </c>
    </row>
    <row r="1230" spans="1:13" ht="32.4">
      <c r="A1230" s="17">
        <v>1226</v>
      </c>
      <c r="B1230" s="204" t="s">
        <v>4228</v>
      </c>
      <c r="C1230" s="205" t="s">
        <v>3308</v>
      </c>
      <c r="D1230" s="205" t="s">
        <v>4348</v>
      </c>
      <c r="E1230" s="150" t="s">
        <v>4349</v>
      </c>
      <c r="F1230" s="175">
        <v>9789866798603</v>
      </c>
      <c r="G1230" s="143">
        <v>1</v>
      </c>
      <c r="H1230" s="143">
        <v>260</v>
      </c>
      <c r="I1230" s="143">
        <f t="shared" si="25"/>
        <v>260</v>
      </c>
      <c r="J1230" s="140"/>
      <c r="K1230" s="140"/>
      <c r="L1230" s="140"/>
      <c r="M1230" s="144" t="s">
        <v>2117</v>
      </c>
    </row>
    <row r="1231" spans="1:13" ht="32.4">
      <c r="A1231" s="17">
        <v>1227</v>
      </c>
      <c r="B1231" s="204" t="s">
        <v>3309</v>
      </c>
      <c r="C1231" s="205" t="s">
        <v>3310</v>
      </c>
      <c r="D1231" s="205" t="s">
        <v>3311</v>
      </c>
      <c r="E1231" s="150" t="s">
        <v>4350</v>
      </c>
      <c r="F1231" s="175">
        <v>9789865894535</v>
      </c>
      <c r="G1231" s="143">
        <v>1</v>
      </c>
      <c r="H1231" s="143">
        <v>280</v>
      </c>
      <c r="I1231" s="143">
        <f t="shared" si="25"/>
        <v>280</v>
      </c>
      <c r="J1231" s="140"/>
      <c r="K1231" s="140"/>
      <c r="L1231" s="140"/>
      <c r="M1231" s="144" t="s">
        <v>2117</v>
      </c>
    </row>
    <row r="1232" spans="1:13" ht="32.4">
      <c r="A1232" s="17">
        <v>1228</v>
      </c>
      <c r="B1232" s="204" t="s">
        <v>3312</v>
      </c>
      <c r="C1232" s="205" t="s">
        <v>3313</v>
      </c>
      <c r="D1232" s="205" t="s">
        <v>4351</v>
      </c>
      <c r="E1232" s="150" t="s">
        <v>4352</v>
      </c>
      <c r="F1232" s="175">
        <v>9789866385346</v>
      </c>
      <c r="G1232" s="143">
        <v>1</v>
      </c>
      <c r="H1232" s="143">
        <v>280</v>
      </c>
      <c r="I1232" s="143">
        <f t="shared" si="25"/>
        <v>280</v>
      </c>
      <c r="J1232" s="140"/>
      <c r="K1232" s="140"/>
      <c r="L1232" s="140"/>
      <c r="M1232" s="144" t="s">
        <v>2117</v>
      </c>
    </row>
    <row r="1233" spans="1:13" ht="32.4">
      <c r="A1233" s="17">
        <v>1229</v>
      </c>
      <c r="B1233" s="204" t="s">
        <v>4229</v>
      </c>
      <c r="C1233" s="205" t="s">
        <v>3314</v>
      </c>
      <c r="D1233" s="205" t="s">
        <v>3315</v>
      </c>
      <c r="E1233" s="150" t="s">
        <v>2120</v>
      </c>
      <c r="F1233" s="175">
        <v>9789862298169</v>
      </c>
      <c r="G1233" s="143">
        <v>1</v>
      </c>
      <c r="H1233" s="143">
        <v>300</v>
      </c>
      <c r="I1233" s="143">
        <f t="shared" si="25"/>
        <v>300</v>
      </c>
      <c r="J1233" s="140"/>
      <c r="K1233" s="140"/>
      <c r="L1233" s="140"/>
      <c r="M1233" s="144" t="s">
        <v>2117</v>
      </c>
    </row>
    <row r="1234" spans="1:13" ht="32.4">
      <c r="A1234" s="17">
        <v>1230</v>
      </c>
      <c r="B1234" s="204" t="s">
        <v>4230</v>
      </c>
      <c r="C1234" s="205" t="s">
        <v>3316</v>
      </c>
      <c r="D1234" s="205" t="s">
        <v>3315</v>
      </c>
      <c r="E1234" s="150" t="s">
        <v>2120</v>
      </c>
      <c r="F1234" s="175">
        <v>9789863420408</v>
      </c>
      <c r="G1234" s="143">
        <v>1</v>
      </c>
      <c r="H1234" s="143">
        <v>300</v>
      </c>
      <c r="I1234" s="143">
        <f t="shared" si="25"/>
        <v>300</v>
      </c>
      <c r="J1234" s="140"/>
      <c r="K1234" s="140"/>
      <c r="L1234" s="140"/>
      <c r="M1234" s="144" t="s">
        <v>2117</v>
      </c>
    </row>
    <row r="1235" spans="1:13" ht="32.4">
      <c r="A1235" s="17">
        <v>1231</v>
      </c>
      <c r="B1235" s="204" t="s">
        <v>3317</v>
      </c>
      <c r="C1235" s="205" t="s">
        <v>2980</v>
      </c>
      <c r="D1235" s="205" t="s">
        <v>3280</v>
      </c>
      <c r="E1235" s="150" t="s">
        <v>4353</v>
      </c>
      <c r="F1235" s="175">
        <v>9789862416174</v>
      </c>
      <c r="G1235" s="143">
        <v>1</v>
      </c>
      <c r="H1235" s="143">
        <v>300</v>
      </c>
      <c r="I1235" s="143">
        <f t="shared" si="25"/>
        <v>300</v>
      </c>
      <c r="J1235" s="140"/>
      <c r="K1235" s="140"/>
      <c r="L1235" s="140"/>
      <c r="M1235" s="144" t="s">
        <v>2117</v>
      </c>
    </row>
    <row r="1236" spans="1:13" ht="48.6">
      <c r="A1236" s="17">
        <v>1232</v>
      </c>
      <c r="B1236" s="204" t="s">
        <v>3318</v>
      </c>
      <c r="C1236" s="205" t="s">
        <v>3319</v>
      </c>
      <c r="D1236" s="205" t="s">
        <v>3320</v>
      </c>
      <c r="E1236" s="150" t="s">
        <v>2120</v>
      </c>
      <c r="F1236" s="175">
        <v>9789868883680</v>
      </c>
      <c r="G1236" s="143">
        <v>1</v>
      </c>
      <c r="H1236" s="143">
        <v>220</v>
      </c>
      <c r="I1236" s="143">
        <f t="shared" si="25"/>
        <v>220</v>
      </c>
      <c r="J1236" s="140"/>
      <c r="K1236" s="140"/>
      <c r="L1236" s="140"/>
      <c r="M1236" s="144" t="s">
        <v>2117</v>
      </c>
    </row>
    <row r="1237" spans="1:13" ht="31.8">
      <c r="A1237" s="17">
        <v>1233</v>
      </c>
      <c r="B1237" s="204" t="s">
        <v>3321</v>
      </c>
      <c r="C1237" s="205" t="s">
        <v>3322</v>
      </c>
      <c r="D1237" s="205" t="s">
        <v>3323</v>
      </c>
      <c r="E1237" s="150" t="s">
        <v>4259</v>
      </c>
      <c r="F1237" s="206">
        <v>9789865809218</v>
      </c>
      <c r="G1237" s="143">
        <v>1</v>
      </c>
      <c r="H1237" s="143">
        <v>280</v>
      </c>
      <c r="I1237" s="143">
        <f t="shared" si="25"/>
        <v>280</v>
      </c>
      <c r="J1237" s="140"/>
      <c r="K1237" s="140"/>
      <c r="L1237" s="140"/>
      <c r="M1237" s="144" t="s">
        <v>2117</v>
      </c>
    </row>
    <row r="1238" spans="1:13" ht="32.4">
      <c r="A1238" s="17">
        <v>1234</v>
      </c>
      <c r="B1238" s="204" t="s">
        <v>3324</v>
      </c>
      <c r="C1238" s="205" t="s">
        <v>3325</v>
      </c>
      <c r="D1238" s="205" t="s">
        <v>3261</v>
      </c>
      <c r="E1238" s="150" t="s">
        <v>4252</v>
      </c>
      <c r="F1238" s="175">
        <v>9789863203001</v>
      </c>
      <c r="G1238" s="143">
        <v>1</v>
      </c>
      <c r="H1238" s="143">
        <v>300</v>
      </c>
      <c r="I1238" s="143">
        <f t="shared" si="25"/>
        <v>300</v>
      </c>
      <c r="J1238" s="140"/>
      <c r="K1238" s="140"/>
      <c r="L1238" s="140"/>
      <c r="M1238" s="144" t="s">
        <v>2495</v>
      </c>
    </row>
    <row r="1239" spans="1:13" ht="32.4">
      <c r="A1239" s="17">
        <v>1235</v>
      </c>
      <c r="B1239" s="208" t="s">
        <v>3326</v>
      </c>
      <c r="C1239" s="209" t="s">
        <v>3327</v>
      </c>
      <c r="D1239" s="209" t="s">
        <v>3328</v>
      </c>
      <c r="E1239" s="136" t="s">
        <v>2115</v>
      </c>
      <c r="F1239" s="210">
        <v>9789862113783</v>
      </c>
      <c r="G1239" s="136">
        <v>1</v>
      </c>
      <c r="H1239" s="136">
        <v>880</v>
      </c>
      <c r="I1239" s="136">
        <f t="shared" si="25"/>
        <v>880</v>
      </c>
      <c r="J1239" s="211" t="s">
        <v>3329</v>
      </c>
      <c r="K1239" s="134"/>
      <c r="L1239" s="134"/>
      <c r="M1239" s="133" t="s">
        <v>3281</v>
      </c>
    </row>
    <row r="1240" spans="1:13" ht="48.6">
      <c r="A1240" s="17">
        <v>1236</v>
      </c>
      <c r="B1240" s="204" t="s">
        <v>3330</v>
      </c>
      <c r="C1240" s="205" t="s">
        <v>3331</v>
      </c>
      <c r="D1240" s="205" t="s">
        <v>3332</v>
      </c>
      <c r="E1240" s="150" t="s">
        <v>2120</v>
      </c>
      <c r="F1240" s="175">
        <v>9789868883673</v>
      </c>
      <c r="G1240" s="143">
        <v>1</v>
      </c>
      <c r="H1240" s="143">
        <v>220</v>
      </c>
      <c r="I1240" s="143">
        <f t="shared" si="25"/>
        <v>220</v>
      </c>
      <c r="J1240" s="140"/>
      <c r="K1240" s="140"/>
      <c r="L1240" s="140"/>
      <c r="M1240" s="144" t="s">
        <v>2117</v>
      </c>
    </row>
    <row r="1241" spans="1:13" ht="31.8">
      <c r="A1241" s="17">
        <v>1237</v>
      </c>
      <c r="B1241" s="204" t="s">
        <v>3333</v>
      </c>
      <c r="C1241" s="205" t="s">
        <v>4354</v>
      </c>
      <c r="D1241" s="205" t="s">
        <v>3334</v>
      </c>
      <c r="E1241" s="150" t="s">
        <v>4355</v>
      </c>
      <c r="F1241" s="206">
        <v>9789866049477</v>
      </c>
      <c r="G1241" s="143">
        <v>1</v>
      </c>
      <c r="H1241" s="143">
        <v>280</v>
      </c>
      <c r="I1241" s="143">
        <f t="shared" si="25"/>
        <v>280</v>
      </c>
      <c r="J1241" s="140"/>
      <c r="K1241" s="140"/>
      <c r="L1241" s="140"/>
      <c r="M1241" s="144" t="s">
        <v>2117</v>
      </c>
    </row>
    <row r="1242" spans="1:13" ht="32.4">
      <c r="A1242" s="17">
        <v>1238</v>
      </c>
      <c r="B1242" s="204" t="s">
        <v>3335</v>
      </c>
      <c r="C1242" s="205" t="s">
        <v>3336</v>
      </c>
      <c r="D1242" s="205" t="s">
        <v>3337</v>
      </c>
      <c r="E1242" s="150" t="s">
        <v>2120</v>
      </c>
      <c r="F1242" s="206">
        <v>9789866310935</v>
      </c>
      <c r="G1242" s="143">
        <v>1</v>
      </c>
      <c r="H1242" s="143">
        <v>280</v>
      </c>
      <c r="I1242" s="143">
        <f t="shared" si="25"/>
        <v>280</v>
      </c>
      <c r="J1242" s="140"/>
      <c r="K1242" s="140"/>
      <c r="L1242" s="140"/>
      <c r="M1242" s="144" t="s">
        <v>2117</v>
      </c>
    </row>
    <row r="1243" spans="1:13" ht="32.4">
      <c r="A1243" s="17">
        <v>1239</v>
      </c>
      <c r="B1243" s="208" t="s">
        <v>4231</v>
      </c>
      <c r="C1243" s="209" t="s">
        <v>3338</v>
      </c>
      <c r="D1243" s="209" t="s">
        <v>3339</v>
      </c>
      <c r="E1243" s="136" t="s">
        <v>4331</v>
      </c>
      <c r="F1243" s="210">
        <v>4711132387377</v>
      </c>
      <c r="G1243" s="136">
        <v>1</v>
      </c>
      <c r="H1243" s="136">
        <v>2100</v>
      </c>
      <c r="I1243" s="136">
        <f t="shared" si="25"/>
        <v>2100</v>
      </c>
      <c r="J1243" s="211" t="s">
        <v>3340</v>
      </c>
      <c r="K1243" s="134"/>
      <c r="L1243" s="134"/>
      <c r="M1243" s="133" t="s">
        <v>2117</v>
      </c>
    </row>
    <row r="1244" spans="1:13" ht="48.6">
      <c r="A1244" s="17">
        <v>1240</v>
      </c>
      <c r="B1244" s="204" t="s">
        <v>3341</v>
      </c>
      <c r="C1244" s="205" t="s">
        <v>3342</v>
      </c>
      <c r="D1244" s="205" t="s">
        <v>3343</v>
      </c>
      <c r="E1244" s="150" t="s">
        <v>4356</v>
      </c>
      <c r="F1244" s="206">
        <v>9789868822467</v>
      </c>
      <c r="G1244" s="143">
        <v>1</v>
      </c>
      <c r="H1244" s="143">
        <v>250</v>
      </c>
      <c r="I1244" s="143">
        <f t="shared" si="25"/>
        <v>250</v>
      </c>
      <c r="J1244" s="140"/>
      <c r="K1244" s="140"/>
      <c r="L1244" s="140"/>
      <c r="M1244" s="144" t="s">
        <v>2117</v>
      </c>
    </row>
    <row r="1245" spans="1:13">
      <c r="A1245" s="17">
        <v>1241</v>
      </c>
      <c r="B1245" s="204" t="s">
        <v>3344</v>
      </c>
      <c r="C1245" s="205" t="s">
        <v>3345</v>
      </c>
      <c r="D1245" s="205" t="s">
        <v>3346</v>
      </c>
      <c r="E1245" s="150" t="s">
        <v>4256</v>
      </c>
      <c r="F1245" s="175">
        <v>9789868930650</v>
      </c>
      <c r="G1245" s="143">
        <v>1</v>
      </c>
      <c r="H1245" s="143">
        <v>250</v>
      </c>
      <c r="I1245" s="143">
        <f t="shared" si="25"/>
        <v>250</v>
      </c>
      <c r="J1245" s="140"/>
      <c r="K1245" s="140"/>
      <c r="L1245" s="140"/>
      <c r="M1245" s="144" t="s">
        <v>2199</v>
      </c>
    </row>
    <row r="1246" spans="1:13" ht="48.6">
      <c r="A1246" s="17">
        <v>1242</v>
      </c>
      <c r="B1246" s="204" t="s">
        <v>3347</v>
      </c>
      <c r="C1246" s="205" t="s">
        <v>3348</v>
      </c>
      <c r="D1246" s="205" t="s">
        <v>2781</v>
      </c>
      <c r="E1246" s="150" t="s">
        <v>4357</v>
      </c>
      <c r="F1246" s="206">
        <v>9789573273073</v>
      </c>
      <c r="G1246" s="143">
        <v>1</v>
      </c>
      <c r="H1246" s="143">
        <v>270</v>
      </c>
      <c r="I1246" s="143">
        <f t="shared" si="25"/>
        <v>270</v>
      </c>
      <c r="J1246" s="140"/>
      <c r="K1246" s="140"/>
      <c r="L1246" s="140"/>
      <c r="M1246" s="144" t="s">
        <v>2117</v>
      </c>
    </row>
    <row r="1247" spans="1:13" ht="32.4">
      <c r="A1247" s="17">
        <v>1243</v>
      </c>
      <c r="B1247" s="204" t="s">
        <v>3349</v>
      </c>
      <c r="C1247" s="205" t="s">
        <v>3350</v>
      </c>
      <c r="D1247" s="205" t="s">
        <v>3251</v>
      </c>
      <c r="E1247" s="150" t="s">
        <v>4249</v>
      </c>
      <c r="F1247" s="175">
        <v>9789577517081</v>
      </c>
      <c r="G1247" s="143">
        <v>1</v>
      </c>
      <c r="H1247" s="143">
        <v>280</v>
      </c>
      <c r="I1247" s="143">
        <f t="shared" si="25"/>
        <v>280</v>
      </c>
      <c r="J1247" s="140"/>
      <c r="K1247" s="140"/>
      <c r="L1247" s="140"/>
      <c r="M1247" s="144" t="s">
        <v>2117</v>
      </c>
    </row>
    <row r="1248" spans="1:13">
      <c r="A1248" s="17">
        <v>1244</v>
      </c>
      <c r="B1248" s="204" t="s">
        <v>3351</v>
      </c>
      <c r="C1248" s="205" t="s">
        <v>3352</v>
      </c>
      <c r="D1248" s="205" t="s">
        <v>3353</v>
      </c>
      <c r="E1248" s="150" t="s">
        <v>4272</v>
      </c>
      <c r="F1248" s="175">
        <v>9789862922064</v>
      </c>
      <c r="G1248" s="143">
        <v>1</v>
      </c>
      <c r="H1248" s="143">
        <v>300</v>
      </c>
      <c r="I1248" s="143">
        <f t="shared" si="25"/>
        <v>300</v>
      </c>
      <c r="J1248" s="140"/>
      <c r="K1248" s="140"/>
      <c r="L1248" s="140"/>
      <c r="M1248" s="144" t="s">
        <v>2117</v>
      </c>
    </row>
    <row r="1249" spans="1:13" ht="32.4">
      <c r="A1249" s="17">
        <v>1245</v>
      </c>
      <c r="B1249" s="204" t="s">
        <v>3354</v>
      </c>
      <c r="C1249" s="205" t="s">
        <v>3355</v>
      </c>
      <c r="D1249" s="205" t="s">
        <v>2821</v>
      </c>
      <c r="E1249" s="150" t="s">
        <v>2120</v>
      </c>
      <c r="F1249" s="206">
        <v>9789863100256</v>
      </c>
      <c r="G1249" s="143">
        <v>1</v>
      </c>
      <c r="H1249" s="143">
        <v>95</v>
      </c>
      <c r="I1249" s="143">
        <f t="shared" si="25"/>
        <v>95</v>
      </c>
      <c r="J1249" s="140"/>
      <c r="K1249" s="140"/>
      <c r="L1249" s="140"/>
      <c r="M1249" s="144" t="s">
        <v>2117</v>
      </c>
    </row>
    <row r="1250" spans="1:13" ht="32.4">
      <c r="A1250" s="17">
        <v>1246</v>
      </c>
      <c r="B1250" s="204" t="s">
        <v>3356</v>
      </c>
      <c r="C1250" s="205" t="s">
        <v>3357</v>
      </c>
      <c r="D1250" s="205" t="s">
        <v>3358</v>
      </c>
      <c r="E1250" s="150" t="s">
        <v>2120</v>
      </c>
      <c r="F1250" s="175">
        <v>9789571440088</v>
      </c>
      <c r="G1250" s="143">
        <v>1</v>
      </c>
      <c r="H1250" s="143">
        <v>200</v>
      </c>
      <c r="I1250" s="143">
        <f t="shared" si="25"/>
        <v>200</v>
      </c>
      <c r="J1250" s="140"/>
      <c r="K1250" s="140"/>
      <c r="L1250" s="140"/>
      <c r="M1250" s="144" t="s">
        <v>2117</v>
      </c>
    </row>
    <row r="1251" spans="1:13" ht="32.4">
      <c r="A1251" s="17">
        <v>1247</v>
      </c>
      <c r="B1251" s="204" t="s">
        <v>3359</v>
      </c>
      <c r="C1251" s="205" t="s">
        <v>3360</v>
      </c>
      <c r="D1251" s="205" t="s">
        <v>3361</v>
      </c>
      <c r="E1251" s="150" t="s">
        <v>2120</v>
      </c>
      <c r="F1251" s="175">
        <v>9789865988302</v>
      </c>
      <c r="G1251" s="143">
        <v>1</v>
      </c>
      <c r="H1251" s="143">
        <v>250</v>
      </c>
      <c r="I1251" s="143">
        <f t="shared" si="25"/>
        <v>250</v>
      </c>
      <c r="J1251" s="140"/>
      <c r="K1251" s="140"/>
      <c r="L1251" s="140"/>
      <c r="M1251" s="144" t="s">
        <v>2529</v>
      </c>
    </row>
    <row r="1252" spans="1:13">
      <c r="A1252" s="17">
        <v>1248</v>
      </c>
      <c r="B1252" s="204" t="s">
        <v>3362</v>
      </c>
      <c r="C1252" s="205" t="s">
        <v>3363</v>
      </c>
      <c r="D1252" s="205" t="s">
        <v>3251</v>
      </c>
      <c r="E1252" s="150" t="s">
        <v>4249</v>
      </c>
      <c r="F1252" s="175">
        <v>9789577516800</v>
      </c>
      <c r="G1252" s="143">
        <v>1</v>
      </c>
      <c r="H1252" s="143">
        <v>260</v>
      </c>
      <c r="I1252" s="143">
        <f t="shared" si="25"/>
        <v>260</v>
      </c>
      <c r="J1252" s="140"/>
      <c r="K1252" s="140"/>
      <c r="L1252" s="140"/>
      <c r="M1252" s="144" t="s">
        <v>2117</v>
      </c>
    </row>
    <row r="1253" spans="1:13" ht="48.6">
      <c r="A1253" s="17">
        <v>1249</v>
      </c>
      <c r="B1253" s="204" t="s">
        <v>3364</v>
      </c>
      <c r="C1253" s="205" t="s">
        <v>3365</v>
      </c>
      <c r="D1253" s="205" t="s">
        <v>3366</v>
      </c>
      <c r="E1253" s="150" t="s">
        <v>4358</v>
      </c>
      <c r="F1253" s="175">
        <v>9789868827479</v>
      </c>
      <c r="G1253" s="143">
        <v>1</v>
      </c>
      <c r="H1253" s="143">
        <v>280</v>
      </c>
      <c r="I1253" s="143">
        <f t="shared" si="25"/>
        <v>280</v>
      </c>
      <c r="J1253" s="140"/>
      <c r="K1253" s="140"/>
      <c r="L1253" s="140"/>
      <c r="M1253" s="144" t="s">
        <v>2117</v>
      </c>
    </row>
    <row r="1254" spans="1:13" ht="81">
      <c r="A1254" s="17">
        <v>1250</v>
      </c>
      <c r="B1254" s="204" t="s">
        <v>3367</v>
      </c>
      <c r="C1254" s="205" t="s">
        <v>3368</v>
      </c>
      <c r="D1254" s="205" t="s">
        <v>3320</v>
      </c>
      <c r="E1254" s="150" t="s">
        <v>2120</v>
      </c>
      <c r="F1254" s="206">
        <v>9789865863098</v>
      </c>
      <c r="G1254" s="143">
        <v>1</v>
      </c>
      <c r="H1254" s="143">
        <v>299</v>
      </c>
      <c r="I1254" s="143">
        <f t="shared" si="25"/>
        <v>299</v>
      </c>
      <c r="J1254" s="140"/>
      <c r="K1254" s="140"/>
      <c r="L1254" s="140"/>
      <c r="M1254" s="144" t="s">
        <v>3369</v>
      </c>
    </row>
    <row r="1255" spans="1:13" ht="64.8">
      <c r="A1255" s="17">
        <v>1251</v>
      </c>
      <c r="B1255" s="204" t="s">
        <v>3370</v>
      </c>
      <c r="C1255" s="205" t="s">
        <v>3371</v>
      </c>
      <c r="D1255" s="205" t="s">
        <v>3320</v>
      </c>
      <c r="E1255" s="150" t="s">
        <v>2120</v>
      </c>
      <c r="F1255" s="206">
        <v>9789865863036</v>
      </c>
      <c r="G1255" s="143">
        <v>1</v>
      </c>
      <c r="H1255" s="143">
        <v>299</v>
      </c>
      <c r="I1255" s="143">
        <f t="shared" si="25"/>
        <v>299</v>
      </c>
      <c r="J1255" s="140"/>
      <c r="K1255" s="140"/>
      <c r="L1255" s="140"/>
      <c r="M1255" s="144" t="s">
        <v>2117</v>
      </c>
    </row>
    <row r="1256" spans="1:13" ht="64.2">
      <c r="A1256" s="17">
        <v>1252</v>
      </c>
      <c r="B1256" s="204" t="s">
        <v>3372</v>
      </c>
      <c r="C1256" s="205" t="s">
        <v>4359</v>
      </c>
      <c r="D1256" s="205" t="s">
        <v>3269</v>
      </c>
      <c r="E1256" s="150" t="s">
        <v>4256</v>
      </c>
      <c r="F1256" s="206">
        <v>9789861893846</v>
      </c>
      <c r="G1256" s="143">
        <v>1</v>
      </c>
      <c r="H1256" s="143">
        <v>320</v>
      </c>
      <c r="I1256" s="143">
        <f t="shared" ref="I1256:I1319" si="26">G1256*H1256</f>
        <v>320</v>
      </c>
      <c r="J1256" s="140"/>
      <c r="K1256" s="140"/>
      <c r="L1256" s="140"/>
      <c r="M1256" s="144" t="s">
        <v>2117</v>
      </c>
    </row>
    <row r="1257" spans="1:13" ht="32.4">
      <c r="A1257" s="17">
        <v>1253</v>
      </c>
      <c r="B1257" s="204" t="s">
        <v>3373</v>
      </c>
      <c r="C1257" s="205" t="s">
        <v>3374</v>
      </c>
      <c r="D1257" s="205" t="s">
        <v>3254</v>
      </c>
      <c r="E1257" s="150" t="s">
        <v>4360</v>
      </c>
      <c r="F1257" s="175">
        <v>9789861517827</v>
      </c>
      <c r="G1257" s="143">
        <v>1</v>
      </c>
      <c r="H1257" s="143">
        <v>320</v>
      </c>
      <c r="I1257" s="143">
        <f t="shared" si="26"/>
        <v>320</v>
      </c>
      <c r="J1257" s="140"/>
      <c r="K1257" s="140"/>
      <c r="L1257" s="140"/>
      <c r="M1257" s="144" t="s">
        <v>3375</v>
      </c>
    </row>
    <row r="1258" spans="1:13" ht="48.6">
      <c r="A1258" s="17">
        <v>1254</v>
      </c>
      <c r="B1258" s="201" t="s">
        <v>3376</v>
      </c>
      <c r="C1258" s="202" t="s">
        <v>3377</v>
      </c>
      <c r="D1258" s="202" t="s">
        <v>3378</v>
      </c>
      <c r="E1258" s="150" t="s">
        <v>2120</v>
      </c>
      <c r="F1258" s="203">
        <v>9789866301957</v>
      </c>
      <c r="G1258" s="143">
        <v>1</v>
      </c>
      <c r="H1258" s="150">
        <v>350</v>
      </c>
      <c r="I1258" s="143">
        <f t="shared" si="26"/>
        <v>350</v>
      </c>
      <c r="J1258" s="140"/>
      <c r="K1258" s="140"/>
      <c r="L1258" s="140"/>
      <c r="M1258" s="144" t="s">
        <v>2117</v>
      </c>
    </row>
    <row r="1259" spans="1:13" ht="64.8">
      <c r="A1259" s="17">
        <v>1255</v>
      </c>
      <c r="B1259" s="201" t="s">
        <v>3379</v>
      </c>
      <c r="C1259" s="202" t="s">
        <v>3380</v>
      </c>
      <c r="D1259" s="202" t="s">
        <v>3381</v>
      </c>
      <c r="E1259" s="150" t="s">
        <v>2120</v>
      </c>
      <c r="F1259" s="203">
        <v>9789865789824</v>
      </c>
      <c r="G1259" s="143">
        <v>1</v>
      </c>
      <c r="H1259" s="150">
        <v>360</v>
      </c>
      <c r="I1259" s="143">
        <f t="shared" si="26"/>
        <v>360</v>
      </c>
      <c r="J1259" s="140"/>
      <c r="K1259" s="140"/>
      <c r="L1259" s="140"/>
      <c r="M1259" s="144" t="s">
        <v>2117</v>
      </c>
    </row>
    <row r="1260" spans="1:13" ht="259.2">
      <c r="A1260" s="17">
        <v>1256</v>
      </c>
      <c r="B1260" s="161" t="s">
        <v>3382</v>
      </c>
      <c r="C1260" s="176" t="s">
        <v>3383</v>
      </c>
      <c r="D1260" s="176" t="s">
        <v>3384</v>
      </c>
      <c r="E1260" s="136" t="s">
        <v>2115</v>
      </c>
      <c r="F1260" s="135">
        <v>4713269120377</v>
      </c>
      <c r="G1260" s="136">
        <v>1</v>
      </c>
      <c r="H1260" s="136">
        <v>1800</v>
      </c>
      <c r="I1260" s="136">
        <f t="shared" si="26"/>
        <v>1800</v>
      </c>
      <c r="J1260" s="136" t="s">
        <v>2773</v>
      </c>
      <c r="K1260" s="134"/>
      <c r="L1260" s="134"/>
      <c r="M1260" s="133" t="s">
        <v>2529</v>
      </c>
    </row>
    <row r="1261" spans="1:13" ht="113.4">
      <c r="A1261" s="17">
        <v>1257</v>
      </c>
      <c r="B1261" s="161" t="s">
        <v>3385</v>
      </c>
      <c r="C1261" s="176" t="s">
        <v>3386</v>
      </c>
      <c r="D1261" s="176" t="s">
        <v>2900</v>
      </c>
      <c r="E1261" s="136" t="s">
        <v>4257</v>
      </c>
      <c r="F1261" s="135">
        <v>9991051025030</v>
      </c>
      <c r="G1261" s="136">
        <v>1</v>
      </c>
      <c r="H1261" s="136">
        <v>2100</v>
      </c>
      <c r="I1261" s="136">
        <f t="shared" si="26"/>
        <v>2100</v>
      </c>
      <c r="J1261" s="136" t="s">
        <v>2773</v>
      </c>
      <c r="K1261" s="134"/>
      <c r="L1261" s="134"/>
      <c r="M1261" s="133" t="s">
        <v>3387</v>
      </c>
    </row>
    <row r="1262" spans="1:13" ht="31.8">
      <c r="A1262" s="17">
        <v>1258</v>
      </c>
      <c r="B1262" s="201" t="s">
        <v>3388</v>
      </c>
      <c r="C1262" s="202" t="s">
        <v>3389</v>
      </c>
      <c r="D1262" s="202" t="s">
        <v>3390</v>
      </c>
      <c r="E1262" s="150" t="s">
        <v>4259</v>
      </c>
      <c r="F1262" s="203">
        <v>4717702093228</v>
      </c>
      <c r="G1262" s="143">
        <v>1</v>
      </c>
      <c r="H1262" s="150">
        <v>320</v>
      </c>
      <c r="I1262" s="143">
        <f t="shared" si="26"/>
        <v>320</v>
      </c>
      <c r="J1262" s="140"/>
      <c r="K1262" s="140"/>
      <c r="L1262" s="140"/>
      <c r="M1262" s="144" t="s">
        <v>3292</v>
      </c>
    </row>
    <row r="1263" spans="1:13">
      <c r="A1263" s="17">
        <v>1259</v>
      </c>
      <c r="B1263" s="201" t="s">
        <v>3391</v>
      </c>
      <c r="C1263" s="202" t="s">
        <v>3392</v>
      </c>
      <c r="D1263" s="202" t="s">
        <v>3125</v>
      </c>
      <c r="E1263" s="150" t="s">
        <v>4249</v>
      </c>
      <c r="F1263" s="203">
        <v>9789577517852</v>
      </c>
      <c r="G1263" s="143">
        <v>1</v>
      </c>
      <c r="H1263" s="150">
        <v>280</v>
      </c>
      <c r="I1263" s="143">
        <f t="shared" si="26"/>
        <v>280</v>
      </c>
      <c r="J1263" s="140"/>
      <c r="K1263" s="140"/>
      <c r="L1263" s="140"/>
      <c r="M1263" s="144" t="s">
        <v>2199</v>
      </c>
    </row>
    <row r="1264" spans="1:13">
      <c r="A1264" s="17">
        <v>1260</v>
      </c>
      <c r="B1264" s="201" t="s">
        <v>3393</v>
      </c>
      <c r="C1264" s="202" t="s">
        <v>3394</v>
      </c>
      <c r="D1264" s="202" t="s">
        <v>2134</v>
      </c>
      <c r="E1264" s="150" t="s">
        <v>4252</v>
      </c>
      <c r="F1264" s="203">
        <v>9789863209966</v>
      </c>
      <c r="G1264" s="143">
        <v>1</v>
      </c>
      <c r="H1264" s="150">
        <v>320</v>
      </c>
      <c r="I1264" s="143">
        <f t="shared" si="26"/>
        <v>320</v>
      </c>
      <c r="J1264" s="140"/>
      <c r="K1264" s="140"/>
      <c r="L1264" s="140"/>
      <c r="M1264" s="144" t="s">
        <v>2252</v>
      </c>
    </row>
    <row r="1265" spans="1:13">
      <c r="A1265" s="17">
        <v>1261</v>
      </c>
      <c r="B1265" s="212" t="s">
        <v>3395</v>
      </c>
      <c r="C1265" s="213" t="s">
        <v>3396</v>
      </c>
      <c r="D1265" s="213" t="s">
        <v>3397</v>
      </c>
      <c r="E1265" s="214" t="s">
        <v>3398</v>
      </c>
      <c r="F1265" s="215">
        <v>9789869383462</v>
      </c>
      <c r="G1265" s="216">
        <v>3</v>
      </c>
      <c r="H1265" s="217">
        <v>280</v>
      </c>
      <c r="I1265" s="218">
        <f t="shared" si="26"/>
        <v>840</v>
      </c>
      <c r="J1265" s="216"/>
      <c r="K1265" s="219"/>
      <c r="L1265" s="219"/>
      <c r="M1265" s="144" t="s">
        <v>2117</v>
      </c>
    </row>
    <row r="1266" spans="1:13">
      <c r="A1266" s="17">
        <v>1262</v>
      </c>
      <c r="B1266" s="212" t="s">
        <v>3399</v>
      </c>
      <c r="C1266" s="213" t="s">
        <v>3400</v>
      </c>
      <c r="D1266" s="213" t="s">
        <v>660</v>
      </c>
      <c r="E1266" s="214" t="s">
        <v>30</v>
      </c>
      <c r="F1266" s="215">
        <v>9789577516848</v>
      </c>
      <c r="G1266" s="216">
        <v>3</v>
      </c>
      <c r="H1266" s="217">
        <v>260</v>
      </c>
      <c r="I1266" s="218">
        <f t="shared" si="26"/>
        <v>780</v>
      </c>
      <c r="J1266" s="216"/>
      <c r="K1266" s="219"/>
      <c r="L1266" s="219"/>
      <c r="M1266" s="144" t="s">
        <v>2117</v>
      </c>
    </row>
    <row r="1267" spans="1:13" ht="32.4">
      <c r="A1267" s="17">
        <v>1263</v>
      </c>
      <c r="B1267" s="220" t="s">
        <v>3401</v>
      </c>
      <c r="C1267" s="220" t="s">
        <v>3402</v>
      </c>
      <c r="D1267" s="221" t="s">
        <v>3403</v>
      </c>
      <c r="E1267" s="214" t="s">
        <v>30</v>
      </c>
      <c r="F1267" s="222" t="s">
        <v>3404</v>
      </c>
      <c r="G1267" s="216">
        <v>2</v>
      </c>
      <c r="H1267" s="223">
        <v>420</v>
      </c>
      <c r="I1267" s="218">
        <f t="shared" si="26"/>
        <v>840</v>
      </c>
      <c r="J1267" s="216"/>
      <c r="K1267" s="219"/>
      <c r="L1267" s="219"/>
      <c r="M1267" s="144" t="s">
        <v>2117</v>
      </c>
    </row>
    <row r="1268" spans="1:13" ht="32.4">
      <c r="A1268" s="17">
        <v>1264</v>
      </c>
      <c r="B1268" s="220" t="s">
        <v>3405</v>
      </c>
      <c r="C1268" s="220" t="s">
        <v>3402</v>
      </c>
      <c r="D1268" s="221" t="s">
        <v>3406</v>
      </c>
      <c r="E1268" s="214" t="s">
        <v>3407</v>
      </c>
      <c r="F1268" s="222" t="s">
        <v>3408</v>
      </c>
      <c r="G1268" s="216">
        <v>2</v>
      </c>
      <c r="H1268" s="223">
        <v>420</v>
      </c>
      <c r="I1268" s="218">
        <f t="shared" si="26"/>
        <v>840</v>
      </c>
      <c r="J1268" s="216"/>
      <c r="K1268" s="219"/>
      <c r="L1268" s="219"/>
      <c r="M1268" s="144" t="s">
        <v>2117</v>
      </c>
    </row>
    <row r="1269" spans="1:13" ht="32.4">
      <c r="A1269" s="17">
        <v>1265</v>
      </c>
      <c r="B1269" s="220" t="s">
        <v>3409</v>
      </c>
      <c r="C1269" s="220" t="s">
        <v>3410</v>
      </c>
      <c r="D1269" s="224" t="s">
        <v>3411</v>
      </c>
      <c r="E1269" s="214" t="s">
        <v>30</v>
      </c>
      <c r="F1269" s="222" t="s">
        <v>3412</v>
      </c>
      <c r="G1269" s="225">
        <v>2</v>
      </c>
      <c r="H1269" s="223">
        <v>420</v>
      </c>
      <c r="I1269" s="218">
        <f t="shared" si="26"/>
        <v>840</v>
      </c>
      <c r="J1269" s="225"/>
      <c r="K1269" s="219"/>
      <c r="L1269" s="219"/>
      <c r="M1269" s="226" t="s">
        <v>2117</v>
      </c>
    </row>
    <row r="1270" spans="1:13" ht="32.4">
      <c r="A1270" s="17">
        <v>1266</v>
      </c>
      <c r="B1270" s="227" t="s">
        <v>3413</v>
      </c>
      <c r="C1270" s="227" t="s">
        <v>3410</v>
      </c>
      <c r="D1270" s="228" t="s">
        <v>3406</v>
      </c>
      <c r="E1270" s="229" t="s">
        <v>30</v>
      </c>
      <c r="F1270" s="230" t="s">
        <v>3414</v>
      </c>
      <c r="G1270" s="231">
        <v>2</v>
      </c>
      <c r="H1270" s="232">
        <v>2100</v>
      </c>
      <c r="I1270" s="233">
        <f t="shared" si="26"/>
        <v>4200</v>
      </c>
      <c r="J1270" s="231" t="s">
        <v>3415</v>
      </c>
      <c r="K1270" s="234"/>
      <c r="L1270" s="234"/>
      <c r="M1270" s="133" t="s">
        <v>2117</v>
      </c>
    </row>
    <row r="1271" spans="1:13" ht="32.4">
      <c r="A1271" s="17">
        <v>1267</v>
      </c>
      <c r="B1271" s="227" t="s">
        <v>3416</v>
      </c>
      <c r="C1271" s="227" t="s">
        <v>3410</v>
      </c>
      <c r="D1271" s="228" t="s">
        <v>3406</v>
      </c>
      <c r="E1271" s="229" t="s">
        <v>30</v>
      </c>
      <c r="F1271" s="230" t="s">
        <v>3417</v>
      </c>
      <c r="G1271" s="231">
        <v>2</v>
      </c>
      <c r="H1271" s="232">
        <v>2100</v>
      </c>
      <c r="I1271" s="233">
        <f t="shared" si="26"/>
        <v>4200</v>
      </c>
      <c r="J1271" s="231" t="s">
        <v>316</v>
      </c>
      <c r="K1271" s="234"/>
      <c r="L1271" s="234"/>
      <c r="M1271" s="133" t="s">
        <v>3369</v>
      </c>
    </row>
    <row r="1272" spans="1:13" ht="32.4">
      <c r="A1272" s="17">
        <v>1268</v>
      </c>
      <c r="B1272" s="220" t="s">
        <v>3418</v>
      </c>
      <c r="C1272" s="220" t="s">
        <v>3410</v>
      </c>
      <c r="D1272" s="221" t="s">
        <v>3406</v>
      </c>
      <c r="E1272" s="214" t="s">
        <v>3419</v>
      </c>
      <c r="F1272" s="222" t="s">
        <v>3420</v>
      </c>
      <c r="G1272" s="216">
        <v>2</v>
      </c>
      <c r="H1272" s="223">
        <v>420</v>
      </c>
      <c r="I1272" s="218">
        <f t="shared" si="26"/>
        <v>840</v>
      </c>
      <c r="J1272" s="216"/>
      <c r="K1272" s="219"/>
      <c r="L1272" s="219"/>
      <c r="M1272" s="144" t="s">
        <v>2252</v>
      </c>
    </row>
    <row r="1273" spans="1:13" ht="48.6">
      <c r="A1273" s="17">
        <v>1269</v>
      </c>
      <c r="B1273" s="235" t="s">
        <v>3421</v>
      </c>
      <c r="C1273" s="235" t="s">
        <v>3422</v>
      </c>
      <c r="D1273" s="235" t="s">
        <v>313</v>
      </c>
      <c r="E1273" s="236" t="s">
        <v>3398</v>
      </c>
      <c r="F1273" s="237" t="s">
        <v>3423</v>
      </c>
      <c r="G1273" s="238">
        <v>1</v>
      </c>
      <c r="H1273" s="238">
        <v>599</v>
      </c>
      <c r="I1273" s="218">
        <f t="shared" si="26"/>
        <v>599</v>
      </c>
      <c r="J1273" s="238"/>
      <c r="K1273" s="239"/>
      <c r="L1273" s="219"/>
      <c r="M1273" s="144" t="s">
        <v>2199</v>
      </c>
    </row>
    <row r="1274" spans="1:13" ht="48.6">
      <c r="A1274" s="17">
        <v>1270</v>
      </c>
      <c r="B1274" s="235" t="s">
        <v>3424</v>
      </c>
      <c r="C1274" s="235" t="s">
        <v>3422</v>
      </c>
      <c r="D1274" s="235" t="s">
        <v>313</v>
      </c>
      <c r="E1274" s="236" t="s">
        <v>3425</v>
      </c>
      <c r="F1274" s="237" t="s">
        <v>3426</v>
      </c>
      <c r="G1274" s="238">
        <v>1</v>
      </c>
      <c r="H1274" s="238">
        <v>599</v>
      </c>
      <c r="I1274" s="218">
        <f t="shared" si="26"/>
        <v>599</v>
      </c>
      <c r="J1274" s="238"/>
      <c r="K1274" s="239"/>
      <c r="L1274" s="219"/>
      <c r="M1274" s="144" t="s">
        <v>2117</v>
      </c>
    </row>
    <row r="1275" spans="1:13">
      <c r="A1275" s="17">
        <v>1271</v>
      </c>
      <c r="B1275" s="235" t="s">
        <v>3427</v>
      </c>
      <c r="C1275" s="235" t="s">
        <v>3428</v>
      </c>
      <c r="D1275" s="235" t="s">
        <v>1485</v>
      </c>
      <c r="E1275" s="236" t="s">
        <v>30</v>
      </c>
      <c r="F1275" s="237">
        <v>9789862035498</v>
      </c>
      <c r="G1275" s="238">
        <v>3</v>
      </c>
      <c r="H1275" s="238">
        <v>280</v>
      </c>
      <c r="I1275" s="218">
        <f t="shared" si="26"/>
        <v>840</v>
      </c>
      <c r="J1275" s="238"/>
      <c r="K1275" s="239"/>
      <c r="L1275" s="219"/>
      <c r="M1275" s="144" t="s">
        <v>2117</v>
      </c>
    </row>
    <row r="1276" spans="1:13">
      <c r="A1276" s="17">
        <v>1272</v>
      </c>
      <c r="B1276" s="235" t="s">
        <v>3429</v>
      </c>
      <c r="C1276" s="235" t="s">
        <v>3430</v>
      </c>
      <c r="D1276" s="235" t="s">
        <v>1485</v>
      </c>
      <c r="E1276" s="236" t="s">
        <v>3425</v>
      </c>
      <c r="F1276" s="237">
        <v>9789862035504</v>
      </c>
      <c r="G1276" s="238">
        <v>3</v>
      </c>
      <c r="H1276" s="238">
        <v>280</v>
      </c>
      <c r="I1276" s="218">
        <f t="shared" si="26"/>
        <v>840</v>
      </c>
      <c r="J1276" s="238"/>
      <c r="K1276" s="239"/>
      <c r="L1276" s="219"/>
      <c r="M1276" s="144" t="s">
        <v>2117</v>
      </c>
    </row>
    <row r="1277" spans="1:13">
      <c r="A1277" s="17">
        <v>1273</v>
      </c>
      <c r="B1277" s="235" t="s">
        <v>3431</v>
      </c>
      <c r="C1277" s="235" t="s">
        <v>3432</v>
      </c>
      <c r="D1277" s="235" t="s">
        <v>1485</v>
      </c>
      <c r="E1277" s="236" t="s">
        <v>30</v>
      </c>
      <c r="F1277" s="237">
        <v>9789862035573</v>
      </c>
      <c r="G1277" s="238">
        <v>3</v>
      </c>
      <c r="H1277" s="238">
        <v>280</v>
      </c>
      <c r="I1277" s="218">
        <f t="shared" si="26"/>
        <v>840</v>
      </c>
      <c r="J1277" s="238"/>
      <c r="K1277" s="239"/>
      <c r="L1277" s="219"/>
      <c r="M1277" s="144" t="s">
        <v>2247</v>
      </c>
    </row>
    <row r="1278" spans="1:13">
      <c r="A1278" s="17">
        <v>1274</v>
      </c>
      <c r="B1278" s="240" t="s">
        <v>3433</v>
      </c>
      <c r="C1278" s="240" t="s">
        <v>3434</v>
      </c>
      <c r="D1278" s="241" t="s">
        <v>1685</v>
      </c>
      <c r="E1278" s="236" t="s">
        <v>30</v>
      </c>
      <c r="F1278" s="242" t="s">
        <v>3435</v>
      </c>
      <c r="G1278" s="238">
        <v>3</v>
      </c>
      <c r="H1278" s="243">
        <v>240</v>
      </c>
      <c r="I1278" s="218">
        <f t="shared" si="26"/>
        <v>720</v>
      </c>
      <c r="J1278" s="238"/>
      <c r="K1278" s="239"/>
      <c r="L1278" s="219"/>
      <c r="M1278" s="144" t="s">
        <v>2117</v>
      </c>
    </row>
    <row r="1279" spans="1:13">
      <c r="A1279" s="17">
        <v>1275</v>
      </c>
      <c r="B1279" s="240" t="s">
        <v>3436</v>
      </c>
      <c r="C1279" s="240" t="s">
        <v>3434</v>
      </c>
      <c r="D1279" s="241" t="s">
        <v>1378</v>
      </c>
      <c r="E1279" s="236" t="s">
        <v>3425</v>
      </c>
      <c r="F1279" s="242" t="s">
        <v>3437</v>
      </c>
      <c r="G1279" s="238">
        <v>3</v>
      </c>
      <c r="H1279" s="244">
        <v>240</v>
      </c>
      <c r="I1279" s="218">
        <f t="shared" si="26"/>
        <v>720</v>
      </c>
      <c r="J1279" s="238"/>
      <c r="K1279" s="239"/>
      <c r="L1279" s="219"/>
      <c r="M1279" s="144" t="s">
        <v>3281</v>
      </c>
    </row>
    <row r="1280" spans="1:13" ht="32.4">
      <c r="A1280" s="17">
        <v>1276</v>
      </c>
      <c r="B1280" s="240" t="s">
        <v>3438</v>
      </c>
      <c r="C1280" s="240" t="s">
        <v>3439</v>
      </c>
      <c r="D1280" s="241" t="s">
        <v>3440</v>
      </c>
      <c r="E1280" s="236" t="s">
        <v>30</v>
      </c>
      <c r="F1280" s="245" t="s">
        <v>3441</v>
      </c>
      <c r="G1280" s="236">
        <v>1</v>
      </c>
      <c r="H1280" s="243">
        <v>240</v>
      </c>
      <c r="I1280" s="218">
        <f t="shared" si="26"/>
        <v>240</v>
      </c>
      <c r="J1280" s="238"/>
      <c r="K1280" s="246" t="s">
        <v>316</v>
      </c>
      <c r="L1280" s="219"/>
      <c r="M1280" s="144" t="s">
        <v>2117</v>
      </c>
    </row>
    <row r="1281" spans="1:13">
      <c r="A1281" s="17">
        <v>1277</v>
      </c>
      <c r="B1281" s="240" t="s">
        <v>3442</v>
      </c>
      <c r="C1281" s="240" t="s">
        <v>3439</v>
      </c>
      <c r="D1281" s="241" t="s">
        <v>1378</v>
      </c>
      <c r="E1281" s="236" t="s">
        <v>3425</v>
      </c>
      <c r="F1281" s="245" t="s">
        <v>3443</v>
      </c>
      <c r="G1281" s="236">
        <v>1</v>
      </c>
      <c r="H1281" s="243">
        <v>240</v>
      </c>
      <c r="I1281" s="218">
        <f t="shared" si="26"/>
        <v>240</v>
      </c>
      <c r="J1281" s="238"/>
      <c r="K1281" s="246" t="s">
        <v>32</v>
      </c>
      <c r="L1281" s="219"/>
      <c r="M1281" s="144" t="s">
        <v>2199</v>
      </c>
    </row>
    <row r="1282" spans="1:13" ht="32.4">
      <c r="A1282" s="17">
        <v>1278</v>
      </c>
      <c r="B1282" s="240" t="s">
        <v>3444</v>
      </c>
      <c r="C1282" s="240" t="s">
        <v>3439</v>
      </c>
      <c r="D1282" s="241" t="s">
        <v>1378</v>
      </c>
      <c r="E1282" s="236" t="s">
        <v>3419</v>
      </c>
      <c r="F1282" s="245" t="s">
        <v>3445</v>
      </c>
      <c r="G1282" s="236">
        <v>1</v>
      </c>
      <c r="H1282" s="243">
        <v>240</v>
      </c>
      <c r="I1282" s="218">
        <f t="shared" si="26"/>
        <v>240</v>
      </c>
      <c r="J1282" s="238"/>
      <c r="K1282" s="246" t="s">
        <v>316</v>
      </c>
      <c r="L1282" s="219"/>
      <c r="M1282" s="144" t="s">
        <v>2247</v>
      </c>
    </row>
    <row r="1283" spans="1:13" ht="32.4">
      <c r="A1283" s="17">
        <v>1279</v>
      </c>
      <c r="B1283" s="241" t="s">
        <v>3446</v>
      </c>
      <c r="C1283" s="241" t="s">
        <v>3439</v>
      </c>
      <c r="D1283" s="241" t="s">
        <v>1378</v>
      </c>
      <c r="E1283" s="236" t="s">
        <v>3425</v>
      </c>
      <c r="F1283" s="237">
        <v>9789861518510</v>
      </c>
      <c r="G1283" s="236">
        <v>1</v>
      </c>
      <c r="H1283" s="243">
        <v>240</v>
      </c>
      <c r="I1283" s="218">
        <f t="shared" si="26"/>
        <v>240</v>
      </c>
      <c r="J1283" s="238"/>
      <c r="K1283" s="246" t="s">
        <v>3447</v>
      </c>
      <c r="L1283" s="219"/>
      <c r="M1283" s="144" t="s">
        <v>3387</v>
      </c>
    </row>
    <row r="1284" spans="1:13" ht="32.4">
      <c r="A1284" s="17">
        <v>1280</v>
      </c>
      <c r="B1284" s="247" t="s">
        <v>3448</v>
      </c>
      <c r="C1284" s="241" t="s">
        <v>3439</v>
      </c>
      <c r="D1284" s="241" t="s">
        <v>1378</v>
      </c>
      <c r="E1284" s="236" t="s">
        <v>364</v>
      </c>
      <c r="F1284" s="237">
        <v>9789861518527</v>
      </c>
      <c r="G1284" s="236">
        <v>1</v>
      </c>
      <c r="H1284" s="243">
        <v>240</v>
      </c>
      <c r="I1284" s="218">
        <f t="shared" si="26"/>
        <v>240</v>
      </c>
      <c r="J1284" s="238"/>
      <c r="K1284" s="246" t="s">
        <v>316</v>
      </c>
      <c r="L1284" s="219"/>
      <c r="M1284" s="144" t="s">
        <v>2529</v>
      </c>
    </row>
    <row r="1285" spans="1:13">
      <c r="A1285" s="17">
        <v>1281</v>
      </c>
      <c r="B1285" s="248" t="s">
        <v>3449</v>
      </c>
      <c r="C1285" s="249" t="s">
        <v>3450</v>
      </c>
      <c r="D1285" s="241" t="s">
        <v>297</v>
      </c>
      <c r="E1285" s="236" t="s">
        <v>3407</v>
      </c>
      <c r="F1285" s="250" t="s">
        <v>3451</v>
      </c>
      <c r="G1285" s="236">
        <v>1</v>
      </c>
      <c r="H1285" s="244">
        <v>720</v>
      </c>
      <c r="I1285" s="218">
        <f t="shared" si="26"/>
        <v>720</v>
      </c>
      <c r="J1285" s="238"/>
      <c r="K1285" s="239" t="s">
        <v>32</v>
      </c>
      <c r="L1285" s="219"/>
      <c r="M1285" s="144" t="s">
        <v>3281</v>
      </c>
    </row>
    <row r="1286" spans="1:13">
      <c r="A1286" s="17">
        <v>1282</v>
      </c>
      <c r="B1286" s="251" t="s">
        <v>3452</v>
      </c>
      <c r="C1286" s="251" t="s">
        <v>3453</v>
      </c>
      <c r="D1286" s="241" t="s">
        <v>297</v>
      </c>
      <c r="E1286" s="236" t="s">
        <v>3425</v>
      </c>
      <c r="F1286" s="252" t="s">
        <v>3454</v>
      </c>
      <c r="G1286" s="236">
        <v>1</v>
      </c>
      <c r="H1286" s="236">
        <v>750</v>
      </c>
      <c r="I1286" s="218">
        <f t="shared" si="26"/>
        <v>750</v>
      </c>
      <c r="J1286" s="238"/>
      <c r="K1286" s="238"/>
      <c r="L1286" s="219"/>
      <c r="M1286" s="144" t="s">
        <v>3281</v>
      </c>
    </row>
    <row r="1287" spans="1:13" ht="48.6">
      <c r="A1287" s="17">
        <v>1283</v>
      </c>
      <c r="B1287" s="253" t="s">
        <v>3455</v>
      </c>
      <c r="C1287" s="253" t="s">
        <v>3456</v>
      </c>
      <c r="D1287" s="253" t="s">
        <v>3457</v>
      </c>
      <c r="E1287" s="231" t="s">
        <v>30</v>
      </c>
      <c r="F1287" s="254" t="s">
        <v>3458</v>
      </c>
      <c r="G1287" s="231">
        <v>1</v>
      </c>
      <c r="H1287" s="231">
        <v>699</v>
      </c>
      <c r="I1287" s="233">
        <f t="shared" si="26"/>
        <v>699</v>
      </c>
      <c r="J1287" s="255" t="s">
        <v>32</v>
      </c>
      <c r="K1287" s="255"/>
      <c r="L1287" s="234"/>
      <c r="M1287" s="133" t="s">
        <v>3281</v>
      </c>
    </row>
    <row r="1288" spans="1:13" ht="32.4">
      <c r="A1288" s="17">
        <v>1284</v>
      </c>
      <c r="B1288" s="253" t="s">
        <v>3459</v>
      </c>
      <c r="C1288" s="253" t="s">
        <v>3460</v>
      </c>
      <c r="D1288" s="253" t="s">
        <v>3457</v>
      </c>
      <c r="E1288" s="231" t="s">
        <v>3425</v>
      </c>
      <c r="F1288" s="254" t="s">
        <v>3461</v>
      </c>
      <c r="G1288" s="231">
        <v>1</v>
      </c>
      <c r="H1288" s="231">
        <v>1420</v>
      </c>
      <c r="I1288" s="233">
        <f t="shared" si="26"/>
        <v>1420</v>
      </c>
      <c r="J1288" s="255" t="s">
        <v>316</v>
      </c>
      <c r="K1288" s="255"/>
      <c r="L1288" s="234"/>
      <c r="M1288" s="133" t="s">
        <v>2117</v>
      </c>
    </row>
    <row r="1289" spans="1:13">
      <c r="A1289" s="17">
        <v>1285</v>
      </c>
      <c r="B1289" s="253" t="s">
        <v>3462</v>
      </c>
      <c r="C1289" s="253" t="s">
        <v>3463</v>
      </c>
      <c r="D1289" s="253" t="s">
        <v>3457</v>
      </c>
      <c r="E1289" s="231" t="s">
        <v>3464</v>
      </c>
      <c r="F1289" s="254" t="s">
        <v>3465</v>
      </c>
      <c r="G1289" s="231">
        <v>1</v>
      </c>
      <c r="H1289" s="231">
        <v>750</v>
      </c>
      <c r="I1289" s="233">
        <f t="shared" si="26"/>
        <v>750</v>
      </c>
      <c r="J1289" s="255" t="s">
        <v>32</v>
      </c>
      <c r="K1289" s="255"/>
      <c r="L1289" s="234"/>
      <c r="M1289" s="133" t="s">
        <v>2117</v>
      </c>
    </row>
    <row r="1290" spans="1:13">
      <c r="A1290" s="17">
        <v>1286</v>
      </c>
      <c r="B1290" s="240" t="s">
        <v>3466</v>
      </c>
      <c r="C1290" s="251" t="s">
        <v>3467</v>
      </c>
      <c r="D1290" s="240" t="s">
        <v>3457</v>
      </c>
      <c r="E1290" s="236" t="s">
        <v>3425</v>
      </c>
      <c r="F1290" s="242" t="s">
        <v>3468</v>
      </c>
      <c r="G1290" s="236">
        <v>1</v>
      </c>
      <c r="H1290" s="236">
        <v>300</v>
      </c>
      <c r="I1290" s="218">
        <f t="shared" si="26"/>
        <v>300</v>
      </c>
      <c r="J1290" s="238"/>
      <c r="K1290" s="238"/>
      <c r="L1290" s="219"/>
      <c r="M1290" s="144" t="s">
        <v>2117</v>
      </c>
    </row>
    <row r="1291" spans="1:13">
      <c r="A1291" s="17">
        <v>1287</v>
      </c>
      <c r="B1291" s="240" t="s">
        <v>3469</v>
      </c>
      <c r="C1291" s="251" t="s">
        <v>3467</v>
      </c>
      <c r="D1291" s="240" t="s">
        <v>3457</v>
      </c>
      <c r="E1291" s="236" t="s">
        <v>3425</v>
      </c>
      <c r="F1291" s="242" t="s">
        <v>3470</v>
      </c>
      <c r="G1291" s="236">
        <v>1</v>
      </c>
      <c r="H1291" s="236">
        <v>300</v>
      </c>
      <c r="I1291" s="218">
        <f t="shared" si="26"/>
        <v>300</v>
      </c>
      <c r="J1291" s="238"/>
      <c r="K1291" s="238"/>
      <c r="L1291" s="219"/>
      <c r="M1291" s="144" t="s">
        <v>3281</v>
      </c>
    </row>
    <row r="1292" spans="1:13">
      <c r="A1292" s="17">
        <v>1288</v>
      </c>
      <c r="B1292" s="251" t="s">
        <v>3471</v>
      </c>
      <c r="C1292" s="251" t="s">
        <v>3472</v>
      </c>
      <c r="D1292" s="240" t="s">
        <v>3457</v>
      </c>
      <c r="E1292" s="236" t="s">
        <v>364</v>
      </c>
      <c r="F1292" s="242" t="s">
        <v>3473</v>
      </c>
      <c r="G1292" s="16">
        <v>1</v>
      </c>
      <c r="H1292" s="16">
        <v>300</v>
      </c>
      <c r="I1292" s="218">
        <f t="shared" si="26"/>
        <v>300</v>
      </c>
      <c r="J1292" s="238"/>
      <c r="K1292" s="238"/>
      <c r="L1292" s="219"/>
      <c r="M1292" s="144" t="s">
        <v>3387</v>
      </c>
    </row>
    <row r="1293" spans="1:13">
      <c r="A1293" s="17">
        <v>1289</v>
      </c>
      <c r="B1293" s="256" t="s">
        <v>3474</v>
      </c>
      <c r="C1293" s="257" t="s">
        <v>3475</v>
      </c>
      <c r="D1293" s="46" t="s">
        <v>3476</v>
      </c>
      <c r="E1293" s="231" t="s">
        <v>3425</v>
      </c>
      <c r="F1293" s="242">
        <v>9789865988074</v>
      </c>
      <c r="G1293" s="231">
        <v>1</v>
      </c>
      <c r="H1293" s="231">
        <v>4200</v>
      </c>
      <c r="I1293" s="233">
        <f t="shared" si="26"/>
        <v>4200</v>
      </c>
      <c r="J1293" s="255" t="s">
        <v>32</v>
      </c>
      <c r="K1293" s="255"/>
      <c r="L1293" s="234"/>
      <c r="M1293" s="144" t="s">
        <v>2529</v>
      </c>
    </row>
    <row r="1294" spans="1:13">
      <c r="A1294" s="17">
        <v>1290</v>
      </c>
      <c r="B1294" s="256" t="s">
        <v>3477</v>
      </c>
      <c r="C1294" s="257" t="s">
        <v>3478</v>
      </c>
      <c r="D1294" s="46" t="s">
        <v>3476</v>
      </c>
      <c r="E1294" s="231" t="s">
        <v>364</v>
      </c>
      <c r="F1294" s="258">
        <v>9789865988081</v>
      </c>
      <c r="G1294" s="231">
        <v>1</v>
      </c>
      <c r="H1294" s="231">
        <v>4200</v>
      </c>
      <c r="I1294" s="233">
        <f t="shared" si="26"/>
        <v>4200</v>
      </c>
      <c r="J1294" s="255" t="s">
        <v>32</v>
      </c>
      <c r="K1294" s="255"/>
      <c r="L1294" s="234"/>
      <c r="M1294" s="133" t="s">
        <v>3281</v>
      </c>
    </row>
    <row r="1295" spans="1:13">
      <c r="A1295" s="17">
        <v>1291</v>
      </c>
      <c r="B1295" s="221" t="s">
        <v>3479</v>
      </c>
      <c r="C1295" s="259" t="s">
        <v>3480</v>
      </c>
      <c r="D1295" s="221" t="s">
        <v>3481</v>
      </c>
      <c r="E1295" s="214" t="s">
        <v>364</v>
      </c>
      <c r="F1295" s="237" t="str">
        <f>T("9789864500826")</f>
        <v>9789864500826</v>
      </c>
      <c r="G1295" s="216">
        <v>1</v>
      </c>
      <c r="H1295" s="217">
        <v>260</v>
      </c>
      <c r="I1295" s="218">
        <f t="shared" si="26"/>
        <v>260</v>
      </c>
      <c r="J1295" s="216"/>
      <c r="K1295" s="219"/>
      <c r="L1295" s="219"/>
      <c r="M1295" s="144" t="s">
        <v>3281</v>
      </c>
    </row>
    <row r="1296" spans="1:13">
      <c r="A1296" s="17">
        <v>1292</v>
      </c>
      <c r="B1296" s="260" t="s">
        <v>3482</v>
      </c>
      <c r="C1296" s="224" t="s">
        <v>3483</v>
      </c>
      <c r="D1296" s="221" t="s">
        <v>3484</v>
      </c>
      <c r="E1296" s="214" t="s">
        <v>3425</v>
      </c>
      <c r="F1296" s="237" t="str">
        <f>T("9789864500000")</f>
        <v>9789864500000</v>
      </c>
      <c r="G1296" s="216">
        <v>1</v>
      </c>
      <c r="H1296" s="217">
        <v>280</v>
      </c>
      <c r="I1296" s="218">
        <f t="shared" si="26"/>
        <v>280</v>
      </c>
      <c r="J1296" s="216"/>
      <c r="K1296" s="219"/>
      <c r="L1296" s="219"/>
      <c r="M1296" s="144" t="s">
        <v>2252</v>
      </c>
    </row>
    <row r="1297" spans="1:13">
      <c r="A1297" s="17">
        <v>1293</v>
      </c>
      <c r="B1297" s="260" t="s">
        <v>3485</v>
      </c>
      <c r="C1297" s="261" t="s">
        <v>3486</v>
      </c>
      <c r="D1297" s="221" t="s">
        <v>3487</v>
      </c>
      <c r="E1297" s="214" t="s">
        <v>3425</v>
      </c>
      <c r="F1297" s="237" t="str">
        <f>T("9789864500871")</f>
        <v>9789864500871</v>
      </c>
      <c r="G1297" s="216">
        <v>1</v>
      </c>
      <c r="H1297" s="217">
        <v>280</v>
      </c>
      <c r="I1297" s="218">
        <f t="shared" si="26"/>
        <v>280</v>
      </c>
      <c r="J1297" s="216"/>
      <c r="K1297" s="216"/>
      <c r="L1297" s="219"/>
      <c r="M1297" s="144" t="s">
        <v>2117</v>
      </c>
    </row>
    <row r="1298" spans="1:13">
      <c r="A1298" s="17">
        <v>1294</v>
      </c>
      <c r="B1298" s="212" t="str">
        <f>T("雲裡住著女巫")</f>
        <v>雲裡住著女巫</v>
      </c>
      <c r="C1298" s="212" t="str">
        <f>T("左煒")</f>
        <v>左煒</v>
      </c>
      <c r="D1298" s="221" t="s">
        <v>3488</v>
      </c>
      <c r="E1298" s="214" t="s">
        <v>3425</v>
      </c>
      <c r="F1298" s="237" t="str">
        <f>T("9789864500123")</f>
        <v>9789864500123</v>
      </c>
      <c r="G1298" s="216">
        <v>1</v>
      </c>
      <c r="H1298" s="217">
        <v>260</v>
      </c>
      <c r="I1298" s="218">
        <f t="shared" si="26"/>
        <v>260</v>
      </c>
      <c r="J1298" s="216"/>
      <c r="K1298" s="216"/>
      <c r="L1298" s="219"/>
      <c r="M1298" s="144" t="s">
        <v>2117</v>
      </c>
    </row>
    <row r="1299" spans="1:13">
      <c r="A1299" s="17">
        <v>1295</v>
      </c>
      <c r="B1299" s="262" t="s">
        <v>3489</v>
      </c>
      <c r="C1299" s="262" t="s">
        <v>3490</v>
      </c>
      <c r="D1299" s="262" t="s">
        <v>297</v>
      </c>
      <c r="E1299" s="263" t="s">
        <v>3425</v>
      </c>
      <c r="F1299" s="264" t="s">
        <v>3491</v>
      </c>
      <c r="G1299" s="216">
        <v>1</v>
      </c>
      <c r="H1299" s="217">
        <v>350</v>
      </c>
      <c r="I1299" s="218">
        <f t="shared" si="26"/>
        <v>350</v>
      </c>
      <c r="J1299" s="216"/>
      <c r="K1299" s="216"/>
      <c r="L1299" s="219"/>
      <c r="M1299" s="144" t="s">
        <v>3369</v>
      </c>
    </row>
    <row r="1300" spans="1:13">
      <c r="A1300" s="17">
        <v>1296</v>
      </c>
      <c r="B1300" s="262" t="s">
        <v>3492</v>
      </c>
      <c r="C1300" s="262" t="s">
        <v>3493</v>
      </c>
      <c r="D1300" s="262" t="s">
        <v>297</v>
      </c>
      <c r="E1300" s="263" t="s">
        <v>3425</v>
      </c>
      <c r="F1300" s="264" t="s">
        <v>3494</v>
      </c>
      <c r="G1300" s="216">
        <v>1</v>
      </c>
      <c r="H1300" s="217">
        <v>300</v>
      </c>
      <c r="I1300" s="218">
        <f t="shared" si="26"/>
        <v>300</v>
      </c>
      <c r="J1300" s="216"/>
      <c r="K1300" s="216"/>
      <c r="L1300" s="219"/>
      <c r="M1300" s="144" t="s">
        <v>2117</v>
      </c>
    </row>
    <row r="1301" spans="1:13">
      <c r="A1301" s="17">
        <v>1297</v>
      </c>
      <c r="B1301" s="262" t="s">
        <v>3495</v>
      </c>
      <c r="C1301" s="262" t="s">
        <v>336</v>
      </c>
      <c r="D1301" s="262" t="s">
        <v>297</v>
      </c>
      <c r="E1301" s="263" t="s">
        <v>3425</v>
      </c>
      <c r="F1301" s="264" t="s">
        <v>3496</v>
      </c>
      <c r="G1301" s="216">
        <v>1</v>
      </c>
      <c r="H1301" s="265">
        <v>280</v>
      </c>
      <c r="I1301" s="218">
        <f t="shared" si="26"/>
        <v>280</v>
      </c>
      <c r="J1301" s="216"/>
      <c r="K1301" s="216"/>
      <c r="L1301" s="219"/>
      <c r="M1301" s="144" t="s">
        <v>2117</v>
      </c>
    </row>
    <row r="1302" spans="1:13">
      <c r="A1302" s="17">
        <v>1298</v>
      </c>
      <c r="B1302" s="90" t="s">
        <v>3497</v>
      </c>
      <c r="C1302" s="90" t="s">
        <v>3498</v>
      </c>
      <c r="D1302" s="224" t="s">
        <v>3499</v>
      </c>
      <c r="E1302" s="263" t="s">
        <v>3425</v>
      </c>
      <c r="F1302" s="80">
        <v>9789575709037</v>
      </c>
      <c r="G1302" s="216">
        <v>1</v>
      </c>
      <c r="H1302" s="34">
        <v>200</v>
      </c>
      <c r="I1302" s="218">
        <f t="shared" si="26"/>
        <v>200</v>
      </c>
      <c r="J1302" s="225"/>
      <c r="K1302" s="225"/>
      <c r="L1302" s="219"/>
      <c r="M1302" s="226" t="s">
        <v>2117</v>
      </c>
    </row>
    <row r="1303" spans="1:13">
      <c r="A1303" s="17">
        <v>1299</v>
      </c>
      <c r="B1303" s="90" t="s">
        <v>3500</v>
      </c>
      <c r="C1303" s="90" t="s">
        <v>3501</v>
      </c>
      <c r="D1303" s="221" t="s">
        <v>3502</v>
      </c>
      <c r="E1303" s="263" t="s">
        <v>3425</v>
      </c>
      <c r="F1303" s="80">
        <v>9789575709631</v>
      </c>
      <c r="G1303" s="216">
        <v>1</v>
      </c>
      <c r="H1303" s="217">
        <v>260</v>
      </c>
      <c r="I1303" s="218">
        <f t="shared" si="26"/>
        <v>260</v>
      </c>
      <c r="J1303" s="216"/>
      <c r="K1303" s="216"/>
      <c r="L1303" s="219"/>
      <c r="M1303" s="144" t="s">
        <v>3281</v>
      </c>
    </row>
    <row r="1304" spans="1:13">
      <c r="A1304" s="17">
        <v>1300</v>
      </c>
      <c r="B1304" s="221" t="s">
        <v>3503</v>
      </c>
      <c r="C1304" s="212" t="s">
        <v>3504</v>
      </c>
      <c r="D1304" s="221" t="s">
        <v>2038</v>
      </c>
      <c r="E1304" s="214" t="s">
        <v>30</v>
      </c>
      <c r="F1304" s="266">
        <v>9789863201724</v>
      </c>
      <c r="G1304" s="216">
        <v>1</v>
      </c>
      <c r="H1304" s="217">
        <v>260</v>
      </c>
      <c r="I1304" s="218">
        <f t="shared" si="26"/>
        <v>260</v>
      </c>
      <c r="J1304" s="216"/>
      <c r="K1304" s="219"/>
      <c r="L1304" s="219"/>
      <c r="M1304" s="144" t="s">
        <v>2117</v>
      </c>
    </row>
    <row r="1305" spans="1:13">
      <c r="A1305" s="17">
        <v>1301</v>
      </c>
      <c r="B1305" s="260" t="s">
        <v>3505</v>
      </c>
      <c r="C1305" s="212" t="s">
        <v>3504</v>
      </c>
      <c r="D1305" s="221" t="s">
        <v>297</v>
      </c>
      <c r="E1305" s="214" t="s">
        <v>30</v>
      </c>
      <c r="F1305" s="266">
        <v>9789863201946</v>
      </c>
      <c r="G1305" s="216">
        <v>1</v>
      </c>
      <c r="H1305" s="217">
        <v>260</v>
      </c>
      <c r="I1305" s="218">
        <f t="shared" si="26"/>
        <v>260</v>
      </c>
      <c r="J1305" s="216"/>
      <c r="K1305" s="216"/>
      <c r="L1305" s="219"/>
      <c r="M1305" s="144" t="s">
        <v>3281</v>
      </c>
    </row>
    <row r="1306" spans="1:13">
      <c r="A1306" s="17">
        <v>1302</v>
      </c>
      <c r="B1306" s="260" t="s">
        <v>3506</v>
      </c>
      <c r="C1306" s="261" t="s">
        <v>3507</v>
      </c>
      <c r="D1306" s="221" t="s">
        <v>593</v>
      </c>
      <c r="E1306" s="214" t="s">
        <v>3425</v>
      </c>
      <c r="F1306" s="267">
        <v>9789862111062</v>
      </c>
      <c r="G1306" s="216">
        <v>1</v>
      </c>
      <c r="H1306" s="217">
        <v>240</v>
      </c>
      <c r="I1306" s="218">
        <f t="shared" si="26"/>
        <v>240</v>
      </c>
      <c r="J1306" s="216"/>
      <c r="K1306" s="216"/>
      <c r="L1306" s="219"/>
      <c r="M1306" s="144" t="s">
        <v>2252</v>
      </c>
    </row>
    <row r="1307" spans="1:13">
      <c r="A1307" s="17">
        <v>1303</v>
      </c>
      <c r="B1307" s="260" t="s">
        <v>3508</v>
      </c>
      <c r="C1307" s="261" t="s">
        <v>3507</v>
      </c>
      <c r="D1307" s="221" t="s">
        <v>3509</v>
      </c>
      <c r="E1307" s="214" t="s">
        <v>3425</v>
      </c>
      <c r="F1307" s="80">
        <v>9789862111079</v>
      </c>
      <c r="G1307" s="216">
        <v>1</v>
      </c>
      <c r="H1307" s="217">
        <v>240</v>
      </c>
      <c r="I1307" s="218">
        <f t="shared" si="26"/>
        <v>240</v>
      </c>
      <c r="J1307" s="216"/>
      <c r="K1307" s="216"/>
      <c r="L1307" s="219"/>
      <c r="M1307" s="144" t="s">
        <v>3281</v>
      </c>
    </row>
    <row r="1308" spans="1:13">
      <c r="A1308" s="17">
        <v>1304</v>
      </c>
      <c r="B1308" s="221" t="s">
        <v>3510</v>
      </c>
      <c r="C1308" s="268" t="s">
        <v>3507</v>
      </c>
      <c r="D1308" s="221" t="s">
        <v>3509</v>
      </c>
      <c r="E1308" s="269" t="s">
        <v>3425</v>
      </c>
      <c r="F1308" s="80">
        <v>9789862111086</v>
      </c>
      <c r="G1308" s="216">
        <v>1</v>
      </c>
      <c r="H1308" s="217">
        <v>240</v>
      </c>
      <c r="I1308" s="218">
        <f t="shared" si="26"/>
        <v>240</v>
      </c>
      <c r="J1308" s="216"/>
      <c r="K1308" s="216"/>
      <c r="L1308" s="219"/>
      <c r="M1308" s="144" t="s">
        <v>2117</v>
      </c>
    </row>
    <row r="1309" spans="1:13">
      <c r="A1309" s="17">
        <v>1305</v>
      </c>
      <c r="B1309" s="270" t="s">
        <v>3511</v>
      </c>
      <c r="C1309" s="228" t="s">
        <v>3512</v>
      </c>
      <c r="D1309" s="228" t="s">
        <v>1600</v>
      </c>
      <c r="E1309" s="271" t="s">
        <v>364</v>
      </c>
      <c r="F1309" s="272">
        <v>4717211019320</v>
      </c>
      <c r="G1309" s="216">
        <v>1</v>
      </c>
      <c r="H1309" s="273">
        <v>1120</v>
      </c>
      <c r="I1309" s="233">
        <f t="shared" si="26"/>
        <v>1120</v>
      </c>
      <c r="J1309" s="231" t="s">
        <v>32</v>
      </c>
      <c r="K1309" s="234"/>
      <c r="L1309" s="234"/>
      <c r="M1309" s="133" t="s">
        <v>3281</v>
      </c>
    </row>
    <row r="1310" spans="1:13">
      <c r="A1310" s="17">
        <v>1306</v>
      </c>
      <c r="B1310" s="274" t="s">
        <v>3513</v>
      </c>
      <c r="C1310" s="224" t="s">
        <v>363</v>
      </c>
      <c r="D1310" s="221" t="s">
        <v>3514</v>
      </c>
      <c r="E1310" s="263" t="s">
        <v>364</v>
      </c>
      <c r="F1310" s="275">
        <v>9789862411872</v>
      </c>
      <c r="G1310" s="216">
        <v>1</v>
      </c>
      <c r="H1310" s="265">
        <v>250</v>
      </c>
      <c r="I1310" s="218">
        <f t="shared" si="26"/>
        <v>250</v>
      </c>
      <c r="J1310" s="216"/>
      <c r="K1310" s="216"/>
      <c r="L1310" s="219"/>
      <c r="M1310" s="144" t="s">
        <v>2252</v>
      </c>
    </row>
    <row r="1311" spans="1:13">
      <c r="A1311" s="17">
        <v>1307</v>
      </c>
      <c r="B1311" s="221" t="s">
        <v>3515</v>
      </c>
      <c r="C1311" s="221" t="s">
        <v>363</v>
      </c>
      <c r="D1311" s="221" t="s">
        <v>29</v>
      </c>
      <c r="E1311" s="263" t="s">
        <v>364</v>
      </c>
      <c r="F1311" s="276">
        <v>9789869498302</v>
      </c>
      <c r="G1311" s="216">
        <v>1</v>
      </c>
      <c r="H1311" s="217">
        <v>260</v>
      </c>
      <c r="I1311" s="218">
        <f t="shared" si="26"/>
        <v>260</v>
      </c>
      <c r="J1311" s="216"/>
      <c r="K1311" s="216"/>
      <c r="L1311" s="219"/>
      <c r="M1311" s="144" t="s">
        <v>3281</v>
      </c>
    </row>
    <row r="1312" spans="1:13">
      <c r="A1312" s="17">
        <v>1308</v>
      </c>
      <c r="B1312" s="277" t="s">
        <v>3516</v>
      </c>
      <c r="C1312" s="277" t="s">
        <v>3517</v>
      </c>
      <c r="D1312" s="278" t="s">
        <v>3487</v>
      </c>
      <c r="E1312" s="263" t="s">
        <v>30</v>
      </c>
      <c r="F1312" s="276">
        <v>9789864502004</v>
      </c>
      <c r="G1312" s="216">
        <v>1</v>
      </c>
      <c r="H1312" s="269">
        <v>260</v>
      </c>
      <c r="I1312" s="218">
        <f t="shared" si="26"/>
        <v>260</v>
      </c>
      <c r="J1312" s="216"/>
      <c r="K1312" s="216"/>
      <c r="L1312" s="219"/>
      <c r="M1312" s="144" t="s">
        <v>2117</v>
      </c>
    </row>
    <row r="1313" spans="1:13" ht="32.4">
      <c r="A1313" s="17">
        <v>1309</v>
      </c>
      <c r="B1313" s="260" t="s">
        <v>3518</v>
      </c>
      <c r="C1313" s="224" t="s">
        <v>3519</v>
      </c>
      <c r="D1313" s="221" t="s">
        <v>3457</v>
      </c>
      <c r="E1313" s="214" t="s">
        <v>364</v>
      </c>
      <c r="F1313" s="279" t="s">
        <v>3520</v>
      </c>
      <c r="G1313" s="216">
        <v>1</v>
      </c>
      <c r="H1313" s="217">
        <v>260</v>
      </c>
      <c r="I1313" s="218">
        <f t="shared" si="26"/>
        <v>260</v>
      </c>
      <c r="J1313" s="216"/>
      <c r="K1313" s="219"/>
      <c r="L1313" s="219"/>
      <c r="M1313" s="144" t="s">
        <v>3281</v>
      </c>
    </row>
    <row r="1314" spans="1:13" ht="32.4">
      <c r="A1314" s="17">
        <v>1310</v>
      </c>
      <c r="B1314" s="260" t="s">
        <v>3521</v>
      </c>
      <c r="C1314" s="224" t="s">
        <v>3519</v>
      </c>
      <c r="D1314" s="221" t="s">
        <v>3457</v>
      </c>
      <c r="E1314" s="214" t="s">
        <v>364</v>
      </c>
      <c r="F1314" s="279" t="s">
        <v>3522</v>
      </c>
      <c r="G1314" s="216">
        <v>1</v>
      </c>
      <c r="H1314" s="217">
        <v>260</v>
      </c>
      <c r="I1314" s="218">
        <f t="shared" si="26"/>
        <v>260</v>
      </c>
      <c r="J1314" s="216"/>
      <c r="K1314" s="219"/>
      <c r="L1314" s="219"/>
      <c r="M1314" s="144" t="s">
        <v>3281</v>
      </c>
    </row>
    <row r="1315" spans="1:13">
      <c r="A1315" s="17">
        <v>1311</v>
      </c>
      <c r="B1315" s="280" t="s">
        <v>3523</v>
      </c>
      <c r="C1315" s="224" t="s">
        <v>1344</v>
      </c>
      <c r="D1315" s="280" t="s">
        <v>3457</v>
      </c>
      <c r="E1315" s="214" t="s">
        <v>364</v>
      </c>
      <c r="F1315" s="281" t="s">
        <v>3524</v>
      </c>
      <c r="G1315" s="216">
        <v>1</v>
      </c>
      <c r="H1315" s="282">
        <v>250</v>
      </c>
      <c r="I1315" s="218">
        <f t="shared" si="26"/>
        <v>250</v>
      </c>
      <c r="J1315" s="225"/>
      <c r="K1315" s="219"/>
      <c r="L1315" s="219"/>
      <c r="M1315" s="226" t="s">
        <v>2117</v>
      </c>
    </row>
    <row r="1316" spans="1:13" ht="32.4">
      <c r="A1316" s="17">
        <v>1312</v>
      </c>
      <c r="B1316" s="283" t="s">
        <v>3525</v>
      </c>
      <c r="C1316" s="284" t="s">
        <v>3526</v>
      </c>
      <c r="D1316" s="221" t="s">
        <v>3457</v>
      </c>
      <c r="E1316" s="214" t="s">
        <v>30</v>
      </c>
      <c r="F1316" s="276" t="s">
        <v>3527</v>
      </c>
      <c r="G1316" s="216">
        <v>1</v>
      </c>
      <c r="H1316" s="269">
        <v>280</v>
      </c>
      <c r="I1316" s="218">
        <f t="shared" si="26"/>
        <v>280</v>
      </c>
      <c r="J1316" s="216"/>
      <c r="K1316" s="219"/>
      <c r="L1316" s="219"/>
      <c r="M1316" s="144" t="s">
        <v>2117</v>
      </c>
    </row>
    <row r="1317" spans="1:13" ht="32.4">
      <c r="A1317" s="17">
        <v>1313</v>
      </c>
      <c r="B1317" s="283" t="s">
        <v>3528</v>
      </c>
      <c r="C1317" s="284" t="s">
        <v>3529</v>
      </c>
      <c r="D1317" s="221" t="s">
        <v>3457</v>
      </c>
      <c r="E1317" s="214" t="s">
        <v>30</v>
      </c>
      <c r="F1317" s="276" t="s">
        <v>3530</v>
      </c>
      <c r="G1317" s="216">
        <v>1</v>
      </c>
      <c r="H1317" s="269">
        <v>280</v>
      </c>
      <c r="I1317" s="218">
        <f t="shared" si="26"/>
        <v>280</v>
      </c>
      <c r="J1317" s="216"/>
      <c r="K1317" s="219"/>
      <c r="L1317" s="219"/>
      <c r="M1317" s="144" t="s">
        <v>3281</v>
      </c>
    </row>
    <row r="1318" spans="1:13" ht="32.4">
      <c r="A1318" s="17">
        <v>1314</v>
      </c>
      <c r="B1318" s="283" t="s">
        <v>3531</v>
      </c>
      <c r="C1318" s="284" t="s">
        <v>3460</v>
      </c>
      <c r="D1318" s="221" t="s">
        <v>3457</v>
      </c>
      <c r="E1318" s="214" t="s">
        <v>3419</v>
      </c>
      <c r="F1318" s="276" t="s">
        <v>3532</v>
      </c>
      <c r="G1318" s="216">
        <v>1</v>
      </c>
      <c r="H1318" s="269">
        <v>300</v>
      </c>
      <c r="I1318" s="218">
        <f t="shared" si="26"/>
        <v>300</v>
      </c>
      <c r="J1318" s="216"/>
      <c r="K1318" s="219"/>
      <c r="L1318" s="219"/>
      <c r="M1318" s="144" t="s">
        <v>3281</v>
      </c>
    </row>
    <row r="1319" spans="1:13" ht="32.4">
      <c r="A1319" s="17">
        <v>1315</v>
      </c>
      <c r="B1319" s="283" t="s">
        <v>3533</v>
      </c>
      <c r="C1319" s="284" t="s">
        <v>3460</v>
      </c>
      <c r="D1319" s="221" t="s">
        <v>3457</v>
      </c>
      <c r="E1319" s="214" t="s">
        <v>30</v>
      </c>
      <c r="F1319" s="276" t="s">
        <v>3534</v>
      </c>
      <c r="G1319" s="216">
        <v>1</v>
      </c>
      <c r="H1319" s="269">
        <v>280</v>
      </c>
      <c r="I1319" s="218">
        <f t="shared" si="26"/>
        <v>280</v>
      </c>
      <c r="J1319" s="216"/>
      <c r="K1319" s="219"/>
      <c r="L1319" s="219"/>
      <c r="M1319" s="144" t="s">
        <v>3369</v>
      </c>
    </row>
    <row r="1320" spans="1:13" ht="32.4">
      <c r="A1320" s="17">
        <v>1316</v>
      </c>
      <c r="B1320" s="283" t="s">
        <v>3535</v>
      </c>
      <c r="C1320" s="284" t="s">
        <v>3460</v>
      </c>
      <c r="D1320" s="221" t="s">
        <v>3457</v>
      </c>
      <c r="E1320" s="214" t="s">
        <v>30</v>
      </c>
      <c r="F1320" s="276" t="s">
        <v>3536</v>
      </c>
      <c r="G1320" s="216">
        <v>1</v>
      </c>
      <c r="H1320" s="269">
        <v>280</v>
      </c>
      <c r="I1320" s="218">
        <f t="shared" ref="I1320:I1366" si="27">G1320*H1320</f>
        <v>280</v>
      </c>
      <c r="J1320" s="216"/>
      <c r="K1320" s="219"/>
      <c r="L1320" s="219"/>
      <c r="M1320" s="144" t="s">
        <v>3281</v>
      </c>
    </row>
    <row r="1321" spans="1:13" ht="32.4">
      <c r="A1321" s="17">
        <v>1317</v>
      </c>
      <c r="B1321" s="283" t="s">
        <v>3537</v>
      </c>
      <c r="C1321" s="284" t="s">
        <v>3460</v>
      </c>
      <c r="D1321" s="221" t="s">
        <v>3457</v>
      </c>
      <c r="E1321" s="214" t="s">
        <v>364</v>
      </c>
      <c r="F1321" s="276" t="s">
        <v>3538</v>
      </c>
      <c r="G1321" s="216">
        <v>1</v>
      </c>
      <c r="H1321" s="269">
        <v>280</v>
      </c>
      <c r="I1321" s="218">
        <f t="shared" si="27"/>
        <v>280</v>
      </c>
      <c r="J1321" s="216"/>
      <c r="K1321" s="219"/>
      <c r="L1321" s="219"/>
      <c r="M1321" s="144" t="s">
        <v>2117</v>
      </c>
    </row>
    <row r="1322" spans="1:13" ht="32.4">
      <c r="A1322" s="17">
        <v>1318</v>
      </c>
      <c r="B1322" s="283" t="s">
        <v>3539</v>
      </c>
      <c r="C1322" s="284" t="s">
        <v>3460</v>
      </c>
      <c r="D1322" s="221" t="s">
        <v>3457</v>
      </c>
      <c r="E1322" s="214" t="s">
        <v>364</v>
      </c>
      <c r="F1322" s="276" t="s">
        <v>3540</v>
      </c>
      <c r="G1322" s="216">
        <v>1</v>
      </c>
      <c r="H1322" s="269">
        <v>280</v>
      </c>
      <c r="I1322" s="218">
        <f t="shared" si="27"/>
        <v>280</v>
      </c>
      <c r="J1322" s="216"/>
      <c r="K1322" s="219"/>
      <c r="L1322" s="219"/>
      <c r="M1322" s="144" t="s">
        <v>2117</v>
      </c>
    </row>
    <row r="1323" spans="1:13" ht="32.4">
      <c r="A1323" s="17">
        <v>1319</v>
      </c>
      <c r="B1323" s="283" t="s">
        <v>3541</v>
      </c>
      <c r="C1323" s="284" t="s">
        <v>3542</v>
      </c>
      <c r="D1323" s="221" t="s">
        <v>3457</v>
      </c>
      <c r="E1323" s="214" t="s">
        <v>364</v>
      </c>
      <c r="F1323" s="276" t="s">
        <v>3543</v>
      </c>
      <c r="G1323" s="216">
        <v>1</v>
      </c>
      <c r="H1323" s="269">
        <v>280</v>
      </c>
      <c r="I1323" s="218">
        <f t="shared" si="27"/>
        <v>280</v>
      </c>
      <c r="J1323" s="216"/>
      <c r="K1323" s="219"/>
      <c r="L1323" s="219"/>
      <c r="M1323" s="144" t="s">
        <v>2117</v>
      </c>
    </row>
    <row r="1324" spans="1:13" ht="32.4">
      <c r="A1324" s="17">
        <v>1320</v>
      </c>
      <c r="B1324" s="283" t="s">
        <v>3544</v>
      </c>
      <c r="C1324" s="284" t="s">
        <v>3545</v>
      </c>
      <c r="D1324" s="221" t="s">
        <v>3457</v>
      </c>
      <c r="E1324" s="214" t="s">
        <v>30</v>
      </c>
      <c r="F1324" s="276" t="s">
        <v>3546</v>
      </c>
      <c r="G1324" s="216">
        <v>1</v>
      </c>
      <c r="H1324" s="269">
        <v>280</v>
      </c>
      <c r="I1324" s="218">
        <f t="shared" si="27"/>
        <v>280</v>
      </c>
      <c r="J1324" s="216"/>
      <c r="K1324" s="219"/>
      <c r="L1324" s="219"/>
      <c r="M1324" s="144" t="s">
        <v>2117</v>
      </c>
    </row>
    <row r="1325" spans="1:13">
      <c r="A1325" s="17">
        <v>1321</v>
      </c>
      <c r="B1325" s="285" t="s">
        <v>3547</v>
      </c>
      <c r="C1325" s="284" t="s">
        <v>3548</v>
      </c>
      <c r="D1325" s="224" t="s">
        <v>3457</v>
      </c>
      <c r="E1325" s="214" t="s">
        <v>364</v>
      </c>
      <c r="F1325" s="276" t="s">
        <v>3549</v>
      </c>
      <c r="G1325" s="216">
        <v>1</v>
      </c>
      <c r="H1325" s="286">
        <v>280</v>
      </c>
      <c r="I1325" s="218">
        <f t="shared" si="27"/>
        <v>280</v>
      </c>
      <c r="J1325" s="225"/>
      <c r="K1325" s="219"/>
      <c r="L1325" s="219"/>
      <c r="M1325" s="226" t="s">
        <v>2117</v>
      </c>
    </row>
    <row r="1326" spans="1:13">
      <c r="A1326" s="17">
        <v>1322</v>
      </c>
      <c r="B1326" s="285" t="s">
        <v>3550</v>
      </c>
      <c r="C1326" s="284" t="s">
        <v>3551</v>
      </c>
      <c r="D1326" s="224" t="s">
        <v>3457</v>
      </c>
      <c r="E1326" s="214" t="s">
        <v>364</v>
      </c>
      <c r="F1326" s="276" t="s">
        <v>3552</v>
      </c>
      <c r="G1326" s="216">
        <v>1</v>
      </c>
      <c r="H1326" s="286">
        <v>280</v>
      </c>
      <c r="I1326" s="218">
        <f t="shared" si="27"/>
        <v>280</v>
      </c>
      <c r="J1326" s="225"/>
      <c r="K1326" s="219"/>
      <c r="L1326" s="219"/>
      <c r="M1326" s="226" t="s">
        <v>2117</v>
      </c>
    </row>
    <row r="1327" spans="1:13">
      <c r="A1327" s="17">
        <v>1323</v>
      </c>
      <c r="B1327" s="285" t="s">
        <v>3553</v>
      </c>
      <c r="C1327" s="284" t="s">
        <v>3554</v>
      </c>
      <c r="D1327" s="224" t="s">
        <v>3457</v>
      </c>
      <c r="E1327" s="214" t="s">
        <v>3464</v>
      </c>
      <c r="F1327" s="276" t="s">
        <v>3555</v>
      </c>
      <c r="G1327" s="216">
        <v>1</v>
      </c>
      <c r="H1327" s="286">
        <v>180</v>
      </c>
      <c r="I1327" s="218">
        <f t="shared" si="27"/>
        <v>180</v>
      </c>
      <c r="J1327" s="225"/>
      <c r="K1327" s="219"/>
      <c r="L1327" s="219"/>
      <c r="M1327" s="226" t="s">
        <v>3281</v>
      </c>
    </row>
    <row r="1328" spans="1:13">
      <c r="A1328" s="17">
        <v>1324</v>
      </c>
      <c r="B1328" s="285" t="s">
        <v>3556</v>
      </c>
      <c r="C1328" s="284" t="s">
        <v>430</v>
      </c>
      <c r="D1328" s="224" t="s">
        <v>3457</v>
      </c>
      <c r="E1328" s="214" t="s">
        <v>30</v>
      </c>
      <c r="F1328" s="276" t="s">
        <v>3557</v>
      </c>
      <c r="G1328" s="216">
        <v>1</v>
      </c>
      <c r="H1328" s="286">
        <v>250</v>
      </c>
      <c r="I1328" s="218">
        <f t="shared" si="27"/>
        <v>250</v>
      </c>
      <c r="J1328" s="225"/>
      <c r="K1328" s="219"/>
      <c r="L1328" s="219"/>
      <c r="M1328" s="226" t="s">
        <v>3281</v>
      </c>
    </row>
    <row r="1329" spans="1:13">
      <c r="A1329" s="17">
        <v>1325</v>
      </c>
      <c r="B1329" s="285" t="s">
        <v>3558</v>
      </c>
      <c r="C1329" s="284" t="s">
        <v>430</v>
      </c>
      <c r="D1329" s="224" t="s">
        <v>3457</v>
      </c>
      <c r="E1329" s="214" t="s">
        <v>30</v>
      </c>
      <c r="F1329" s="276" t="s">
        <v>3559</v>
      </c>
      <c r="G1329" s="216">
        <v>1</v>
      </c>
      <c r="H1329" s="286">
        <v>250</v>
      </c>
      <c r="I1329" s="218">
        <f t="shared" si="27"/>
        <v>250</v>
      </c>
      <c r="J1329" s="225"/>
      <c r="K1329" s="219"/>
      <c r="L1329" s="219"/>
      <c r="M1329" s="226" t="s">
        <v>3281</v>
      </c>
    </row>
    <row r="1330" spans="1:13">
      <c r="A1330" s="17">
        <v>1326</v>
      </c>
      <c r="B1330" s="285" t="s">
        <v>3560</v>
      </c>
      <c r="C1330" s="284" t="s">
        <v>363</v>
      </c>
      <c r="D1330" s="224" t="s">
        <v>3457</v>
      </c>
      <c r="E1330" s="214" t="s">
        <v>30</v>
      </c>
      <c r="F1330" s="276" t="s">
        <v>3561</v>
      </c>
      <c r="G1330" s="216">
        <v>1</v>
      </c>
      <c r="H1330" s="286">
        <v>250</v>
      </c>
      <c r="I1330" s="218">
        <f t="shared" si="27"/>
        <v>250</v>
      </c>
      <c r="J1330" s="225"/>
      <c r="K1330" s="219"/>
      <c r="L1330" s="219"/>
      <c r="M1330" s="226" t="s">
        <v>3281</v>
      </c>
    </row>
    <row r="1331" spans="1:13">
      <c r="A1331" s="17">
        <v>1327</v>
      </c>
      <c r="B1331" s="285" t="s">
        <v>3562</v>
      </c>
      <c r="C1331" s="284" t="s">
        <v>430</v>
      </c>
      <c r="D1331" s="224" t="s">
        <v>3457</v>
      </c>
      <c r="E1331" s="214" t="s">
        <v>364</v>
      </c>
      <c r="F1331" s="276" t="s">
        <v>3563</v>
      </c>
      <c r="G1331" s="216">
        <v>1</v>
      </c>
      <c r="H1331" s="286">
        <v>250</v>
      </c>
      <c r="I1331" s="218">
        <f t="shared" si="27"/>
        <v>250</v>
      </c>
      <c r="J1331" s="225"/>
      <c r="K1331" s="219"/>
      <c r="L1331" s="219"/>
      <c r="M1331" s="226" t="s">
        <v>3281</v>
      </c>
    </row>
    <row r="1332" spans="1:13">
      <c r="A1332" s="17">
        <v>1328</v>
      </c>
      <c r="B1332" s="285" t="s">
        <v>3564</v>
      </c>
      <c r="C1332" s="284" t="s">
        <v>430</v>
      </c>
      <c r="D1332" s="224" t="s">
        <v>3457</v>
      </c>
      <c r="E1332" s="214" t="s">
        <v>364</v>
      </c>
      <c r="F1332" s="276" t="s">
        <v>3565</v>
      </c>
      <c r="G1332" s="216">
        <v>1</v>
      </c>
      <c r="H1332" s="286">
        <v>250</v>
      </c>
      <c r="I1332" s="218">
        <f t="shared" si="27"/>
        <v>250</v>
      </c>
      <c r="J1332" s="225"/>
      <c r="K1332" s="219"/>
      <c r="L1332" s="219"/>
      <c r="M1332" s="226" t="s">
        <v>2252</v>
      </c>
    </row>
    <row r="1333" spans="1:13">
      <c r="A1333" s="17">
        <v>1329</v>
      </c>
      <c r="B1333" s="285" t="s">
        <v>3566</v>
      </c>
      <c r="C1333" s="284" t="s">
        <v>3567</v>
      </c>
      <c r="D1333" s="224" t="s">
        <v>3457</v>
      </c>
      <c r="E1333" s="214" t="s">
        <v>3419</v>
      </c>
      <c r="F1333" s="276" t="s">
        <v>3568</v>
      </c>
      <c r="G1333" s="216">
        <v>1</v>
      </c>
      <c r="H1333" s="286">
        <v>250</v>
      </c>
      <c r="I1333" s="218">
        <f t="shared" si="27"/>
        <v>250</v>
      </c>
      <c r="J1333" s="225"/>
      <c r="K1333" s="219"/>
      <c r="L1333" s="219"/>
      <c r="M1333" s="226" t="s">
        <v>3281</v>
      </c>
    </row>
    <row r="1334" spans="1:13">
      <c r="A1334" s="17">
        <v>1330</v>
      </c>
      <c r="B1334" s="285" t="s">
        <v>3569</v>
      </c>
      <c r="C1334" s="284" t="s">
        <v>3567</v>
      </c>
      <c r="D1334" s="224" t="s">
        <v>3457</v>
      </c>
      <c r="E1334" s="214" t="s">
        <v>364</v>
      </c>
      <c r="F1334" s="276" t="s">
        <v>3570</v>
      </c>
      <c r="G1334" s="216">
        <v>1</v>
      </c>
      <c r="H1334" s="286">
        <v>250</v>
      </c>
      <c r="I1334" s="218">
        <f t="shared" si="27"/>
        <v>250</v>
      </c>
      <c r="J1334" s="225"/>
      <c r="K1334" s="219"/>
      <c r="L1334" s="219"/>
      <c r="M1334" s="226" t="s">
        <v>3281</v>
      </c>
    </row>
    <row r="1335" spans="1:13">
      <c r="A1335" s="17">
        <v>1331</v>
      </c>
      <c r="B1335" s="285" t="s">
        <v>3571</v>
      </c>
      <c r="C1335" s="284" t="s">
        <v>3567</v>
      </c>
      <c r="D1335" s="224" t="s">
        <v>3457</v>
      </c>
      <c r="E1335" s="214" t="s">
        <v>364</v>
      </c>
      <c r="F1335" s="276" t="s">
        <v>3572</v>
      </c>
      <c r="G1335" s="216">
        <v>1</v>
      </c>
      <c r="H1335" s="286">
        <v>250</v>
      </c>
      <c r="I1335" s="218">
        <f t="shared" si="27"/>
        <v>250</v>
      </c>
      <c r="J1335" s="225"/>
      <c r="K1335" s="219"/>
      <c r="L1335" s="219"/>
      <c r="M1335" s="226" t="s">
        <v>3281</v>
      </c>
    </row>
    <row r="1336" spans="1:13">
      <c r="A1336" s="17">
        <v>1332</v>
      </c>
      <c r="B1336" s="283" t="s">
        <v>3573</v>
      </c>
      <c r="C1336" s="284" t="s">
        <v>1344</v>
      </c>
      <c r="D1336" s="221" t="s">
        <v>3457</v>
      </c>
      <c r="E1336" s="214" t="s">
        <v>30</v>
      </c>
      <c r="F1336" s="276" t="s">
        <v>3574</v>
      </c>
      <c r="G1336" s="216">
        <v>1</v>
      </c>
      <c r="H1336" s="269">
        <v>180</v>
      </c>
      <c r="I1336" s="218">
        <f t="shared" si="27"/>
        <v>180</v>
      </c>
      <c r="J1336" s="216"/>
      <c r="K1336" s="219"/>
      <c r="L1336" s="219"/>
      <c r="M1336" s="144" t="s">
        <v>3281</v>
      </c>
    </row>
    <row r="1337" spans="1:13">
      <c r="A1337" s="17">
        <v>1333</v>
      </c>
      <c r="B1337" s="283" t="s">
        <v>3575</v>
      </c>
      <c r="C1337" s="284" t="s">
        <v>1613</v>
      </c>
      <c r="D1337" s="221" t="s">
        <v>3457</v>
      </c>
      <c r="E1337" s="214" t="s">
        <v>364</v>
      </c>
      <c r="F1337" s="276" t="s">
        <v>3576</v>
      </c>
      <c r="G1337" s="216">
        <v>1</v>
      </c>
      <c r="H1337" s="269">
        <v>220</v>
      </c>
      <c r="I1337" s="218">
        <f t="shared" si="27"/>
        <v>220</v>
      </c>
      <c r="J1337" s="216"/>
      <c r="K1337" s="219"/>
      <c r="L1337" s="219"/>
      <c r="M1337" s="144" t="s">
        <v>2117</v>
      </c>
    </row>
    <row r="1338" spans="1:13">
      <c r="A1338" s="17">
        <v>1334</v>
      </c>
      <c r="B1338" s="283" t="s">
        <v>3577</v>
      </c>
      <c r="C1338" s="284" t="s">
        <v>3542</v>
      </c>
      <c r="D1338" s="221" t="s">
        <v>3457</v>
      </c>
      <c r="E1338" s="214" t="s">
        <v>364</v>
      </c>
      <c r="F1338" s="276" t="s">
        <v>3578</v>
      </c>
      <c r="G1338" s="216">
        <v>1</v>
      </c>
      <c r="H1338" s="269">
        <v>280</v>
      </c>
      <c r="I1338" s="218">
        <f t="shared" si="27"/>
        <v>280</v>
      </c>
      <c r="J1338" s="216"/>
      <c r="K1338" s="219"/>
      <c r="L1338" s="219"/>
      <c r="M1338" s="144" t="s">
        <v>2117</v>
      </c>
    </row>
    <row r="1339" spans="1:13">
      <c r="A1339" s="17">
        <v>1335</v>
      </c>
      <c r="B1339" s="283" t="s">
        <v>3579</v>
      </c>
      <c r="C1339" s="284" t="s">
        <v>3542</v>
      </c>
      <c r="D1339" s="221" t="s">
        <v>3457</v>
      </c>
      <c r="E1339" s="214" t="s">
        <v>364</v>
      </c>
      <c r="F1339" s="276" t="s">
        <v>3580</v>
      </c>
      <c r="G1339" s="216">
        <v>1</v>
      </c>
      <c r="H1339" s="269">
        <v>280</v>
      </c>
      <c r="I1339" s="218">
        <f t="shared" si="27"/>
        <v>280</v>
      </c>
      <c r="J1339" s="216"/>
      <c r="K1339" s="219"/>
      <c r="L1339" s="219"/>
      <c r="M1339" s="144" t="s">
        <v>3281</v>
      </c>
    </row>
    <row r="1340" spans="1:13">
      <c r="A1340" s="17">
        <v>1336</v>
      </c>
      <c r="B1340" s="283" t="s">
        <v>3581</v>
      </c>
      <c r="C1340" s="284" t="s">
        <v>3542</v>
      </c>
      <c r="D1340" s="221" t="s">
        <v>3457</v>
      </c>
      <c r="E1340" s="214" t="s">
        <v>30</v>
      </c>
      <c r="F1340" s="276" t="s">
        <v>3582</v>
      </c>
      <c r="G1340" s="216">
        <v>1</v>
      </c>
      <c r="H1340" s="269">
        <v>280</v>
      </c>
      <c r="I1340" s="218">
        <f t="shared" si="27"/>
        <v>280</v>
      </c>
      <c r="J1340" s="216"/>
      <c r="K1340" s="219"/>
      <c r="L1340" s="219"/>
      <c r="M1340" s="144" t="s">
        <v>3281</v>
      </c>
    </row>
    <row r="1341" spans="1:13">
      <c r="A1341" s="17">
        <v>1337</v>
      </c>
      <c r="B1341" s="283" t="s">
        <v>3583</v>
      </c>
      <c r="C1341" s="284" t="s">
        <v>3542</v>
      </c>
      <c r="D1341" s="221" t="s">
        <v>3457</v>
      </c>
      <c r="E1341" s="214" t="s">
        <v>364</v>
      </c>
      <c r="F1341" s="276" t="s">
        <v>3584</v>
      </c>
      <c r="G1341" s="216">
        <v>1</v>
      </c>
      <c r="H1341" s="269">
        <v>280</v>
      </c>
      <c r="I1341" s="218">
        <f t="shared" si="27"/>
        <v>280</v>
      </c>
      <c r="J1341" s="216"/>
      <c r="K1341" s="219"/>
      <c r="L1341" s="219"/>
      <c r="M1341" s="144" t="s">
        <v>2117</v>
      </c>
    </row>
    <row r="1342" spans="1:13">
      <c r="A1342" s="17">
        <v>1338</v>
      </c>
      <c r="B1342" s="285" t="s">
        <v>3585</v>
      </c>
      <c r="C1342" s="284" t="s">
        <v>3586</v>
      </c>
      <c r="D1342" s="224" t="s">
        <v>3587</v>
      </c>
      <c r="E1342" s="214" t="s">
        <v>30</v>
      </c>
      <c r="F1342" s="276" t="s">
        <v>3588</v>
      </c>
      <c r="G1342" s="216">
        <v>1</v>
      </c>
      <c r="H1342" s="286">
        <v>280</v>
      </c>
      <c r="I1342" s="218">
        <f t="shared" si="27"/>
        <v>280</v>
      </c>
      <c r="J1342" s="225"/>
      <c r="K1342" s="219"/>
      <c r="L1342" s="219"/>
      <c r="M1342" s="226" t="s">
        <v>2117</v>
      </c>
    </row>
    <row r="1343" spans="1:13">
      <c r="A1343" s="17">
        <v>1339</v>
      </c>
      <c r="B1343" s="283" t="s">
        <v>3589</v>
      </c>
      <c r="C1343" s="284" t="s">
        <v>3590</v>
      </c>
      <c r="D1343" s="221" t="s">
        <v>3591</v>
      </c>
      <c r="E1343" s="214" t="s">
        <v>364</v>
      </c>
      <c r="F1343" s="276" t="s">
        <v>3592</v>
      </c>
      <c r="G1343" s="216">
        <v>1</v>
      </c>
      <c r="H1343" s="269">
        <v>230</v>
      </c>
      <c r="I1343" s="218">
        <f t="shared" si="27"/>
        <v>230</v>
      </c>
      <c r="J1343" s="216"/>
      <c r="K1343" s="219"/>
      <c r="L1343" s="219"/>
      <c r="M1343" s="144" t="s">
        <v>2117</v>
      </c>
    </row>
    <row r="1344" spans="1:13">
      <c r="A1344" s="17">
        <v>1340</v>
      </c>
      <c r="B1344" s="283" t="s">
        <v>3593</v>
      </c>
      <c r="C1344" s="284" t="s">
        <v>3590</v>
      </c>
      <c r="D1344" s="221" t="s">
        <v>3587</v>
      </c>
      <c r="E1344" s="214" t="s">
        <v>30</v>
      </c>
      <c r="F1344" s="276" t="s">
        <v>3594</v>
      </c>
      <c r="G1344" s="216">
        <v>1</v>
      </c>
      <c r="H1344" s="269">
        <v>230</v>
      </c>
      <c r="I1344" s="218">
        <f t="shared" si="27"/>
        <v>230</v>
      </c>
      <c r="J1344" s="216"/>
      <c r="K1344" s="219"/>
      <c r="L1344" s="219"/>
      <c r="M1344" s="144" t="s">
        <v>2252</v>
      </c>
    </row>
    <row r="1345" spans="1:13">
      <c r="A1345" s="17">
        <v>1341</v>
      </c>
      <c r="B1345" s="283" t="s">
        <v>3595</v>
      </c>
      <c r="C1345" s="284" t="s">
        <v>3596</v>
      </c>
      <c r="D1345" s="221" t="s">
        <v>3597</v>
      </c>
      <c r="E1345" s="214" t="s">
        <v>364</v>
      </c>
      <c r="F1345" s="276" t="s">
        <v>3598</v>
      </c>
      <c r="G1345" s="216">
        <v>1</v>
      </c>
      <c r="H1345" s="269">
        <v>280</v>
      </c>
      <c r="I1345" s="218">
        <f t="shared" si="27"/>
        <v>280</v>
      </c>
      <c r="J1345" s="216"/>
      <c r="K1345" s="219"/>
      <c r="L1345" s="219"/>
      <c r="M1345" s="144" t="s">
        <v>2117</v>
      </c>
    </row>
    <row r="1346" spans="1:13">
      <c r="A1346" s="17">
        <v>1342</v>
      </c>
      <c r="B1346" s="283" t="s">
        <v>3599</v>
      </c>
      <c r="C1346" s="284" t="s">
        <v>3600</v>
      </c>
      <c r="D1346" s="221" t="s">
        <v>3597</v>
      </c>
      <c r="E1346" s="214" t="s">
        <v>364</v>
      </c>
      <c r="F1346" s="276" t="s">
        <v>3601</v>
      </c>
      <c r="G1346" s="216">
        <v>1</v>
      </c>
      <c r="H1346" s="269">
        <v>240</v>
      </c>
      <c r="I1346" s="218">
        <f t="shared" si="27"/>
        <v>240</v>
      </c>
      <c r="J1346" s="216"/>
      <c r="K1346" s="219"/>
      <c r="L1346" s="219"/>
      <c r="M1346" s="144" t="s">
        <v>2117</v>
      </c>
    </row>
    <row r="1347" spans="1:13">
      <c r="A1347" s="17">
        <v>1343</v>
      </c>
      <c r="B1347" s="283" t="s">
        <v>3602</v>
      </c>
      <c r="C1347" s="284" t="s">
        <v>3603</v>
      </c>
      <c r="D1347" s="221" t="s">
        <v>3597</v>
      </c>
      <c r="E1347" s="214" t="s">
        <v>30</v>
      </c>
      <c r="F1347" s="276" t="s">
        <v>3604</v>
      </c>
      <c r="G1347" s="216">
        <v>1</v>
      </c>
      <c r="H1347" s="269">
        <v>250</v>
      </c>
      <c r="I1347" s="218">
        <f t="shared" si="27"/>
        <v>250</v>
      </c>
      <c r="J1347" s="216"/>
      <c r="K1347" s="219"/>
      <c r="L1347" s="219"/>
      <c r="M1347" s="144" t="s">
        <v>3281</v>
      </c>
    </row>
    <row r="1348" spans="1:13">
      <c r="A1348" s="17">
        <v>1344</v>
      </c>
      <c r="B1348" s="287" t="s">
        <v>3605</v>
      </c>
      <c r="C1348" s="288" t="s">
        <v>203</v>
      </c>
      <c r="D1348" s="228" t="s">
        <v>3606</v>
      </c>
      <c r="E1348" s="229" t="s">
        <v>3607</v>
      </c>
      <c r="F1348" s="289" t="s">
        <v>3608</v>
      </c>
      <c r="G1348" s="216">
        <v>1</v>
      </c>
      <c r="H1348" s="273">
        <v>1500</v>
      </c>
      <c r="I1348" s="233">
        <f t="shared" si="27"/>
        <v>1500</v>
      </c>
      <c r="J1348" s="231" t="s">
        <v>3609</v>
      </c>
      <c r="K1348" s="234"/>
      <c r="L1348" s="234"/>
      <c r="M1348" s="133" t="s">
        <v>2117</v>
      </c>
    </row>
    <row r="1349" spans="1:13">
      <c r="A1349" s="17">
        <v>1345</v>
      </c>
      <c r="B1349" s="290" t="s">
        <v>3610</v>
      </c>
      <c r="C1349" s="291" t="s">
        <v>3611</v>
      </c>
      <c r="D1349" s="228" t="s">
        <v>3612</v>
      </c>
      <c r="E1349" s="229" t="s">
        <v>3613</v>
      </c>
      <c r="F1349" s="292" t="s">
        <v>3614</v>
      </c>
      <c r="G1349" s="216">
        <v>1</v>
      </c>
      <c r="H1349" s="273">
        <v>9820</v>
      </c>
      <c r="I1349" s="233">
        <f t="shared" si="27"/>
        <v>9820</v>
      </c>
      <c r="J1349" s="231" t="s">
        <v>316</v>
      </c>
      <c r="K1349" s="234"/>
      <c r="L1349" s="234"/>
      <c r="M1349" s="133" t="s">
        <v>3387</v>
      </c>
    </row>
    <row r="1350" spans="1:13" ht="48.6">
      <c r="A1350" s="17">
        <v>1346</v>
      </c>
      <c r="B1350" s="290" t="s">
        <v>3615</v>
      </c>
      <c r="C1350" s="293" t="s">
        <v>3616</v>
      </c>
      <c r="D1350" s="228" t="s">
        <v>3617</v>
      </c>
      <c r="E1350" s="229" t="s">
        <v>3618</v>
      </c>
      <c r="F1350" s="292" t="s">
        <v>3619</v>
      </c>
      <c r="G1350" s="216">
        <v>1</v>
      </c>
      <c r="H1350" s="273">
        <v>660</v>
      </c>
      <c r="I1350" s="233">
        <f t="shared" si="27"/>
        <v>660</v>
      </c>
      <c r="J1350" s="231" t="s">
        <v>32</v>
      </c>
      <c r="K1350" s="234"/>
      <c r="L1350" s="234"/>
      <c r="M1350" s="133" t="s">
        <v>3281</v>
      </c>
    </row>
    <row r="1351" spans="1:13">
      <c r="A1351" s="17">
        <v>1347</v>
      </c>
      <c r="B1351" s="221" t="s">
        <v>3620</v>
      </c>
      <c r="C1351" s="221" t="s">
        <v>3621</v>
      </c>
      <c r="D1351" s="221" t="s">
        <v>342</v>
      </c>
      <c r="E1351" s="214" t="s">
        <v>3613</v>
      </c>
      <c r="F1351" s="279" t="s">
        <v>3622</v>
      </c>
      <c r="G1351" s="216">
        <v>1</v>
      </c>
      <c r="H1351" s="217">
        <v>360</v>
      </c>
      <c r="I1351" s="218">
        <f t="shared" si="27"/>
        <v>360</v>
      </c>
      <c r="J1351" s="216"/>
      <c r="K1351" s="219"/>
      <c r="L1351" s="219"/>
      <c r="M1351" s="144" t="s">
        <v>3281</v>
      </c>
    </row>
    <row r="1352" spans="1:13">
      <c r="A1352" s="17">
        <v>1348</v>
      </c>
      <c r="B1352" s="260" t="s">
        <v>3623</v>
      </c>
      <c r="C1352" s="221" t="s">
        <v>3624</v>
      </c>
      <c r="D1352" s="221" t="s">
        <v>352</v>
      </c>
      <c r="E1352" s="214" t="s">
        <v>3613</v>
      </c>
      <c r="F1352" s="279" t="s">
        <v>3625</v>
      </c>
      <c r="G1352" s="216">
        <v>1</v>
      </c>
      <c r="H1352" s="217">
        <v>360</v>
      </c>
      <c r="I1352" s="218">
        <f t="shared" si="27"/>
        <v>360</v>
      </c>
      <c r="J1352" s="216"/>
      <c r="K1352" s="219"/>
      <c r="L1352" s="219"/>
      <c r="M1352" s="144" t="s">
        <v>3281</v>
      </c>
    </row>
    <row r="1353" spans="1:13">
      <c r="A1353" s="17">
        <v>1349</v>
      </c>
      <c r="B1353" s="260" t="s">
        <v>3626</v>
      </c>
      <c r="C1353" s="221" t="s">
        <v>3621</v>
      </c>
      <c r="D1353" s="221" t="s">
        <v>352</v>
      </c>
      <c r="E1353" s="214" t="s">
        <v>3607</v>
      </c>
      <c r="F1353" s="279" t="s">
        <v>3627</v>
      </c>
      <c r="G1353" s="216">
        <v>1</v>
      </c>
      <c r="H1353" s="217">
        <v>380</v>
      </c>
      <c r="I1353" s="218">
        <f t="shared" si="27"/>
        <v>380</v>
      </c>
      <c r="J1353" s="216"/>
      <c r="K1353" s="219"/>
      <c r="L1353" s="219"/>
      <c r="M1353" s="144" t="s">
        <v>2117</v>
      </c>
    </row>
    <row r="1354" spans="1:13">
      <c r="A1354" s="17">
        <v>1350</v>
      </c>
      <c r="B1354" s="221" t="s">
        <v>3628</v>
      </c>
      <c r="C1354" s="221" t="s">
        <v>3629</v>
      </c>
      <c r="D1354" s="221" t="s">
        <v>342</v>
      </c>
      <c r="E1354" s="214" t="s">
        <v>3607</v>
      </c>
      <c r="F1354" s="266" t="s">
        <v>3630</v>
      </c>
      <c r="G1354" s="216">
        <v>1</v>
      </c>
      <c r="H1354" s="217">
        <v>380</v>
      </c>
      <c r="I1354" s="218">
        <f t="shared" si="27"/>
        <v>380</v>
      </c>
      <c r="J1354" s="216"/>
      <c r="K1354" s="219"/>
      <c r="L1354" s="219"/>
      <c r="M1354" s="144" t="s">
        <v>2117</v>
      </c>
    </row>
    <row r="1355" spans="1:13">
      <c r="A1355" s="17">
        <v>1351</v>
      </c>
      <c r="B1355" s="283" t="s">
        <v>3631</v>
      </c>
      <c r="C1355" s="284" t="s">
        <v>1382</v>
      </c>
      <c r="D1355" s="221" t="s">
        <v>1600</v>
      </c>
      <c r="E1355" s="214" t="s">
        <v>3632</v>
      </c>
      <c r="F1355" s="276" t="s">
        <v>3633</v>
      </c>
      <c r="G1355" s="216">
        <v>1</v>
      </c>
      <c r="H1355" s="269">
        <v>260</v>
      </c>
      <c r="I1355" s="218">
        <f t="shared" si="27"/>
        <v>260</v>
      </c>
      <c r="J1355" s="216"/>
      <c r="K1355" s="219"/>
      <c r="L1355" s="219"/>
      <c r="M1355" s="144" t="s">
        <v>2117</v>
      </c>
    </row>
    <row r="1356" spans="1:13" ht="32.4">
      <c r="A1356" s="17">
        <v>1352</v>
      </c>
      <c r="B1356" s="294" t="s">
        <v>3634</v>
      </c>
      <c r="C1356" s="261" t="s">
        <v>3635</v>
      </c>
      <c r="D1356" s="224" t="s">
        <v>3636</v>
      </c>
      <c r="E1356" s="214" t="s">
        <v>3607</v>
      </c>
      <c r="F1356" s="267" t="s">
        <v>3637</v>
      </c>
      <c r="G1356" s="216">
        <v>1</v>
      </c>
      <c r="H1356" s="295">
        <v>320</v>
      </c>
      <c r="I1356" s="218">
        <f t="shared" si="27"/>
        <v>320</v>
      </c>
      <c r="J1356" s="225"/>
      <c r="K1356" s="219"/>
      <c r="L1356" s="219"/>
      <c r="M1356" s="226" t="s">
        <v>3281</v>
      </c>
    </row>
    <row r="1357" spans="1:13" ht="32.4">
      <c r="A1357" s="17">
        <v>1353</v>
      </c>
      <c r="B1357" s="221" t="s">
        <v>3638</v>
      </c>
      <c r="C1357" s="261" t="s">
        <v>3639</v>
      </c>
      <c r="D1357" s="221" t="s">
        <v>545</v>
      </c>
      <c r="E1357" s="214" t="s">
        <v>3640</v>
      </c>
      <c r="F1357" s="279" t="s">
        <v>3641</v>
      </c>
      <c r="G1357" s="216">
        <v>1</v>
      </c>
      <c r="H1357" s="217">
        <v>320</v>
      </c>
      <c r="I1357" s="218">
        <f t="shared" si="27"/>
        <v>320</v>
      </c>
      <c r="J1357" s="216"/>
      <c r="K1357" s="219"/>
      <c r="L1357" s="219"/>
      <c r="M1357" s="144" t="s">
        <v>2529</v>
      </c>
    </row>
    <row r="1358" spans="1:13" ht="32.4">
      <c r="A1358" s="17">
        <v>1354</v>
      </c>
      <c r="B1358" s="260" t="s">
        <v>3642</v>
      </c>
      <c r="C1358" s="261" t="s">
        <v>3643</v>
      </c>
      <c r="D1358" s="221" t="s">
        <v>596</v>
      </c>
      <c r="E1358" s="214" t="s">
        <v>3613</v>
      </c>
      <c r="F1358" s="279" t="s">
        <v>3644</v>
      </c>
      <c r="G1358" s="216">
        <v>1</v>
      </c>
      <c r="H1358" s="217">
        <v>320</v>
      </c>
      <c r="I1358" s="218">
        <f t="shared" si="27"/>
        <v>320</v>
      </c>
      <c r="J1358" s="216"/>
      <c r="K1358" s="219"/>
      <c r="L1358" s="219"/>
      <c r="M1358" s="144" t="s">
        <v>2117</v>
      </c>
    </row>
    <row r="1359" spans="1:13" ht="32.4">
      <c r="A1359" s="17">
        <v>1355</v>
      </c>
      <c r="B1359" s="260" t="s">
        <v>3645</v>
      </c>
      <c r="C1359" s="261" t="s">
        <v>3646</v>
      </c>
      <c r="D1359" s="221" t="s">
        <v>596</v>
      </c>
      <c r="E1359" s="214" t="s">
        <v>3607</v>
      </c>
      <c r="F1359" s="279" t="s">
        <v>3647</v>
      </c>
      <c r="G1359" s="216">
        <v>1</v>
      </c>
      <c r="H1359" s="217">
        <v>320</v>
      </c>
      <c r="I1359" s="218">
        <f t="shared" si="27"/>
        <v>320</v>
      </c>
      <c r="J1359" s="216"/>
      <c r="K1359" s="219"/>
      <c r="L1359" s="219"/>
      <c r="M1359" s="144" t="s">
        <v>2117</v>
      </c>
    </row>
    <row r="1360" spans="1:13">
      <c r="A1360" s="17">
        <v>1356</v>
      </c>
      <c r="B1360" s="274" t="s">
        <v>3648</v>
      </c>
      <c r="C1360" s="224" t="s">
        <v>3649</v>
      </c>
      <c r="D1360" s="274" t="s">
        <v>660</v>
      </c>
      <c r="E1360" s="214" t="s">
        <v>3613</v>
      </c>
      <c r="F1360" s="275" t="s">
        <v>3650</v>
      </c>
      <c r="G1360" s="216">
        <v>1</v>
      </c>
      <c r="H1360" s="265">
        <v>280</v>
      </c>
      <c r="I1360" s="218">
        <f t="shared" si="27"/>
        <v>280</v>
      </c>
      <c r="J1360" s="216"/>
      <c r="K1360" s="219"/>
      <c r="L1360" s="219"/>
      <c r="M1360" s="144" t="s">
        <v>3281</v>
      </c>
    </row>
    <row r="1361" spans="1:69">
      <c r="A1361" s="17">
        <v>1357</v>
      </c>
      <c r="B1361" s="283" t="s">
        <v>3651</v>
      </c>
      <c r="C1361" s="284" t="s">
        <v>3652</v>
      </c>
      <c r="D1361" s="221" t="s">
        <v>3653</v>
      </c>
      <c r="E1361" s="214" t="s">
        <v>3607</v>
      </c>
      <c r="F1361" s="276" t="s">
        <v>3654</v>
      </c>
      <c r="G1361" s="216">
        <v>1</v>
      </c>
      <c r="H1361" s="269">
        <v>450</v>
      </c>
      <c r="I1361" s="218">
        <f t="shared" si="27"/>
        <v>450</v>
      </c>
      <c r="J1361" s="216"/>
      <c r="K1361" s="219"/>
      <c r="L1361" s="219"/>
      <c r="M1361" s="144" t="s">
        <v>3281</v>
      </c>
    </row>
    <row r="1362" spans="1:69" ht="32.4">
      <c r="A1362" s="17">
        <v>1358</v>
      </c>
      <c r="B1362" s="260" t="s">
        <v>3655</v>
      </c>
      <c r="C1362" s="259" t="s">
        <v>3656</v>
      </c>
      <c r="D1362" s="221" t="s">
        <v>3657</v>
      </c>
      <c r="E1362" s="214" t="s">
        <v>3613</v>
      </c>
      <c r="F1362" s="266" t="s">
        <v>3658</v>
      </c>
      <c r="G1362" s="216">
        <v>1</v>
      </c>
      <c r="H1362" s="217">
        <v>280</v>
      </c>
      <c r="I1362" s="218">
        <f t="shared" si="27"/>
        <v>280</v>
      </c>
      <c r="J1362" s="216"/>
      <c r="K1362" s="219"/>
      <c r="L1362" s="219"/>
      <c r="M1362" s="144" t="s">
        <v>3281</v>
      </c>
    </row>
    <row r="1363" spans="1:69" ht="48.6">
      <c r="A1363" s="17">
        <v>1359</v>
      </c>
      <c r="B1363" s="294" t="s">
        <v>3659</v>
      </c>
      <c r="C1363" s="261" t="s">
        <v>3660</v>
      </c>
      <c r="D1363" s="224" t="s">
        <v>3661</v>
      </c>
      <c r="E1363" s="214" t="s">
        <v>3613</v>
      </c>
      <c r="F1363" s="267" t="s">
        <v>3662</v>
      </c>
      <c r="G1363" s="216">
        <v>1</v>
      </c>
      <c r="H1363" s="295">
        <v>500</v>
      </c>
      <c r="I1363" s="218">
        <f t="shared" si="27"/>
        <v>500</v>
      </c>
      <c r="J1363" s="225"/>
      <c r="K1363" s="219"/>
      <c r="L1363" s="219"/>
      <c r="M1363" s="226" t="s">
        <v>2704</v>
      </c>
    </row>
    <row r="1364" spans="1:69">
      <c r="A1364" s="17">
        <v>1360</v>
      </c>
      <c r="B1364" s="221" t="s">
        <v>3663</v>
      </c>
      <c r="C1364" s="221" t="s">
        <v>3664</v>
      </c>
      <c r="D1364" s="221" t="s">
        <v>3665</v>
      </c>
      <c r="E1364" s="214" t="s">
        <v>3607</v>
      </c>
      <c r="F1364" s="279" t="s">
        <v>3666</v>
      </c>
      <c r="G1364" s="216">
        <v>1</v>
      </c>
      <c r="H1364" s="217">
        <v>320</v>
      </c>
      <c r="I1364" s="218">
        <f t="shared" si="27"/>
        <v>320</v>
      </c>
      <c r="J1364" s="216"/>
      <c r="K1364" s="219"/>
      <c r="L1364" s="219"/>
      <c r="M1364" s="144" t="s">
        <v>2117</v>
      </c>
    </row>
    <row r="1365" spans="1:69" ht="32.4">
      <c r="A1365" s="17">
        <v>1361</v>
      </c>
      <c r="B1365" s="260" t="s">
        <v>3667</v>
      </c>
      <c r="C1365" s="221" t="s">
        <v>3668</v>
      </c>
      <c r="D1365" s="221" t="s">
        <v>3669</v>
      </c>
      <c r="E1365" s="214" t="s">
        <v>3613</v>
      </c>
      <c r="F1365" s="279" t="s">
        <v>3670</v>
      </c>
      <c r="G1365" s="216">
        <v>1</v>
      </c>
      <c r="H1365" s="217">
        <v>320</v>
      </c>
      <c r="I1365" s="218">
        <f t="shared" si="27"/>
        <v>320</v>
      </c>
      <c r="J1365" s="216"/>
      <c r="K1365" s="219"/>
      <c r="L1365" s="219"/>
      <c r="M1365" s="144" t="s">
        <v>3281</v>
      </c>
    </row>
    <row r="1366" spans="1:69" ht="32.4">
      <c r="A1366" s="17">
        <v>1362</v>
      </c>
      <c r="B1366" s="260" t="s">
        <v>3671</v>
      </c>
      <c r="C1366" s="221" t="s">
        <v>3664</v>
      </c>
      <c r="D1366" s="221" t="s">
        <v>3669</v>
      </c>
      <c r="E1366" s="214" t="s">
        <v>3787</v>
      </c>
      <c r="F1366" s="279" t="s">
        <v>3672</v>
      </c>
      <c r="G1366" s="216">
        <v>1</v>
      </c>
      <c r="H1366" s="217">
        <v>320</v>
      </c>
      <c r="I1366" s="218">
        <f t="shared" si="27"/>
        <v>320</v>
      </c>
      <c r="J1366" s="216"/>
      <c r="K1366" s="219"/>
      <c r="L1366" s="219"/>
      <c r="M1366" s="144" t="s">
        <v>2117</v>
      </c>
    </row>
    <row r="1367" spans="1:69" s="300" customFormat="1" ht="46.8">
      <c r="A1367" s="17">
        <v>1363</v>
      </c>
      <c r="B1367" s="46" t="s">
        <v>4219</v>
      </c>
      <c r="C1367" s="132" t="s">
        <v>4220</v>
      </c>
      <c r="D1367" s="296" t="s">
        <v>4234</v>
      </c>
      <c r="E1367" s="297" t="s">
        <v>3425</v>
      </c>
      <c r="F1367" s="298">
        <v>9789577518354</v>
      </c>
      <c r="G1367" s="297">
        <v>1</v>
      </c>
      <c r="H1367" s="297">
        <v>600</v>
      </c>
      <c r="I1367" s="297">
        <f>G1367*H1367</f>
        <v>600</v>
      </c>
      <c r="J1367" s="297" t="s">
        <v>38</v>
      </c>
      <c r="K1367" s="299"/>
      <c r="L1367" s="299"/>
      <c r="M1367" s="297" t="s">
        <v>4232</v>
      </c>
      <c r="O1367" s="347"/>
      <c r="P1367" s="347"/>
      <c r="Q1367" s="347"/>
      <c r="R1367" s="347"/>
      <c r="S1367" s="347"/>
      <c r="T1367" s="347"/>
      <c r="U1367" s="347"/>
      <c r="V1367" s="347"/>
      <c r="W1367" s="347"/>
      <c r="X1367" s="347"/>
      <c r="Y1367" s="347"/>
      <c r="Z1367" s="347"/>
      <c r="AA1367" s="347"/>
      <c r="AB1367" s="347"/>
      <c r="AC1367" s="347"/>
      <c r="AD1367" s="347"/>
      <c r="AE1367" s="347"/>
      <c r="AF1367" s="347"/>
      <c r="AG1367" s="347"/>
      <c r="AH1367" s="347"/>
      <c r="AI1367" s="347"/>
      <c r="AJ1367" s="347"/>
      <c r="AK1367" s="347"/>
      <c r="AL1367" s="347"/>
      <c r="AM1367" s="347"/>
      <c r="AN1367" s="347"/>
      <c r="AO1367" s="347"/>
      <c r="AP1367" s="347"/>
      <c r="AQ1367" s="347"/>
      <c r="AR1367" s="347"/>
      <c r="AS1367" s="347"/>
      <c r="AT1367" s="347"/>
      <c r="AU1367" s="347"/>
      <c r="AV1367" s="347"/>
      <c r="AW1367" s="347"/>
      <c r="AX1367" s="347"/>
      <c r="AY1367" s="347"/>
      <c r="AZ1367" s="347"/>
      <c r="BA1367" s="347"/>
      <c r="BB1367" s="347"/>
      <c r="BC1367" s="347"/>
      <c r="BD1367" s="347"/>
      <c r="BE1367" s="347"/>
      <c r="BF1367" s="347"/>
      <c r="BG1367" s="347"/>
      <c r="BH1367" s="347"/>
      <c r="BI1367" s="347"/>
      <c r="BJ1367" s="347"/>
      <c r="BK1367" s="347"/>
      <c r="BL1367" s="347"/>
      <c r="BM1367" s="347"/>
      <c r="BN1367" s="347"/>
      <c r="BO1367" s="347"/>
      <c r="BP1367" s="347"/>
      <c r="BQ1367" s="347"/>
    </row>
    <row r="1368" spans="1:69">
      <c r="A1368" s="17">
        <v>1364</v>
      </c>
      <c r="B1368" s="165" t="s">
        <v>4221</v>
      </c>
      <c r="C1368" s="152" t="s">
        <v>4222</v>
      </c>
      <c r="D1368" s="301" t="s">
        <v>4235</v>
      </c>
      <c r="E1368" s="302" t="s">
        <v>3425</v>
      </c>
      <c r="F1368" s="303">
        <v>9789517516978</v>
      </c>
      <c r="G1368" s="302">
        <v>1</v>
      </c>
      <c r="H1368" s="302">
        <v>260</v>
      </c>
      <c r="I1368" s="302">
        <f>G1368*H1368</f>
        <v>260</v>
      </c>
      <c r="J1368" s="302"/>
      <c r="K1368" s="304"/>
      <c r="L1368" s="304"/>
      <c r="M1368" s="302" t="s">
        <v>4232</v>
      </c>
      <c r="N1368" s="10"/>
    </row>
    <row r="1369" spans="1:69">
      <c r="A1369" s="17">
        <v>1365</v>
      </c>
      <c r="B1369" s="48" t="s">
        <v>4068</v>
      </c>
      <c r="C1369" s="152" t="s">
        <v>3893</v>
      </c>
      <c r="D1369" s="305" t="s">
        <v>313</v>
      </c>
      <c r="E1369" s="306" t="s">
        <v>3607</v>
      </c>
      <c r="F1369" s="21">
        <v>9789864402304</v>
      </c>
      <c r="G1369" s="302">
        <v>1</v>
      </c>
      <c r="H1369" s="307">
        <v>280</v>
      </c>
      <c r="I1369" s="302">
        <f t="shared" ref="I1369:I1432" si="28">G1369*H1369</f>
        <v>280</v>
      </c>
      <c r="J1369" s="306"/>
      <c r="K1369" s="308"/>
      <c r="L1369" s="308"/>
      <c r="M1369" s="302" t="s">
        <v>4232</v>
      </c>
      <c r="N1369" s="10"/>
    </row>
    <row r="1370" spans="1:69">
      <c r="A1370" s="17">
        <v>1366</v>
      </c>
      <c r="B1370" s="48" t="s">
        <v>4069</v>
      </c>
      <c r="C1370" s="152" t="s">
        <v>3895</v>
      </c>
      <c r="D1370" s="305" t="s">
        <v>313</v>
      </c>
      <c r="E1370" s="306" t="s">
        <v>3896</v>
      </c>
      <c r="F1370" s="21">
        <v>9789864402205</v>
      </c>
      <c r="G1370" s="302">
        <v>1</v>
      </c>
      <c r="H1370" s="307">
        <v>300</v>
      </c>
      <c r="I1370" s="302">
        <f t="shared" si="28"/>
        <v>300</v>
      </c>
      <c r="J1370" s="306"/>
      <c r="K1370" s="308"/>
      <c r="L1370" s="308"/>
      <c r="M1370" s="302" t="s">
        <v>4232</v>
      </c>
      <c r="N1370" s="10"/>
    </row>
    <row r="1371" spans="1:69">
      <c r="A1371" s="17">
        <v>1367</v>
      </c>
      <c r="B1371" s="48" t="s">
        <v>4070</v>
      </c>
      <c r="C1371" s="152" t="s">
        <v>328</v>
      </c>
      <c r="D1371" s="305" t="s">
        <v>313</v>
      </c>
      <c r="E1371" s="306" t="s">
        <v>3607</v>
      </c>
      <c r="F1371" s="21">
        <v>9789864402830</v>
      </c>
      <c r="G1371" s="302">
        <v>1</v>
      </c>
      <c r="H1371" s="307">
        <v>280</v>
      </c>
      <c r="I1371" s="302">
        <f t="shared" si="28"/>
        <v>280</v>
      </c>
      <c r="J1371" s="306"/>
      <c r="K1371" s="308"/>
      <c r="L1371" s="308"/>
      <c r="M1371" s="302" t="s">
        <v>4232</v>
      </c>
      <c r="N1371" s="10"/>
    </row>
    <row r="1372" spans="1:69">
      <c r="A1372" s="17">
        <v>1368</v>
      </c>
      <c r="B1372" s="48" t="s">
        <v>4071</v>
      </c>
      <c r="C1372" s="152" t="s">
        <v>3897</v>
      </c>
      <c r="D1372" s="305" t="s">
        <v>313</v>
      </c>
      <c r="E1372" s="306" t="s">
        <v>3898</v>
      </c>
      <c r="F1372" s="21">
        <v>9789864402168</v>
      </c>
      <c r="G1372" s="302">
        <v>1</v>
      </c>
      <c r="H1372" s="307">
        <v>280</v>
      </c>
      <c r="I1372" s="302">
        <f t="shared" si="28"/>
        <v>280</v>
      </c>
      <c r="J1372" s="306"/>
      <c r="K1372" s="308"/>
      <c r="L1372" s="308"/>
      <c r="M1372" s="302" t="s">
        <v>4232</v>
      </c>
      <c r="N1372" s="10"/>
    </row>
    <row r="1373" spans="1:69">
      <c r="A1373" s="17">
        <v>1369</v>
      </c>
      <c r="B1373" s="48" t="s">
        <v>4072</v>
      </c>
      <c r="C1373" s="152" t="s">
        <v>3899</v>
      </c>
      <c r="D1373" s="305" t="s">
        <v>313</v>
      </c>
      <c r="E1373" s="306" t="s">
        <v>3607</v>
      </c>
      <c r="F1373" s="21">
        <v>9789864402175</v>
      </c>
      <c r="G1373" s="302">
        <v>1</v>
      </c>
      <c r="H1373" s="307">
        <v>280</v>
      </c>
      <c r="I1373" s="302">
        <f t="shared" si="28"/>
        <v>280</v>
      </c>
      <c r="J1373" s="306"/>
      <c r="K1373" s="308"/>
      <c r="L1373" s="308"/>
      <c r="M1373" s="302" t="s">
        <v>4232</v>
      </c>
      <c r="N1373" s="10"/>
    </row>
    <row r="1374" spans="1:69">
      <c r="A1374" s="17">
        <v>1370</v>
      </c>
      <c r="B1374" s="48" t="s">
        <v>4073</v>
      </c>
      <c r="C1374" s="152" t="s">
        <v>3900</v>
      </c>
      <c r="D1374" s="305" t="s">
        <v>313</v>
      </c>
      <c r="E1374" s="306" t="s">
        <v>3898</v>
      </c>
      <c r="F1374" s="21">
        <v>9789864402779</v>
      </c>
      <c r="G1374" s="302">
        <v>1</v>
      </c>
      <c r="H1374" s="307">
        <v>300</v>
      </c>
      <c r="I1374" s="302">
        <f t="shared" si="28"/>
        <v>300</v>
      </c>
      <c r="J1374" s="306"/>
      <c r="K1374" s="308"/>
      <c r="L1374" s="308"/>
      <c r="M1374" s="302" t="s">
        <v>4232</v>
      </c>
      <c r="N1374" s="10"/>
    </row>
    <row r="1375" spans="1:69" ht="31.2">
      <c r="A1375" s="17">
        <v>1371</v>
      </c>
      <c r="B1375" s="48" t="s">
        <v>4074</v>
      </c>
      <c r="C1375" s="152" t="s">
        <v>3901</v>
      </c>
      <c r="D1375" s="305" t="s">
        <v>313</v>
      </c>
      <c r="E1375" s="306" t="s">
        <v>3898</v>
      </c>
      <c r="F1375" s="21">
        <v>9789864402557</v>
      </c>
      <c r="G1375" s="302">
        <v>1</v>
      </c>
      <c r="H1375" s="307">
        <v>280</v>
      </c>
      <c r="I1375" s="302">
        <f t="shared" si="28"/>
        <v>280</v>
      </c>
      <c r="J1375" s="306"/>
      <c r="K1375" s="308"/>
      <c r="L1375" s="308"/>
      <c r="M1375" s="302" t="s">
        <v>4232</v>
      </c>
      <c r="N1375" s="10"/>
    </row>
    <row r="1376" spans="1:69" ht="31.2">
      <c r="A1376" s="17">
        <v>1372</v>
      </c>
      <c r="B1376" s="48" t="s">
        <v>4075</v>
      </c>
      <c r="C1376" s="152" t="s">
        <v>3902</v>
      </c>
      <c r="D1376" s="305" t="s">
        <v>313</v>
      </c>
      <c r="E1376" s="306" t="s">
        <v>3898</v>
      </c>
      <c r="F1376" s="21">
        <v>9789864400492</v>
      </c>
      <c r="G1376" s="302">
        <v>1</v>
      </c>
      <c r="H1376" s="307">
        <v>320</v>
      </c>
      <c r="I1376" s="302">
        <f t="shared" si="28"/>
        <v>320</v>
      </c>
      <c r="J1376" s="306"/>
      <c r="K1376" s="308"/>
      <c r="L1376" s="308"/>
      <c r="M1376" s="302" t="s">
        <v>4232</v>
      </c>
      <c r="N1376" s="10"/>
    </row>
    <row r="1377" spans="1:14">
      <c r="A1377" s="17">
        <v>1373</v>
      </c>
      <c r="B1377" s="48" t="s">
        <v>4076</v>
      </c>
      <c r="C1377" s="152" t="s">
        <v>3903</v>
      </c>
      <c r="D1377" s="305" t="s">
        <v>313</v>
      </c>
      <c r="E1377" s="306" t="s">
        <v>3904</v>
      </c>
      <c r="F1377" s="21">
        <v>9789864400645</v>
      </c>
      <c r="G1377" s="302">
        <v>1</v>
      </c>
      <c r="H1377" s="307">
        <v>280</v>
      </c>
      <c r="I1377" s="302">
        <f t="shared" si="28"/>
        <v>280</v>
      </c>
      <c r="J1377" s="306"/>
      <c r="K1377" s="308"/>
      <c r="L1377" s="308"/>
      <c r="M1377" s="302" t="s">
        <v>4232</v>
      </c>
      <c r="N1377" s="10"/>
    </row>
    <row r="1378" spans="1:14">
      <c r="A1378" s="17">
        <v>1374</v>
      </c>
      <c r="B1378" s="48" t="s">
        <v>4077</v>
      </c>
      <c r="C1378" s="152" t="s">
        <v>3905</v>
      </c>
      <c r="D1378" s="305" t="s">
        <v>313</v>
      </c>
      <c r="E1378" s="306" t="s">
        <v>3906</v>
      </c>
      <c r="F1378" s="21">
        <v>9789864400638</v>
      </c>
      <c r="G1378" s="302">
        <v>1</v>
      </c>
      <c r="H1378" s="307">
        <v>280</v>
      </c>
      <c r="I1378" s="302">
        <f t="shared" si="28"/>
        <v>280</v>
      </c>
      <c r="J1378" s="306"/>
      <c r="K1378" s="308"/>
      <c r="L1378" s="308"/>
      <c r="M1378" s="302" t="s">
        <v>4232</v>
      </c>
      <c r="N1378" s="10"/>
    </row>
    <row r="1379" spans="1:14">
      <c r="A1379" s="17">
        <v>1375</v>
      </c>
      <c r="B1379" s="48" t="s">
        <v>4078</v>
      </c>
      <c r="C1379" s="152" t="s">
        <v>3907</v>
      </c>
      <c r="D1379" s="305" t="s">
        <v>313</v>
      </c>
      <c r="E1379" s="306" t="s">
        <v>3898</v>
      </c>
      <c r="F1379" s="21">
        <v>9789864400904</v>
      </c>
      <c r="G1379" s="302">
        <v>1</v>
      </c>
      <c r="H1379" s="307">
        <v>300</v>
      </c>
      <c r="I1379" s="302">
        <f t="shared" si="28"/>
        <v>300</v>
      </c>
      <c r="J1379" s="306"/>
      <c r="K1379" s="308"/>
      <c r="L1379" s="308"/>
      <c r="M1379" s="302" t="s">
        <v>4232</v>
      </c>
      <c r="N1379" s="10"/>
    </row>
    <row r="1380" spans="1:14">
      <c r="A1380" s="17">
        <v>1376</v>
      </c>
      <c r="B1380" s="48" t="s">
        <v>4079</v>
      </c>
      <c r="C1380" s="152" t="s">
        <v>3907</v>
      </c>
      <c r="D1380" s="305" t="s">
        <v>313</v>
      </c>
      <c r="E1380" s="306" t="s">
        <v>3908</v>
      </c>
      <c r="F1380" s="21">
        <v>9789864400973</v>
      </c>
      <c r="G1380" s="302">
        <v>1</v>
      </c>
      <c r="H1380" s="307">
        <v>300</v>
      </c>
      <c r="I1380" s="302">
        <f t="shared" si="28"/>
        <v>300</v>
      </c>
      <c r="J1380" s="306"/>
      <c r="K1380" s="308"/>
      <c r="L1380" s="308"/>
      <c r="M1380" s="302" t="s">
        <v>4232</v>
      </c>
      <c r="N1380" s="10"/>
    </row>
    <row r="1381" spans="1:14" ht="31.2">
      <c r="A1381" s="17">
        <v>1377</v>
      </c>
      <c r="B1381" s="48" t="s">
        <v>4080</v>
      </c>
      <c r="C1381" s="152" t="s">
        <v>3909</v>
      </c>
      <c r="D1381" s="305" t="s">
        <v>313</v>
      </c>
      <c r="E1381" s="306" t="s">
        <v>3898</v>
      </c>
      <c r="F1381" s="21">
        <v>9789864401017</v>
      </c>
      <c r="G1381" s="302">
        <v>1</v>
      </c>
      <c r="H1381" s="307">
        <v>280</v>
      </c>
      <c r="I1381" s="302">
        <f t="shared" si="28"/>
        <v>280</v>
      </c>
      <c r="J1381" s="306"/>
      <c r="K1381" s="308"/>
      <c r="L1381" s="308"/>
      <c r="M1381" s="302" t="s">
        <v>4232</v>
      </c>
      <c r="N1381" s="10"/>
    </row>
    <row r="1382" spans="1:14">
      <c r="A1382" s="17">
        <v>1378</v>
      </c>
      <c r="B1382" s="48" t="s">
        <v>4081</v>
      </c>
      <c r="C1382" s="152" t="s">
        <v>3910</v>
      </c>
      <c r="D1382" s="305" t="s">
        <v>313</v>
      </c>
      <c r="E1382" s="306" t="s">
        <v>3908</v>
      </c>
      <c r="F1382" s="21">
        <v>9789864400867</v>
      </c>
      <c r="G1382" s="302">
        <v>1</v>
      </c>
      <c r="H1382" s="307">
        <v>260</v>
      </c>
      <c r="I1382" s="302">
        <f t="shared" si="28"/>
        <v>260</v>
      </c>
      <c r="J1382" s="306"/>
      <c r="K1382" s="308"/>
      <c r="L1382" s="308"/>
      <c r="M1382" s="302" t="s">
        <v>4232</v>
      </c>
      <c r="N1382" s="10"/>
    </row>
    <row r="1383" spans="1:14">
      <c r="A1383" s="17">
        <v>1379</v>
      </c>
      <c r="B1383" s="48" t="s">
        <v>4082</v>
      </c>
      <c r="C1383" s="152" t="s">
        <v>3897</v>
      </c>
      <c r="D1383" s="305" t="s">
        <v>313</v>
      </c>
      <c r="E1383" s="306" t="s">
        <v>3894</v>
      </c>
      <c r="F1383" s="21">
        <v>9789864400980</v>
      </c>
      <c r="G1383" s="302">
        <v>1</v>
      </c>
      <c r="H1383" s="307">
        <v>280</v>
      </c>
      <c r="I1383" s="302">
        <f t="shared" si="28"/>
        <v>280</v>
      </c>
      <c r="J1383" s="306"/>
      <c r="K1383" s="308"/>
      <c r="L1383" s="308"/>
      <c r="M1383" s="302" t="s">
        <v>4232</v>
      </c>
      <c r="N1383" s="10"/>
    </row>
    <row r="1384" spans="1:14">
      <c r="A1384" s="17">
        <v>1380</v>
      </c>
      <c r="B1384" s="48" t="s">
        <v>4083</v>
      </c>
      <c r="C1384" s="152" t="s">
        <v>3897</v>
      </c>
      <c r="D1384" s="305" t="s">
        <v>313</v>
      </c>
      <c r="E1384" s="306" t="s">
        <v>3898</v>
      </c>
      <c r="F1384" s="21">
        <v>9789864400997</v>
      </c>
      <c r="G1384" s="302">
        <v>1</v>
      </c>
      <c r="H1384" s="307">
        <v>280</v>
      </c>
      <c r="I1384" s="302">
        <f t="shared" si="28"/>
        <v>280</v>
      </c>
      <c r="J1384" s="306"/>
      <c r="K1384" s="308"/>
      <c r="L1384" s="308"/>
      <c r="M1384" s="302" t="s">
        <v>4232</v>
      </c>
      <c r="N1384" s="10"/>
    </row>
    <row r="1385" spans="1:14" ht="31.2">
      <c r="A1385" s="17">
        <v>1381</v>
      </c>
      <c r="B1385" s="48" t="s">
        <v>4084</v>
      </c>
      <c r="C1385" s="152" t="s">
        <v>3911</v>
      </c>
      <c r="D1385" s="305" t="s">
        <v>313</v>
      </c>
      <c r="E1385" s="306" t="s">
        <v>3898</v>
      </c>
      <c r="F1385" s="21">
        <v>9789864401116</v>
      </c>
      <c r="G1385" s="302">
        <v>1</v>
      </c>
      <c r="H1385" s="307">
        <v>280</v>
      </c>
      <c r="I1385" s="302">
        <f t="shared" si="28"/>
        <v>280</v>
      </c>
      <c r="J1385" s="306"/>
      <c r="K1385" s="308"/>
      <c r="L1385" s="308"/>
      <c r="M1385" s="302" t="s">
        <v>4232</v>
      </c>
      <c r="N1385" s="10"/>
    </row>
    <row r="1386" spans="1:14" ht="31.2">
      <c r="A1386" s="17">
        <v>1382</v>
      </c>
      <c r="B1386" s="48" t="s">
        <v>4085</v>
      </c>
      <c r="C1386" s="152" t="s">
        <v>3912</v>
      </c>
      <c r="D1386" s="305" t="s">
        <v>313</v>
      </c>
      <c r="E1386" s="306" t="s">
        <v>3898</v>
      </c>
      <c r="F1386" s="21">
        <v>9789864401147</v>
      </c>
      <c r="G1386" s="302">
        <v>1</v>
      </c>
      <c r="H1386" s="307">
        <v>280</v>
      </c>
      <c r="I1386" s="302">
        <f t="shared" si="28"/>
        <v>280</v>
      </c>
      <c r="J1386" s="306"/>
      <c r="K1386" s="308"/>
      <c r="L1386" s="308"/>
      <c r="M1386" s="302" t="s">
        <v>4232</v>
      </c>
      <c r="N1386" s="10"/>
    </row>
    <row r="1387" spans="1:14">
      <c r="A1387" s="17">
        <v>1383</v>
      </c>
      <c r="B1387" s="48" t="s">
        <v>4086</v>
      </c>
      <c r="C1387" s="152" t="s">
        <v>3913</v>
      </c>
      <c r="D1387" s="305" t="s">
        <v>313</v>
      </c>
      <c r="E1387" s="306" t="s">
        <v>3898</v>
      </c>
      <c r="F1387" s="21">
        <v>9789864401154</v>
      </c>
      <c r="G1387" s="302">
        <v>1</v>
      </c>
      <c r="H1387" s="307">
        <v>280</v>
      </c>
      <c r="I1387" s="302">
        <f t="shared" si="28"/>
        <v>280</v>
      </c>
      <c r="J1387" s="306"/>
      <c r="K1387" s="308"/>
      <c r="L1387" s="308"/>
      <c r="M1387" s="302" t="s">
        <v>4232</v>
      </c>
      <c r="N1387" s="10"/>
    </row>
    <row r="1388" spans="1:14">
      <c r="A1388" s="17">
        <v>1384</v>
      </c>
      <c r="B1388" s="48" t="s">
        <v>4087</v>
      </c>
      <c r="C1388" s="152" t="s">
        <v>3914</v>
      </c>
      <c r="D1388" s="305" t="s">
        <v>313</v>
      </c>
      <c r="E1388" s="306" t="s">
        <v>3898</v>
      </c>
      <c r="F1388" s="21">
        <v>9789864401130</v>
      </c>
      <c r="G1388" s="302">
        <v>1</v>
      </c>
      <c r="H1388" s="307">
        <v>300</v>
      </c>
      <c r="I1388" s="302">
        <f t="shared" si="28"/>
        <v>300</v>
      </c>
      <c r="J1388" s="306"/>
      <c r="K1388" s="308"/>
      <c r="L1388" s="308"/>
      <c r="M1388" s="302" t="s">
        <v>4232</v>
      </c>
      <c r="N1388" s="10"/>
    </row>
    <row r="1389" spans="1:14">
      <c r="A1389" s="17">
        <v>1385</v>
      </c>
      <c r="B1389" s="48" t="s">
        <v>4088</v>
      </c>
      <c r="C1389" s="152" t="s">
        <v>3915</v>
      </c>
      <c r="D1389" s="305" t="s">
        <v>313</v>
      </c>
      <c r="E1389" s="306" t="s">
        <v>3898</v>
      </c>
      <c r="F1389" s="21">
        <v>9789864401185</v>
      </c>
      <c r="G1389" s="302">
        <v>1</v>
      </c>
      <c r="H1389" s="307">
        <v>280</v>
      </c>
      <c r="I1389" s="302">
        <f t="shared" si="28"/>
        <v>280</v>
      </c>
      <c r="J1389" s="306"/>
      <c r="K1389" s="308"/>
      <c r="L1389" s="308"/>
      <c r="M1389" s="302" t="s">
        <v>4232</v>
      </c>
      <c r="N1389" s="10"/>
    </row>
    <row r="1390" spans="1:14">
      <c r="A1390" s="17">
        <v>1386</v>
      </c>
      <c r="B1390" s="48" t="s">
        <v>4089</v>
      </c>
      <c r="C1390" s="152" t="s">
        <v>376</v>
      </c>
      <c r="D1390" s="305" t="s">
        <v>313</v>
      </c>
      <c r="E1390" s="306" t="s">
        <v>3898</v>
      </c>
      <c r="F1390" s="21">
        <v>9789864401208</v>
      </c>
      <c r="G1390" s="302">
        <v>1</v>
      </c>
      <c r="H1390" s="307">
        <v>280</v>
      </c>
      <c r="I1390" s="302">
        <f t="shared" si="28"/>
        <v>280</v>
      </c>
      <c r="J1390" s="306"/>
      <c r="K1390" s="308"/>
      <c r="L1390" s="308"/>
      <c r="M1390" s="302" t="s">
        <v>4232</v>
      </c>
      <c r="N1390" s="10"/>
    </row>
    <row r="1391" spans="1:14">
      <c r="A1391" s="17">
        <v>1387</v>
      </c>
      <c r="B1391" s="48" t="s">
        <v>4090</v>
      </c>
      <c r="C1391" s="152" t="s">
        <v>3916</v>
      </c>
      <c r="D1391" s="305" t="s">
        <v>313</v>
      </c>
      <c r="E1391" s="306" t="s">
        <v>3898</v>
      </c>
      <c r="F1391" s="21">
        <v>9789864401161</v>
      </c>
      <c r="G1391" s="302">
        <v>1</v>
      </c>
      <c r="H1391" s="307">
        <v>280</v>
      </c>
      <c r="I1391" s="302">
        <f t="shared" si="28"/>
        <v>280</v>
      </c>
      <c r="J1391" s="306"/>
      <c r="K1391" s="308"/>
      <c r="L1391" s="308"/>
      <c r="M1391" s="302" t="s">
        <v>4232</v>
      </c>
      <c r="N1391" s="10"/>
    </row>
    <row r="1392" spans="1:14">
      <c r="A1392" s="17">
        <v>1388</v>
      </c>
      <c r="B1392" s="48" t="s">
        <v>4091</v>
      </c>
      <c r="C1392" s="152" t="s">
        <v>3917</v>
      </c>
      <c r="D1392" s="305" t="s">
        <v>313</v>
      </c>
      <c r="E1392" s="306" t="s">
        <v>3898</v>
      </c>
      <c r="F1392" s="21">
        <v>9789864401277</v>
      </c>
      <c r="G1392" s="302">
        <v>1</v>
      </c>
      <c r="H1392" s="307">
        <v>300</v>
      </c>
      <c r="I1392" s="302">
        <f t="shared" si="28"/>
        <v>300</v>
      </c>
      <c r="J1392" s="306"/>
      <c r="K1392" s="308"/>
      <c r="L1392" s="308"/>
      <c r="M1392" s="302" t="s">
        <v>4232</v>
      </c>
      <c r="N1392" s="10"/>
    </row>
    <row r="1393" spans="1:14">
      <c r="A1393" s="17">
        <v>1389</v>
      </c>
      <c r="B1393" s="48" t="s">
        <v>4092</v>
      </c>
      <c r="C1393" s="152" t="s">
        <v>3918</v>
      </c>
      <c r="D1393" s="305" t="s">
        <v>313</v>
      </c>
      <c r="E1393" s="306" t="s">
        <v>3898</v>
      </c>
      <c r="F1393" s="21">
        <v>9789864401291</v>
      </c>
      <c r="G1393" s="302">
        <v>1</v>
      </c>
      <c r="H1393" s="307">
        <v>280</v>
      </c>
      <c r="I1393" s="302">
        <f t="shared" si="28"/>
        <v>280</v>
      </c>
      <c r="J1393" s="306"/>
      <c r="K1393" s="308"/>
      <c r="L1393" s="308"/>
      <c r="M1393" s="302" t="s">
        <v>4232</v>
      </c>
      <c r="N1393" s="10"/>
    </row>
    <row r="1394" spans="1:14">
      <c r="A1394" s="17">
        <v>1390</v>
      </c>
      <c r="B1394" s="48" t="s">
        <v>4093</v>
      </c>
      <c r="C1394" s="152" t="s">
        <v>3919</v>
      </c>
      <c r="D1394" s="305" t="s">
        <v>313</v>
      </c>
      <c r="E1394" s="306" t="s">
        <v>3898</v>
      </c>
      <c r="F1394" s="21">
        <v>9789864401055</v>
      </c>
      <c r="G1394" s="302">
        <v>1</v>
      </c>
      <c r="H1394" s="307">
        <v>280</v>
      </c>
      <c r="I1394" s="302">
        <f t="shared" si="28"/>
        <v>280</v>
      </c>
      <c r="J1394" s="306"/>
      <c r="K1394" s="308"/>
      <c r="L1394" s="308"/>
      <c r="M1394" s="302" t="s">
        <v>4232</v>
      </c>
      <c r="N1394" s="10"/>
    </row>
    <row r="1395" spans="1:14">
      <c r="A1395" s="17">
        <v>1391</v>
      </c>
      <c r="B1395" s="48" t="s">
        <v>4094</v>
      </c>
      <c r="C1395" s="152" t="s">
        <v>3919</v>
      </c>
      <c r="D1395" s="305" t="s">
        <v>313</v>
      </c>
      <c r="E1395" s="306" t="s">
        <v>3898</v>
      </c>
      <c r="F1395" s="21">
        <v>9789864401062</v>
      </c>
      <c r="G1395" s="302">
        <v>1</v>
      </c>
      <c r="H1395" s="307">
        <v>280</v>
      </c>
      <c r="I1395" s="302">
        <f t="shared" si="28"/>
        <v>280</v>
      </c>
      <c r="J1395" s="306"/>
      <c r="K1395" s="308"/>
      <c r="L1395" s="308"/>
      <c r="M1395" s="302" t="s">
        <v>4232</v>
      </c>
      <c r="N1395" s="10"/>
    </row>
    <row r="1396" spans="1:14" ht="31.2">
      <c r="A1396" s="17">
        <v>1392</v>
      </c>
      <c r="B1396" s="48" t="s">
        <v>4095</v>
      </c>
      <c r="C1396" s="152" t="s">
        <v>3920</v>
      </c>
      <c r="D1396" s="305" t="s">
        <v>313</v>
      </c>
      <c r="E1396" s="306" t="s">
        <v>3894</v>
      </c>
      <c r="F1396" s="21">
        <v>9789864401079</v>
      </c>
      <c r="G1396" s="302">
        <v>1</v>
      </c>
      <c r="H1396" s="307">
        <v>280</v>
      </c>
      <c r="I1396" s="302">
        <f t="shared" si="28"/>
        <v>280</v>
      </c>
      <c r="J1396" s="306"/>
      <c r="K1396" s="308"/>
      <c r="L1396" s="308"/>
      <c r="M1396" s="302" t="s">
        <v>4232</v>
      </c>
      <c r="N1396" s="10"/>
    </row>
    <row r="1397" spans="1:14" ht="31.2">
      <c r="A1397" s="17">
        <v>1393</v>
      </c>
      <c r="B1397" s="48" t="s">
        <v>4096</v>
      </c>
      <c r="C1397" s="152" t="s">
        <v>3920</v>
      </c>
      <c r="D1397" s="305" t="s">
        <v>313</v>
      </c>
      <c r="E1397" s="306" t="s">
        <v>3921</v>
      </c>
      <c r="F1397" s="21">
        <v>9789864401048</v>
      </c>
      <c r="G1397" s="302">
        <v>1</v>
      </c>
      <c r="H1397" s="307">
        <v>280</v>
      </c>
      <c r="I1397" s="302">
        <f t="shared" si="28"/>
        <v>280</v>
      </c>
      <c r="J1397" s="306"/>
      <c r="K1397" s="308"/>
      <c r="L1397" s="308"/>
      <c r="M1397" s="302" t="s">
        <v>4232</v>
      </c>
      <c r="N1397" s="10"/>
    </row>
    <row r="1398" spans="1:14">
      <c r="A1398" s="17">
        <v>1394</v>
      </c>
      <c r="B1398" s="48" t="s">
        <v>4097</v>
      </c>
      <c r="C1398" s="152" t="s">
        <v>3922</v>
      </c>
      <c r="D1398" s="305" t="s">
        <v>313</v>
      </c>
      <c r="E1398" s="306" t="s">
        <v>3898</v>
      </c>
      <c r="F1398" s="21">
        <v>9789864401178</v>
      </c>
      <c r="G1398" s="302">
        <v>1</v>
      </c>
      <c r="H1398" s="307">
        <v>280</v>
      </c>
      <c r="I1398" s="302">
        <f t="shared" si="28"/>
        <v>280</v>
      </c>
      <c r="J1398" s="306"/>
      <c r="K1398" s="308"/>
      <c r="L1398" s="308"/>
      <c r="M1398" s="302" t="s">
        <v>4232</v>
      </c>
      <c r="N1398" s="10"/>
    </row>
    <row r="1399" spans="1:14">
      <c r="A1399" s="17">
        <v>1395</v>
      </c>
      <c r="B1399" s="48" t="s">
        <v>4098</v>
      </c>
      <c r="C1399" s="152" t="s">
        <v>3923</v>
      </c>
      <c r="D1399" s="305" t="s">
        <v>313</v>
      </c>
      <c r="E1399" s="306" t="s">
        <v>3898</v>
      </c>
      <c r="F1399" s="21">
        <v>9789864401505</v>
      </c>
      <c r="G1399" s="302">
        <v>1</v>
      </c>
      <c r="H1399" s="307">
        <v>280</v>
      </c>
      <c r="I1399" s="302">
        <f t="shared" si="28"/>
        <v>280</v>
      </c>
      <c r="J1399" s="306"/>
      <c r="K1399" s="308"/>
      <c r="L1399" s="308"/>
      <c r="M1399" s="302" t="s">
        <v>4232</v>
      </c>
      <c r="N1399" s="10"/>
    </row>
    <row r="1400" spans="1:14">
      <c r="A1400" s="17">
        <v>1396</v>
      </c>
      <c r="B1400" s="48" t="s">
        <v>4099</v>
      </c>
      <c r="C1400" s="152" t="s">
        <v>3924</v>
      </c>
      <c r="D1400" s="305" t="s">
        <v>313</v>
      </c>
      <c r="E1400" s="306" t="s">
        <v>3898</v>
      </c>
      <c r="F1400" s="21">
        <v>9789864401338</v>
      </c>
      <c r="G1400" s="302">
        <v>1</v>
      </c>
      <c r="H1400" s="307">
        <v>300</v>
      </c>
      <c r="I1400" s="302">
        <f t="shared" si="28"/>
        <v>300</v>
      </c>
      <c r="J1400" s="306"/>
      <c r="K1400" s="308"/>
      <c r="L1400" s="308"/>
      <c r="M1400" s="302" t="s">
        <v>4232</v>
      </c>
      <c r="N1400" s="10"/>
    </row>
    <row r="1401" spans="1:14">
      <c r="A1401" s="17">
        <v>1397</v>
      </c>
      <c r="B1401" s="48" t="s">
        <v>4100</v>
      </c>
      <c r="C1401" s="152" t="s">
        <v>3925</v>
      </c>
      <c r="D1401" s="305" t="s">
        <v>313</v>
      </c>
      <c r="E1401" s="306" t="s">
        <v>3898</v>
      </c>
      <c r="F1401" s="21">
        <v>9789864401314</v>
      </c>
      <c r="G1401" s="302">
        <v>1</v>
      </c>
      <c r="H1401" s="307">
        <v>280</v>
      </c>
      <c r="I1401" s="302">
        <f t="shared" si="28"/>
        <v>280</v>
      </c>
      <c r="J1401" s="306"/>
      <c r="K1401" s="308"/>
      <c r="L1401" s="308"/>
      <c r="M1401" s="302" t="s">
        <v>4232</v>
      </c>
      <c r="N1401" s="10"/>
    </row>
    <row r="1402" spans="1:14" ht="31.2">
      <c r="A1402" s="17">
        <v>1398</v>
      </c>
      <c r="B1402" s="48" t="s">
        <v>4101</v>
      </c>
      <c r="C1402" s="152" t="s">
        <v>3926</v>
      </c>
      <c r="D1402" s="305" t="s">
        <v>313</v>
      </c>
      <c r="E1402" s="306" t="s">
        <v>3906</v>
      </c>
      <c r="F1402" s="21">
        <v>9789864401673</v>
      </c>
      <c r="G1402" s="302">
        <v>1</v>
      </c>
      <c r="H1402" s="307">
        <v>320</v>
      </c>
      <c r="I1402" s="302">
        <f t="shared" si="28"/>
        <v>320</v>
      </c>
      <c r="J1402" s="306"/>
      <c r="K1402" s="308"/>
      <c r="L1402" s="308"/>
      <c r="M1402" s="302" t="s">
        <v>4232</v>
      </c>
      <c r="N1402" s="10"/>
    </row>
    <row r="1403" spans="1:14">
      <c r="A1403" s="17">
        <v>1399</v>
      </c>
      <c r="B1403" s="48" t="s">
        <v>4102</v>
      </c>
      <c r="C1403" s="152" t="s">
        <v>3927</v>
      </c>
      <c r="D1403" s="305" t="s">
        <v>313</v>
      </c>
      <c r="E1403" s="306" t="s">
        <v>3898</v>
      </c>
      <c r="F1403" s="21">
        <v>9789864401307</v>
      </c>
      <c r="G1403" s="302">
        <v>1</v>
      </c>
      <c r="H1403" s="307">
        <v>300</v>
      </c>
      <c r="I1403" s="302">
        <f t="shared" si="28"/>
        <v>300</v>
      </c>
      <c r="J1403" s="306"/>
      <c r="K1403" s="308"/>
      <c r="L1403" s="308"/>
      <c r="M1403" s="302" t="s">
        <v>4232</v>
      </c>
      <c r="N1403" s="10"/>
    </row>
    <row r="1404" spans="1:14">
      <c r="A1404" s="17">
        <v>1400</v>
      </c>
      <c r="B1404" s="48" t="s">
        <v>4103</v>
      </c>
      <c r="C1404" s="152" t="s">
        <v>3905</v>
      </c>
      <c r="D1404" s="305" t="s">
        <v>313</v>
      </c>
      <c r="E1404" s="306" t="s">
        <v>3898</v>
      </c>
      <c r="F1404" s="21">
        <v>9789864401369</v>
      </c>
      <c r="G1404" s="302">
        <v>1</v>
      </c>
      <c r="H1404" s="307">
        <v>280</v>
      </c>
      <c r="I1404" s="302">
        <f t="shared" si="28"/>
        <v>280</v>
      </c>
      <c r="J1404" s="306"/>
      <c r="K1404" s="308"/>
      <c r="L1404" s="308"/>
      <c r="M1404" s="302" t="s">
        <v>4232</v>
      </c>
      <c r="N1404" s="10"/>
    </row>
    <row r="1405" spans="1:14" ht="31.2">
      <c r="A1405" s="17">
        <v>1401</v>
      </c>
      <c r="B1405" s="48" t="s">
        <v>4104</v>
      </c>
      <c r="C1405" s="152" t="s">
        <v>3928</v>
      </c>
      <c r="D1405" s="305" t="s">
        <v>313</v>
      </c>
      <c r="E1405" s="306" t="s">
        <v>3898</v>
      </c>
      <c r="F1405" s="21">
        <v>9789864401567</v>
      </c>
      <c r="G1405" s="302">
        <v>1</v>
      </c>
      <c r="H1405" s="307">
        <v>300</v>
      </c>
      <c r="I1405" s="302">
        <f t="shared" si="28"/>
        <v>300</v>
      </c>
      <c r="J1405" s="306"/>
      <c r="K1405" s="308"/>
      <c r="L1405" s="308"/>
      <c r="M1405" s="302" t="s">
        <v>4232</v>
      </c>
      <c r="N1405" s="10"/>
    </row>
    <row r="1406" spans="1:14">
      <c r="A1406" s="17">
        <v>1402</v>
      </c>
      <c r="B1406" s="48" t="s">
        <v>4105</v>
      </c>
      <c r="C1406" s="152" t="s">
        <v>284</v>
      </c>
      <c r="D1406" s="305" t="s">
        <v>313</v>
      </c>
      <c r="E1406" s="306" t="s">
        <v>3898</v>
      </c>
      <c r="F1406" s="21">
        <v>9789864401512</v>
      </c>
      <c r="G1406" s="302">
        <v>1</v>
      </c>
      <c r="H1406" s="307">
        <v>300</v>
      </c>
      <c r="I1406" s="302">
        <f t="shared" si="28"/>
        <v>300</v>
      </c>
      <c r="J1406" s="306"/>
      <c r="K1406" s="308"/>
      <c r="L1406" s="308"/>
      <c r="M1406" s="302" t="s">
        <v>4232</v>
      </c>
      <c r="N1406" s="10"/>
    </row>
    <row r="1407" spans="1:14" ht="32.4">
      <c r="A1407" s="17">
        <v>1403</v>
      </c>
      <c r="B1407" s="48" t="s">
        <v>4106</v>
      </c>
      <c r="C1407" s="152" t="s">
        <v>3929</v>
      </c>
      <c r="D1407" s="305" t="s">
        <v>313</v>
      </c>
      <c r="E1407" s="306" t="s">
        <v>3898</v>
      </c>
      <c r="F1407" s="21">
        <v>9789864401574</v>
      </c>
      <c r="G1407" s="302">
        <v>1</v>
      </c>
      <c r="H1407" s="307">
        <v>399</v>
      </c>
      <c r="I1407" s="302">
        <f t="shared" si="28"/>
        <v>399</v>
      </c>
      <c r="J1407" s="306"/>
      <c r="K1407" s="308"/>
      <c r="L1407" s="308"/>
      <c r="M1407" s="302" t="s">
        <v>4232</v>
      </c>
      <c r="N1407" s="10"/>
    </row>
    <row r="1408" spans="1:14">
      <c r="A1408" s="17">
        <v>1404</v>
      </c>
      <c r="B1408" s="48" t="s">
        <v>4107</v>
      </c>
      <c r="C1408" s="152" t="s">
        <v>3930</v>
      </c>
      <c r="D1408" s="305" t="s">
        <v>313</v>
      </c>
      <c r="E1408" s="306" t="s">
        <v>3898</v>
      </c>
      <c r="F1408" s="21">
        <v>9789864401611</v>
      </c>
      <c r="G1408" s="302">
        <v>1</v>
      </c>
      <c r="H1408" s="307">
        <v>280</v>
      </c>
      <c r="I1408" s="302">
        <f t="shared" si="28"/>
        <v>280</v>
      </c>
      <c r="J1408" s="306"/>
      <c r="K1408" s="308"/>
      <c r="L1408" s="308"/>
      <c r="M1408" s="302" t="s">
        <v>4232</v>
      </c>
      <c r="N1408" s="10"/>
    </row>
    <row r="1409" spans="1:14" ht="31.2">
      <c r="A1409" s="17">
        <v>1405</v>
      </c>
      <c r="B1409" s="48" t="s">
        <v>4108</v>
      </c>
      <c r="C1409" s="152" t="s">
        <v>3931</v>
      </c>
      <c r="D1409" s="305" t="s">
        <v>313</v>
      </c>
      <c r="E1409" s="306" t="s">
        <v>3898</v>
      </c>
      <c r="F1409" s="21">
        <v>9789864401628</v>
      </c>
      <c r="G1409" s="302">
        <v>1</v>
      </c>
      <c r="H1409" s="307">
        <v>300</v>
      </c>
      <c r="I1409" s="302">
        <f t="shared" si="28"/>
        <v>300</v>
      </c>
      <c r="J1409" s="306"/>
      <c r="K1409" s="308"/>
      <c r="L1409" s="308"/>
      <c r="M1409" s="302" t="s">
        <v>4232</v>
      </c>
      <c r="N1409" s="10"/>
    </row>
    <row r="1410" spans="1:14" ht="31.2">
      <c r="A1410" s="17">
        <v>1406</v>
      </c>
      <c r="B1410" s="48" t="s">
        <v>4109</v>
      </c>
      <c r="C1410" s="152" t="s">
        <v>3932</v>
      </c>
      <c r="D1410" s="305" t="s">
        <v>313</v>
      </c>
      <c r="E1410" s="306" t="s">
        <v>3896</v>
      </c>
      <c r="F1410" s="21">
        <v>9789864401840</v>
      </c>
      <c r="G1410" s="302">
        <v>1</v>
      </c>
      <c r="H1410" s="307">
        <v>300</v>
      </c>
      <c r="I1410" s="302">
        <f t="shared" si="28"/>
        <v>300</v>
      </c>
      <c r="J1410" s="306"/>
      <c r="K1410" s="308"/>
      <c r="L1410" s="308"/>
      <c r="M1410" s="302" t="s">
        <v>4232</v>
      </c>
      <c r="N1410" s="10"/>
    </row>
    <row r="1411" spans="1:14" ht="31.2">
      <c r="A1411" s="17">
        <v>1407</v>
      </c>
      <c r="B1411" s="48" t="s">
        <v>4110</v>
      </c>
      <c r="C1411" s="152" t="s">
        <v>3933</v>
      </c>
      <c r="D1411" s="305" t="s">
        <v>313</v>
      </c>
      <c r="E1411" s="306" t="s">
        <v>3898</v>
      </c>
      <c r="F1411" s="21">
        <v>9789864401932</v>
      </c>
      <c r="G1411" s="302">
        <v>1</v>
      </c>
      <c r="H1411" s="307">
        <v>300</v>
      </c>
      <c r="I1411" s="302">
        <f t="shared" si="28"/>
        <v>300</v>
      </c>
      <c r="J1411" s="306"/>
      <c r="K1411" s="308"/>
      <c r="L1411" s="308"/>
      <c r="M1411" s="302" t="s">
        <v>4232</v>
      </c>
      <c r="N1411" s="10"/>
    </row>
    <row r="1412" spans="1:14">
      <c r="A1412" s="17">
        <v>1408</v>
      </c>
      <c r="B1412" s="48" t="s">
        <v>4111</v>
      </c>
      <c r="C1412" s="152" t="s">
        <v>284</v>
      </c>
      <c r="D1412" s="305" t="s">
        <v>313</v>
      </c>
      <c r="E1412" s="306" t="s">
        <v>3898</v>
      </c>
      <c r="F1412" s="21">
        <v>9789864401871</v>
      </c>
      <c r="G1412" s="302">
        <v>1</v>
      </c>
      <c r="H1412" s="307">
        <v>280</v>
      </c>
      <c r="I1412" s="302">
        <f t="shared" si="28"/>
        <v>280</v>
      </c>
      <c r="J1412" s="306"/>
      <c r="K1412" s="308"/>
      <c r="L1412" s="308"/>
      <c r="M1412" s="302" t="s">
        <v>4232</v>
      </c>
      <c r="N1412" s="10"/>
    </row>
    <row r="1413" spans="1:14" ht="31.2">
      <c r="A1413" s="17">
        <v>1409</v>
      </c>
      <c r="B1413" s="48" t="s">
        <v>4112</v>
      </c>
      <c r="C1413" s="152" t="s">
        <v>3934</v>
      </c>
      <c r="D1413" s="305" t="s">
        <v>313</v>
      </c>
      <c r="E1413" s="306" t="s">
        <v>3908</v>
      </c>
      <c r="F1413" s="21">
        <v>9789864401888</v>
      </c>
      <c r="G1413" s="302">
        <v>1</v>
      </c>
      <c r="H1413" s="307">
        <v>280</v>
      </c>
      <c r="I1413" s="302">
        <f t="shared" si="28"/>
        <v>280</v>
      </c>
      <c r="J1413" s="306"/>
      <c r="K1413" s="308"/>
      <c r="L1413" s="308"/>
      <c r="M1413" s="302" t="s">
        <v>4232</v>
      </c>
      <c r="N1413" s="10"/>
    </row>
    <row r="1414" spans="1:14">
      <c r="A1414" s="17">
        <v>1410</v>
      </c>
      <c r="B1414" s="48" t="s">
        <v>4113</v>
      </c>
      <c r="C1414" s="152" t="s">
        <v>3935</v>
      </c>
      <c r="D1414" s="305" t="s">
        <v>313</v>
      </c>
      <c r="E1414" s="306" t="s">
        <v>3898</v>
      </c>
      <c r="F1414" s="21">
        <v>9789864402038</v>
      </c>
      <c r="G1414" s="302">
        <v>1</v>
      </c>
      <c r="H1414" s="307">
        <v>300</v>
      </c>
      <c r="I1414" s="302">
        <f t="shared" si="28"/>
        <v>300</v>
      </c>
      <c r="J1414" s="306"/>
      <c r="K1414" s="308"/>
      <c r="L1414" s="308"/>
      <c r="M1414" s="302" t="s">
        <v>4232</v>
      </c>
      <c r="N1414" s="10"/>
    </row>
    <row r="1415" spans="1:14" ht="46.8">
      <c r="A1415" s="17">
        <v>1411</v>
      </c>
      <c r="B1415" s="48" t="s">
        <v>4114</v>
      </c>
      <c r="C1415" s="152" t="s">
        <v>3936</v>
      </c>
      <c r="D1415" s="305" t="s">
        <v>313</v>
      </c>
      <c r="E1415" s="306" t="s">
        <v>3898</v>
      </c>
      <c r="F1415" s="21">
        <v>9789864401895</v>
      </c>
      <c r="G1415" s="302">
        <v>1</v>
      </c>
      <c r="H1415" s="307">
        <v>320</v>
      </c>
      <c r="I1415" s="302">
        <f t="shared" si="28"/>
        <v>320</v>
      </c>
      <c r="J1415" s="306"/>
      <c r="K1415" s="308"/>
      <c r="L1415" s="308"/>
      <c r="M1415" s="302" t="s">
        <v>4232</v>
      </c>
      <c r="N1415" s="10"/>
    </row>
    <row r="1416" spans="1:14" ht="62.4">
      <c r="A1416" s="17">
        <v>1412</v>
      </c>
      <c r="B1416" s="48" t="s">
        <v>4115</v>
      </c>
      <c r="C1416" s="152" t="s">
        <v>3937</v>
      </c>
      <c r="D1416" s="305" t="s">
        <v>313</v>
      </c>
      <c r="E1416" s="306" t="s">
        <v>3898</v>
      </c>
      <c r="F1416" s="21">
        <v>9789864402052</v>
      </c>
      <c r="G1416" s="302">
        <v>1</v>
      </c>
      <c r="H1416" s="307">
        <v>300</v>
      </c>
      <c r="I1416" s="302">
        <f t="shared" si="28"/>
        <v>300</v>
      </c>
      <c r="J1416" s="306"/>
      <c r="K1416" s="308"/>
      <c r="L1416" s="308"/>
      <c r="M1416" s="302" t="s">
        <v>4232</v>
      </c>
      <c r="N1416" s="10"/>
    </row>
    <row r="1417" spans="1:14" ht="31.2">
      <c r="A1417" s="17">
        <v>1413</v>
      </c>
      <c r="B1417" s="48" t="s">
        <v>4116</v>
      </c>
      <c r="C1417" s="152" t="s">
        <v>3933</v>
      </c>
      <c r="D1417" s="305" t="s">
        <v>313</v>
      </c>
      <c r="E1417" s="306" t="s">
        <v>3898</v>
      </c>
      <c r="F1417" s="21">
        <v>9789864401284</v>
      </c>
      <c r="G1417" s="302">
        <v>1</v>
      </c>
      <c r="H1417" s="307">
        <v>300</v>
      </c>
      <c r="I1417" s="302">
        <f t="shared" si="28"/>
        <v>300</v>
      </c>
      <c r="J1417" s="306"/>
      <c r="K1417" s="308"/>
      <c r="L1417" s="308"/>
      <c r="M1417" s="302" t="s">
        <v>4232</v>
      </c>
      <c r="N1417" s="10"/>
    </row>
    <row r="1418" spans="1:14">
      <c r="A1418" s="17">
        <v>1414</v>
      </c>
      <c r="B1418" s="48" t="s">
        <v>4117</v>
      </c>
      <c r="C1418" s="152" t="s">
        <v>3938</v>
      </c>
      <c r="D1418" s="305" t="s">
        <v>313</v>
      </c>
      <c r="E1418" s="306" t="s">
        <v>3898</v>
      </c>
      <c r="F1418" s="21">
        <v>9789864402045</v>
      </c>
      <c r="G1418" s="302">
        <v>1</v>
      </c>
      <c r="H1418" s="307">
        <v>300</v>
      </c>
      <c r="I1418" s="302">
        <f t="shared" si="28"/>
        <v>300</v>
      </c>
      <c r="J1418" s="306"/>
      <c r="K1418" s="308"/>
      <c r="L1418" s="308"/>
      <c r="M1418" s="302" t="s">
        <v>4232</v>
      </c>
      <c r="N1418" s="10"/>
    </row>
    <row r="1419" spans="1:14" ht="31.2">
      <c r="A1419" s="17">
        <v>1415</v>
      </c>
      <c r="B1419" s="48" t="s">
        <v>4118</v>
      </c>
      <c r="C1419" s="152" t="s">
        <v>3939</v>
      </c>
      <c r="D1419" s="305" t="s">
        <v>313</v>
      </c>
      <c r="E1419" s="306" t="s">
        <v>3940</v>
      </c>
      <c r="F1419" s="21">
        <v>9789864401949</v>
      </c>
      <c r="G1419" s="302">
        <v>1</v>
      </c>
      <c r="H1419" s="307">
        <v>300</v>
      </c>
      <c r="I1419" s="302">
        <f t="shared" si="28"/>
        <v>300</v>
      </c>
      <c r="J1419" s="306"/>
      <c r="K1419" s="308"/>
      <c r="L1419" s="308"/>
      <c r="M1419" s="302" t="s">
        <v>4232</v>
      </c>
      <c r="N1419" s="10"/>
    </row>
    <row r="1420" spans="1:14" ht="62.4">
      <c r="A1420" s="17">
        <v>1416</v>
      </c>
      <c r="B1420" s="48" t="s">
        <v>4119</v>
      </c>
      <c r="C1420" s="152" t="s">
        <v>3941</v>
      </c>
      <c r="D1420" s="305" t="s">
        <v>313</v>
      </c>
      <c r="E1420" s="306" t="s">
        <v>3898</v>
      </c>
      <c r="F1420" s="21">
        <v>9789864402014</v>
      </c>
      <c r="G1420" s="302">
        <v>1</v>
      </c>
      <c r="H1420" s="307">
        <v>280</v>
      </c>
      <c r="I1420" s="302">
        <f t="shared" si="28"/>
        <v>280</v>
      </c>
      <c r="J1420" s="306"/>
      <c r="K1420" s="308"/>
      <c r="L1420" s="308"/>
      <c r="M1420" s="302" t="s">
        <v>4232</v>
      </c>
      <c r="N1420" s="10"/>
    </row>
    <row r="1421" spans="1:14" ht="78">
      <c r="A1421" s="17">
        <v>1417</v>
      </c>
      <c r="B1421" s="48" t="s">
        <v>4120</v>
      </c>
      <c r="C1421" s="152" t="s">
        <v>3942</v>
      </c>
      <c r="D1421" s="305" t="s">
        <v>313</v>
      </c>
      <c r="E1421" s="306" t="s">
        <v>3940</v>
      </c>
      <c r="F1421" s="21">
        <v>9789864402007</v>
      </c>
      <c r="G1421" s="302">
        <v>1</v>
      </c>
      <c r="H1421" s="307">
        <v>320</v>
      </c>
      <c r="I1421" s="302">
        <f t="shared" si="28"/>
        <v>320</v>
      </c>
      <c r="J1421" s="306"/>
      <c r="K1421" s="308"/>
      <c r="L1421" s="308"/>
      <c r="M1421" s="302" t="s">
        <v>4232</v>
      </c>
      <c r="N1421" s="10"/>
    </row>
    <row r="1422" spans="1:14" ht="62.4">
      <c r="A1422" s="17">
        <v>1418</v>
      </c>
      <c r="B1422" s="48" t="s">
        <v>4121</v>
      </c>
      <c r="C1422" s="152" t="s">
        <v>3943</v>
      </c>
      <c r="D1422" s="305" t="s">
        <v>313</v>
      </c>
      <c r="E1422" s="306" t="s">
        <v>3898</v>
      </c>
      <c r="F1422" s="21">
        <v>9789864402229</v>
      </c>
      <c r="G1422" s="302">
        <v>1</v>
      </c>
      <c r="H1422" s="307">
        <v>300</v>
      </c>
      <c r="I1422" s="302">
        <f t="shared" si="28"/>
        <v>300</v>
      </c>
      <c r="J1422" s="306"/>
      <c r="K1422" s="308"/>
      <c r="L1422" s="308"/>
      <c r="M1422" s="302" t="s">
        <v>4232</v>
      </c>
      <c r="N1422" s="10"/>
    </row>
    <row r="1423" spans="1:14" ht="31.2">
      <c r="A1423" s="17">
        <v>1419</v>
      </c>
      <c r="B1423" s="48" t="s">
        <v>4122</v>
      </c>
      <c r="C1423" s="152" t="s">
        <v>3944</v>
      </c>
      <c r="D1423" s="305" t="s">
        <v>313</v>
      </c>
      <c r="E1423" s="306" t="s">
        <v>3908</v>
      </c>
      <c r="F1423" s="21">
        <v>9789864402106</v>
      </c>
      <c r="G1423" s="302">
        <v>1</v>
      </c>
      <c r="H1423" s="307">
        <v>300</v>
      </c>
      <c r="I1423" s="302">
        <f t="shared" si="28"/>
        <v>300</v>
      </c>
      <c r="J1423" s="306"/>
      <c r="K1423" s="308"/>
      <c r="L1423" s="308"/>
      <c r="M1423" s="302" t="s">
        <v>4232</v>
      </c>
      <c r="N1423" s="10"/>
    </row>
    <row r="1424" spans="1:14">
      <c r="A1424" s="17">
        <v>1420</v>
      </c>
      <c r="B1424" s="48" t="s">
        <v>4123</v>
      </c>
      <c r="C1424" s="152" t="s">
        <v>3945</v>
      </c>
      <c r="D1424" s="305" t="s">
        <v>313</v>
      </c>
      <c r="E1424" s="306" t="s">
        <v>3898</v>
      </c>
      <c r="F1424" s="21">
        <v>9789864402236</v>
      </c>
      <c r="G1424" s="302">
        <v>1</v>
      </c>
      <c r="H1424" s="307">
        <v>300</v>
      </c>
      <c r="I1424" s="302">
        <f t="shared" si="28"/>
        <v>300</v>
      </c>
      <c r="J1424" s="306"/>
      <c r="K1424" s="308"/>
      <c r="L1424" s="308"/>
      <c r="M1424" s="302" t="s">
        <v>4232</v>
      </c>
      <c r="N1424" s="10"/>
    </row>
    <row r="1425" spans="1:14" ht="31.2">
      <c r="A1425" s="17">
        <v>1421</v>
      </c>
      <c r="B1425" s="48" t="s">
        <v>4124</v>
      </c>
      <c r="C1425" s="152" t="s">
        <v>3946</v>
      </c>
      <c r="D1425" s="305" t="s">
        <v>313</v>
      </c>
      <c r="E1425" s="306" t="s">
        <v>3894</v>
      </c>
      <c r="F1425" s="21">
        <v>9789864402274</v>
      </c>
      <c r="G1425" s="302">
        <v>1</v>
      </c>
      <c r="H1425" s="307">
        <v>320</v>
      </c>
      <c r="I1425" s="302">
        <f t="shared" si="28"/>
        <v>320</v>
      </c>
      <c r="J1425" s="306"/>
      <c r="K1425" s="308"/>
      <c r="L1425" s="308"/>
      <c r="M1425" s="302" t="s">
        <v>4232</v>
      </c>
      <c r="N1425" s="10"/>
    </row>
    <row r="1426" spans="1:14" ht="32.4">
      <c r="A1426" s="17">
        <v>1422</v>
      </c>
      <c r="B1426" s="48" t="s">
        <v>4125</v>
      </c>
      <c r="C1426" s="152" t="s">
        <v>3919</v>
      </c>
      <c r="D1426" s="305" t="s">
        <v>313</v>
      </c>
      <c r="E1426" s="306" t="s">
        <v>3908</v>
      </c>
      <c r="F1426" s="21">
        <v>9789864402113</v>
      </c>
      <c r="G1426" s="302">
        <v>1</v>
      </c>
      <c r="H1426" s="307">
        <v>300</v>
      </c>
      <c r="I1426" s="302">
        <f t="shared" si="28"/>
        <v>300</v>
      </c>
      <c r="J1426" s="306"/>
      <c r="K1426" s="308"/>
      <c r="L1426" s="308"/>
      <c r="M1426" s="302" t="s">
        <v>4232</v>
      </c>
      <c r="N1426" s="10"/>
    </row>
    <row r="1427" spans="1:14">
      <c r="A1427" s="17">
        <v>1423</v>
      </c>
      <c r="B1427" s="48" t="s">
        <v>4126</v>
      </c>
      <c r="C1427" s="152" t="s">
        <v>3947</v>
      </c>
      <c r="D1427" s="305" t="s">
        <v>313</v>
      </c>
      <c r="E1427" s="306" t="s">
        <v>3898</v>
      </c>
      <c r="F1427" s="21">
        <v>9789864402328</v>
      </c>
      <c r="G1427" s="302">
        <v>1</v>
      </c>
      <c r="H1427" s="307">
        <v>280</v>
      </c>
      <c r="I1427" s="302">
        <f t="shared" si="28"/>
        <v>280</v>
      </c>
      <c r="J1427" s="306"/>
      <c r="K1427" s="308"/>
      <c r="L1427" s="308"/>
      <c r="M1427" s="302" t="s">
        <v>4232</v>
      </c>
      <c r="N1427" s="10"/>
    </row>
    <row r="1428" spans="1:14">
      <c r="A1428" s="17">
        <v>1424</v>
      </c>
      <c r="B1428" s="48" t="s">
        <v>4127</v>
      </c>
      <c r="C1428" s="152" t="s">
        <v>3948</v>
      </c>
      <c r="D1428" s="305" t="s">
        <v>313</v>
      </c>
      <c r="E1428" s="306" t="s">
        <v>3898</v>
      </c>
      <c r="F1428" s="21">
        <v>9789864402342</v>
      </c>
      <c r="G1428" s="302">
        <v>1</v>
      </c>
      <c r="H1428" s="307">
        <v>300</v>
      </c>
      <c r="I1428" s="302">
        <f t="shared" si="28"/>
        <v>300</v>
      </c>
      <c r="J1428" s="306"/>
      <c r="K1428" s="308"/>
      <c r="L1428" s="308"/>
      <c r="M1428" s="302" t="s">
        <v>4232</v>
      </c>
      <c r="N1428" s="10"/>
    </row>
    <row r="1429" spans="1:14">
      <c r="A1429" s="17">
        <v>1425</v>
      </c>
      <c r="B1429" s="48" t="s">
        <v>4128</v>
      </c>
      <c r="C1429" s="152" t="s">
        <v>3895</v>
      </c>
      <c r="D1429" s="305" t="s">
        <v>313</v>
      </c>
      <c r="E1429" s="306" t="s">
        <v>3898</v>
      </c>
      <c r="F1429" s="21">
        <v>9789864402298</v>
      </c>
      <c r="G1429" s="302">
        <v>1</v>
      </c>
      <c r="H1429" s="307">
        <v>300</v>
      </c>
      <c r="I1429" s="302">
        <f t="shared" si="28"/>
        <v>300</v>
      </c>
      <c r="J1429" s="306"/>
      <c r="K1429" s="308"/>
      <c r="L1429" s="308"/>
      <c r="M1429" s="302" t="s">
        <v>4232</v>
      </c>
      <c r="N1429" s="10"/>
    </row>
    <row r="1430" spans="1:14">
      <c r="A1430" s="17">
        <v>1426</v>
      </c>
      <c r="B1430" s="48" t="s">
        <v>4129</v>
      </c>
      <c r="C1430" s="152" t="s">
        <v>3949</v>
      </c>
      <c r="D1430" s="305" t="s">
        <v>313</v>
      </c>
      <c r="E1430" s="306" t="s">
        <v>3898</v>
      </c>
      <c r="F1430" s="21">
        <v>9789864402373</v>
      </c>
      <c r="G1430" s="302">
        <v>1</v>
      </c>
      <c r="H1430" s="307">
        <v>300</v>
      </c>
      <c r="I1430" s="302">
        <f t="shared" si="28"/>
        <v>300</v>
      </c>
      <c r="J1430" s="306"/>
      <c r="K1430" s="308"/>
      <c r="L1430" s="308"/>
      <c r="M1430" s="302" t="s">
        <v>4232</v>
      </c>
      <c r="N1430" s="10"/>
    </row>
    <row r="1431" spans="1:14" ht="46.8">
      <c r="A1431" s="17">
        <v>1427</v>
      </c>
      <c r="B1431" s="48" t="s">
        <v>4130</v>
      </c>
      <c r="C1431" s="152" t="s">
        <v>3950</v>
      </c>
      <c r="D1431" s="305" t="s">
        <v>313</v>
      </c>
      <c r="E1431" s="306" t="s">
        <v>3898</v>
      </c>
      <c r="F1431" s="21">
        <v>9789864402267</v>
      </c>
      <c r="G1431" s="302">
        <v>1</v>
      </c>
      <c r="H1431" s="307">
        <v>320</v>
      </c>
      <c r="I1431" s="302">
        <f t="shared" si="28"/>
        <v>320</v>
      </c>
      <c r="J1431" s="306"/>
      <c r="K1431" s="308"/>
      <c r="L1431" s="308"/>
      <c r="M1431" s="302" t="s">
        <v>4232</v>
      </c>
      <c r="N1431" s="10"/>
    </row>
    <row r="1432" spans="1:14" ht="46.8">
      <c r="A1432" s="17">
        <v>1428</v>
      </c>
      <c r="B1432" s="48" t="s">
        <v>4131</v>
      </c>
      <c r="C1432" s="152" t="s">
        <v>3951</v>
      </c>
      <c r="D1432" s="305" t="s">
        <v>313</v>
      </c>
      <c r="E1432" s="306" t="s">
        <v>3898</v>
      </c>
      <c r="F1432" s="21">
        <v>9789864402243</v>
      </c>
      <c r="G1432" s="302">
        <v>1</v>
      </c>
      <c r="H1432" s="307">
        <v>320</v>
      </c>
      <c r="I1432" s="302">
        <f t="shared" si="28"/>
        <v>320</v>
      </c>
      <c r="J1432" s="306"/>
      <c r="K1432" s="308"/>
      <c r="L1432" s="308"/>
      <c r="M1432" s="302" t="s">
        <v>4232</v>
      </c>
      <c r="N1432" s="10"/>
    </row>
    <row r="1433" spans="1:14">
      <c r="A1433" s="17">
        <v>1429</v>
      </c>
      <c r="B1433" s="48" t="s">
        <v>4132</v>
      </c>
      <c r="C1433" s="152" t="s">
        <v>328</v>
      </c>
      <c r="D1433" s="305" t="s">
        <v>313</v>
      </c>
      <c r="E1433" s="306" t="s">
        <v>3898</v>
      </c>
      <c r="F1433" s="21">
        <v>9789864402397</v>
      </c>
      <c r="G1433" s="302">
        <v>1</v>
      </c>
      <c r="H1433" s="307">
        <v>280</v>
      </c>
      <c r="I1433" s="302">
        <f t="shared" ref="I1433:I1496" si="29">G1433*H1433</f>
        <v>280</v>
      </c>
      <c r="J1433" s="306"/>
      <c r="K1433" s="308"/>
      <c r="L1433" s="308"/>
      <c r="M1433" s="302" t="s">
        <v>4232</v>
      </c>
      <c r="N1433" s="10"/>
    </row>
    <row r="1434" spans="1:14" ht="31.2">
      <c r="A1434" s="17">
        <v>1430</v>
      </c>
      <c r="B1434" s="48" t="s">
        <v>4133</v>
      </c>
      <c r="C1434" s="152" t="s">
        <v>3952</v>
      </c>
      <c r="D1434" s="305" t="s">
        <v>313</v>
      </c>
      <c r="E1434" s="306" t="s">
        <v>3898</v>
      </c>
      <c r="F1434" s="21">
        <v>9789864402533</v>
      </c>
      <c r="G1434" s="302">
        <v>1</v>
      </c>
      <c r="H1434" s="307">
        <v>280</v>
      </c>
      <c r="I1434" s="302">
        <f t="shared" si="29"/>
        <v>280</v>
      </c>
      <c r="J1434" s="306"/>
      <c r="K1434" s="308"/>
      <c r="L1434" s="308"/>
      <c r="M1434" s="302" t="s">
        <v>4232</v>
      </c>
      <c r="N1434" s="10"/>
    </row>
    <row r="1435" spans="1:14">
      <c r="A1435" s="17">
        <v>1431</v>
      </c>
      <c r="B1435" s="48" t="s">
        <v>4134</v>
      </c>
      <c r="C1435" s="152" t="s">
        <v>3897</v>
      </c>
      <c r="D1435" s="305" t="s">
        <v>313</v>
      </c>
      <c r="E1435" s="306" t="s">
        <v>3898</v>
      </c>
      <c r="F1435" s="21">
        <v>9789864401468</v>
      </c>
      <c r="G1435" s="302">
        <v>1</v>
      </c>
      <c r="H1435" s="307">
        <v>280</v>
      </c>
      <c r="I1435" s="302">
        <f t="shared" si="29"/>
        <v>280</v>
      </c>
      <c r="J1435" s="306"/>
      <c r="K1435" s="308"/>
      <c r="L1435" s="308"/>
      <c r="M1435" s="302" t="s">
        <v>4232</v>
      </c>
      <c r="N1435" s="10"/>
    </row>
    <row r="1436" spans="1:14">
      <c r="A1436" s="17">
        <v>1432</v>
      </c>
      <c r="B1436" s="48" t="s">
        <v>4135</v>
      </c>
      <c r="C1436" s="152" t="s">
        <v>3953</v>
      </c>
      <c r="D1436" s="305" t="s">
        <v>313</v>
      </c>
      <c r="E1436" s="306" t="s">
        <v>3906</v>
      </c>
      <c r="F1436" s="21">
        <v>9789864401420</v>
      </c>
      <c r="G1436" s="302">
        <v>1</v>
      </c>
      <c r="H1436" s="307">
        <v>280</v>
      </c>
      <c r="I1436" s="302">
        <f t="shared" si="29"/>
        <v>280</v>
      </c>
      <c r="J1436" s="306"/>
      <c r="K1436" s="308"/>
      <c r="L1436" s="308"/>
      <c r="M1436" s="302" t="s">
        <v>4232</v>
      </c>
      <c r="N1436" s="10"/>
    </row>
    <row r="1437" spans="1:14" ht="46.8">
      <c r="A1437" s="17">
        <v>1433</v>
      </c>
      <c r="B1437" s="48" t="s">
        <v>4136</v>
      </c>
      <c r="C1437" s="152" t="s">
        <v>3954</v>
      </c>
      <c r="D1437" s="305" t="s">
        <v>313</v>
      </c>
      <c r="E1437" s="306" t="s">
        <v>3898</v>
      </c>
      <c r="F1437" s="21">
        <v>9789864402410</v>
      </c>
      <c r="G1437" s="302">
        <v>1</v>
      </c>
      <c r="H1437" s="307">
        <v>300</v>
      </c>
      <c r="I1437" s="302">
        <f t="shared" si="29"/>
        <v>300</v>
      </c>
      <c r="J1437" s="306"/>
      <c r="K1437" s="308"/>
      <c r="L1437" s="308"/>
      <c r="M1437" s="302" t="s">
        <v>4232</v>
      </c>
      <c r="N1437" s="10"/>
    </row>
    <row r="1438" spans="1:14" ht="46.8">
      <c r="A1438" s="17">
        <v>1434</v>
      </c>
      <c r="B1438" s="48" t="s">
        <v>4137</v>
      </c>
      <c r="C1438" s="152" t="s">
        <v>3954</v>
      </c>
      <c r="D1438" s="305" t="s">
        <v>313</v>
      </c>
      <c r="E1438" s="306" t="s">
        <v>3898</v>
      </c>
      <c r="F1438" s="21">
        <v>9789864402441</v>
      </c>
      <c r="G1438" s="302">
        <v>1</v>
      </c>
      <c r="H1438" s="307">
        <v>300</v>
      </c>
      <c r="I1438" s="302">
        <f t="shared" si="29"/>
        <v>300</v>
      </c>
      <c r="J1438" s="306"/>
      <c r="K1438" s="308"/>
      <c r="L1438" s="308"/>
      <c r="M1438" s="302" t="s">
        <v>4232</v>
      </c>
      <c r="N1438" s="10"/>
    </row>
    <row r="1439" spans="1:14" ht="32.4">
      <c r="A1439" s="17">
        <v>1435</v>
      </c>
      <c r="B1439" s="48" t="s">
        <v>4138</v>
      </c>
      <c r="C1439" s="152" t="s">
        <v>3916</v>
      </c>
      <c r="D1439" s="305" t="s">
        <v>313</v>
      </c>
      <c r="E1439" s="306" t="s">
        <v>3898</v>
      </c>
      <c r="F1439" s="21">
        <v>9789864402465</v>
      </c>
      <c r="G1439" s="302">
        <v>1</v>
      </c>
      <c r="H1439" s="307">
        <v>320</v>
      </c>
      <c r="I1439" s="302">
        <f t="shared" si="29"/>
        <v>320</v>
      </c>
      <c r="J1439" s="306"/>
      <c r="K1439" s="308"/>
      <c r="L1439" s="308"/>
      <c r="M1439" s="302" t="s">
        <v>4232</v>
      </c>
      <c r="N1439" s="10"/>
    </row>
    <row r="1440" spans="1:14" ht="31.2">
      <c r="A1440" s="17">
        <v>1436</v>
      </c>
      <c r="B1440" s="48" t="s">
        <v>4139</v>
      </c>
      <c r="C1440" s="152" t="s">
        <v>3955</v>
      </c>
      <c r="D1440" s="305" t="s">
        <v>313</v>
      </c>
      <c r="E1440" s="306" t="s">
        <v>3898</v>
      </c>
      <c r="F1440" s="21">
        <v>9789864402519</v>
      </c>
      <c r="G1440" s="302">
        <v>1</v>
      </c>
      <c r="H1440" s="307">
        <v>300</v>
      </c>
      <c r="I1440" s="302">
        <f t="shared" si="29"/>
        <v>300</v>
      </c>
      <c r="J1440" s="306"/>
      <c r="K1440" s="308"/>
      <c r="L1440" s="308"/>
      <c r="M1440" s="302" t="s">
        <v>4232</v>
      </c>
      <c r="N1440" s="10"/>
    </row>
    <row r="1441" spans="1:14" ht="46.8">
      <c r="A1441" s="17">
        <v>1437</v>
      </c>
      <c r="B1441" s="48" t="s">
        <v>4140</v>
      </c>
      <c r="C1441" s="152" t="s">
        <v>3956</v>
      </c>
      <c r="D1441" s="305" t="s">
        <v>313</v>
      </c>
      <c r="E1441" s="306" t="s">
        <v>3898</v>
      </c>
      <c r="F1441" s="21">
        <v>9789864401383</v>
      </c>
      <c r="G1441" s="302">
        <v>1</v>
      </c>
      <c r="H1441" s="307">
        <v>300</v>
      </c>
      <c r="I1441" s="302">
        <f t="shared" si="29"/>
        <v>300</v>
      </c>
      <c r="J1441" s="306"/>
      <c r="K1441" s="308"/>
      <c r="L1441" s="308"/>
      <c r="M1441" s="302" t="s">
        <v>4232</v>
      </c>
      <c r="N1441" s="10"/>
    </row>
    <row r="1442" spans="1:14" ht="46.8">
      <c r="A1442" s="17">
        <v>1438</v>
      </c>
      <c r="B1442" s="48" t="s">
        <v>4141</v>
      </c>
      <c r="C1442" s="152" t="s">
        <v>3957</v>
      </c>
      <c r="D1442" s="305" t="s">
        <v>313</v>
      </c>
      <c r="E1442" s="306" t="s">
        <v>3898</v>
      </c>
      <c r="F1442" s="21">
        <v>9789864402502</v>
      </c>
      <c r="G1442" s="302">
        <v>1</v>
      </c>
      <c r="H1442" s="307">
        <v>300</v>
      </c>
      <c r="I1442" s="302">
        <f t="shared" si="29"/>
        <v>300</v>
      </c>
      <c r="J1442" s="306"/>
      <c r="K1442" s="308"/>
      <c r="L1442" s="308"/>
      <c r="M1442" s="302" t="s">
        <v>4232</v>
      </c>
      <c r="N1442" s="10"/>
    </row>
    <row r="1443" spans="1:14" ht="46.8">
      <c r="A1443" s="17">
        <v>1439</v>
      </c>
      <c r="B1443" s="48" t="s">
        <v>4142</v>
      </c>
      <c r="C1443" s="152" t="s">
        <v>3958</v>
      </c>
      <c r="D1443" s="305" t="s">
        <v>313</v>
      </c>
      <c r="E1443" s="306" t="s">
        <v>3898</v>
      </c>
      <c r="F1443" s="21">
        <v>9789864402380</v>
      </c>
      <c r="G1443" s="302">
        <v>1</v>
      </c>
      <c r="H1443" s="307">
        <v>300</v>
      </c>
      <c r="I1443" s="302">
        <f t="shared" si="29"/>
        <v>300</v>
      </c>
      <c r="J1443" s="306"/>
      <c r="K1443" s="308"/>
      <c r="L1443" s="308"/>
      <c r="M1443" s="302" t="s">
        <v>4232</v>
      </c>
      <c r="N1443" s="10"/>
    </row>
    <row r="1444" spans="1:14">
      <c r="A1444" s="17">
        <v>1440</v>
      </c>
      <c r="B1444" s="48" t="s">
        <v>4143</v>
      </c>
      <c r="C1444" s="152" t="s">
        <v>3959</v>
      </c>
      <c r="D1444" s="305" t="s">
        <v>313</v>
      </c>
      <c r="E1444" s="306" t="s">
        <v>3898</v>
      </c>
      <c r="F1444" s="21">
        <v>9789864401710</v>
      </c>
      <c r="G1444" s="302">
        <v>1</v>
      </c>
      <c r="H1444" s="307">
        <v>320</v>
      </c>
      <c r="I1444" s="302">
        <f t="shared" si="29"/>
        <v>320</v>
      </c>
      <c r="J1444" s="306"/>
      <c r="K1444" s="308"/>
      <c r="L1444" s="308"/>
      <c r="M1444" s="302" t="s">
        <v>4232</v>
      </c>
      <c r="N1444" s="10"/>
    </row>
    <row r="1445" spans="1:14">
      <c r="A1445" s="17">
        <v>1441</v>
      </c>
      <c r="B1445" s="48" t="s">
        <v>4144</v>
      </c>
      <c r="C1445" s="152" t="s">
        <v>3960</v>
      </c>
      <c r="D1445" s="305" t="s">
        <v>313</v>
      </c>
      <c r="E1445" s="306" t="s">
        <v>3898</v>
      </c>
      <c r="F1445" s="21">
        <v>9789864401475</v>
      </c>
      <c r="G1445" s="302">
        <v>1</v>
      </c>
      <c r="H1445" s="307">
        <v>280</v>
      </c>
      <c r="I1445" s="302">
        <f t="shared" si="29"/>
        <v>280</v>
      </c>
      <c r="J1445" s="306"/>
      <c r="K1445" s="308"/>
      <c r="L1445" s="308"/>
      <c r="M1445" s="302" t="s">
        <v>4232</v>
      </c>
      <c r="N1445" s="10"/>
    </row>
    <row r="1446" spans="1:14">
      <c r="A1446" s="17">
        <v>1442</v>
      </c>
      <c r="B1446" s="48" t="s">
        <v>4145</v>
      </c>
      <c r="C1446" s="152" t="s">
        <v>3961</v>
      </c>
      <c r="D1446" s="305" t="s">
        <v>313</v>
      </c>
      <c r="E1446" s="306" t="s">
        <v>3896</v>
      </c>
      <c r="F1446" s="21">
        <v>9789864401765</v>
      </c>
      <c r="G1446" s="302">
        <v>1</v>
      </c>
      <c r="H1446" s="307">
        <v>300</v>
      </c>
      <c r="I1446" s="302">
        <f t="shared" si="29"/>
        <v>300</v>
      </c>
      <c r="J1446" s="306"/>
      <c r="K1446" s="308"/>
      <c r="L1446" s="308"/>
      <c r="M1446" s="302" t="s">
        <v>4232</v>
      </c>
      <c r="N1446" s="10"/>
    </row>
    <row r="1447" spans="1:14" ht="31.2">
      <c r="A1447" s="17">
        <v>1443</v>
      </c>
      <c r="B1447" s="48" t="s">
        <v>4039</v>
      </c>
      <c r="C1447" s="152" t="s">
        <v>3962</v>
      </c>
      <c r="D1447" s="305" t="s">
        <v>313</v>
      </c>
      <c r="E1447" s="306" t="s">
        <v>3898</v>
      </c>
      <c r="F1447" s="21">
        <v>9789864402670</v>
      </c>
      <c r="G1447" s="302">
        <v>1</v>
      </c>
      <c r="H1447" s="307">
        <v>280</v>
      </c>
      <c r="I1447" s="302">
        <f t="shared" si="29"/>
        <v>280</v>
      </c>
      <c r="J1447" s="306"/>
      <c r="K1447" s="308"/>
      <c r="L1447" s="308"/>
      <c r="M1447" s="302" t="s">
        <v>4232</v>
      </c>
      <c r="N1447" s="10"/>
    </row>
    <row r="1448" spans="1:14">
      <c r="A1448" s="17">
        <v>1444</v>
      </c>
      <c r="B1448" s="48" t="s">
        <v>4040</v>
      </c>
      <c r="C1448" s="152" t="s">
        <v>3963</v>
      </c>
      <c r="D1448" s="305" t="s">
        <v>313</v>
      </c>
      <c r="E1448" s="306" t="s">
        <v>3898</v>
      </c>
      <c r="F1448" s="21">
        <v>9789864402632</v>
      </c>
      <c r="G1448" s="302">
        <v>1</v>
      </c>
      <c r="H1448" s="307">
        <v>300</v>
      </c>
      <c r="I1448" s="302">
        <f t="shared" si="29"/>
        <v>300</v>
      </c>
      <c r="J1448" s="306"/>
      <c r="K1448" s="308"/>
      <c r="L1448" s="308"/>
      <c r="M1448" s="302" t="s">
        <v>4232</v>
      </c>
      <c r="N1448" s="10"/>
    </row>
    <row r="1449" spans="1:14">
      <c r="A1449" s="17">
        <v>1445</v>
      </c>
      <c r="B1449" s="48" t="s">
        <v>4041</v>
      </c>
      <c r="C1449" s="152" t="s">
        <v>3963</v>
      </c>
      <c r="D1449" s="305" t="s">
        <v>313</v>
      </c>
      <c r="E1449" s="306" t="s">
        <v>3898</v>
      </c>
      <c r="F1449" s="21">
        <v>9789864402748</v>
      </c>
      <c r="G1449" s="302">
        <v>1</v>
      </c>
      <c r="H1449" s="307">
        <v>300</v>
      </c>
      <c r="I1449" s="302">
        <f t="shared" si="29"/>
        <v>300</v>
      </c>
      <c r="J1449" s="306"/>
      <c r="K1449" s="308"/>
      <c r="L1449" s="308"/>
      <c r="M1449" s="302" t="s">
        <v>4232</v>
      </c>
      <c r="N1449" s="10"/>
    </row>
    <row r="1450" spans="1:14">
      <c r="A1450" s="17">
        <v>1446</v>
      </c>
      <c r="B1450" s="48" t="s">
        <v>4042</v>
      </c>
      <c r="C1450" s="152" t="s">
        <v>3964</v>
      </c>
      <c r="D1450" s="305" t="s">
        <v>313</v>
      </c>
      <c r="E1450" s="306" t="s">
        <v>3908</v>
      </c>
      <c r="F1450" s="21">
        <v>9789864402724</v>
      </c>
      <c r="G1450" s="302">
        <v>1</v>
      </c>
      <c r="H1450" s="307">
        <v>300</v>
      </c>
      <c r="I1450" s="302">
        <f t="shared" si="29"/>
        <v>300</v>
      </c>
      <c r="J1450" s="306"/>
      <c r="K1450" s="308"/>
      <c r="L1450" s="308"/>
      <c r="M1450" s="302" t="s">
        <v>4232</v>
      </c>
      <c r="N1450" s="10"/>
    </row>
    <row r="1451" spans="1:14">
      <c r="A1451" s="17">
        <v>1447</v>
      </c>
      <c r="B1451" s="48" t="s">
        <v>4043</v>
      </c>
      <c r="C1451" s="152" t="s">
        <v>3965</v>
      </c>
      <c r="D1451" s="305" t="s">
        <v>313</v>
      </c>
      <c r="E1451" s="306" t="s">
        <v>3898</v>
      </c>
      <c r="F1451" s="21">
        <v>9789864402847</v>
      </c>
      <c r="G1451" s="302">
        <v>1</v>
      </c>
      <c r="H1451" s="307">
        <v>300</v>
      </c>
      <c r="I1451" s="302">
        <f t="shared" si="29"/>
        <v>300</v>
      </c>
      <c r="J1451" s="306"/>
      <c r="K1451" s="308"/>
      <c r="L1451" s="308"/>
      <c r="M1451" s="302" t="s">
        <v>4232</v>
      </c>
      <c r="N1451" s="10"/>
    </row>
    <row r="1452" spans="1:14">
      <c r="A1452" s="17">
        <v>1448</v>
      </c>
      <c r="B1452" s="48" t="s">
        <v>4044</v>
      </c>
      <c r="C1452" s="152" t="s">
        <v>3966</v>
      </c>
      <c r="D1452" s="305" t="s">
        <v>313</v>
      </c>
      <c r="E1452" s="306" t="s">
        <v>3898</v>
      </c>
      <c r="F1452" s="21">
        <v>9789864401826</v>
      </c>
      <c r="G1452" s="302">
        <v>1</v>
      </c>
      <c r="H1452" s="307">
        <v>300</v>
      </c>
      <c r="I1452" s="302">
        <f t="shared" si="29"/>
        <v>300</v>
      </c>
      <c r="J1452" s="306"/>
      <c r="K1452" s="308"/>
      <c r="L1452" s="308"/>
      <c r="M1452" s="302" t="s">
        <v>4232</v>
      </c>
      <c r="N1452" s="10"/>
    </row>
    <row r="1453" spans="1:14">
      <c r="A1453" s="17">
        <v>1449</v>
      </c>
      <c r="B1453" s="48" t="s">
        <v>4045</v>
      </c>
      <c r="C1453" s="152" t="s">
        <v>3967</v>
      </c>
      <c r="D1453" s="305" t="s">
        <v>313</v>
      </c>
      <c r="E1453" s="306" t="s">
        <v>3898</v>
      </c>
      <c r="F1453" s="21">
        <v>9789864401413</v>
      </c>
      <c r="G1453" s="302">
        <v>1</v>
      </c>
      <c r="H1453" s="307">
        <v>300</v>
      </c>
      <c r="I1453" s="302">
        <f t="shared" si="29"/>
        <v>300</v>
      </c>
      <c r="J1453" s="306"/>
      <c r="K1453" s="308"/>
      <c r="L1453" s="308"/>
      <c r="M1453" s="302" t="s">
        <v>4232</v>
      </c>
      <c r="N1453" s="10"/>
    </row>
    <row r="1454" spans="1:14">
      <c r="A1454" s="17">
        <v>1450</v>
      </c>
      <c r="B1454" s="48" t="s">
        <v>4046</v>
      </c>
      <c r="C1454" s="152" t="s">
        <v>3968</v>
      </c>
      <c r="D1454" s="305" t="s">
        <v>313</v>
      </c>
      <c r="E1454" s="306" t="s">
        <v>3898</v>
      </c>
      <c r="F1454" s="21">
        <v>9789864401390</v>
      </c>
      <c r="G1454" s="302">
        <v>1</v>
      </c>
      <c r="H1454" s="307">
        <v>300</v>
      </c>
      <c r="I1454" s="302">
        <f t="shared" si="29"/>
        <v>300</v>
      </c>
      <c r="J1454" s="306"/>
      <c r="K1454" s="308"/>
      <c r="L1454" s="308"/>
      <c r="M1454" s="302" t="s">
        <v>4232</v>
      </c>
      <c r="N1454" s="10"/>
    </row>
    <row r="1455" spans="1:14">
      <c r="A1455" s="17">
        <v>1451</v>
      </c>
      <c r="B1455" s="48" t="s">
        <v>4047</v>
      </c>
      <c r="C1455" s="152" t="s">
        <v>3969</v>
      </c>
      <c r="D1455" s="305" t="s">
        <v>313</v>
      </c>
      <c r="E1455" s="306" t="s">
        <v>3898</v>
      </c>
      <c r="F1455" s="21">
        <v>9789864402731</v>
      </c>
      <c r="G1455" s="302">
        <v>1</v>
      </c>
      <c r="H1455" s="307">
        <v>260</v>
      </c>
      <c r="I1455" s="302">
        <f t="shared" si="29"/>
        <v>260</v>
      </c>
      <c r="J1455" s="306"/>
      <c r="K1455" s="308"/>
      <c r="L1455" s="308"/>
      <c r="M1455" s="302" t="s">
        <v>4232</v>
      </c>
      <c r="N1455" s="10"/>
    </row>
    <row r="1456" spans="1:14">
      <c r="A1456" s="17">
        <v>1452</v>
      </c>
      <c r="B1456" s="48" t="s">
        <v>4048</v>
      </c>
      <c r="C1456" s="152" t="s">
        <v>3970</v>
      </c>
      <c r="D1456" s="305" t="s">
        <v>313</v>
      </c>
      <c r="E1456" s="306" t="s">
        <v>3898</v>
      </c>
      <c r="F1456" s="21">
        <v>9789864401802</v>
      </c>
      <c r="G1456" s="302">
        <v>1</v>
      </c>
      <c r="H1456" s="307">
        <v>300</v>
      </c>
      <c r="I1456" s="302">
        <f t="shared" si="29"/>
        <v>300</v>
      </c>
      <c r="J1456" s="306"/>
      <c r="K1456" s="308"/>
      <c r="L1456" s="308"/>
      <c r="M1456" s="302" t="s">
        <v>4232</v>
      </c>
      <c r="N1456" s="10"/>
    </row>
    <row r="1457" spans="1:14" ht="31.2">
      <c r="A1457" s="17">
        <v>1453</v>
      </c>
      <c r="B1457" s="48" t="s">
        <v>4049</v>
      </c>
      <c r="C1457" s="152" t="s">
        <v>3971</v>
      </c>
      <c r="D1457" s="305" t="s">
        <v>313</v>
      </c>
      <c r="E1457" s="306" t="s">
        <v>3898</v>
      </c>
      <c r="F1457" s="21">
        <v>9789864402809</v>
      </c>
      <c r="G1457" s="302">
        <v>1</v>
      </c>
      <c r="H1457" s="307">
        <v>280</v>
      </c>
      <c r="I1457" s="302">
        <f t="shared" si="29"/>
        <v>280</v>
      </c>
      <c r="J1457" s="306"/>
      <c r="K1457" s="308"/>
      <c r="L1457" s="308"/>
      <c r="M1457" s="302" t="s">
        <v>4232</v>
      </c>
      <c r="N1457" s="10"/>
    </row>
    <row r="1458" spans="1:14" ht="31.2">
      <c r="A1458" s="17">
        <v>1454</v>
      </c>
      <c r="B1458" s="48" t="s">
        <v>4050</v>
      </c>
      <c r="C1458" s="152" t="s">
        <v>3971</v>
      </c>
      <c r="D1458" s="305" t="s">
        <v>313</v>
      </c>
      <c r="E1458" s="306" t="s">
        <v>3898</v>
      </c>
      <c r="F1458" s="21">
        <v>9789864402793</v>
      </c>
      <c r="G1458" s="302">
        <v>1</v>
      </c>
      <c r="H1458" s="307">
        <v>280</v>
      </c>
      <c r="I1458" s="302">
        <f t="shared" si="29"/>
        <v>280</v>
      </c>
      <c r="J1458" s="306"/>
      <c r="K1458" s="308"/>
      <c r="L1458" s="308"/>
      <c r="M1458" s="302" t="s">
        <v>4232</v>
      </c>
      <c r="N1458" s="10"/>
    </row>
    <row r="1459" spans="1:14">
      <c r="A1459" s="17">
        <v>1455</v>
      </c>
      <c r="B1459" s="48" t="s">
        <v>4051</v>
      </c>
      <c r="C1459" s="152" t="s">
        <v>3972</v>
      </c>
      <c r="D1459" s="305" t="s">
        <v>313</v>
      </c>
      <c r="E1459" s="306" t="s">
        <v>3898</v>
      </c>
      <c r="F1459" s="21">
        <v>9789864402977</v>
      </c>
      <c r="G1459" s="302">
        <v>1</v>
      </c>
      <c r="H1459" s="307">
        <v>300</v>
      </c>
      <c r="I1459" s="302">
        <f t="shared" si="29"/>
        <v>300</v>
      </c>
      <c r="J1459" s="306"/>
      <c r="K1459" s="308"/>
      <c r="L1459" s="308"/>
      <c r="M1459" s="302" t="s">
        <v>4232</v>
      </c>
      <c r="N1459" s="10"/>
    </row>
    <row r="1460" spans="1:14">
      <c r="A1460" s="17">
        <v>1456</v>
      </c>
      <c r="B1460" s="48" t="s">
        <v>4052</v>
      </c>
      <c r="C1460" s="152" t="s">
        <v>3972</v>
      </c>
      <c r="D1460" s="305" t="s">
        <v>313</v>
      </c>
      <c r="E1460" s="306" t="s">
        <v>3898</v>
      </c>
      <c r="F1460" s="21">
        <v>9789864402854</v>
      </c>
      <c r="G1460" s="302">
        <v>1</v>
      </c>
      <c r="H1460" s="307">
        <v>300</v>
      </c>
      <c r="I1460" s="302">
        <f t="shared" si="29"/>
        <v>300</v>
      </c>
      <c r="J1460" s="306"/>
      <c r="K1460" s="308"/>
      <c r="L1460" s="308"/>
      <c r="M1460" s="302" t="s">
        <v>4232</v>
      </c>
      <c r="N1460" s="10"/>
    </row>
    <row r="1461" spans="1:14">
      <c r="A1461" s="17">
        <v>1457</v>
      </c>
      <c r="B1461" s="48" t="s">
        <v>4053</v>
      </c>
      <c r="C1461" s="152" t="s">
        <v>3973</v>
      </c>
      <c r="D1461" s="305" t="s">
        <v>313</v>
      </c>
      <c r="E1461" s="306" t="s">
        <v>3898</v>
      </c>
      <c r="F1461" s="21">
        <v>9789864402953</v>
      </c>
      <c r="G1461" s="302">
        <v>1</v>
      </c>
      <c r="H1461" s="307">
        <v>300</v>
      </c>
      <c r="I1461" s="302">
        <f t="shared" si="29"/>
        <v>300</v>
      </c>
      <c r="J1461" s="306"/>
      <c r="K1461" s="308"/>
      <c r="L1461" s="308"/>
      <c r="M1461" s="302" t="s">
        <v>4232</v>
      </c>
      <c r="N1461" s="10"/>
    </row>
    <row r="1462" spans="1:14" ht="32.4">
      <c r="A1462" s="17">
        <v>1458</v>
      </c>
      <c r="B1462" s="48" t="s">
        <v>4146</v>
      </c>
      <c r="C1462" s="152" t="s">
        <v>3974</v>
      </c>
      <c r="D1462" s="305" t="s">
        <v>313</v>
      </c>
      <c r="E1462" s="306" t="s">
        <v>3898</v>
      </c>
      <c r="F1462" s="21">
        <v>9789864401789</v>
      </c>
      <c r="G1462" s="302">
        <v>1</v>
      </c>
      <c r="H1462" s="307">
        <v>300</v>
      </c>
      <c r="I1462" s="302">
        <f t="shared" si="29"/>
        <v>300</v>
      </c>
      <c r="J1462" s="306"/>
      <c r="K1462" s="308"/>
      <c r="L1462" s="308"/>
      <c r="M1462" s="302" t="s">
        <v>4232</v>
      </c>
      <c r="N1462" s="10"/>
    </row>
    <row r="1463" spans="1:14">
      <c r="A1463" s="17">
        <v>1459</v>
      </c>
      <c r="B1463" s="48" t="s">
        <v>4054</v>
      </c>
      <c r="C1463" s="152" t="s">
        <v>3975</v>
      </c>
      <c r="D1463" s="305" t="s">
        <v>313</v>
      </c>
      <c r="E1463" s="306" t="s">
        <v>3898</v>
      </c>
      <c r="F1463" s="21">
        <v>9789864401741</v>
      </c>
      <c r="G1463" s="302">
        <v>1</v>
      </c>
      <c r="H1463" s="307">
        <v>320</v>
      </c>
      <c r="I1463" s="302">
        <f t="shared" si="29"/>
        <v>320</v>
      </c>
      <c r="J1463" s="306"/>
      <c r="K1463" s="308"/>
      <c r="L1463" s="308"/>
      <c r="M1463" s="302" t="s">
        <v>4232</v>
      </c>
      <c r="N1463" s="10"/>
    </row>
    <row r="1464" spans="1:14">
      <c r="A1464" s="17">
        <v>1460</v>
      </c>
      <c r="B1464" s="48" t="s">
        <v>4055</v>
      </c>
      <c r="C1464" s="152" t="s">
        <v>3976</v>
      </c>
      <c r="D1464" s="305" t="s">
        <v>313</v>
      </c>
      <c r="E1464" s="306" t="s">
        <v>3898</v>
      </c>
      <c r="F1464" s="21">
        <v>9789864402908</v>
      </c>
      <c r="G1464" s="302">
        <v>1</v>
      </c>
      <c r="H1464" s="307">
        <v>280</v>
      </c>
      <c r="I1464" s="302">
        <f t="shared" si="29"/>
        <v>280</v>
      </c>
      <c r="J1464" s="306"/>
      <c r="K1464" s="308"/>
      <c r="L1464" s="308"/>
      <c r="M1464" s="302" t="s">
        <v>4232</v>
      </c>
      <c r="N1464" s="10"/>
    </row>
    <row r="1465" spans="1:14">
      <c r="A1465" s="17">
        <v>1461</v>
      </c>
      <c r="B1465" s="48" t="s">
        <v>4056</v>
      </c>
      <c r="C1465" s="152" t="s">
        <v>3977</v>
      </c>
      <c r="D1465" s="305" t="s">
        <v>313</v>
      </c>
      <c r="E1465" s="306" t="s">
        <v>3898</v>
      </c>
      <c r="F1465" s="21">
        <v>9789864402656</v>
      </c>
      <c r="G1465" s="302">
        <v>1</v>
      </c>
      <c r="H1465" s="307">
        <v>300</v>
      </c>
      <c r="I1465" s="302">
        <f t="shared" si="29"/>
        <v>300</v>
      </c>
      <c r="J1465" s="306"/>
      <c r="K1465" s="308"/>
      <c r="L1465" s="308"/>
      <c r="M1465" s="302" t="s">
        <v>4232</v>
      </c>
      <c r="N1465" s="10"/>
    </row>
    <row r="1466" spans="1:14">
      <c r="A1466" s="17">
        <v>1462</v>
      </c>
      <c r="B1466" s="48" t="s">
        <v>4057</v>
      </c>
      <c r="C1466" s="152" t="s">
        <v>3978</v>
      </c>
      <c r="D1466" s="305" t="s">
        <v>313</v>
      </c>
      <c r="E1466" s="306" t="s">
        <v>3898</v>
      </c>
      <c r="F1466" s="21">
        <v>9789864402816</v>
      </c>
      <c r="G1466" s="302">
        <v>1</v>
      </c>
      <c r="H1466" s="307">
        <v>300</v>
      </c>
      <c r="I1466" s="302">
        <f t="shared" si="29"/>
        <v>300</v>
      </c>
      <c r="J1466" s="306"/>
      <c r="K1466" s="308"/>
      <c r="L1466" s="308"/>
      <c r="M1466" s="302" t="s">
        <v>4232</v>
      </c>
      <c r="N1466" s="10"/>
    </row>
    <row r="1467" spans="1:14" ht="31.2">
      <c r="A1467" s="17">
        <v>1463</v>
      </c>
      <c r="B1467" s="48" t="s">
        <v>4058</v>
      </c>
      <c r="C1467" s="152" t="s">
        <v>3979</v>
      </c>
      <c r="D1467" s="305" t="s">
        <v>313</v>
      </c>
      <c r="E1467" s="306" t="s">
        <v>3898</v>
      </c>
      <c r="F1467" s="21">
        <v>9789864402922</v>
      </c>
      <c r="G1467" s="302">
        <v>1</v>
      </c>
      <c r="H1467" s="307">
        <v>300</v>
      </c>
      <c r="I1467" s="302">
        <f t="shared" si="29"/>
        <v>300</v>
      </c>
      <c r="J1467" s="306"/>
      <c r="K1467" s="308"/>
      <c r="L1467" s="308"/>
      <c r="M1467" s="302" t="s">
        <v>4232</v>
      </c>
      <c r="N1467" s="10"/>
    </row>
    <row r="1468" spans="1:14">
      <c r="A1468" s="17">
        <v>1464</v>
      </c>
      <c r="B1468" s="48" t="s">
        <v>4059</v>
      </c>
      <c r="C1468" s="152" t="s">
        <v>3980</v>
      </c>
      <c r="D1468" s="305" t="s">
        <v>313</v>
      </c>
      <c r="E1468" s="306" t="s">
        <v>3898</v>
      </c>
      <c r="F1468" s="21">
        <v>9789864402984</v>
      </c>
      <c r="G1468" s="302">
        <v>1</v>
      </c>
      <c r="H1468" s="307">
        <v>300</v>
      </c>
      <c r="I1468" s="302">
        <f t="shared" si="29"/>
        <v>300</v>
      </c>
      <c r="J1468" s="306"/>
      <c r="K1468" s="308"/>
      <c r="L1468" s="308"/>
      <c r="M1468" s="302" t="s">
        <v>4232</v>
      </c>
      <c r="N1468" s="10"/>
    </row>
    <row r="1469" spans="1:14">
      <c r="A1469" s="17">
        <v>1465</v>
      </c>
      <c r="B1469" s="48" t="s">
        <v>4060</v>
      </c>
      <c r="C1469" s="152" t="s">
        <v>3916</v>
      </c>
      <c r="D1469" s="305" t="s">
        <v>313</v>
      </c>
      <c r="E1469" s="306" t="s">
        <v>3898</v>
      </c>
      <c r="F1469" s="21">
        <v>9789864402786</v>
      </c>
      <c r="G1469" s="302">
        <v>1</v>
      </c>
      <c r="H1469" s="307">
        <v>300</v>
      </c>
      <c r="I1469" s="302">
        <f t="shared" si="29"/>
        <v>300</v>
      </c>
      <c r="J1469" s="306"/>
      <c r="K1469" s="308"/>
      <c r="L1469" s="308"/>
      <c r="M1469" s="302" t="s">
        <v>4232</v>
      </c>
      <c r="N1469" s="10"/>
    </row>
    <row r="1470" spans="1:14">
      <c r="A1470" s="17">
        <v>1466</v>
      </c>
      <c r="B1470" s="48" t="s">
        <v>4061</v>
      </c>
      <c r="C1470" s="152" t="s">
        <v>328</v>
      </c>
      <c r="D1470" s="305" t="s">
        <v>313</v>
      </c>
      <c r="E1470" s="306" t="s">
        <v>3898</v>
      </c>
      <c r="F1470" s="21">
        <v>9789864403004</v>
      </c>
      <c r="G1470" s="302">
        <v>1</v>
      </c>
      <c r="H1470" s="307">
        <v>300</v>
      </c>
      <c r="I1470" s="302">
        <f t="shared" si="29"/>
        <v>300</v>
      </c>
      <c r="J1470" s="306"/>
      <c r="K1470" s="308"/>
      <c r="L1470" s="308"/>
      <c r="M1470" s="302" t="s">
        <v>4232</v>
      </c>
      <c r="N1470" s="10"/>
    </row>
    <row r="1471" spans="1:14">
      <c r="A1471" s="17">
        <v>1467</v>
      </c>
      <c r="B1471" s="48" t="s">
        <v>4062</v>
      </c>
      <c r="C1471" s="152" t="s">
        <v>328</v>
      </c>
      <c r="D1471" s="305" t="s">
        <v>313</v>
      </c>
      <c r="E1471" s="306" t="s">
        <v>3898</v>
      </c>
      <c r="F1471" s="21">
        <v>9789864403042</v>
      </c>
      <c r="G1471" s="302">
        <v>1</v>
      </c>
      <c r="H1471" s="307">
        <v>300</v>
      </c>
      <c r="I1471" s="302">
        <f t="shared" si="29"/>
        <v>300</v>
      </c>
      <c r="J1471" s="306"/>
      <c r="K1471" s="308"/>
      <c r="L1471" s="308"/>
      <c r="M1471" s="302" t="s">
        <v>4232</v>
      </c>
      <c r="N1471" s="10"/>
    </row>
    <row r="1472" spans="1:14">
      <c r="A1472" s="17">
        <v>1468</v>
      </c>
      <c r="B1472" s="48" t="s">
        <v>4063</v>
      </c>
      <c r="C1472" s="152" t="s">
        <v>328</v>
      </c>
      <c r="D1472" s="305" t="s">
        <v>313</v>
      </c>
      <c r="E1472" s="306" t="s">
        <v>3898</v>
      </c>
      <c r="F1472" s="21">
        <v>9789864403059</v>
      </c>
      <c r="G1472" s="302">
        <v>1</v>
      </c>
      <c r="H1472" s="307">
        <v>300</v>
      </c>
      <c r="I1472" s="302">
        <f t="shared" si="29"/>
        <v>300</v>
      </c>
      <c r="J1472" s="306"/>
      <c r="K1472" s="308"/>
      <c r="L1472" s="308"/>
      <c r="M1472" s="302" t="s">
        <v>4232</v>
      </c>
      <c r="N1472" s="10"/>
    </row>
    <row r="1473" spans="1:14">
      <c r="A1473" s="17">
        <v>1469</v>
      </c>
      <c r="B1473" s="48" t="s">
        <v>4064</v>
      </c>
      <c r="C1473" s="152" t="s">
        <v>3916</v>
      </c>
      <c r="D1473" s="305" t="s">
        <v>313</v>
      </c>
      <c r="E1473" s="306" t="s">
        <v>3898</v>
      </c>
      <c r="F1473" s="21">
        <v>9789864402878</v>
      </c>
      <c r="G1473" s="302">
        <v>1</v>
      </c>
      <c r="H1473" s="307">
        <v>300</v>
      </c>
      <c r="I1473" s="302">
        <f t="shared" si="29"/>
        <v>300</v>
      </c>
      <c r="J1473" s="306"/>
      <c r="K1473" s="308"/>
      <c r="L1473" s="308"/>
      <c r="M1473" s="302" t="s">
        <v>4232</v>
      </c>
      <c r="N1473" s="10"/>
    </row>
    <row r="1474" spans="1:14">
      <c r="A1474" s="17">
        <v>1470</v>
      </c>
      <c r="B1474" s="48" t="s">
        <v>4065</v>
      </c>
      <c r="C1474" s="152" t="s">
        <v>3981</v>
      </c>
      <c r="D1474" s="305" t="s">
        <v>313</v>
      </c>
      <c r="E1474" s="306" t="s">
        <v>3898</v>
      </c>
      <c r="F1474" s="21">
        <v>9789864402618</v>
      </c>
      <c r="G1474" s="302">
        <v>1</v>
      </c>
      <c r="H1474" s="307">
        <v>280</v>
      </c>
      <c r="I1474" s="302">
        <f t="shared" si="29"/>
        <v>280</v>
      </c>
      <c r="J1474" s="306"/>
      <c r="K1474" s="308"/>
      <c r="L1474" s="308"/>
      <c r="M1474" s="302" t="s">
        <v>4232</v>
      </c>
      <c r="N1474" s="10"/>
    </row>
    <row r="1475" spans="1:14">
      <c r="A1475" s="17">
        <v>1471</v>
      </c>
      <c r="B1475" s="48" t="s">
        <v>4066</v>
      </c>
      <c r="C1475" s="152" t="s">
        <v>3981</v>
      </c>
      <c r="D1475" s="305" t="s">
        <v>313</v>
      </c>
      <c r="E1475" s="306" t="s">
        <v>3898</v>
      </c>
      <c r="F1475" s="21">
        <v>9789864402625</v>
      </c>
      <c r="G1475" s="302">
        <v>1</v>
      </c>
      <c r="H1475" s="307">
        <v>280</v>
      </c>
      <c r="I1475" s="302">
        <f t="shared" si="29"/>
        <v>280</v>
      </c>
      <c r="J1475" s="306"/>
      <c r="K1475" s="308"/>
      <c r="L1475" s="308"/>
      <c r="M1475" s="302" t="s">
        <v>4232</v>
      </c>
      <c r="N1475" s="10"/>
    </row>
    <row r="1476" spans="1:14">
      <c r="A1476" s="17">
        <v>1472</v>
      </c>
      <c r="B1476" s="48" t="s">
        <v>4067</v>
      </c>
      <c r="C1476" s="152" t="s">
        <v>3982</v>
      </c>
      <c r="D1476" s="305" t="s">
        <v>313</v>
      </c>
      <c r="E1476" s="306" t="s">
        <v>3898</v>
      </c>
      <c r="F1476" s="21">
        <v>9789864402700</v>
      </c>
      <c r="G1476" s="302">
        <v>1</v>
      </c>
      <c r="H1476" s="307">
        <v>300</v>
      </c>
      <c r="I1476" s="302">
        <f t="shared" si="29"/>
        <v>300</v>
      </c>
      <c r="J1476" s="306"/>
      <c r="K1476" s="308"/>
      <c r="L1476" s="308"/>
      <c r="M1476" s="302" t="s">
        <v>4232</v>
      </c>
      <c r="N1476" s="10"/>
    </row>
    <row r="1477" spans="1:14">
      <c r="A1477" s="17">
        <v>1473</v>
      </c>
      <c r="B1477" s="48" t="s">
        <v>4147</v>
      </c>
      <c r="C1477" s="152" t="s">
        <v>3899</v>
      </c>
      <c r="D1477" s="305" t="s">
        <v>1485</v>
      </c>
      <c r="E1477" s="306" t="s">
        <v>3898</v>
      </c>
      <c r="F1477" s="21">
        <v>9789865811327</v>
      </c>
      <c r="G1477" s="302">
        <v>1</v>
      </c>
      <c r="H1477" s="307">
        <v>360</v>
      </c>
      <c r="I1477" s="302">
        <f t="shared" si="29"/>
        <v>360</v>
      </c>
      <c r="J1477" s="306"/>
      <c r="K1477" s="308"/>
      <c r="L1477" s="308"/>
      <c r="M1477" s="302" t="s">
        <v>4232</v>
      </c>
      <c r="N1477" s="10"/>
    </row>
    <row r="1478" spans="1:14">
      <c r="A1478" s="17">
        <v>1474</v>
      </c>
      <c r="B1478" s="48" t="s">
        <v>4148</v>
      </c>
      <c r="C1478" s="152" t="s">
        <v>3983</v>
      </c>
      <c r="D1478" s="305" t="s">
        <v>1485</v>
      </c>
      <c r="E1478" s="306" t="s">
        <v>3898</v>
      </c>
      <c r="F1478" s="21">
        <v>9789862037621</v>
      </c>
      <c r="G1478" s="302">
        <v>1</v>
      </c>
      <c r="H1478" s="307">
        <v>360</v>
      </c>
      <c r="I1478" s="302">
        <f t="shared" si="29"/>
        <v>360</v>
      </c>
      <c r="J1478" s="306"/>
      <c r="K1478" s="308"/>
      <c r="L1478" s="308"/>
      <c r="M1478" s="302" t="s">
        <v>4232</v>
      </c>
      <c r="N1478" s="10"/>
    </row>
    <row r="1479" spans="1:14" ht="31.2">
      <c r="A1479" s="17">
        <v>1475</v>
      </c>
      <c r="B1479" s="48" t="s">
        <v>4149</v>
      </c>
      <c r="C1479" s="152" t="s">
        <v>3984</v>
      </c>
      <c r="D1479" s="305" t="s">
        <v>313</v>
      </c>
      <c r="E1479" s="306" t="s">
        <v>3898</v>
      </c>
      <c r="F1479" s="21">
        <v>9789864402366</v>
      </c>
      <c r="G1479" s="302">
        <v>1</v>
      </c>
      <c r="H1479" s="307">
        <v>360</v>
      </c>
      <c r="I1479" s="302">
        <f t="shared" si="29"/>
        <v>360</v>
      </c>
      <c r="J1479" s="306"/>
      <c r="K1479" s="308"/>
      <c r="L1479" s="308"/>
      <c r="M1479" s="302" t="s">
        <v>4232</v>
      </c>
      <c r="N1479" s="10"/>
    </row>
    <row r="1480" spans="1:14">
      <c r="A1480" s="17">
        <v>1476</v>
      </c>
      <c r="B1480" s="48" t="s">
        <v>4150</v>
      </c>
      <c r="C1480" s="152" t="s">
        <v>3985</v>
      </c>
      <c r="D1480" s="305" t="s">
        <v>313</v>
      </c>
      <c r="E1480" s="306" t="s">
        <v>3898</v>
      </c>
      <c r="F1480" s="21">
        <v>9789864402687</v>
      </c>
      <c r="G1480" s="302">
        <v>1</v>
      </c>
      <c r="H1480" s="307">
        <v>360</v>
      </c>
      <c r="I1480" s="302">
        <f t="shared" si="29"/>
        <v>360</v>
      </c>
      <c r="J1480" s="306"/>
      <c r="K1480" s="308"/>
      <c r="L1480" s="308"/>
      <c r="M1480" s="302" t="s">
        <v>4232</v>
      </c>
      <c r="N1480" s="10"/>
    </row>
    <row r="1481" spans="1:14">
      <c r="A1481" s="17">
        <v>1477</v>
      </c>
      <c r="B1481" s="48" t="s">
        <v>4151</v>
      </c>
      <c r="C1481" s="152" t="s">
        <v>3986</v>
      </c>
      <c r="D1481" s="305" t="s">
        <v>313</v>
      </c>
      <c r="E1481" s="306" t="s">
        <v>3898</v>
      </c>
      <c r="F1481" s="21">
        <v>9789864402755</v>
      </c>
      <c r="G1481" s="302">
        <v>1</v>
      </c>
      <c r="H1481" s="307">
        <v>360</v>
      </c>
      <c r="I1481" s="302">
        <f t="shared" si="29"/>
        <v>360</v>
      </c>
      <c r="J1481" s="306"/>
      <c r="K1481" s="308"/>
      <c r="L1481" s="308"/>
      <c r="M1481" s="302" t="s">
        <v>4232</v>
      </c>
      <c r="N1481" s="10"/>
    </row>
    <row r="1482" spans="1:14">
      <c r="A1482" s="17">
        <v>1478</v>
      </c>
      <c r="B1482" s="48" t="s">
        <v>4152</v>
      </c>
      <c r="C1482" s="152" t="s">
        <v>3987</v>
      </c>
      <c r="D1482" s="305" t="s">
        <v>1485</v>
      </c>
      <c r="E1482" s="306" t="s">
        <v>3906</v>
      </c>
      <c r="F1482" s="21">
        <v>9789862037447</v>
      </c>
      <c r="G1482" s="302">
        <v>1</v>
      </c>
      <c r="H1482" s="307">
        <v>699</v>
      </c>
      <c r="I1482" s="302">
        <f t="shared" si="29"/>
        <v>699</v>
      </c>
      <c r="J1482" s="306"/>
      <c r="K1482" s="308"/>
      <c r="L1482" s="308"/>
      <c r="M1482" s="302" t="s">
        <v>4232</v>
      </c>
      <c r="N1482" s="10"/>
    </row>
    <row r="1483" spans="1:14">
      <c r="A1483" s="17">
        <v>1479</v>
      </c>
      <c r="B1483" s="48" t="s">
        <v>4153</v>
      </c>
      <c r="C1483" s="152" t="s">
        <v>3988</v>
      </c>
      <c r="D1483" s="305" t="s">
        <v>1485</v>
      </c>
      <c r="E1483" s="306" t="s">
        <v>3898</v>
      </c>
      <c r="F1483" s="21">
        <v>9789862037768</v>
      </c>
      <c r="G1483" s="302">
        <v>1</v>
      </c>
      <c r="H1483" s="307">
        <v>550</v>
      </c>
      <c r="I1483" s="302">
        <f t="shared" si="29"/>
        <v>550</v>
      </c>
      <c r="J1483" s="306"/>
      <c r="K1483" s="308"/>
      <c r="L1483" s="308"/>
      <c r="M1483" s="302" t="s">
        <v>4232</v>
      </c>
      <c r="N1483" s="10"/>
    </row>
    <row r="1484" spans="1:14">
      <c r="A1484" s="17">
        <v>1480</v>
      </c>
      <c r="B1484" s="48" t="s">
        <v>4154</v>
      </c>
      <c r="C1484" s="152" t="s">
        <v>3989</v>
      </c>
      <c r="D1484" s="305" t="s">
        <v>1485</v>
      </c>
      <c r="E1484" s="306" t="s">
        <v>3898</v>
      </c>
      <c r="F1484" s="21">
        <v>9789862038130</v>
      </c>
      <c r="G1484" s="302">
        <v>1</v>
      </c>
      <c r="H1484" s="307">
        <v>450</v>
      </c>
      <c r="I1484" s="302">
        <f t="shared" si="29"/>
        <v>450</v>
      </c>
      <c r="J1484" s="306"/>
      <c r="K1484" s="308"/>
      <c r="L1484" s="308"/>
      <c r="M1484" s="302" t="s">
        <v>4232</v>
      </c>
      <c r="N1484" s="10"/>
    </row>
    <row r="1485" spans="1:14">
      <c r="A1485" s="17">
        <v>1481</v>
      </c>
      <c r="B1485" s="48" t="s">
        <v>4155</v>
      </c>
      <c r="C1485" s="152" t="s">
        <v>3990</v>
      </c>
      <c r="D1485" s="305" t="s">
        <v>1485</v>
      </c>
      <c r="E1485" s="306" t="s">
        <v>3898</v>
      </c>
      <c r="F1485" s="21">
        <v>9789864402946</v>
      </c>
      <c r="G1485" s="302">
        <v>1</v>
      </c>
      <c r="H1485" s="307">
        <v>450</v>
      </c>
      <c r="I1485" s="302">
        <f t="shared" si="29"/>
        <v>450</v>
      </c>
      <c r="J1485" s="306"/>
      <c r="K1485" s="308"/>
      <c r="L1485" s="308"/>
      <c r="M1485" s="302" t="s">
        <v>4232</v>
      </c>
      <c r="N1485" s="10"/>
    </row>
    <row r="1486" spans="1:14" ht="46.8">
      <c r="A1486" s="17">
        <v>1482</v>
      </c>
      <c r="B1486" s="48" t="s">
        <v>4156</v>
      </c>
      <c r="C1486" s="152" t="s">
        <v>3991</v>
      </c>
      <c r="D1486" s="305" t="s">
        <v>1485</v>
      </c>
      <c r="E1486" s="306" t="s">
        <v>3898</v>
      </c>
      <c r="F1486" s="21">
        <v>9789862037614</v>
      </c>
      <c r="G1486" s="302">
        <v>1</v>
      </c>
      <c r="H1486" s="307">
        <v>450</v>
      </c>
      <c r="I1486" s="302">
        <f t="shared" si="29"/>
        <v>450</v>
      </c>
      <c r="J1486" s="306"/>
      <c r="K1486" s="308"/>
      <c r="L1486" s="308"/>
      <c r="M1486" s="302" t="s">
        <v>4232</v>
      </c>
      <c r="N1486" s="10"/>
    </row>
    <row r="1487" spans="1:14">
      <c r="A1487" s="17">
        <v>1483</v>
      </c>
      <c r="B1487" s="48" t="s">
        <v>4157</v>
      </c>
      <c r="C1487" s="152" t="s">
        <v>3992</v>
      </c>
      <c r="D1487" s="305" t="s">
        <v>1485</v>
      </c>
      <c r="E1487" s="306" t="s">
        <v>3898</v>
      </c>
      <c r="F1487" s="21">
        <v>9789862037201</v>
      </c>
      <c r="G1487" s="302">
        <v>1</v>
      </c>
      <c r="H1487" s="307">
        <v>450</v>
      </c>
      <c r="I1487" s="302">
        <f t="shared" si="29"/>
        <v>450</v>
      </c>
      <c r="J1487" s="306"/>
      <c r="K1487" s="308"/>
      <c r="L1487" s="308"/>
      <c r="M1487" s="302" t="s">
        <v>4232</v>
      </c>
      <c r="N1487" s="10"/>
    </row>
    <row r="1488" spans="1:14" ht="31.2">
      <c r="A1488" s="17">
        <v>1484</v>
      </c>
      <c r="B1488" s="48" t="s">
        <v>4158</v>
      </c>
      <c r="C1488" s="152" t="s">
        <v>3993</v>
      </c>
      <c r="D1488" s="305" t="s">
        <v>1485</v>
      </c>
      <c r="E1488" s="306" t="s">
        <v>3898</v>
      </c>
      <c r="F1488" s="21">
        <v>9789862037379</v>
      </c>
      <c r="G1488" s="302">
        <v>1</v>
      </c>
      <c r="H1488" s="307">
        <v>450</v>
      </c>
      <c r="I1488" s="302">
        <f t="shared" si="29"/>
        <v>450</v>
      </c>
      <c r="J1488" s="306"/>
      <c r="K1488" s="308"/>
      <c r="L1488" s="308"/>
      <c r="M1488" s="302" t="s">
        <v>4232</v>
      </c>
      <c r="N1488" s="10"/>
    </row>
    <row r="1489" spans="1:14">
      <c r="A1489" s="17">
        <v>1485</v>
      </c>
      <c r="B1489" s="48" t="s">
        <v>4159</v>
      </c>
      <c r="C1489" s="152" t="s">
        <v>3994</v>
      </c>
      <c r="D1489" s="305" t="s">
        <v>1485</v>
      </c>
      <c r="E1489" s="306" t="s">
        <v>3898</v>
      </c>
      <c r="F1489" s="21">
        <v>9789862038208</v>
      </c>
      <c r="G1489" s="302">
        <v>1</v>
      </c>
      <c r="H1489" s="307">
        <v>450</v>
      </c>
      <c r="I1489" s="302">
        <f t="shared" si="29"/>
        <v>450</v>
      </c>
      <c r="J1489" s="306"/>
      <c r="K1489" s="308"/>
      <c r="L1489" s="308"/>
      <c r="M1489" s="302" t="s">
        <v>4232</v>
      </c>
      <c r="N1489" s="10"/>
    </row>
    <row r="1490" spans="1:14">
      <c r="A1490" s="17">
        <v>1486</v>
      </c>
      <c r="B1490" s="48" t="s">
        <v>4160</v>
      </c>
      <c r="C1490" s="152" t="s">
        <v>3995</v>
      </c>
      <c r="D1490" s="305" t="s">
        <v>1485</v>
      </c>
      <c r="E1490" s="306" t="s">
        <v>3898</v>
      </c>
      <c r="F1490" s="21">
        <v>9789862037382</v>
      </c>
      <c r="G1490" s="302">
        <v>1</v>
      </c>
      <c r="H1490" s="307">
        <v>350</v>
      </c>
      <c r="I1490" s="302">
        <f t="shared" si="29"/>
        <v>350</v>
      </c>
      <c r="J1490" s="306"/>
      <c r="K1490" s="308"/>
      <c r="L1490" s="308"/>
      <c r="M1490" s="302" t="s">
        <v>4232</v>
      </c>
      <c r="N1490" s="10"/>
    </row>
    <row r="1491" spans="1:14" ht="31.2">
      <c r="A1491" s="17">
        <v>1487</v>
      </c>
      <c r="B1491" s="48" t="s">
        <v>4161</v>
      </c>
      <c r="C1491" s="152" t="s">
        <v>3996</v>
      </c>
      <c r="D1491" s="305" t="s">
        <v>313</v>
      </c>
      <c r="E1491" s="306" t="s">
        <v>3894</v>
      </c>
      <c r="F1491" s="21">
        <v>9789864402144</v>
      </c>
      <c r="G1491" s="302">
        <v>1</v>
      </c>
      <c r="H1491" s="307">
        <v>280</v>
      </c>
      <c r="I1491" s="302">
        <f t="shared" si="29"/>
        <v>280</v>
      </c>
      <c r="J1491" s="306"/>
      <c r="K1491" s="308"/>
      <c r="L1491" s="308"/>
      <c r="M1491" s="302" t="s">
        <v>4232</v>
      </c>
      <c r="N1491" s="10"/>
    </row>
    <row r="1492" spans="1:14" ht="31.2">
      <c r="A1492" s="17">
        <v>1488</v>
      </c>
      <c r="B1492" s="48" t="s">
        <v>4162</v>
      </c>
      <c r="C1492" s="152" t="s">
        <v>3996</v>
      </c>
      <c r="D1492" s="305" t="s">
        <v>313</v>
      </c>
      <c r="E1492" s="306" t="s">
        <v>3898</v>
      </c>
      <c r="F1492" s="21">
        <v>9789864402120</v>
      </c>
      <c r="G1492" s="302">
        <v>1</v>
      </c>
      <c r="H1492" s="307">
        <v>280</v>
      </c>
      <c r="I1492" s="302">
        <f t="shared" si="29"/>
        <v>280</v>
      </c>
      <c r="J1492" s="306"/>
      <c r="K1492" s="308"/>
      <c r="L1492" s="308"/>
      <c r="M1492" s="302" t="s">
        <v>4232</v>
      </c>
      <c r="N1492" s="10"/>
    </row>
    <row r="1493" spans="1:14" ht="46.8">
      <c r="A1493" s="17">
        <v>1489</v>
      </c>
      <c r="B1493" s="48" t="s">
        <v>4163</v>
      </c>
      <c r="C1493" s="152" t="s">
        <v>3997</v>
      </c>
      <c r="D1493" s="305" t="s">
        <v>313</v>
      </c>
      <c r="E1493" s="306" t="s">
        <v>3906</v>
      </c>
      <c r="F1493" s="21">
        <v>9789864402199</v>
      </c>
      <c r="G1493" s="302">
        <v>1</v>
      </c>
      <c r="H1493" s="307">
        <v>300</v>
      </c>
      <c r="I1493" s="302">
        <f t="shared" si="29"/>
        <v>300</v>
      </c>
      <c r="J1493" s="306"/>
      <c r="K1493" s="308"/>
      <c r="L1493" s="308"/>
      <c r="M1493" s="302" t="s">
        <v>4232</v>
      </c>
      <c r="N1493" s="10"/>
    </row>
    <row r="1494" spans="1:14" ht="32.4">
      <c r="A1494" s="17">
        <v>1490</v>
      </c>
      <c r="B1494" s="48" t="s">
        <v>4165</v>
      </c>
      <c r="C1494" s="152" t="s">
        <v>3998</v>
      </c>
      <c r="D1494" s="305" t="s">
        <v>313</v>
      </c>
      <c r="E1494" s="306" t="s">
        <v>3898</v>
      </c>
      <c r="F1494" s="21">
        <v>9789864402663</v>
      </c>
      <c r="G1494" s="302">
        <v>1</v>
      </c>
      <c r="H1494" s="307">
        <v>300</v>
      </c>
      <c r="I1494" s="302">
        <f t="shared" si="29"/>
        <v>300</v>
      </c>
      <c r="J1494" s="306"/>
      <c r="K1494" s="308"/>
      <c r="L1494" s="308"/>
      <c r="M1494" s="302" t="s">
        <v>4232</v>
      </c>
      <c r="N1494" s="10"/>
    </row>
    <row r="1495" spans="1:14">
      <c r="A1495" s="17">
        <v>1491</v>
      </c>
      <c r="B1495" s="48" t="s">
        <v>4166</v>
      </c>
      <c r="C1495" s="152" t="s">
        <v>3899</v>
      </c>
      <c r="D1495" s="305" t="s">
        <v>313</v>
      </c>
      <c r="E1495" s="306" t="s">
        <v>3898</v>
      </c>
      <c r="F1495" s="21">
        <v>9789864401758</v>
      </c>
      <c r="G1495" s="302">
        <v>1</v>
      </c>
      <c r="H1495" s="307">
        <v>320</v>
      </c>
      <c r="I1495" s="302">
        <f t="shared" si="29"/>
        <v>320</v>
      </c>
      <c r="J1495" s="306"/>
      <c r="K1495" s="308"/>
      <c r="L1495" s="308"/>
      <c r="M1495" s="302" t="s">
        <v>4232</v>
      </c>
      <c r="N1495" s="10"/>
    </row>
    <row r="1496" spans="1:14">
      <c r="A1496" s="17">
        <v>1492</v>
      </c>
      <c r="B1496" s="48" t="s">
        <v>4167</v>
      </c>
      <c r="C1496" s="152" t="s">
        <v>3964</v>
      </c>
      <c r="D1496" s="305" t="s">
        <v>313</v>
      </c>
      <c r="E1496" s="306" t="s">
        <v>3898</v>
      </c>
      <c r="F1496" s="21">
        <v>9789864402915</v>
      </c>
      <c r="G1496" s="302">
        <v>1</v>
      </c>
      <c r="H1496" s="307">
        <v>320</v>
      </c>
      <c r="I1496" s="302">
        <f t="shared" si="29"/>
        <v>320</v>
      </c>
      <c r="J1496" s="306"/>
      <c r="K1496" s="308"/>
      <c r="L1496" s="308"/>
      <c r="M1496" s="302" t="s">
        <v>4232</v>
      </c>
      <c r="N1496" s="10"/>
    </row>
    <row r="1497" spans="1:14">
      <c r="A1497" s="17">
        <v>1493</v>
      </c>
      <c r="B1497" s="48" t="s">
        <v>4168</v>
      </c>
      <c r="C1497" s="152" t="s">
        <v>3999</v>
      </c>
      <c r="D1497" s="305" t="s">
        <v>313</v>
      </c>
      <c r="E1497" s="306" t="s">
        <v>3898</v>
      </c>
      <c r="F1497" s="21">
        <v>9789864402083</v>
      </c>
      <c r="G1497" s="302">
        <v>1</v>
      </c>
      <c r="H1497" s="307">
        <v>450</v>
      </c>
      <c r="I1497" s="302">
        <f t="shared" ref="I1497:I1542" si="30">G1497*H1497</f>
        <v>450</v>
      </c>
      <c r="J1497" s="306"/>
      <c r="K1497" s="308"/>
      <c r="L1497" s="308"/>
      <c r="M1497" s="302" t="s">
        <v>4232</v>
      </c>
      <c r="N1497" s="10"/>
    </row>
    <row r="1498" spans="1:14">
      <c r="A1498" s="17">
        <v>1494</v>
      </c>
      <c r="B1498" s="48" t="s">
        <v>4169</v>
      </c>
      <c r="C1498" s="152" t="s">
        <v>3999</v>
      </c>
      <c r="D1498" s="305" t="s">
        <v>313</v>
      </c>
      <c r="E1498" s="306" t="s">
        <v>3906</v>
      </c>
      <c r="F1498" s="21">
        <v>9789864402151</v>
      </c>
      <c r="G1498" s="302">
        <v>1</v>
      </c>
      <c r="H1498" s="307">
        <v>450</v>
      </c>
      <c r="I1498" s="302">
        <f t="shared" si="30"/>
        <v>450</v>
      </c>
      <c r="J1498" s="306"/>
      <c r="K1498" s="308"/>
      <c r="L1498" s="308"/>
      <c r="M1498" s="302" t="s">
        <v>4232</v>
      </c>
      <c r="N1498" s="10"/>
    </row>
    <row r="1499" spans="1:14">
      <c r="A1499" s="17">
        <v>1495</v>
      </c>
      <c r="B1499" s="48" t="s">
        <v>4170</v>
      </c>
      <c r="C1499" s="152" t="s">
        <v>4000</v>
      </c>
      <c r="D1499" s="305" t="s">
        <v>313</v>
      </c>
      <c r="E1499" s="306" t="s">
        <v>3898</v>
      </c>
      <c r="F1499" s="21">
        <v>9789864402069</v>
      </c>
      <c r="G1499" s="302">
        <v>1</v>
      </c>
      <c r="H1499" s="307">
        <v>380</v>
      </c>
      <c r="I1499" s="302">
        <f t="shared" si="30"/>
        <v>380</v>
      </c>
      <c r="J1499" s="306"/>
      <c r="K1499" s="308"/>
      <c r="L1499" s="308"/>
      <c r="M1499" s="302" t="s">
        <v>4232</v>
      </c>
      <c r="N1499" s="10"/>
    </row>
    <row r="1500" spans="1:14">
      <c r="A1500" s="17">
        <v>1496</v>
      </c>
      <c r="B1500" s="48" t="s">
        <v>4171</v>
      </c>
      <c r="C1500" s="152" t="s">
        <v>4001</v>
      </c>
      <c r="D1500" s="305" t="s">
        <v>313</v>
      </c>
      <c r="E1500" s="306" t="s">
        <v>3898</v>
      </c>
      <c r="F1500" s="21">
        <v>9789864402212</v>
      </c>
      <c r="G1500" s="302">
        <v>1</v>
      </c>
      <c r="H1500" s="307">
        <v>320</v>
      </c>
      <c r="I1500" s="302">
        <f t="shared" si="30"/>
        <v>320</v>
      </c>
      <c r="J1500" s="306"/>
      <c r="K1500" s="308"/>
      <c r="L1500" s="308"/>
      <c r="M1500" s="302" t="s">
        <v>4232</v>
      </c>
      <c r="N1500" s="10"/>
    </row>
    <row r="1501" spans="1:14" ht="32.4">
      <c r="A1501" s="17">
        <v>1497</v>
      </c>
      <c r="B1501" s="48" t="s">
        <v>4172</v>
      </c>
      <c r="C1501" s="152" t="s">
        <v>4002</v>
      </c>
      <c r="D1501" s="305" t="s">
        <v>313</v>
      </c>
      <c r="E1501" s="306" t="s">
        <v>3898</v>
      </c>
      <c r="F1501" s="21">
        <v>9789864402458</v>
      </c>
      <c r="G1501" s="302">
        <v>1</v>
      </c>
      <c r="H1501" s="307">
        <v>420</v>
      </c>
      <c r="I1501" s="302">
        <f t="shared" si="30"/>
        <v>420</v>
      </c>
      <c r="J1501" s="306"/>
      <c r="K1501" s="308"/>
      <c r="L1501" s="308"/>
      <c r="M1501" s="302" t="s">
        <v>4232</v>
      </c>
      <c r="N1501" s="10"/>
    </row>
    <row r="1502" spans="1:14">
      <c r="A1502" s="17">
        <v>1498</v>
      </c>
      <c r="B1502" s="48" t="s">
        <v>4173</v>
      </c>
      <c r="C1502" s="152" t="s">
        <v>4003</v>
      </c>
      <c r="D1502" s="305" t="s">
        <v>313</v>
      </c>
      <c r="E1502" s="306" t="s">
        <v>3898</v>
      </c>
      <c r="F1502" s="21">
        <v>9789864402489</v>
      </c>
      <c r="G1502" s="302">
        <v>1</v>
      </c>
      <c r="H1502" s="307">
        <v>320</v>
      </c>
      <c r="I1502" s="302">
        <f t="shared" si="30"/>
        <v>320</v>
      </c>
      <c r="J1502" s="306"/>
      <c r="K1502" s="308"/>
      <c r="L1502" s="308"/>
      <c r="M1502" s="302" t="s">
        <v>4232</v>
      </c>
      <c r="N1502" s="10"/>
    </row>
    <row r="1503" spans="1:14">
      <c r="A1503" s="17">
        <v>1499</v>
      </c>
      <c r="B1503" s="48" t="s">
        <v>4174</v>
      </c>
      <c r="C1503" s="152" t="s">
        <v>4003</v>
      </c>
      <c r="D1503" s="305" t="s">
        <v>313</v>
      </c>
      <c r="E1503" s="306" t="s">
        <v>3906</v>
      </c>
      <c r="F1503" s="21">
        <v>9789864402540</v>
      </c>
      <c r="G1503" s="302">
        <v>1</v>
      </c>
      <c r="H1503" s="307">
        <v>320</v>
      </c>
      <c r="I1503" s="302">
        <f t="shared" si="30"/>
        <v>320</v>
      </c>
      <c r="J1503" s="306"/>
      <c r="K1503" s="308"/>
      <c r="L1503" s="308"/>
      <c r="M1503" s="302" t="s">
        <v>4232</v>
      </c>
      <c r="N1503" s="10"/>
    </row>
    <row r="1504" spans="1:14">
      <c r="A1504" s="17">
        <v>1500</v>
      </c>
      <c r="B1504" s="48" t="s">
        <v>4175</v>
      </c>
      <c r="C1504" s="152" t="s">
        <v>4004</v>
      </c>
      <c r="D1504" s="305" t="s">
        <v>313</v>
      </c>
      <c r="E1504" s="306" t="s">
        <v>3908</v>
      </c>
      <c r="F1504" s="21">
        <v>9789864401772</v>
      </c>
      <c r="G1504" s="302">
        <v>1</v>
      </c>
      <c r="H1504" s="307">
        <v>300</v>
      </c>
      <c r="I1504" s="302">
        <f t="shared" si="30"/>
        <v>300</v>
      </c>
      <c r="J1504" s="306"/>
      <c r="K1504" s="308"/>
      <c r="L1504" s="308"/>
      <c r="M1504" s="302" t="s">
        <v>4232</v>
      </c>
      <c r="N1504" s="10"/>
    </row>
    <row r="1505" spans="1:14">
      <c r="A1505" s="17">
        <v>1501</v>
      </c>
      <c r="B1505" s="48" t="s">
        <v>4176</v>
      </c>
      <c r="C1505" s="152" t="s">
        <v>4005</v>
      </c>
      <c r="D1505" s="305" t="s">
        <v>313</v>
      </c>
      <c r="E1505" s="306" t="s">
        <v>3898</v>
      </c>
      <c r="F1505" s="21">
        <v>9789864402717</v>
      </c>
      <c r="G1505" s="302">
        <v>1</v>
      </c>
      <c r="H1505" s="307">
        <v>320</v>
      </c>
      <c r="I1505" s="302">
        <f t="shared" si="30"/>
        <v>320</v>
      </c>
      <c r="J1505" s="306"/>
      <c r="K1505" s="308"/>
      <c r="L1505" s="308"/>
      <c r="M1505" s="302" t="s">
        <v>4232</v>
      </c>
      <c r="N1505" s="10"/>
    </row>
    <row r="1506" spans="1:14">
      <c r="A1506" s="17">
        <v>1502</v>
      </c>
      <c r="B1506" s="48" t="s">
        <v>4177</v>
      </c>
      <c r="C1506" s="152" t="s">
        <v>4006</v>
      </c>
      <c r="D1506" s="305" t="s">
        <v>313</v>
      </c>
      <c r="E1506" s="306" t="s">
        <v>3898</v>
      </c>
      <c r="F1506" s="21">
        <v>9789864402861</v>
      </c>
      <c r="G1506" s="302">
        <v>1</v>
      </c>
      <c r="H1506" s="307">
        <v>300</v>
      </c>
      <c r="I1506" s="302">
        <f t="shared" si="30"/>
        <v>300</v>
      </c>
      <c r="J1506" s="306"/>
      <c r="K1506" s="308"/>
      <c r="L1506" s="308"/>
      <c r="M1506" s="302" t="s">
        <v>4232</v>
      </c>
      <c r="N1506" s="10"/>
    </row>
    <row r="1507" spans="1:14" ht="31.2">
      <c r="A1507" s="17">
        <v>1503</v>
      </c>
      <c r="B1507" s="48" t="s">
        <v>4178</v>
      </c>
      <c r="C1507" s="152" t="s">
        <v>4007</v>
      </c>
      <c r="D1507" s="305" t="s">
        <v>313</v>
      </c>
      <c r="E1507" s="306" t="s">
        <v>3898</v>
      </c>
      <c r="F1507" s="21">
        <v>9789864402939</v>
      </c>
      <c r="G1507" s="302">
        <v>1</v>
      </c>
      <c r="H1507" s="307">
        <v>350</v>
      </c>
      <c r="I1507" s="302">
        <f t="shared" si="30"/>
        <v>350</v>
      </c>
      <c r="J1507" s="306"/>
      <c r="K1507" s="308"/>
      <c r="L1507" s="308"/>
      <c r="M1507" s="302" t="s">
        <v>4232</v>
      </c>
      <c r="N1507" s="10"/>
    </row>
    <row r="1508" spans="1:14" ht="31.2">
      <c r="A1508" s="17">
        <v>1504</v>
      </c>
      <c r="B1508" s="48" t="s">
        <v>4179</v>
      </c>
      <c r="C1508" s="152" t="s">
        <v>4008</v>
      </c>
      <c r="D1508" s="305" t="s">
        <v>313</v>
      </c>
      <c r="E1508" s="306" t="s">
        <v>3898</v>
      </c>
      <c r="F1508" s="21">
        <v>9789864403066</v>
      </c>
      <c r="G1508" s="302">
        <v>1</v>
      </c>
      <c r="H1508" s="307">
        <v>280</v>
      </c>
      <c r="I1508" s="302">
        <f t="shared" si="30"/>
        <v>280</v>
      </c>
      <c r="J1508" s="306"/>
      <c r="K1508" s="308"/>
      <c r="L1508" s="308"/>
      <c r="M1508" s="302" t="s">
        <v>4232</v>
      </c>
      <c r="N1508" s="10"/>
    </row>
    <row r="1509" spans="1:14">
      <c r="A1509" s="17">
        <v>1505</v>
      </c>
      <c r="B1509" s="48" t="s">
        <v>4180</v>
      </c>
      <c r="C1509" s="152" t="s">
        <v>4009</v>
      </c>
      <c r="D1509" s="305" t="s">
        <v>1485</v>
      </c>
      <c r="E1509" s="306" t="s">
        <v>3898</v>
      </c>
      <c r="F1509" s="21">
        <v>9789862037591</v>
      </c>
      <c r="G1509" s="302">
        <v>1</v>
      </c>
      <c r="H1509" s="307">
        <v>680</v>
      </c>
      <c r="I1509" s="302">
        <f t="shared" si="30"/>
        <v>680</v>
      </c>
      <c r="J1509" s="306"/>
      <c r="K1509" s="308"/>
      <c r="L1509" s="308"/>
      <c r="M1509" s="302" t="s">
        <v>4232</v>
      </c>
      <c r="N1509" s="10"/>
    </row>
    <row r="1510" spans="1:14">
      <c r="A1510" s="17">
        <v>1506</v>
      </c>
      <c r="B1510" s="48" t="s">
        <v>4181</v>
      </c>
      <c r="C1510" s="152" t="s">
        <v>4009</v>
      </c>
      <c r="D1510" s="305" t="s">
        <v>1485</v>
      </c>
      <c r="E1510" s="306" t="s">
        <v>3898</v>
      </c>
      <c r="F1510" s="21">
        <v>9789862037775</v>
      </c>
      <c r="G1510" s="302">
        <v>1</v>
      </c>
      <c r="H1510" s="307">
        <v>680</v>
      </c>
      <c r="I1510" s="302">
        <f t="shared" si="30"/>
        <v>680</v>
      </c>
      <c r="J1510" s="306"/>
      <c r="K1510" s="308"/>
      <c r="L1510" s="308"/>
      <c r="M1510" s="302" t="s">
        <v>4232</v>
      </c>
      <c r="N1510" s="10"/>
    </row>
    <row r="1511" spans="1:14" ht="31.2">
      <c r="A1511" s="17">
        <v>1507</v>
      </c>
      <c r="B1511" s="48" t="s">
        <v>4182</v>
      </c>
      <c r="C1511" s="152" t="s">
        <v>4010</v>
      </c>
      <c r="D1511" s="305" t="s">
        <v>1485</v>
      </c>
      <c r="E1511" s="306" t="s">
        <v>3898</v>
      </c>
      <c r="F1511" s="21">
        <v>9789862037706</v>
      </c>
      <c r="G1511" s="302">
        <v>1</v>
      </c>
      <c r="H1511" s="307">
        <v>360</v>
      </c>
      <c r="I1511" s="302">
        <f t="shared" si="30"/>
        <v>360</v>
      </c>
      <c r="J1511" s="306"/>
      <c r="K1511" s="308"/>
      <c r="L1511" s="308"/>
      <c r="M1511" s="302" t="s">
        <v>4232</v>
      </c>
      <c r="N1511" s="309">
        <f>SUM(I5:I1511)</f>
        <v>730253</v>
      </c>
    </row>
    <row r="1512" spans="1:14" ht="31.2">
      <c r="A1512" s="17">
        <v>1508</v>
      </c>
      <c r="B1512" s="48" t="s">
        <v>4183</v>
      </c>
      <c r="C1512" s="152" t="s">
        <v>4011</v>
      </c>
      <c r="D1512" s="305" t="s">
        <v>1485</v>
      </c>
      <c r="E1512" s="306" t="s">
        <v>3898</v>
      </c>
      <c r="F1512" s="21">
        <v>9789862037690</v>
      </c>
      <c r="G1512" s="302">
        <v>1</v>
      </c>
      <c r="H1512" s="307">
        <v>360</v>
      </c>
      <c r="I1512" s="302">
        <f t="shared" si="30"/>
        <v>360</v>
      </c>
      <c r="J1512" s="306"/>
      <c r="K1512" s="308"/>
      <c r="L1512" s="308"/>
      <c r="M1512" s="302" t="s">
        <v>4232</v>
      </c>
      <c r="N1512" s="10" t="s">
        <v>4236</v>
      </c>
    </row>
    <row r="1513" spans="1:14" ht="32.4">
      <c r="A1513" s="17">
        <v>1509</v>
      </c>
      <c r="B1513" s="48" t="s">
        <v>4184</v>
      </c>
      <c r="C1513" s="152" t="s">
        <v>4012</v>
      </c>
      <c r="D1513" s="305" t="s">
        <v>1485</v>
      </c>
      <c r="E1513" s="306" t="s">
        <v>3898</v>
      </c>
      <c r="F1513" s="21">
        <v>9789862037423</v>
      </c>
      <c r="G1513" s="302">
        <v>1</v>
      </c>
      <c r="H1513" s="307">
        <v>399</v>
      </c>
      <c r="I1513" s="302">
        <f t="shared" si="30"/>
        <v>399</v>
      </c>
      <c r="J1513" s="306"/>
      <c r="K1513" s="308"/>
      <c r="L1513" s="308"/>
      <c r="M1513" s="302" t="s">
        <v>4232</v>
      </c>
      <c r="N1513" s="10" t="s">
        <v>4236</v>
      </c>
    </row>
    <row r="1514" spans="1:14" ht="31.2">
      <c r="A1514" s="17">
        <v>1510</v>
      </c>
      <c r="B1514" s="48" t="s">
        <v>4185</v>
      </c>
      <c r="C1514" s="152" t="s">
        <v>4013</v>
      </c>
      <c r="D1514" s="305" t="s">
        <v>1485</v>
      </c>
      <c r="E1514" s="306" t="s">
        <v>3898</v>
      </c>
      <c r="F1514" s="21">
        <v>9789862037461</v>
      </c>
      <c r="G1514" s="302">
        <v>1</v>
      </c>
      <c r="H1514" s="307">
        <v>690</v>
      </c>
      <c r="I1514" s="302">
        <f t="shared" si="30"/>
        <v>690</v>
      </c>
      <c r="J1514" s="306"/>
      <c r="K1514" s="308"/>
      <c r="L1514" s="308"/>
      <c r="M1514" s="302" t="s">
        <v>4232</v>
      </c>
      <c r="N1514" s="10" t="s">
        <v>4236</v>
      </c>
    </row>
    <row r="1515" spans="1:14" ht="31.2">
      <c r="A1515" s="17">
        <v>1511</v>
      </c>
      <c r="B1515" s="48" t="s">
        <v>4186</v>
      </c>
      <c r="C1515" s="152" t="s">
        <v>4013</v>
      </c>
      <c r="D1515" s="305" t="s">
        <v>1485</v>
      </c>
      <c r="E1515" s="306" t="s">
        <v>3898</v>
      </c>
      <c r="F1515" s="21">
        <v>9789862037492</v>
      </c>
      <c r="G1515" s="302">
        <v>1</v>
      </c>
      <c r="H1515" s="307">
        <v>650</v>
      </c>
      <c r="I1515" s="302">
        <f t="shared" si="30"/>
        <v>650</v>
      </c>
      <c r="J1515" s="306"/>
      <c r="K1515" s="308"/>
      <c r="L1515" s="308"/>
      <c r="M1515" s="302" t="s">
        <v>4232</v>
      </c>
      <c r="N1515" s="10" t="s">
        <v>4236</v>
      </c>
    </row>
    <row r="1516" spans="1:14">
      <c r="A1516" s="17">
        <v>1512</v>
      </c>
      <c r="B1516" s="48" t="s">
        <v>4189</v>
      </c>
      <c r="C1516" s="152" t="s">
        <v>4014</v>
      </c>
      <c r="D1516" s="305" t="s">
        <v>1485</v>
      </c>
      <c r="E1516" s="306" t="s">
        <v>3898</v>
      </c>
      <c r="F1516" s="21">
        <v>9789862037430</v>
      </c>
      <c r="G1516" s="302">
        <v>1</v>
      </c>
      <c r="H1516" s="307">
        <v>420</v>
      </c>
      <c r="I1516" s="302">
        <f t="shared" si="30"/>
        <v>420</v>
      </c>
      <c r="J1516" s="306"/>
      <c r="K1516" s="308"/>
      <c r="L1516" s="308"/>
      <c r="M1516" s="302" t="s">
        <v>4232</v>
      </c>
      <c r="N1516" s="10" t="s">
        <v>4236</v>
      </c>
    </row>
    <row r="1517" spans="1:14">
      <c r="A1517" s="17">
        <v>1513</v>
      </c>
      <c r="B1517" s="48" t="s">
        <v>4190</v>
      </c>
      <c r="C1517" s="152" t="s">
        <v>4015</v>
      </c>
      <c r="D1517" s="305" t="s">
        <v>1485</v>
      </c>
      <c r="E1517" s="306" t="s">
        <v>3898</v>
      </c>
      <c r="F1517" s="21">
        <v>9789862037508</v>
      </c>
      <c r="G1517" s="302">
        <v>1</v>
      </c>
      <c r="H1517" s="307">
        <v>280</v>
      </c>
      <c r="I1517" s="302">
        <f t="shared" si="30"/>
        <v>280</v>
      </c>
      <c r="J1517" s="306"/>
      <c r="K1517" s="308"/>
      <c r="L1517" s="308"/>
      <c r="M1517" s="302" t="s">
        <v>4232</v>
      </c>
      <c r="N1517" s="10" t="s">
        <v>4236</v>
      </c>
    </row>
    <row r="1518" spans="1:14">
      <c r="A1518" s="17">
        <v>1514</v>
      </c>
      <c r="B1518" s="48" t="s">
        <v>4191</v>
      </c>
      <c r="C1518" s="152" t="s">
        <v>4015</v>
      </c>
      <c r="D1518" s="305" t="s">
        <v>1485</v>
      </c>
      <c r="E1518" s="306" t="s">
        <v>3898</v>
      </c>
      <c r="F1518" s="21">
        <v>9789862037515</v>
      </c>
      <c r="G1518" s="302">
        <v>1</v>
      </c>
      <c r="H1518" s="307">
        <v>280</v>
      </c>
      <c r="I1518" s="302">
        <f t="shared" si="30"/>
        <v>280</v>
      </c>
      <c r="J1518" s="306"/>
      <c r="K1518" s="308"/>
      <c r="L1518" s="308"/>
      <c r="M1518" s="302" t="s">
        <v>4232</v>
      </c>
      <c r="N1518" s="10" t="s">
        <v>4236</v>
      </c>
    </row>
    <row r="1519" spans="1:14">
      <c r="A1519" s="17">
        <v>1515</v>
      </c>
      <c r="B1519" s="48" t="s">
        <v>4192</v>
      </c>
      <c r="C1519" s="152" t="s">
        <v>4015</v>
      </c>
      <c r="D1519" s="305" t="s">
        <v>1485</v>
      </c>
      <c r="E1519" s="306" t="s">
        <v>3898</v>
      </c>
      <c r="F1519" s="21">
        <v>9789862037522</v>
      </c>
      <c r="G1519" s="302">
        <v>1</v>
      </c>
      <c r="H1519" s="307">
        <v>280</v>
      </c>
      <c r="I1519" s="302">
        <f t="shared" si="30"/>
        <v>280</v>
      </c>
      <c r="J1519" s="306"/>
      <c r="K1519" s="308"/>
      <c r="L1519" s="308"/>
      <c r="M1519" s="302" t="s">
        <v>4232</v>
      </c>
      <c r="N1519" s="10" t="s">
        <v>4236</v>
      </c>
    </row>
    <row r="1520" spans="1:14">
      <c r="A1520" s="17">
        <v>1516</v>
      </c>
      <c r="B1520" s="48" t="s">
        <v>4193</v>
      </c>
      <c r="C1520" s="152" t="s">
        <v>4016</v>
      </c>
      <c r="D1520" s="305" t="s">
        <v>1485</v>
      </c>
      <c r="E1520" s="306" t="s">
        <v>3898</v>
      </c>
      <c r="F1520" s="21">
        <v>9789864401437</v>
      </c>
      <c r="G1520" s="302">
        <v>1</v>
      </c>
      <c r="H1520" s="307">
        <v>450</v>
      </c>
      <c r="I1520" s="302">
        <f t="shared" si="30"/>
        <v>450</v>
      </c>
      <c r="J1520" s="306"/>
      <c r="K1520" s="308"/>
      <c r="L1520" s="308"/>
      <c r="M1520" s="302" t="s">
        <v>4232</v>
      </c>
      <c r="N1520" s="10" t="s">
        <v>4236</v>
      </c>
    </row>
    <row r="1521" spans="1:14" ht="32.4">
      <c r="A1521" s="17">
        <v>1517</v>
      </c>
      <c r="B1521" s="48" t="s">
        <v>4194</v>
      </c>
      <c r="C1521" s="152" t="s">
        <v>4017</v>
      </c>
      <c r="D1521" s="305" t="s">
        <v>313</v>
      </c>
      <c r="E1521" s="306" t="s">
        <v>3898</v>
      </c>
      <c r="F1521" s="21" t="s">
        <v>4218</v>
      </c>
      <c r="G1521" s="302">
        <v>1</v>
      </c>
      <c r="H1521" s="307">
        <v>250</v>
      </c>
      <c r="I1521" s="302">
        <f t="shared" si="30"/>
        <v>250</v>
      </c>
      <c r="J1521" s="306"/>
      <c r="K1521" s="308"/>
      <c r="L1521" s="308"/>
      <c r="M1521" s="302" t="s">
        <v>4232</v>
      </c>
      <c r="N1521" s="10" t="s">
        <v>4236</v>
      </c>
    </row>
    <row r="1522" spans="1:14" ht="32.4">
      <c r="A1522" s="17">
        <v>1518</v>
      </c>
      <c r="B1522" s="48" t="s">
        <v>4195</v>
      </c>
      <c r="C1522" s="152" t="s">
        <v>4018</v>
      </c>
      <c r="D1522" s="305" t="s">
        <v>313</v>
      </c>
      <c r="E1522" s="306" t="s">
        <v>3898</v>
      </c>
      <c r="F1522" s="21">
        <v>9789864401833</v>
      </c>
      <c r="G1522" s="302">
        <v>1</v>
      </c>
      <c r="H1522" s="307">
        <v>250</v>
      </c>
      <c r="I1522" s="302">
        <f t="shared" si="30"/>
        <v>250</v>
      </c>
      <c r="J1522" s="306"/>
      <c r="K1522" s="308"/>
      <c r="L1522" s="308"/>
      <c r="M1522" s="302" t="s">
        <v>4232</v>
      </c>
      <c r="N1522" s="10" t="s">
        <v>4236</v>
      </c>
    </row>
    <row r="1523" spans="1:14" ht="32.4">
      <c r="A1523" s="17">
        <v>1519</v>
      </c>
      <c r="B1523" s="48" t="s">
        <v>4196</v>
      </c>
      <c r="C1523" s="152" t="s">
        <v>4019</v>
      </c>
      <c r="D1523" s="305" t="s">
        <v>313</v>
      </c>
      <c r="E1523" s="306" t="s">
        <v>3898</v>
      </c>
      <c r="F1523" s="21">
        <v>9789864401901</v>
      </c>
      <c r="G1523" s="302">
        <v>1</v>
      </c>
      <c r="H1523" s="307">
        <v>299</v>
      </c>
      <c r="I1523" s="302">
        <f t="shared" si="30"/>
        <v>299</v>
      </c>
      <c r="J1523" s="306"/>
      <c r="K1523" s="308"/>
      <c r="L1523" s="308"/>
      <c r="M1523" s="302" t="s">
        <v>4232</v>
      </c>
      <c r="N1523" s="10" t="s">
        <v>4236</v>
      </c>
    </row>
    <row r="1524" spans="1:14" ht="32.4">
      <c r="A1524" s="17">
        <v>1520</v>
      </c>
      <c r="B1524" s="48" t="s">
        <v>4197</v>
      </c>
      <c r="C1524" s="152" t="s">
        <v>4020</v>
      </c>
      <c r="D1524" s="305" t="s">
        <v>313</v>
      </c>
      <c r="E1524" s="306" t="s">
        <v>3898</v>
      </c>
      <c r="F1524" s="21">
        <v>9789864401918</v>
      </c>
      <c r="G1524" s="302">
        <v>1</v>
      </c>
      <c r="H1524" s="307">
        <v>299</v>
      </c>
      <c r="I1524" s="302">
        <f t="shared" si="30"/>
        <v>299</v>
      </c>
      <c r="J1524" s="306"/>
      <c r="K1524" s="308"/>
      <c r="L1524" s="308"/>
      <c r="M1524" s="302" t="s">
        <v>4232</v>
      </c>
      <c r="N1524" s="10" t="s">
        <v>4236</v>
      </c>
    </row>
    <row r="1525" spans="1:14" ht="32.4">
      <c r="A1525" s="17">
        <v>1521</v>
      </c>
      <c r="B1525" s="48" t="s">
        <v>4198</v>
      </c>
      <c r="C1525" s="152" t="s">
        <v>4021</v>
      </c>
      <c r="D1525" s="305" t="s">
        <v>313</v>
      </c>
      <c r="E1525" s="306" t="s">
        <v>3906</v>
      </c>
      <c r="F1525" s="21">
        <v>9789864401796</v>
      </c>
      <c r="G1525" s="302">
        <v>1</v>
      </c>
      <c r="H1525" s="307">
        <v>250</v>
      </c>
      <c r="I1525" s="302">
        <f t="shared" si="30"/>
        <v>250</v>
      </c>
      <c r="J1525" s="306"/>
      <c r="K1525" s="308"/>
      <c r="L1525" s="308"/>
      <c r="M1525" s="302" t="s">
        <v>4232</v>
      </c>
      <c r="N1525" s="10" t="s">
        <v>4236</v>
      </c>
    </row>
    <row r="1526" spans="1:14" ht="32.4">
      <c r="A1526" s="17">
        <v>1522</v>
      </c>
      <c r="B1526" s="48" t="s">
        <v>4199</v>
      </c>
      <c r="C1526" s="310" t="s">
        <v>4017</v>
      </c>
      <c r="D1526" s="305" t="s">
        <v>313</v>
      </c>
      <c r="E1526" s="306" t="s">
        <v>3908</v>
      </c>
      <c r="F1526" s="21">
        <v>9789864401536</v>
      </c>
      <c r="G1526" s="302">
        <v>1</v>
      </c>
      <c r="H1526" s="307">
        <v>299</v>
      </c>
      <c r="I1526" s="302">
        <f t="shared" si="30"/>
        <v>299</v>
      </c>
      <c r="J1526" s="306"/>
      <c r="K1526" s="308"/>
      <c r="L1526" s="308"/>
      <c r="M1526" s="302" t="s">
        <v>4232</v>
      </c>
      <c r="N1526" s="10" t="s">
        <v>4236</v>
      </c>
    </row>
    <row r="1527" spans="1:14" ht="32.4">
      <c r="A1527" s="17">
        <v>1523</v>
      </c>
      <c r="B1527" s="48" t="s">
        <v>4200</v>
      </c>
      <c r="C1527" s="310" t="s">
        <v>4022</v>
      </c>
      <c r="D1527" s="305" t="s">
        <v>313</v>
      </c>
      <c r="E1527" s="306" t="s">
        <v>3898</v>
      </c>
      <c r="F1527" s="21">
        <v>9789864402601</v>
      </c>
      <c r="G1527" s="302">
        <v>1</v>
      </c>
      <c r="H1527" s="307">
        <v>299</v>
      </c>
      <c r="I1527" s="302">
        <f t="shared" si="30"/>
        <v>299</v>
      </c>
      <c r="J1527" s="306"/>
      <c r="K1527" s="308"/>
      <c r="L1527" s="308"/>
      <c r="M1527" s="302" t="s">
        <v>4232</v>
      </c>
      <c r="N1527" s="10" t="s">
        <v>4236</v>
      </c>
    </row>
    <row r="1528" spans="1:14" ht="32.4">
      <c r="A1528" s="17">
        <v>1524</v>
      </c>
      <c r="B1528" s="48" t="s">
        <v>4201</v>
      </c>
      <c r="C1528" s="311" t="s">
        <v>4023</v>
      </c>
      <c r="D1528" s="312" t="s">
        <v>313</v>
      </c>
      <c r="E1528" s="313" t="s">
        <v>3898</v>
      </c>
      <c r="F1528" s="21">
        <v>9789864402694</v>
      </c>
      <c r="G1528" s="302">
        <v>1</v>
      </c>
      <c r="H1528" s="307">
        <v>299</v>
      </c>
      <c r="I1528" s="302">
        <f t="shared" si="30"/>
        <v>299</v>
      </c>
      <c r="J1528" s="306"/>
      <c r="K1528" s="308"/>
      <c r="L1528" s="308"/>
      <c r="M1528" s="302" t="s">
        <v>4232</v>
      </c>
      <c r="N1528" s="10" t="s">
        <v>4236</v>
      </c>
    </row>
    <row r="1529" spans="1:14">
      <c r="A1529" s="17">
        <v>1525</v>
      </c>
      <c r="B1529" s="48" t="s">
        <v>4202</v>
      </c>
      <c r="C1529" s="310" t="s">
        <v>4024</v>
      </c>
      <c r="D1529" s="305" t="s">
        <v>1485</v>
      </c>
      <c r="E1529" s="306" t="s">
        <v>3898</v>
      </c>
      <c r="F1529" s="21">
        <v>9789862038383</v>
      </c>
      <c r="G1529" s="302">
        <v>1</v>
      </c>
      <c r="H1529" s="307">
        <v>450</v>
      </c>
      <c r="I1529" s="302">
        <f t="shared" si="30"/>
        <v>450</v>
      </c>
      <c r="J1529" s="306"/>
      <c r="K1529" s="308"/>
      <c r="L1529" s="308"/>
      <c r="M1529" s="302" t="s">
        <v>4232</v>
      </c>
      <c r="N1529" s="10" t="s">
        <v>4236</v>
      </c>
    </row>
    <row r="1530" spans="1:14" ht="32.4">
      <c r="A1530" s="17">
        <v>1526</v>
      </c>
      <c r="B1530" s="48" t="s">
        <v>4203</v>
      </c>
      <c r="C1530" s="310" t="s">
        <v>4025</v>
      </c>
      <c r="D1530" s="305" t="s">
        <v>1485</v>
      </c>
      <c r="E1530" s="306" t="s">
        <v>3898</v>
      </c>
      <c r="F1530" s="21">
        <v>9789862038321</v>
      </c>
      <c r="G1530" s="302">
        <v>1</v>
      </c>
      <c r="H1530" s="307">
        <v>380</v>
      </c>
      <c r="I1530" s="302">
        <f t="shared" si="30"/>
        <v>380</v>
      </c>
      <c r="J1530" s="306"/>
      <c r="K1530" s="308"/>
      <c r="L1530" s="308"/>
      <c r="M1530" s="302" t="s">
        <v>4232</v>
      </c>
      <c r="N1530" s="10" t="s">
        <v>4236</v>
      </c>
    </row>
    <row r="1531" spans="1:14" ht="46.8">
      <c r="A1531" s="17">
        <v>1527</v>
      </c>
      <c r="B1531" s="48" t="s">
        <v>4204</v>
      </c>
      <c r="C1531" s="310" t="s">
        <v>4026</v>
      </c>
      <c r="D1531" s="305" t="s">
        <v>1485</v>
      </c>
      <c r="E1531" s="306" t="s">
        <v>3898</v>
      </c>
      <c r="F1531" s="21">
        <v>9789862038239</v>
      </c>
      <c r="G1531" s="302">
        <v>1</v>
      </c>
      <c r="H1531" s="307">
        <v>380</v>
      </c>
      <c r="I1531" s="302">
        <f t="shared" si="30"/>
        <v>380</v>
      </c>
      <c r="J1531" s="306"/>
      <c r="K1531" s="308"/>
      <c r="L1531" s="308"/>
      <c r="M1531" s="302" t="s">
        <v>4232</v>
      </c>
      <c r="N1531" s="10" t="s">
        <v>4236</v>
      </c>
    </row>
    <row r="1532" spans="1:14" ht="31.2">
      <c r="A1532" s="17">
        <v>1528</v>
      </c>
      <c r="B1532" s="48" t="s">
        <v>4205</v>
      </c>
      <c r="C1532" s="310" t="s">
        <v>4027</v>
      </c>
      <c r="D1532" s="305" t="s">
        <v>1485</v>
      </c>
      <c r="E1532" s="306" t="s">
        <v>3898</v>
      </c>
      <c r="F1532" s="21">
        <v>9789862038222</v>
      </c>
      <c r="G1532" s="302">
        <v>1</v>
      </c>
      <c r="H1532" s="307">
        <v>380</v>
      </c>
      <c r="I1532" s="302">
        <f t="shared" si="30"/>
        <v>380</v>
      </c>
      <c r="J1532" s="306"/>
      <c r="K1532" s="308"/>
      <c r="L1532" s="308"/>
      <c r="M1532" s="302" t="s">
        <v>4232</v>
      </c>
      <c r="N1532" s="10" t="s">
        <v>4236</v>
      </c>
    </row>
    <row r="1533" spans="1:14" ht="32.4">
      <c r="A1533" s="17">
        <v>1529</v>
      </c>
      <c r="B1533" s="48" t="s">
        <v>4206</v>
      </c>
      <c r="C1533" s="1" t="s">
        <v>4028</v>
      </c>
      <c r="D1533" s="312" t="s">
        <v>1485</v>
      </c>
      <c r="E1533" s="306" t="s">
        <v>3898</v>
      </c>
      <c r="F1533" s="21">
        <v>9789862037584</v>
      </c>
      <c r="G1533" s="302">
        <v>1</v>
      </c>
      <c r="H1533" s="5">
        <v>320</v>
      </c>
      <c r="I1533" s="302">
        <f t="shared" si="30"/>
        <v>320</v>
      </c>
      <c r="J1533" s="306"/>
      <c r="K1533" s="308"/>
      <c r="L1533" s="308"/>
      <c r="M1533" s="302" t="s">
        <v>4232</v>
      </c>
      <c r="N1533" s="10" t="s">
        <v>4236</v>
      </c>
    </row>
    <row r="1534" spans="1:14" ht="32.4">
      <c r="A1534" s="17">
        <v>1530</v>
      </c>
      <c r="B1534" s="48" t="s">
        <v>4207</v>
      </c>
      <c r="C1534" s="2" t="s">
        <v>4029</v>
      </c>
      <c r="D1534" s="305" t="s">
        <v>1485</v>
      </c>
      <c r="E1534" s="306" t="s">
        <v>3898</v>
      </c>
      <c r="F1534" s="21">
        <v>9789862038079</v>
      </c>
      <c r="G1534" s="302">
        <v>1</v>
      </c>
      <c r="H1534" s="5">
        <v>420</v>
      </c>
      <c r="I1534" s="302">
        <f t="shared" si="30"/>
        <v>420</v>
      </c>
      <c r="J1534" s="306"/>
      <c r="K1534" s="308"/>
      <c r="L1534" s="308"/>
      <c r="M1534" s="302" t="s">
        <v>4232</v>
      </c>
      <c r="N1534" s="10" t="s">
        <v>4236</v>
      </c>
    </row>
    <row r="1535" spans="1:14" ht="32.4">
      <c r="A1535" s="17">
        <v>1531</v>
      </c>
      <c r="B1535" s="48" t="s">
        <v>4208</v>
      </c>
      <c r="C1535" s="3" t="s">
        <v>4029</v>
      </c>
      <c r="D1535" s="305" t="s">
        <v>1485</v>
      </c>
      <c r="E1535" s="306" t="s">
        <v>3898</v>
      </c>
      <c r="F1535" s="21">
        <v>9789862038086</v>
      </c>
      <c r="G1535" s="302">
        <v>1</v>
      </c>
      <c r="H1535" s="5">
        <v>450</v>
      </c>
      <c r="I1535" s="302">
        <f t="shared" si="30"/>
        <v>450</v>
      </c>
      <c r="J1535" s="306"/>
      <c r="K1535" s="308"/>
      <c r="L1535" s="308"/>
      <c r="M1535" s="302" t="s">
        <v>4232</v>
      </c>
      <c r="N1535" s="10" t="s">
        <v>4236</v>
      </c>
    </row>
    <row r="1536" spans="1:14" ht="32.4">
      <c r="A1536" s="17">
        <v>1532</v>
      </c>
      <c r="B1536" s="48" t="s">
        <v>4209</v>
      </c>
      <c r="C1536" s="2" t="s">
        <v>4233</v>
      </c>
      <c r="D1536" s="305" t="s">
        <v>1485</v>
      </c>
      <c r="E1536" s="306" t="s">
        <v>3898</v>
      </c>
      <c r="F1536" s="21">
        <v>9789862037539</v>
      </c>
      <c r="G1536" s="302">
        <v>1</v>
      </c>
      <c r="H1536" s="6">
        <v>450</v>
      </c>
      <c r="I1536" s="302">
        <f t="shared" si="30"/>
        <v>450</v>
      </c>
      <c r="J1536" s="306"/>
      <c r="K1536" s="308"/>
      <c r="L1536" s="308"/>
      <c r="M1536" s="302" t="s">
        <v>4232</v>
      </c>
      <c r="N1536" s="10" t="s">
        <v>4236</v>
      </c>
    </row>
    <row r="1537" spans="1:14">
      <c r="A1537" s="17">
        <v>1533</v>
      </c>
      <c r="B1537" s="48" t="s">
        <v>4212</v>
      </c>
      <c r="C1537" s="3" t="s">
        <v>4030</v>
      </c>
      <c r="D1537" s="305" t="s">
        <v>313</v>
      </c>
      <c r="E1537" s="306" t="s">
        <v>3898</v>
      </c>
      <c r="F1537" s="21">
        <v>9789864402359</v>
      </c>
      <c r="G1537" s="302">
        <v>1</v>
      </c>
      <c r="H1537" s="7">
        <v>280</v>
      </c>
      <c r="I1537" s="302">
        <f t="shared" si="30"/>
        <v>280</v>
      </c>
      <c r="J1537" s="306"/>
      <c r="K1537" s="308"/>
      <c r="L1537" s="308"/>
      <c r="M1537" s="302" t="s">
        <v>4232</v>
      </c>
      <c r="N1537" s="10" t="s">
        <v>4236</v>
      </c>
    </row>
    <row r="1538" spans="1:14" ht="32.4">
      <c r="A1538" s="17">
        <v>1534</v>
      </c>
      <c r="B1538" s="48" t="s">
        <v>4213</v>
      </c>
      <c r="C1538" s="3" t="s">
        <v>4031</v>
      </c>
      <c r="D1538" s="305" t="s">
        <v>313</v>
      </c>
      <c r="E1538" s="306" t="s">
        <v>3898</v>
      </c>
      <c r="F1538" s="21">
        <v>9789864402571</v>
      </c>
      <c r="G1538" s="302">
        <v>1</v>
      </c>
      <c r="H1538" s="7">
        <v>300</v>
      </c>
      <c r="I1538" s="302">
        <f t="shared" si="30"/>
        <v>300</v>
      </c>
      <c r="J1538" s="306"/>
      <c r="K1538" s="308"/>
      <c r="L1538" s="308"/>
      <c r="M1538" s="302" t="s">
        <v>4232</v>
      </c>
      <c r="N1538" s="10" t="s">
        <v>4236</v>
      </c>
    </row>
    <row r="1539" spans="1:14" ht="32.4">
      <c r="A1539" s="17">
        <v>1535</v>
      </c>
      <c r="B1539" s="48" t="s">
        <v>4214</v>
      </c>
      <c r="C1539" s="4" t="s">
        <v>4032</v>
      </c>
      <c r="D1539" s="305" t="s">
        <v>313</v>
      </c>
      <c r="E1539" s="306" t="s">
        <v>4033</v>
      </c>
      <c r="F1539" s="21">
        <v>9789864401819</v>
      </c>
      <c r="G1539" s="302">
        <v>1</v>
      </c>
      <c r="H1539" s="7">
        <v>300</v>
      </c>
      <c r="I1539" s="302">
        <f t="shared" si="30"/>
        <v>300</v>
      </c>
      <c r="J1539" s="306"/>
      <c r="K1539" s="308"/>
      <c r="L1539" s="308"/>
      <c r="M1539" s="302" t="s">
        <v>4232</v>
      </c>
      <c r="N1539" s="10" t="s">
        <v>4236</v>
      </c>
    </row>
    <row r="1540" spans="1:14">
      <c r="A1540" s="17">
        <v>1536</v>
      </c>
      <c r="B1540" s="48" t="s">
        <v>4215</v>
      </c>
      <c r="C1540" s="2" t="s">
        <v>4034</v>
      </c>
      <c r="D1540" s="305" t="s">
        <v>313</v>
      </c>
      <c r="E1540" s="306" t="s">
        <v>3896</v>
      </c>
      <c r="F1540" s="21">
        <v>9789864401734</v>
      </c>
      <c r="G1540" s="302">
        <v>1</v>
      </c>
      <c r="H1540" s="7">
        <v>320</v>
      </c>
      <c r="I1540" s="302">
        <f t="shared" si="30"/>
        <v>320</v>
      </c>
      <c r="J1540" s="306"/>
      <c r="K1540" s="308"/>
      <c r="L1540" s="308"/>
      <c r="M1540" s="302" t="s">
        <v>4232</v>
      </c>
      <c r="N1540" s="10" t="s">
        <v>4236</v>
      </c>
    </row>
    <row r="1541" spans="1:14" ht="48.6">
      <c r="A1541" s="17">
        <v>1537</v>
      </c>
      <c r="B1541" s="48" t="s">
        <v>4216</v>
      </c>
      <c r="C1541" s="2" t="s">
        <v>4035</v>
      </c>
      <c r="D1541" s="305" t="s">
        <v>313</v>
      </c>
      <c r="E1541" s="306" t="s">
        <v>3906</v>
      </c>
      <c r="F1541" s="21">
        <v>9789864402649</v>
      </c>
      <c r="G1541" s="302">
        <v>1</v>
      </c>
      <c r="H1541" s="7">
        <v>300</v>
      </c>
      <c r="I1541" s="302">
        <f t="shared" si="30"/>
        <v>300</v>
      </c>
      <c r="J1541" s="306"/>
      <c r="K1541" s="308"/>
      <c r="L1541" s="308"/>
      <c r="M1541" s="302" t="s">
        <v>4232</v>
      </c>
      <c r="N1541" s="10" t="s">
        <v>4236</v>
      </c>
    </row>
    <row r="1542" spans="1:14" ht="32.4">
      <c r="A1542" s="17">
        <v>1538</v>
      </c>
      <c r="B1542" s="48" t="s">
        <v>4217</v>
      </c>
      <c r="C1542" s="2" t="s">
        <v>4036</v>
      </c>
      <c r="D1542" s="305" t="s">
        <v>313</v>
      </c>
      <c r="E1542" s="306" t="s">
        <v>3908</v>
      </c>
      <c r="F1542" s="21">
        <v>9789864402892</v>
      </c>
      <c r="G1542" s="302">
        <v>1</v>
      </c>
      <c r="H1542" s="7">
        <v>300</v>
      </c>
      <c r="I1542" s="302">
        <f t="shared" si="30"/>
        <v>300</v>
      </c>
      <c r="J1542" s="306"/>
      <c r="K1542" s="308"/>
      <c r="L1542" s="308"/>
      <c r="M1542" s="302" t="s">
        <v>4232</v>
      </c>
      <c r="N1542" s="10" t="s">
        <v>4236</v>
      </c>
    </row>
    <row r="1543" spans="1:14" ht="32.4">
      <c r="A1543" s="17">
        <v>1539</v>
      </c>
      <c r="B1543" s="97" t="s">
        <v>3840</v>
      </c>
      <c r="C1543" s="44" t="s">
        <v>3841</v>
      </c>
      <c r="D1543" s="14" t="s">
        <v>212</v>
      </c>
      <c r="E1543" s="14" t="s">
        <v>3607</v>
      </c>
      <c r="F1543" s="43" t="s">
        <v>3842</v>
      </c>
      <c r="G1543" s="14">
        <v>1</v>
      </c>
      <c r="H1543" s="297">
        <v>1920</v>
      </c>
      <c r="I1543" s="14">
        <f t="shared" ref="I1543:I1574" si="31">G1543*H1543</f>
        <v>1920</v>
      </c>
      <c r="J1543" s="44" t="s">
        <v>32</v>
      </c>
      <c r="K1543" s="44"/>
      <c r="L1543" s="44"/>
      <c r="M1543" s="297"/>
      <c r="N1543" s="10" t="s">
        <v>4236</v>
      </c>
    </row>
    <row r="1544" spans="1:14" ht="32.4">
      <c r="A1544" s="17">
        <v>1540</v>
      </c>
      <c r="B1544" s="97" t="s">
        <v>3831</v>
      </c>
      <c r="C1544" s="97" t="s">
        <v>3832</v>
      </c>
      <c r="D1544" s="14" t="s">
        <v>212</v>
      </c>
      <c r="E1544" s="14" t="s">
        <v>3607</v>
      </c>
      <c r="F1544" s="43" t="s">
        <v>3833</v>
      </c>
      <c r="G1544" s="14">
        <v>1</v>
      </c>
      <c r="H1544" s="297">
        <v>1030</v>
      </c>
      <c r="I1544" s="14">
        <f t="shared" si="31"/>
        <v>1030</v>
      </c>
      <c r="J1544" s="44" t="s">
        <v>32</v>
      </c>
      <c r="K1544" s="44"/>
      <c r="L1544" s="44"/>
      <c r="M1544" s="297"/>
      <c r="N1544" s="10" t="s">
        <v>4236</v>
      </c>
    </row>
    <row r="1545" spans="1:14">
      <c r="A1545" s="17">
        <v>1541</v>
      </c>
      <c r="B1545" s="18" t="s">
        <v>3837</v>
      </c>
      <c r="C1545" s="16" t="s">
        <v>3838</v>
      </c>
      <c r="D1545" s="14" t="s">
        <v>212</v>
      </c>
      <c r="E1545" s="14" t="s">
        <v>3607</v>
      </c>
      <c r="F1545" s="21" t="s">
        <v>3839</v>
      </c>
      <c r="G1545" s="14">
        <v>1</v>
      </c>
      <c r="H1545" s="14">
        <v>980</v>
      </c>
      <c r="I1545" s="14">
        <f t="shared" si="31"/>
        <v>980</v>
      </c>
      <c r="J1545" s="16"/>
      <c r="K1545" s="16"/>
      <c r="L1545" s="16"/>
      <c r="M1545" s="14"/>
      <c r="N1545" s="10" t="s">
        <v>4236</v>
      </c>
    </row>
    <row r="1546" spans="1:14" ht="32.4">
      <c r="A1546" s="17">
        <v>1542</v>
      </c>
      <c r="B1546" s="18" t="s">
        <v>3863</v>
      </c>
      <c r="C1546" s="16" t="s">
        <v>3864</v>
      </c>
      <c r="D1546" s="14" t="s">
        <v>1930</v>
      </c>
      <c r="E1546" s="314" t="s">
        <v>3891</v>
      </c>
      <c r="F1546" s="21" t="s">
        <v>3865</v>
      </c>
      <c r="G1546" s="314">
        <v>1</v>
      </c>
      <c r="H1546" s="14">
        <v>888</v>
      </c>
      <c r="I1546" s="314">
        <f t="shared" si="31"/>
        <v>888</v>
      </c>
      <c r="J1546" s="16"/>
      <c r="K1546" s="16"/>
      <c r="L1546" s="16"/>
      <c r="M1546" s="14"/>
      <c r="N1546" s="10" t="s">
        <v>4236</v>
      </c>
    </row>
    <row r="1547" spans="1:14" ht="64.8">
      <c r="A1547" s="17">
        <v>1543</v>
      </c>
      <c r="B1547" s="97" t="s">
        <v>3846</v>
      </c>
      <c r="C1547" s="44" t="s">
        <v>1989</v>
      </c>
      <c r="D1547" s="297" t="s">
        <v>3862</v>
      </c>
      <c r="E1547" s="297" t="s">
        <v>3607</v>
      </c>
      <c r="F1547" s="43" t="s">
        <v>3847</v>
      </c>
      <c r="G1547" s="297">
        <v>1</v>
      </c>
      <c r="H1547" s="297">
        <v>840</v>
      </c>
      <c r="I1547" s="297">
        <f t="shared" si="31"/>
        <v>840</v>
      </c>
      <c r="J1547" s="44" t="s">
        <v>32</v>
      </c>
      <c r="K1547" s="44"/>
      <c r="L1547" s="44"/>
      <c r="M1547" s="297"/>
      <c r="N1547" s="10" t="s">
        <v>4236</v>
      </c>
    </row>
    <row r="1548" spans="1:14" ht="32.4">
      <c r="A1548" s="17">
        <v>1544</v>
      </c>
      <c r="B1548" s="18" t="s">
        <v>3881</v>
      </c>
      <c r="C1548" s="16" t="s">
        <v>3882</v>
      </c>
      <c r="D1548" s="14" t="s">
        <v>1930</v>
      </c>
      <c r="E1548" s="314" t="s">
        <v>3891</v>
      </c>
      <c r="F1548" s="21" t="s">
        <v>3883</v>
      </c>
      <c r="G1548" s="314">
        <v>2</v>
      </c>
      <c r="H1548" s="14">
        <v>699</v>
      </c>
      <c r="I1548" s="314">
        <f t="shared" si="31"/>
        <v>1398</v>
      </c>
      <c r="J1548" s="16"/>
      <c r="K1548" s="16"/>
      <c r="L1548" s="16"/>
      <c r="M1548" s="14"/>
      <c r="N1548" s="10" t="s">
        <v>4236</v>
      </c>
    </row>
    <row r="1549" spans="1:14" ht="32.4">
      <c r="A1549" s="17">
        <v>1545</v>
      </c>
      <c r="B1549" s="18" t="s">
        <v>3869</v>
      </c>
      <c r="C1549" s="18" t="s">
        <v>3870</v>
      </c>
      <c r="D1549" s="14" t="s">
        <v>1930</v>
      </c>
      <c r="E1549" s="314" t="s">
        <v>3891</v>
      </c>
      <c r="F1549" s="21" t="s">
        <v>3871</v>
      </c>
      <c r="G1549" s="314">
        <v>1</v>
      </c>
      <c r="H1549" s="14">
        <v>499</v>
      </c>
      <c r="I1549" s="314">
        <f t="shared" si="31"/>
        <v>499</v>
      </c>
      <c r="J1549" s="16"/>
      <c r="K1549" s="16"/>
      <c r="L1549" s="16"/>
      <c r="M1549" s="14"/>
      <c r="N1549" s="10" t="s">
        <v>4236</v>
      </c>
    </row>
    <row r="1550" spans="1:14" ht="32.4">
      <c r="A1550" s="17">
        <v>1546</v>
      </c>
      <c r="B1550" s="18" t="s">
        <v>3866</v>
      </c>
      <c r="C1550" s="16" t="s">
        <v>3867</v>
      </c>
      <c r="D1550" s="14" t="s">
        <v>1930</v>
      </c>
      <c r="E1550" s="314" t="s">
        <v>3891</v>
      </c>
      <c r="F1550" s="21" t="s">
        <v>3868</v>
      </c>
      <c r="G1550" s="314">
        <v>1</v>
      </c>
      <c r="H1550" s="14">
        <v>430</v>
      </c>
      <c r="I1550" s="314">
        <f t="shared" si="31"/>
        <v>430</v>
      </c>
      <c r="J1550" s="16"/>
      <c r="K1550" s="16"/>
      <c r="L1550" s="16"/>
      <c r="M1550" s="14"/>
      <c r="N1550" s="10" t="s">
        <v>4236</v>
      </c>
    </row>
    <row r="1551" spans="1:14">
      <c r="A1551" s="17">
        <v>1547</v>
      </c>
      <c r="B1551" s="18" t="s">
        <v>3886</v>
      </c>
      <c r="C1551" s="34" t="s">
        <v>3884</v>
      </c>
      <c r="D1551" s="14" t="s">
        <v>1930</v>
      </c>
      <c r="E1551" s="314" t="s">
        <v>3891</v>
      </c>
      <c r="F1551" s="21" t="s">
        <v>3885</v>
      </c>
      <c r="G1551" s="314">
        <v>2</v>
      </c>
      <c r="H1551" s="314">
        <v>399</v>
      </c>
      <c r="I1551" s="314">
        <f t="shared" si="31"/>
        <v>798</v>
      </c>
      <c r="J1551" s="34"/>
      <c r="K1551" s="34"/>
      <c r="L1551" s="34"/>
      <c r="M1551" s="314"/>
      <c r="N1551" s="10" t="s">
        <v>4236</v>
      </c>
    </row>
    <row r="1552" spans="1:14" ht="32.4">
      <c r="A1552" s="17">
        <v>1548</v>
      </c>
      <c r="B1552" s="18" t="s">
        <v>3887</v>
      </c>
      <c r="C1552" s="18" t="s">
        <v>3888</v>
      </c>
      <c r="D1552" s="14" t="s">
        <v>1930</v>
      </c>
      <c r="E1552" s="314" t="s">
        <v>3891</v>
      </c>
      <c r="F1552" s="21" t="s">
        <v>3889</v>
      </c>
      <c r="G1552" s="314">
        <v>2</v>
      </c>
      <c r="H1552" s="314">
        <v>399</v>
      </c>
      <c r="I1552" s="314">
        <f t="shared" si="31"/>
        <v>798</v>
      </c>
      <c r="J1552" s="34"/>
      <c r="K1552" s="34"/>
      <c r="L1552" s="34"/>
      <c r="M1552" s="314"/>
      <c r="N1552" s="10" t="s">
        <v>4236</v>
      </c>
    </row>
    <row r="1553" spans="1:14" ht="32.4">
      <c r="A1553" s="17">
        <v>1549</v>
      </c>
      <c r="B1553" s="18" t="s">
        <v>3854</v>
      </c>
      <c r="C1553" s="18" t="s">
        <v>3857</v>
      </c>
      <c r="D1553" s="14" t="s">
        <v>1930</v>
      </c>
      <c r="E1553" s="314" t="s">
        <v>3891</v>
      </c>
      <c r="F1553" s="21" t="s">
        <v>3858</v>
      </c>
      <c r="G1553" s="314">
        <v>2</v>
      </c>
      <c r="H1553" s="14">
        <v>399</v>
      </c>
      <c r="I1553" s="314">
        <f t="shared" si="31"/>
        <v>798</v>
      </c>
      <c r="J1553" s="16"/>
      <c r="K1553" s="16"/>
      <c r="L1553" s="16"/>
      <c r="M1553" s="14"/>
      <c r="N1553" s="10" t="s">
        <v>4236</v>
      </c>
    </row>
    <row r="1554" spans="1:14" ht="32.4">
      <c r="A1554" s="17">
        <v>1550</v>
      </c>
      <c r="B1554" s="18" t="s">
        <v>3788</v>
      </c>
      <c r="C1554" s="16" t="s">
        <v>3789</v>
      </c>
      <c r="D1554" s="14" t="s">
        <v>3800</v>
      </c>
      <c r="E1554" s="14" t="s">
        <v>3607</v>
      </c>
      <c r="F1554" s="21" t="s">
        <v>3794</v>
      </c>
      <c r="G1554" s="14">
        <v>1</v>
      </c>
      <c r="H1554" s="14">
        <v>380</v>
      </c>
      <c r="I1554" s="343">
        <f t="shared" si="31"/>
        <v>380</v>
      </c>
      <c r="J1554" s="16"/>
      <c r="K1554" s="16"/>
      <c r="L1554" s="16"/>
      <c r="M1554" s="14" t="s">
        <v>3796</v>
      </c>
      <c r="N1554" s="10" t="s">
        <v>4236</v>
      </c>
    </row>
    <row r="1555" spans="1:14">
      <c r="A1555" s="17">
        <v>1551</v>
      </c>
      <c r="B1555" s="18" t="s">
        <v>3791</v>
      </c>
      <c r="C1555" s="16" t="s">
        <v>3792</v>
      </c>
      <c r="D1555" s="14" t="s">
        <v>3803</v>
      </c>
      <c r="E1555" s="14" t="s">
        <v>3607</v>
      </c>
      <c r="F1555" s="21" t="s">
        <v>3793</v>
      </c>
      <c r="G1555" s="14">
        <v>1</v>
      </c>
      <c r="H1555" s="14">
        <v>360</v>
      </c>
      <c r="I1555" s="343">
        <f t="shared" si="31"/>
        <v>360</v>
      </c>
      <c r="J1555" s="16"/>
      <c r="K1555" s="16"/>
      <c r="L1555" s="16"/>
      <c r="M1555" s="14" t="s">
        <v>3796</v>
      </c>
      <c r="N1555" s="10" t="s">
        <v>4236</v>
      </c>
    </row>
    <row r="1556" spans="1:14">
      <c r="A1556" s="17">
        <v>1552</v>
      </c>
      <c r="B1556" s="18" t="s">
        <v>3892</v>
      </c>
      <c r="C1556" s="16" t="s">
        <v>3790</v>
      </c>
      <c r="D1556" s="14" t="s">
        <v>1930</v>
      </c>
      <c r="E1556" s="14" t="s">
        <v>3607</v>
      </c>
      <c r="F1556" s="21" t="s">
        <v>3795</v>
      </c>
      <c r="G1556" s="14">
        <v>1</v>
      </c>
      <c r="H1556" s="14">
        <v>350</v>
      </c>
      <c r="I1556" s="343">
        <f t="shared" si="31"/>
        <v>350</v>
      </c>
      <c r="J1556" s="16"/>
      <c r="K1556" s="16"/>
      <c r="L1556" s="16"/>
      <c r="M1556" s="14" t="s">
        <v>3796</v>
      </c>
      <c r="N1556" s="10" t="s">
        <v>4236</v>
      </c>
    </row>
    <row r="1557" spans="1:14">
      <c r="A1557" s="17">
        <v>1553</v>
      </c>
      <c r="B1557" s="18" t="s">
        <v>3798</v>
      </c>
      <c r="C1557" s="16" t="s">
        <v>3799</v>
      </c>
      <c r="D1557" s="14" t="s">
        <v>212</v>
      </c>
      <c r="E1557" s="14" t="s">
        <v>3607</v>
      </c>
      <c r="F1557" s="21" t="s">
        <v>3801</v>
      </c>
      <c r="G1557" s="14">
        <v>1</v>
      </c>
      <c r="H1557" s="14">
        <v>300</v>
      </c>
      <c r="I1557" s="14">
        <f t="shared" si="31"/>
        <v>300</v>
      </c>
      <c r="J1557" s="16"/>
      <c r="K1557" s="16"/>
      <c r="L1557" s="16"/>
      <c r="M1557" s="14" t="s">
        <v>3802</v>
      </c>
      <c r="N1557" s="10" t="s">
        <v>4236</v>
      </c>
    </row>
    <row r="1558" spans="1:14" ht="32.4">
      <c r="A1558" s="17">
        <v>1554</v>
      </c>
      <c r="B1558" s="18" t="s">
        <v>3804</v>
      </c>
      <c r="C1558" s="16" t="s">
        <v>3805</v>
      </c>
      <c r="D1558" s="14" t="s">
        <v>212</v>
      </c>
      <c r="E1558" s="14" t="s">
        <v>3607</v>
      </c>
      <c r="F1558" s="21" t="s">
        <v>3806</v>
      </c>
      <c r="G1558" s="14">
        <v>1</v>
      </c>
      <c r="H1558" s="14">
        <v>300</v>
      </c>
      <c r="I1558" s="14">
        <f t="shared" si="31"/>
        <v>300</v>
      </c>
      <c r="J1558" s="16"/>
      <c r="K1558" s="16"/>
      <c r="L1558" s="16"/>
      <c r="M1558" s="14" t="s">
        <v>3802</v>
      </c>
      <c r="N1558" s="10" t="s">
        <v>4236</v>
      </c>
    </row>
    <row r="1559" spans="1:14" ht="32.4">
      <c r="A1559" s="17">
        <v>1555</v>
      </c>
      <c r="B1559" s="18" t="s">
        <v>3816</v>
      </c>
      <c r="C1559" s="18" t="s">
        <v>3818</v>
      </c>
      <c r="D1559" s="14" t="s">
        <v>212</v>
      </c>
      <c r="E1559" s="14" t="s">
        <v>3607</v>
      </c>
      <c r="F1559" s="21" t="s">
        <v>3817</v>
      </c>
      <c r="G1559" s="14">
        <v>2</v>
      </c>
      <c r="H1559" s="14">
        <v>300</v>
      </c>
      <c r="I1559" s="14">
        <f t="shared" si="31"/>
        <v>600</v>
      </c>
      <c r="J1559" s="16"/>
      <c r="K1559" s="16"/>
      <c r="L1559" s="16"/>
      <c r="M1559" s="14"/>
      <c r="N1559" s="10" t="s">
        <v>4236</v>
      </c>
    </row>
    <row r="1560" spans="1:14">
      <c r="A1560" s="17">
        <v>1556</v>
      </c>
      <c r="B1560" s="18" t="s">
        <v>3872</v>
      </c>
      <c r="C1560" s="16" t="s">
        <v>3873</v>
      </c>
      <c r="D1560" s="14" t="s">
        <v>1930</v>
      </c>
      <c r="E1560" s="314" t="s">
        <v>3891</v>
      </c>
      <c r="F1560" s="21" t="s">
        <v>3874</v>
      </c>
      <c r="G1560" s="314">
        <v>1</v>
      </c>
      <c r="H1560" s="14">
        <v>300</v>
      </c>
      <c r="I1560" s="314">
        <f t="shared" si="31"/>
        <v>300</v>
      </c>
      <c r="J1560" s="16"/>
      <c r="K1560" s="16"/>
      <c r="L1560" s="16"/>
      <c r="M1560" s="14"/>
      <c r="N1560" s="10" t="s">
        <v>4236</v>
      </c>
    </row>
    <row r="1561" spans="1:14">
      <c r="A1561" s="17">
        <v>1557</v>
      </c>
      <c r="B1561" s="18" t="s">
        <v>3807</v>
      </c>
      <c r="C1561" s="16" t="s">
        <v>3808</v>
      </c>
      <c r="D1561" s="14" t="s">
        <v>212</v>
      </c>
      <c r="E1561" s="14" t="s">
        <v>3607</v>
      </c>
      <c r="F1561" s="21" t="s">
        <v>3809</v>
      </c>
      <c r="G1561" s="14">
        <v>1</v>
      </c>
      <c r="H1561" s="14">
        <v>299</v>
      </c>
      <c r="I1561" s="14">
        <f t="shared" si="31"/>
        <v>299</v>
      </c>
      <c r="J1561" s="16"/>
      <c r="K1561" s="16"/>
      <c r="L1561" s="16"/>
      <c r="M1561" s="14" t="s">
        <v>3802</v>
      </c>
      <c r="N1561" s="10" t="s">
        <v>4236</v>
      </c>
    </row>
    <row r="1562" spans="1:14" ht="32.4">
      <c r="A1562" s="17">
        <v>1558</v>
      </c>
      <c r="B1562" s="18" t="s">
        <v>3878</v>
      </c>
      <c r="C1562" s="16" t="s">
        <v>3879</v>
      </c>
      <c r="D1562" s="14" t="s">
        <v>1930</v>
      </c>
      <c r="E1562" s="314" t="s">
        <v>3891</v>
      </c>
      <c r="F1562" s="21" t="s">
        <v>3880</v>
      </c>
      <c r="G1562" s="314">
        <v>1</v>
      </c>
      <c r="H1562" s="14">
        <v>299</v>
      </c>
      <c r="I1562" s="314">
        <f t="shared" si="31"/>
        <v>299</v>
      </c>
      <c r="J1562" s="16"/>
      <c r="K1562" s="16"/>
      <c r="L1562" s="16"/>
      <c r="M1562" s="14"/>
      <c r="N1562" s="10" t="s">
        <v>4236</v>
      </c>
    </row>
    <row r="1563" spans="1:14">
      <c r="A1563" s="17">
        <v>1559</v>
      </c>
      <c r="B1563" s="3" t="s">
        <v>3739</v>
      </c>
      <c r="C1563" s="55" t="s">
        <v>3740</v>
      </c>
      <c r="D1563" s="55" t="s">
        <v>3686</v>
      </c>
      <c r="E1563" s="55" t="s">
        <v>3607</v>
      </c>
      <c r="F1563" s="21" t="s">
        <v>3741</v>
      </c>
      <c r="G1563" s="344" t="s">
        <v>31</v>
      </c>
      <c r="H1563" s="55">
        <v>280</v>
      </c>
      <c r="I1563" s="343">
        <f t="shared" si="31"/>
        <v>280</v>
      </c>
      <c r="J1563" s="315"/>
      <c r="K1563" s="316"/>
      <c r="L1563" s="316"/>
      <c r="M1563" s="316" t="s">
        <v>3797</v>
      </c>
      <c r="N1563" s="10" t="s">
        <v>4236</v>
      </c>
    </row>
    <row r="1564" spans="1:14">
      <c r="A1564" s="17">
        <v>1560</v>
      </c>
      <c r="B1564" s="3" t="s">
        <v>3742</v>
      </c>
      <c r="C1564" s="55" t="s">
        <v>1937</v>
      </c>
      <c r="D1564" s="55" t="s">
        <v>715</v>
      </c>
      <c r="E1564" s="55" t="s">
        <v>3607</v>
      </c>
      <c r="F1564" s="21" t="s">
        <v>3743</v>
      </c>
      <c r="G1564" s="344" t="s">
        <v>31</v>
      </c>
      <c r="H1564" s="55">
        <v>280</v>
      </c>
      <c r="I1564" s="343">
        <f t="shared" si="31"/>
        <v>280</v>
      </c>
      <c r="J1564" s="315"/>
      <c r="K1564" s="316"/>
      <c r="L1564" s="316"/>
      <c r="M1564" s="316" t="s">
        <v>3797</v>
      </c>
      <c r="N1564" s="10" t="s">
        <v>4236</v>
      </c>
    </row>
    <row r="1565" spans="1:14">
      <c r="A1565" s="17">
        <v>1561</v>
      </c>
      <c r="B1565" s="18" t="s">
        <v>3810</v>
      </c>
      <c r="C1565" s="16" t="s">
        <v>3811</v>
      </c>
      <c r="D1565" s="14" t="s">
        <v>212</v>
      </c>
      <c r="E1565" s="14" t="s">
        <v>3607</v>
      </c>
      <c r="F1565" s="21" t="s">
        <v>3812</v>
      </c>
      <c r="G1565" s="14">
        <v>1</v>
      </c>
      <c r="H1565" s="14">
        <v>280</v>
      </c>
      <c r="I1565" s="14">
        <f t="shared" si="31"/>
        <v>280</v>
      </c>
      <c r="J1565" s="16"/>
      <c r="K1565" s="16"/>
      <c r="L1565" s="16"/>
      <c r="M1565" s="14" t="s">
        <v>3802</v>
      </c>
      <c r="N1565" s="10" t="s">
        <v>4236</v>
      </c>
    </row>
    <row r="1566" spans="1:14" ht="32.4">
      <c r="A1566" s="17">
        <v>1562</v>
      </c>
      <c r="B1566" s="18" t="s">
        <v>3813</v>
      </c>
      <c r="C1566" s="16" t="s">
        <v>3814</v>
      </c>
      <c r="D1566" s="14" t="s">
        <v>212</v>
      </c>
      <c r="E1566" s="14" t="s">
        <v>3607</v>
      </c>
      <c r="F1566" s="21" t="s">
        <v>3815</v>
      </c>
      <c r="G1566" s="14">
        <v>1</v>
      </c>
      <c r="H1566" s="14">
        <v>280</v>
      </c>
      <c r="I1566" s="14">
        <f t="shared" si="31"/>
        <v>280</v>
      </c>
      <c r="J1566" s="16"/>
      <c r="K1566" s="16"/>
      <c r="L1566" s="16"/>
      <c r="M1566" s="14"/>
      <c r="N1566" s="10" t="s">
        <v>4236</v>
      </c>
    </row>
    <row r="1567" spans="1:14" ht="32.4">
      <c r="A1567" s="17">
        <v>1563</v>
      </c>
      <c r="B1567" s="18" t="s">
        <v>3819</v>
      </c>
      <c r="C1567" s="16" t="s">
        <v>3820</v>
      </c>
      <c r="D1567" s="14" t="s">
        <v>212</v>
      </c>
      <c r="E1567" s="14" t="s">
        <v>3607</v>
      </c>
      <c r="F1567" s="21" t="s">
        <v>3821</v>
      </c>
      <c r="G1567" s="14">
        <v>1</v>
      </c>
      <c r="H1567" s="14">
        <v>280</v>
      </c>
      <c r="I1567" s="14">
        <f t="shared" si="31"/>
        <v>280</v>
      </c>
      <c r="J1567" s="16"/>
      <c r="K1567" s="16"/>
      <c r="L1567" s="16"/>
      <c r="M1567" s="14"/>
      <c r="N1567" s="10" t="s">
        <v>4236</v>
      </c>
    </row>
    <row r="1568" spans="1:14" ht="32.4">
      <c r="A1568" s="17">
        <v>1564</v>
      </c>
      <c r="B1568" s="18" t="s">
        <v>3822</v>
      </c>
      <c r="C1568" s="16" t="s">
        <v>3823</v>
      </c>
      <c r="D1568" s="14" t="s">
        <v>212</v>
      </c>
      <c r="E1568" s="14" t="s">
        <v>3607</v>
      </c>
      <c r="F1568" s="21" t="s">
        <v>3824</v>
      </c>
      <c r="G1568" s="14">
        <v>1</v>
      </c>
      <c r="H1568" s="14">
        <v>280</v>
      </c>
      <c r="I1568" s="14">
        <f t="shared" si="31"/>
        <v>280</v>
      </c>
      <c r="J1568" s="16"/>
      <c r="K1568" s="16"/>
      <c r="L1568" s="16"/>
      <c r="M1568" s="14"/>
      <c r="N1568" s="10" t="s">
        <v>4236</v>
      </c>
    </row>
    <row r="1569" spans="1:14" ht="32.4">
      <c r="A1569" s="17">
        <v>1565</v>
      </c>
      <c r="B1569" s="18" t="s">
        <v>3825</v>
      </c>
      <c r="C1569" s="16" t="s">
        <v>3826</v>
      </c>
      <c r="D1569" s="14" t="s">
        <v>212</v>
      </c>
      <c r="E1569" s="14" t="s">
        <v>3607</v>
      </c>
      <c r="F1569" s="21" t="s">
        <v>3827</v>
      </c>
      <c r="G1569" s="14">
        <v>1</v>
      </c>
      <c r="H1569" s="14">
        <v>280</v>
      </c>
      <c r="I1569" s="14">
        <f t="shared" si="31"/>
        <v>280</v>
      </c>
      <c r="J1569" s="16"/>
      <c r="K1569" s="16"/>
      <c r="L1569" s="16"/>
      <c r="M1569" s="14"/>
      <c r="N1569" s="10" t="s">
        <v>4236</v>
      </c>
    </row>
    <row r="1570" spans="1:14" ht="32.4">
      <c r="A1570" s="17">
        <v>1566</v>
      </c>
      <c r="B1570" s="18" t="s">
        <v>3828</v>
      </c>
      <c r="C1570" s="16" t="s">
        <v>3829</v>
      </c>
      <c r="D1570" s="14" t="s">
        <v>212</v>
      </c>
      <c r="E1570" s="14" t="s">
        <v>3607</v>
      </c>
      <c r="F1570" s="21" t="s">
        <v>3830</v>
      </c>
      <c r="G1570" s="14">
        <v>1</v>
      </c>
      <c r="H1570" s="14">
        <v>280</v>
      </c>
      <c r="I1570" s="14">
        <f t="shared" si="31"/>
        <v>280</v>
      </c>
      <c r="J1570" s="16"/>
      <c r="K1570" s="16"/>
      <c r="L1570" s="16"/>
      <c r="M1570" s="14"/>
      <c r="N1570" s="10" t="s">
        <v>4236</v>
      </c>
    </row>
    <row r="1571" spans="1:14" ht="32.4">
      <c r="A1571" s="17">
        <v>1567</v>
      </c>
      <c r="B1571" s="18" t="s">
        <v>3843</v>
      </c>
      <c r="C1571" s="16" t="s">
        <v>3844</v>
      </c>
      <c r="D1571" s="14" t="s">
        <v>212</v>
      </c>
      <c r="E1571" s="14" t="s">
        <v>3890</v>
      </c>
      <c r="F1571" s="21" t="s">
        <v>3845</v>
      </c>
      <c r="G1571" s="14">
        <v>1</v>
      </c>
      <c r="H1571" s="14">
        <v>280</v>
      </c>
      <c r="I1571" s="14">
        <f t="shared" si="31"/>
        <v>280</v>
      </c>
      <c r="J1571" s="16"/>
      <c r="K1571" s="16"/>
      <c r="L1571" s="16"/>
      <c r="M1571" s="14"/>
      <c r="N1571" s="10" t="s">
        <v>4236</v>
      </c>
    </row>
    <row r="1572" spans="1:14">
      <c r="A1572" s="17">
        <v>1568</v>
      </c>
      <c r="B1572" s="18" t="s">
        <v>3850</v>
      </c>
      <c r="C1572" s="16" t="s">
        <v>3855</v>
      </c>
      <c r="D1572" s="14" t="s">
        <v>1930</v>
      </c>
      <c r="E1572" s="314" t="s">
        <v>3891</v>
      </c>
      <c r="F1572" s="21" t="s">
        <v>3851</v>
      </c>
      <c r="G1572" s="314">
        <v>1</v>
      </c>
      <c r="H1572" s="14">
        <v>280</v>
      </c>
      <c r="I1572" s="314">
        <f t="shared" si="31"/>
        <v>280</v>
      </c>
      <c r="J1572" s="16"/>
      <c r="K1572" s="16"/>
      <c r="L1572" s="16"/>
      <c r="M1572" s="14"/>
      <c r="N1572" s="10" t="s">
        <v>4236</v>
      </c>
    </row>
    <row r="1573" spans="1:14">
      <c r="A1573" s="17">
        <v>1569</v>
      </c>
      <c r="B1573" s="18" t="s">
        <v>3859</v>
      </c>
      <c r="C1573" s="16" t="s">
        <v>3860</v>
      </c>
      <c r="D1573" s="14" t="s">
        <v>1930</v>
      </c>
      <c r="E1573" s="314" t="s">
        <v>3891</v>
      </c>
      <c r="F1573" s="21" t="s">
        <v>3861</v>
      </c>
      <c r="G1573" s="314">
        <v>1</v>
      </c>
      <c r="H1573" s="14">
        <v>280</v>
      </c>
      <c r="I1573" s="314">
        <f t="shared" si="31"/>
        <v>280</v>
      </c>
      <c r="J1573" s="16"/>
      <c r="K1573" s="16"/>
      <c r="L1573" s="16"/>
      <c r="M1573" s="14"/>
      <c r="N1573" s="10" t="s">
        <v>4236</v>
      </c>
    </row>
    <row r="1574" spans="1:14">
      <c r="A1574" s="17">
        <v>1570</v>
      </c>
      <c r="B1574" s="317" t="s">
        <v>3875</v>
      </c>
      <c r="C1574" s="318" t="s">
        <v>3876</v>
      </c>
      <c r="D1574" s="319" t="s">
        <v>1930</v>
      </c>
      <c r="E1574" s="320" t="s">
        <v>3891</v>
      </c>
      <c r="F1574" s="321" t="s">
        <v>3877</v>
      </c>
      <c r="G1574" s="320">
        <v>1</v>
      </c>
      <c r="H1574" s="319">
        <v>280</v>
      </c>
      <c r="I1574" s="320">
        <f t="shared" si="31"/>
        <v>280</v>
      </c>
      <c r="J1574" s="318"/>
      <c r="K1574" s="318"/>
      <c r="L1574" s="318"/>
      <c r="M1574" s="319"/>
      <c r="N1574" s="10" t="s">
        <v>4236</v>
      </c>
    </row>
    <row r="1575" spans="1:14">
      <c r="A1575" s="17">
        <v>1571</v>
      </c>
      <c r="B1575" s="322" t="s">
        <v>3731</v>
      </c>
      <c r="C1575" s="337" t="s">
        <v>3732</v>
      </c>
      <c r="D1575" s="337" t="s">
        <v>715</v>
      </c>
      <c r="E1575" s="337" t="s">
        <v>3607</v>
      </c>
      <c r="F1575" s="323" t="s">
        <v>3733</v>
      </c>
      <c r="G1575" s="345" t="s">
        <v>31</v>
      </c>
      <c r="H1575" s="337">
        <v>260</v>
      </c>
      <c r="I1575" s="346">
        <f t="shared" ref="I1575:I1611" si="32">G1575*H1575</f>
        <v>260</v>
      </c>
      <c r="J1575" s="324"/>
      <c r="K1575" s="325"/>
      <c r="L1575" s="325"/>
      <c r="M1575" s="325" t="s">
        <v>3797</v>
      </c>
      <c r="N1575" s="10" t="s">
        <v>4236</v>
      </c>
    </row>
    <row r="1576" spans="1:14">
      <c r="A1576" s="17">
        <v>1572</v>
      </c>
      <c r="B1576" s="3" t="s">
        <v>3734</v>
      </c>
      <c r="C1576" s="55" t="s">
        <v>3735</v>
      </c>
      <c r="D1576" s="55" t="s">
        <v>3686</v>
      </c>
      <c r="E1576" s="55" t="s">
        <v>3607</v>
      </c>
      <c r="F1576" s="21" t="s">
        <v>3736</v>
      </c>
      <c r="G1576" s="344" t="s">
        <v>31</v>
      </c>
      <c r="H1576" s="55">
        <v>260</v>
      </c>
      <c r="I1576" s="343">
        <f t="shared" si="32"/>
        <v>260</v>
      </c>
      <c r="J1576" s="315"/>
      <c r="K1576" s="316"/>
      <c r="L1576" s="316"/>
      <c r="M1576" s="316" t="s">
        <v>3797</v>
      </c>
      <c r="N1576" s="10" t="s">
        <v>4236</v>
      </c>
    </row>
    <row r="1577" spans="1:14" ht="32.4">
      <c r="A1577" s="17">
        <v>1573</v>
      </c>
      <c r="B1577" s="3" t="s">
        <v>3737</v>
      </c>
      <c r="C1577" s="55" t="s">
        <v>3709</v>
      </c>
      <c r="D1577" s="55" t="s">
        <v>715</v>
      </c>
      <c r="E1577" s="55" t="s">
        <v>3607</v>
      </c>
      <c r="F1577" s="21" t="s">
        <v>3738</v>
      </c>
      <c r="G1577" s="344" t="s">
        <v>31</v>
      </c>
      <c r="H1577" s="55">
        <v>260</v>
      </c>
      <c r="I1577" s="343">
        <f t="shared" si="32"/>
        <v>260</v>
      </c>
      <c r="J1577" s="315"/>
      <c r="K1577" s="316"/>
      <c r="L1577" s="316"/>
      <c r="M1577" s="316" t="s">
        <v>3797</v>
      </c>
      <c r="N1577" s="10" t="s">
        <v>4236</v>
      </c>
    </row>
    <row r="1578" spans="1:14">
      <c r="A1578" s="17">
        <v>1574</v>
      </c>
      <c r="B1578" s="48" t="s">
        <v>3756</v>
      </c>
      <c r="C1578" s="49" t="s">
        <v>3757</v>
      </c>
      <c r="D1578" s="49" t="s">
        <v>3754</v>
      </c>
      <c r="E1578" s="55" t="s">
        <v>3607</v>
      </c>
      <c r="F1578" s="38" t="s">
        <v>3758</v>
      </c>
      <c r="G1578" s="344" t="s">
        <v>31</v>
      </c>
      <c r="H1578" s="49">
        <v>260</v>
      </c>
      <c r="I1578" s="343">
        <f t="shared" si="32"/>
        <v>260</v>
      </c>
      <c r="J1578" s="315"/>
      <c r="K1578" s="316"/>
      <c r="L1578" s="316"/>
      <c r="M1578" s="316" t="s">
        <v>3797</v>
      </c>
      <c r="N1578" s="10" t="s">
        <v>4236</v>
      </c>
    </row>
    <row r="1579" spans="1:14">
      <c r="A1579" s="17">
        <v>1575</v>
      </c>
      <c r="B1579" s="48" t="s">
        <v>3765</v>
      </c>
      <c r="C1579" s="49" t="s">
        <v>3766</v>
      </c>
      <c r="D1579" s="55" t="s">
        <v>3761</v>
      </c>
      <c r="E1579" s="55" t="s">
        <v>3607</v>
      </c>
      <c r="F1579" s="38" t="s">
        <v>3767</v>
      </c>
      <c r="G1579" s="344" t="s">
        <v>31</v>
      </c>
      <c r="H1579" s="49">
        <v>260</v>
      </c>
      <c r="I1579" s="343">
        <f t="shared" si="32"/>
        <v>260</v>
      </c>
      <c r="J1579" s="315"/>
      <c r="K1579" s="316"/>
      <c r="L1579" s="316"/>
      <c r="M1579" s="316" t="s">
        <v>3797</v>
      </c>
      <c r="N1579" s="10" t="s">
        <v>4236</v>
      </c>
    </row>
    <row r="1580" spans="1:14">
      <c r="A1580" s="17">
        <v>1576</v>
      </c>
      <c r="B1580" s="3" t="s">
        <v>3775</v>
      </c>
      <c r="C1580" s="55" t="s">
        <v>3776</v>
      </c>
      <c r="D1580" s="55" t="s">
        <v>3777</v>
      </c>
      <c r="E1580" s="55" t="s">
        <v>3607</v>
      </c>
      <c r="F1580" s="21" t="s">
        <v>3778</v>
      </c>
      <c r="G1580" s="344" t="s">
        <v>31</v>
      </c>
      <c r="H1580" s="55">
        <v>260</v>
      </c>
      <c r="I1580" s="343">
        <f t="shared" si="32"/>
        <v>260</v>
      </c>
      <c r="J1580" s="315"/>
      <c r="K1580" s="316"/>
      <c r="L1580" s="316"/>
      <c r="M1580" s="316" t="s">
        <v>3797</v>
      </c>
      <c r="N1580" s="10" t="s">
        <v>4236</v>
      </c>
    </row>
    <row r="1581" spans="1:14">
      <c r="A1581" s="17">
        <v>1577</v>
      </c>
      <c r="B1581" s="3" t="s">
        <v>3779</v>
      </c>
      <c r="C1581" s="55" t="s">
        <v>3780</v>
      </c>
      <c r="D1581" s="55" t="s">
        <v>3781</v>
      </c>
      <c r="E1581" s="55" t="s">
        <v>3607</v>
      </c>
      <c r="F1581" s="21" t="s">
        <v>3782</v>
      </c>
      <c r="G1581" s="344" t="s">
        <v>31</v>
      </c>
      <c r="H1581" s="55">
        <v>260</v>
      </c>
      <c r="I1581" s="343">
        <f t="shared" si="32"/>
        <v>260</v>
      </c>
      <c r="J1581" s="315"/>
      <c r="K1581" s="316"/>
      <c r="L1581" s="316"/>
      <c r="M1581" s="316" t="s">
        <v>3797</v>
      </c>
      <c r="N1581" s="10" t="s">
        <v>4236</v>
      </c>
    </row>
    <row r="1582" spans="1:14" ht="32.4">
      <c r="A1582" s="17">
        <v>1578</v>
      </c>
      <c r="B1582" s="18" t="s">
        <v>3783</v>
      </c>
      <c r="C1582" s="55" t="s">
        <v>3784</v>
      </c>
      <c r="D1582" s="55" t="s">
        <v>3785</v>
      </c>
      <c r="E1582" s="55" t="s">
        <v>3607</v>
      </c>
      <c r="F1582" s="21" t="s">
        <v>3786</v>
      </c>
      <c r="G1582" s="344" t="s">
        <v>31</v>
      </c>
      <c r="H1582" s="55">
        <v>260</v>
      </c>
      <c r="I1582" s="343">
        <f t="shared" si="32"/>
        <v>260</v>
      </c>
      <c r="J1582" s="315"/>
      <c r="K1582" s="316"/>
      <c r="L1582" s="316"/>
      <c r="M1582" s="316" t="s">
        <v>3797</v>
      </c>
      <c r="N1582" s="10" t="s">
        <v>4236</v>
      </c>
    </row>
    <row r="1583" spans="1:14">
      <c r="A1583" s="17">
        <v>1579</v>
      </c>
      <c r="B1583" s="18" t="s">
        <v>3834</v>
      </c>
      <c r="C1583" s="16" t="s">
        <v>3835</v>
      </c>
      <c r="D1583" s="14" t="s">
        <v>212</v>
      </c>
      <c r="E1583" s="14" t="s">
        <v>3607</v>
      </c>
      <c r="F1583" s="21" t="s">
        <v>3836</v>
      </c>
      <c r="G1583" s="14">
        <v>1</v>
      </c>
      <c r="H1583" s="14">
        <v>260</v>
      </c>
      <c r="I1583" s="14">
        <f t="shared" si="32"/>
        <v>260</v>
      </c>
      <c r="J1583" s="16"/>
      <c r="K1583" s="16"/>
      <c r="L1583" s="16"/>
      <c r="M1583" s="14"/>
      <c r="N1583" s="10" t="s">
        <v>4236</v>
      </c>
    </row>
    <row r="1584" spans="1:14">
      <c r="A1584" s="17">
        <v>1580</v>
      </c>
      <c r="B1584" s="18" t="s">
        <v>3848</v>
      </c>
      <c r="C1584" s="16" t="s">
        <v>1668</v>
      </c>
      <c r="D1584" s="14" t="s">
        <v>1930</v>
      </c>
      <c r="E1584" s="314" t="s">
        <v>3891</v>
      </c>
      <c r="F1584" s="21" t="s">
        <v>3849</v>
      </c>
      <c r="G1584" s="314">
        <v>1</v>
      </c>
      <c r="H1584" s="14">
        <v>260</v>
      </c>
      <c r="I1584" s="314">
        <f t="shared" si="32"/>
        <v>260</v>
      </c>
      <c r="J1584" s="16"/>
      <c r="K1584" s="16"/>
      <c r="L1584" s="16"/>
      <c r="M1584" s="14"/>
      <c r="N1584" s="10" t="s">
        <v>4236</v>
      </c>
    </row>
    <row r="1585" spans="1:69">
      <c r="A1585" s="17">
        <v>1581</v>
      </c>
      <c r="B1585" s="18" t="s">
        <v>3852</v>
      </c>
      <c r="C1585" s="16" t="s">
        <v>3856</v>
      </c>
      <c r="D1585" s="14" t="s">
        <v>1930</v>
      </c>
      <c r="E1585" s="314" t="s">
        <v>3891</v>
      </c>
      <c r="F1585" s="21" t="s">
        <v>3853</v>
      </c>
      <c r="G1585" s="314">
        <v>1</v>
      </c>
      <c r="H1585" s="14">
        <v>260</v>
      </c>
      <c r="I1585" s="314">
        <f t="shared" si="32"/>
        <v>260</v>
      </c>
      <c r="J1585" s="16"/>
      <c r="K1585" s="16"/>
      <c r="L1585" s="16"/>
      <c r="M1585" s="14"/>
      <c r="N1585" s="10" t="s">
        <v>4236</v>
      </c>
    </row>
    <row r="1586" spans="1:69">
      <c r="A1586" s="17">
        <v>1582</v>
      </c>
      <c r="B1586" s="3" t="s">
        <v>3684</v>
      </c>
      <c r="C1586" s="55" t="s">
        <v>3685</v>
      </c>
      <c r="D1586" s="55" t="s">
        <v>3686</v>
      </c>
      <c r="E1586" s="55" t="s">
        <v>3607</v>
      </c>
      <c r="F1586" s="21" t="s">
        <v>3687</v>
      </c>
      <c r="G1586" s="344" t="s">
        <v>31</v>
      </c>
      <c r="H1586" s="55">
        <v>250</v>
      </c>
      <c r="I1586" s="343">
        <f t="shared" si="32"/>
        <v>250</v>
      </c>
      <c r="J1586" s="315"/>
      <c r="K1586" s="316"/>
      <c r="L1586" s="316"/>
      <c r="M1586" s="316" t="s">
        <v>3797</v>
      </c>
      <c r="N1586" s="10" t="s">
        <v>4236</v>
      </c>
    </row>
    <row r="1587" spans="1:69">
      <c r="A1587" s="17">
        <v>1583</v>
      </c>
      <c r="B1587" s="3" t="s">
        <v>3688</v>
      </c>
      <c r="C1587" s="55" t="s">
        <v>3689</v>
      </c>
      <c r="D1587" s="55" t="s">
        <v>3686</v>
      </c>
      <c r="E1587" s="55" t="s">
        <v>3607</v>
      </c>
      <c r="F1587" s="21" t="s">
        <v>3690</v>
      </c>
      <c r="G1587" s="344" t="s">
        <v>31</v>
      </c>
      <c r="H1587" s="55">
        <v>250</v>
      </c>
      <c r="I1587" s="343">
        <f t="shared" si="32"/>
        <v>250</v>
      </c>
      <c r="J1587" s="315"/>
      <c r="K1587" s="316"/>
      <c r="L1587" s="316"/>
      <c r="M1587" s="316" t="s">
        <v>3797</v>
      </c>
      <c r="N1587" s="10" t="s">
        <v>4236</v>
      </c>
    </row>
    <row r="1588" spans="1:69">
      <c r="A1588" s="17">
        <v>1584</v>
      </c>
      <c r="B1588" s="3" t="s">
        <v>3691</v>
      </c>
      <c r="C1588" s="55" t="s">
        <v>3692</v>
      </c>
      <c r="D1588" s="55" t="s">
        <v>3686</v>
      </c>
      <c r="E1588" s="55" t="s">
        <v>3607</v>
      </c>
      <c r="F1588" s="21" t="s">
        <v>3693</v>
      </c>
      <c r="G1588" s="344" t="s">
        <v>31</v>
      </c>
      <c r="H1588" s="55">
        <v>250</v>
      </c>
      <c r="I1588" s="343">
        <f t="shared" si="32"/>
        <v>250</v>
      </c>
      <c r="J1588" s="315"/>
      <c r="K1588" s="316"/>
      <c r="L1588" s="316"/>
      <c r="M1588" s="316" t="s">
        <v>3797</v>
      </c>
      <c r="N1588" s="10" t="s">
        <v>4236</v>
      </c>
    </row>
    <row r="1589" spans="1:69">
      <c r="A1589" s="17">
        <v>1585</v>
      </c>
      <c r="B1589" s="3" t="s">
        <v>3694</v>
      </c>
      <c r="C1589" s="55" t="s">
        <v>3689</v>
      </c>
      <c r="D1589" s="55" t="s">
        <v>3686</v>
      </c>
      <c r="E1589" s="55" t="s">
        <v>3607</v>
      </c>
      <c r="F1589" s="21" t="s">
        <v>3695</v>
      </c>
      <c r="G1589" s="344" t="s">
        <v>31</v>
      </c>
      <c r="H1589" s="55">
        <v>250</v>
      </c>
      <c r="I1589" s="343">
        <f t="shared" si="32"/>
        <v>250</v>
      </c>
      <c r="J1589" s="315"/>
      <c r="K1589" s="316"/>
      <c r="L1589" s="316"/>
      <c r="M1589" s="316" t="s">
        <v>3797</v>
      </c>
      <c r="N1589" s="10" t="s">
        <v>4236</v>
      </c>
    </row>
    <row r="1590" spans="1:69" ht="32.4">
      <c r="A1590" s="17">
        <v>1586</v>
      </c>
      <c r="B1590" s="52" t="s">
        <v>3696</v>
      </c>
      <c r="C1590" s="55" t="s">
        <v>3689</v>
      </c>
      <c r="D1590" s="55" t="s">
        <v>3686</v>
      </c>
      <c r="E1590" s="55" t="s">
        <v>3607</v>
      </c>
      <c r="F1590" s="21" t="s">
        <v>3697</v>
      </c>
      <c r="G1590" s="344" t="s">
        <v>31</v>
      </c>
      <c r="H1590" s="55">
        <v>250</v>
      </c>
      <c r="I1590" s="343">
        <f t="shared" si="32"/>
        <v>250</v>
      </c>
      <c r="J1590" s="315"/>
      <c r="K1590" s="316"/>
      <c r="L1590" s="316"/>
      <c r="M1590" s="316" t="s">
        <v>3797</v>
      </c>
      <c r="N1590" s="10" t="s">
        <v>4236</v>
      </c>
    </row>
    <row r="1591" spans="1:69">
      <c r="A1591" s="17">
        <v>1587</v>
      </c>
      <c r="B1591" s="3" t="s">
        <v>3698</v>
      </c>
      <c r="C1591" s="55" t="s">
        <v>3699</v>
      </c>
      <c r="D1591" s="55" t="s">
        <v>715</v>
      </c>
      <c r="E1591" s="55" t="s">
        <v>3607</v>
      </c>
      <c r="F1591" s="21" t="s">
        <v>3700</v>
      </c>
      <c r="G1591" s="344" t="s">
        <v>31</v>
      </c>
      <c r="H1591" s="55">
        <v>250</v>
      </c>
      <c r="I1591" s="343">
        <f t="shared" si="32"/>
        <v>250</v>
      </c>
      <c r="J1591" s="315"/>
      <c r="K1591" s="316"/>
      <c r="L1591" s="316"/>
      <c r="M1591" s="316" t="s">
        <v>3797</v>
      </c>
      <c r="N1591" s="10" t="s">
        <v>4236</v>
      </c>
    </row>
    <row r="1592" spans="1:69" s="300" customFormat="1">
      <c r="A1592" s="17">
        <v>1588</v>
      </c>
      <c r="B1592" s="2" t="s">
        <v>3701</v>
      </c>
      <c r="C1592" s="49" t="s">
        <v>752</v>
      </c>
      <c r="D1592" s="55" t="s">
        <v>3686</v>
      </c>
      <c r="E1592" s="55" t="s">
        <v>3607</v>
      </c>
      <c r="F1592" s="38" t="s">
        <v>3702</v>
      </c>
      <c r="G1592" s="344" t="s">
        <v>31</v>
      </c>
      <c r="H1592" s="49">
        <v>250</v>
      </c>
      <c r="I1592" s="343">
        <f t="shared" si="32"/>
        <v>250</v>
      </c>
      <c r="J1592" s="315"/>
      <c r="K1592" s="316"/>
      <c r="L1592" s="316"/>
      <c r="M1592" s="316" t="s">
        <v>3797</v>
      </c>
      <c r="N1592" s="10" t="s">
        <v>4236</v>
      </c>
      <c r="O1592" s="347"/>
      <c r="P1592" s="347"/>
      <c r="Q1592" s="347"/>
      <c r="R1592" s="347"/>
      <c r="S1592" s="347"/>
      <c r="T1592" s="347"/>
      <c r="U1592" s="347"/>
      <c r="V1592" s="347"/>
      <c r="W1592" s="347"/>
      <c r="X1592" s="347"/>
      <c r="Y1592" s="347"/>
      <c r="Z1592" s="347"/>
      <c r="AA1592" s="347"/>
      <c r="AB1592" s="347"/>
      <c r="AC1592" s="347"/>
      <c r="AD1592" s="347"/>
      <c r="AE1592" s="347"/>
      <c r="AF1592" s="347"/>
      <c r="AG1592" s="347"/>
      <c r="AH1592" s="347"/>
      <c r="AI1592" s="347"/>
      <c r="AJ1592" s="347"/>
      <c r="AK1592" s="347"/>
      <c r="AL1592" s="347"/>
      <c r="AM1592" s="347"/>
      <c r="AN1592" s="347"/>
      <c r="AO1592" s="347"/>
      <c r="AP1592" s="347"/>
      <c r="AQ1592" s="347"/>
      <c r="AR1592" s="347"/>
      <c r="AS1592" s="347"/>
      <c r="AT1592" s="347"/>
      <c r="AU1592" s="347"/>
      <c r="AV1592" s="347"/>
      <c r="AW1592" s="347"/>
      <c r="AX1592" s="347"/>
      <c r="AY1592" s="347"/>
      <c r="AZ1592" s="347"/>
      <c r="BA1592" s="347"/>
      <c r="BB1592" s="347"/>
      <c r="BC1592" s="347"/>
      <c r="BD1592" s="347"/>
      <c r="BE1592" s="347"/>
      <c r="BF1592" s="347"/>
      <c r="BG1592" s="347"/>
      <c r="BH1592" s="347"/>
      <c r="BI1592" s="347"/>
      <c r="BJ1592" s="347"/>
      <c r="BK1592" s="347"/>
      <c r="BL1592" s="347"/>
      <c r="BM1592" s="347"/>
      <c r="BN1592" s="347"/>
      <c r="BO1592" s="347"/>
      <c r="BP1592" s="347"/>
      <c r="BQ1592" s="347"/>
    </row>
    <row r="1593" spans="1:69">
      <c r="A1593" s="17">
        <v>1589</v>
      </c>
      <c r="B1593" s="3" t="s">
        <v>3703</v>
      </c>
      <c r="C1593" s="55" t="s">
        <v>3704</v>
      </c>
      <c r="D1593" s="55" t="s">
        <v>3686</v>
      </c>
      <c r="E1593" s="55" t="s">
        <v>3607</v>
      </c>
      <c r="F1593" s="38" t="s">
        <v>3705</v>
      </c>
      <c r="G1593" s="344" t="s">
        <v>31</v>
      </c>
      <c r="H1593" s="55">
        <v>250</v>
      </c>
      <c r="I1593" s="343">
        <f t="shared" si="32"/>
        <v>250</v>
      </c>
      <c r="J1593" s="315"/>
      <c r="K1593" s="316"/>
      <c r="L1593" s="316"/>
      <c r="M1593" s="316" t="s">
        <v>3797</v>
      </c>
      <c r="N1593" s="10" t="s">
        <v>4236</v>
      </c>
    </row>
    <row r="1594" spans="1:69" ht="32.4">
      <c r="A1594" s="17">
        <v>1590</v>
      </c>
      <c r="B1594" s="52" t="s">
        <v>3706</v>
      </c>
      <c r="C1594" s="55" t="s">
        <v>3704</v>
      </c>
      <c r="D1594" s="55" t="s">
        <v>715</v>
      </c>
      <c r="E1594" s="55" t="s">
        <v>3607</v>
      </c>
      <c r="F1594" s="38" t="s">
        <v>3707</v>
      </c>
      <c r="G1594" s="344" t="s">
        <v>31</v>
      </c>
      <c r="H1594" s="55">
        <v>250</v>
      </c>
      <c r="I1594" s="343">
        <f t="shared" si="32"/>
        <v>250</v>
      </c>
      <c r="J1594" s="315"/>
      <c r="K1594" s="316"/>
      <c r="L1594" s="316"/>
      <c r="M1594" s="316" t="s">
        <v>3797</v>
      </c>
      <c r="N1594" s="10" t="s">
        <v>4236</v>
      </c>
    </row>
    <row r="1595" spans="1:69" s="300" customFormat="1">
      <c r="A1595" s="17">
        <v>1591</v>
      </c>
      <c r="B1595" s="2" t="s">
        <v>3708</v>
      </c>
      <c r="C1595" s="49" t="s">
        <v>3709</v>
      </c>
      <c r="D1595" s="55" t="s">
        <v>3686</v>
      </c>
      <c r="E1595" s="55" t="s">
        <v>3607</v>
      </c>
      <c r="F1595" s="38" t="s">
        <v>3710</v>
      </c>
      <c r="G1595" s="344" t="s">
        <v>31</v>
      </c>
      <c r="H1595" s="49">
        <v>250</v>
      </c>
      <c r="I1595" s="343">
        <f t="shared" si="32"/>
        <v>250</v>
      </c>
      <c r="J1595" s="315"/>
      <c r="K1595" s="316"/>
      <c r="L1595" s="316"/>
      <c r="M1595" s="316" t="s">
        <v>3797</v>
      </c>
      <c r="N1595" s="10" t="s">
        <v>4236</v>
      </c>
      <c r="O1595" s="347"/>
      <c r="P1595" s="347"/>
      <c r="Q1595" s="347"/>
      <c r="R1595" s="347"/>
      <c r="S1595" s="347"/>
      <c r="T1595" s="347"/>
      <c r="U1595" s="347"/>
      <c r="V1595" s="347"/>
      <c r="W1595" s="347"/>
      <c r="X1595" s="347"/>
      <c r="Y1595" s="347"/>
      <c r="Z1595" s="347"/>
      <c r="AA1595" s="347"/>
      <c r="AB1595" s="347"/>
      <c r="AC1595" s="347"/>
      <c r="AD1595" s="347"/>
      <c r="AE1595" s="347"/>
      <c r="AF1595" s="347"/>
      <c r="AG1595" s="347"/>
      <c r="AH1595" s="347"/>
      <c r="AI1595" s="347"/>
      <c r="AJ1595" s="347"/>
      <c r="AK1595" s="347"/>
      <c r="AL1595" s="347"/>
      <c r="AM1595" s="347"/>
      <c r="AN1595" s="347"/>
      <c r="AO1595" s="347"/>
      <c r="AP1595" s="347"/>
      <c r="AQ1595" s="347"/>
      <c r="AR1595" s="347"/>
      <c r="AS1595" s="347"/>
      <c r="AT1595" s="347"/>
      <c r="AU1595" s="347"/>
      <c r="AV1595" s="347"/>
      <c r="AW1595" s="347"/>
      <c r="AX1595" s="347"/>
      <c r="AY1595" s="347"/>
      <c r="AZ1595" s="347"/>
      <c r="BA1595" s="347"/>
      <c r="BB1595" s="347"/>
      <c r="BC1595" s="347"/>
      <c r="BD1595" s="347"/>
      <c r="BE1595" s="347"/>
      <c r="BF1595" s="347"/>
      <c r="BG1595" s="347"/>
      <c r="BH1595" s="347"/>
      <c r="BI1595" s="347"/>
      <c r="BJ1595" s="347"/>
      <c r="BK1595" s="347"/>
      <c r="BL1595" s="347"/>
      <c r="BM1595" s="347"/>
      <c r="BN1595" s="347"/>
      <c r="BO1595" s="347"/>
      <c r="BP1595" s="347"/>
      <c r="BQ1595" s="347"/>
    </row>
    <row r="1596" spans="1:69">
      <c r="A1596" s="17">
        <v>1592</v>
      </c>
      <c r="B1596" s="2" t="s">
        <v>3711</v>
      </c>
      <c r="C1596" s="49" t="s">
        <v>3712</v>
      </c>
      <c r="D1596" s="55" t="s">
        <v>715</v>
      </c>
      <c r="E1596" s="55" t="s">
        <v>3607</v>
      </c>
      <c r="F1596" s="38" t="s">
        <v>3680</v>
      </c>
      <c r="G1596" s="344" t="s">
        <v>31</v>
      </c>
      <c r="H1596" s="49">
        <v>250</v>
      </c>
      <c r="I1596" s="343">
        <f t="shared" si="32"/>
        <v>250</v>
      </c>
      <c r="J1596" s="315"/>
      <c r="K1596" s="316"/>
      <c r="L1596" s="316"/>
      <c r="M1596" s="316" t="s">
        <v>3797</v>
      </c>
      <c r="N1596" s="10" t="s">
        <v>4236</v>
      </c>
    </row>
    <row r="1597" spans="1:69" s="300" customFormat="1">
      <c r="A1597" s="17">
        <v>1593</v>
      </c>
      <c r="B1597" s="3" t="s">
        <v>3723</v>
      </c>
      <c r="C1597" s="55" t="s">
        <v>3724</v>
      </c>
      <c r="D1597" s="55" t="s">
        <v>3686</v>
      </c>
      <c r="E1597" s="55" t="s">
        <v>3607</v>
      </c>
      <c r="F1597" s="21" t="s">
        <v>3725</v>
      </c>
      <c r="G1597" s="344" t="s">
        <v>31</v>
      </c>
      <c r="H1597" s="55">
        <v>250</v>
      </c>
      <c r="I1597" s="343">
        <f t="shared" si="32"/>
        <v>250</v>
      </c>
      <c r="J1597" s="315"/>
      <c r="K1597" s="316"/>
      <c r="L1597" s="316"/>
      <c r="M1597" s="316" t="s">
        <v>3797</v>
      </c>
      <c r="N1597" s="10" t="s">
        <v>4236</v>
      </c>
      <c r="O1597" s="347"/>
      <c r="P1597" s="347"/>
      <c r="Q1597" s="347"/>
      <c r="R1597" s="347"/>
      <c r="S1597" s="347"/>
      <c r="T1597" s="347"/>
      <c r="U1597" s="347"/>
      <c r="V1597" s="347"/>
      <c r="W1597" s="347"/>
      <c r="X1597" s="347"/>
      <c r="Y1597" s="347"/>
      <c r="Z1597" s="347"/>
      <c r="AA1597" s="347"/>
      <c r="AB1597" s="347"/>
      <c r="AC1597" s="347"/>
      <c r="AD1597" s="347"/>
      <c r="AE1597" s="347"/>
      <c r="AF1597" s="347"/>
      <c r="AG1597" s="347"/>
      <c r="AH1597" s="347"/>
      <c r="AI1597" s="347"/>
      <c r="AJ1597" s="347"/>
      <c r="AK1597" s="347"/>
      <c r="AL1597" s="347"/>
      <c r="AM1597" s="347"/>
      <c r="AN1597" s="347"/>
      <c r="AO1597" s="347"/>
      <c r="AP1597" s="347"/>
      <c r="AQ1597" s="347"/>
      <c r="AR1597" s="347"/>
      <c r="AS1597" s="347"/>
      <c r="AT1597" s="347"/>
      <c r="AU1597" s="347"/>
      <c r="AV1597" s="347"/>
      <c r="AW1597" s="347"/>
      <c r="AX1597" s="347"/>
      <c r="AY1597" s="347"/>
      <c r="AZ1597" s="347"/>
      <c r="BA1597" s="347"/>
      <c r="BB1597" s="347"/>
      <c r="BC1597" s="347"/>
      <c r="BD1597" s="347"/>
      <c r="BE1597" s="347"/>
      <c r="BF1597" s="347"/>
      <c r="BG1597" s="347"/>
      <c r="BH1597" s="347"/>
      <c r="BI1597" s="347"/>
      <c r="BJ1597" s="347"/>
      <c r="BK1597" s="347"/>
      <c r="BL1597" s="347"/>
      <c r="BM1597" s="347"/>
      <c r="BN1597" s="347"/>
      <c r="BO1597" s="347"/>
      <c r="BP1597" s="347"/>
      <c r="BQ1597" s="347"/>
    </row>
    <row r="1598" spans="1:69" s="326" customFormat="1">
      <c r="A1598" s="17">
        <v>1594</v>
      </c>
      <c r="B1598" s="3" t="s">
        <v>3726</v>
      </c>
      <c r="C1598" s="55" t="s">
        <v>3724</v>
      </c>
      <c r="D1598" s="55" t="s">
        <v>3686</v>
      </c>
      <c r="E1598" s="55" t="s">
        <v>3607</v>
      </c>
      <c r="F1598" s="21" t="s">
        <v>3727</v>
      </c>
      <c r="G1598" s="344" t="s">
        <v>31</v>
      </c>
      <c r="H1598" s="55">
        <v>250</v>
      </c>
      <c r="I1598" s="343">
        <f t="shared" si="32"/>
        <v>250</v>
      </c>
      <c r="J1598" s="315"/>
      <c r="K1598" s="316"/>
      <c r="L1598" s="316"/>
      <c r="M1598" s="316" t="s">
        <v>3797</v>
      </c>
      <c r="N1598" s="10" t="s">
        <v>4236</v>
      </c>
      <c r="O1598" s="348"/>
      <c r="P1598" s="348"/>
      <c r="Q1598" s="348"/>
      <c r="R1598" s="348"/>
      <c r="S1598" s="348"/>
      <c r="T1598" s="348"/>
      <c r="U1598" s="348"/>
      <c r="V1598" s="348"/>
      <c r="W1598" s="348"/>
      <c r="X1598" s="348"/>
      <c r="Y1598" s="348"/>
      <c r="Z1598" s="348"/>
      <c r="AA1598" s="348"/>
      <c r="AB1598" s="348"/>
      <c r="AC1598" s="348"/>
      <c r="AD1598" s="348"/>
      <c r="AE1598" s="348"/>
      <c r="AF1598" s="348"/>
      <c r="AG1598" s="348"/>
      <c r="AH1598" s="348"/>
      <c r="AI1598" s="348"/>
      <c r="AJ1598" s="348"/>
      <c r="AK1598" s="348"/>
      <c r="AL1598" s="348"/>
      <c r="AM1598" s="348"/>
      <c r="AN1598" s="348"/>
      <c r="AO1598" s="348"/>
      <c r="AP1598" s="348"/>
      <c r="AQ1598" s="348"/>
      <c r="AR1598" s="348"/>
      <c r="AS1598" s="348"/>
      <c r="AT1598" s="348"/>
      <c r="AU1598" s="348"/>
      <c r="AV1598" s="348"/>
      <c r="AW1598" s="348"/>
      <c r="AX1598" s="348"/>
      <c r="AY1598" s="348"/>
      <c r="AZ1598" s="348"/>
      <c r="BA1598" s="348"/>
      <c r="BB1598" s="348"/>
      <c r="BC1598" s="348"/>
      <c r="BD1598" s="348"/>
      <c r="BE1598" s="348"/>
      <c r="BF1598" s="348"/>
      <c r="BG1598" s="348"/>
      <c r="BH1598" s="348"/>
      <c r="BI1598" s="348"/>
      <c r="BJ1598" s="348"/>
      <c r="BK1598" s="348"/>
      <c r="BL1598" s="348"/>
      <c r="BM1598" s="348"/>
      <c r="BN1598" s="348"/>
      <c r="BO1598" s="348"/>
      <c r="BP1598" s="348"/>
      <c r="BQ1598" s="348"/>
    </row>
    <row r="1599" spans="1:69" s="326" customFormat="1">
      <c r="A1599" s="17">
        <v>1595</v>
      </c>
      <c r="B1599" s="3" t="s">
        <v>3728</v>
      </c>
      <c r="C1599" s="55" t="s">
        <v>3729</v>
      </c>
      <c r="D1599" s="55" t="s">
        <v>3686</v>
      </c>
      <c r="E1599" s="55" t="s">
        <v>3607</v>
      </c>
      <c r="F1599" s="21" t="s">
        <v>3730</v>
      </c>
      <c r="G1599" s="344" t="s">
        <v>31</v>
      </c>
      <c r="H1599" s="55">
        <v>250</v>
      </c>
      <c r="I1599" s="343">
        <f t="shared" si="32"/>
        <v>250</v>
      </c>
      <c r="J1599" s="315"/>
      <c r="K1599" s="316"/>
      <c r="L1599" s="316"/>
      <c r="M1599" s="316" t="s">
        <v>3797</v>
      </c>
      <c r="N1599" s="10" t="s">
        <v>4236</v>
      </c>
      <c r="O1599" s="348"/>
      <c r="P1599" s="348"/>
      <c r="Q1599" s="348"/>
      <c r="R1599" s="348"/>
      <c r="S1599" s="348"/>
      <c r="T1599" s="348"/>
      <c r="U1599" s="348"/>
      <c r="V1599" s="348"/>
      <c r="W1599" s="348"/>
      <c r="X1599" s="348"/>
      <c r="Y1599" s="348"/>
      <c r="Z1599" s="348"/>
      <c r="AA1599" s="348"/>
      <c r="AB1599" s="348"/>
      <c r="AC1599" s="348"/>
      <c r="AD1599" s="348"/>
      <c r="AE1599" s="348"/>
      <c r="AF1599" s="348"/>
      <c r="AG1599" s="348"/>
      <c r="AH1599" s="348"/>
      <c r="AI1599" s="348"/>
      <c r="AJ1599" s="348"/>
      <c r="AK1599" s="348"/>
      <c r="AL1599" s="348"/>
      <c r="AM1599" s="348"/>
      <c r="AN1599" s="348"/>
      <c r="AO1599" s="348"/>
      <c r="AP1599" s="348"/>
      <c r="AQ1599" s="348"/>
      <c r="AR1599" s="348"/>
      <c r="AS1599" s="348"/>
      <c r="AT1599" s="348"/>
      <c r="AU1599" s="348"/>
      <c r="AV1599" s="348"/>
      <c r="AW1599" s="348"/>
      <c r="AX1599" s="348"/>
      <c r="AY1599" s="348"/>
      <c r="AZ1599" s="348"/>
      <c r="BA1599" s="348"/>
      <c r="BB1599" s="348"/>
      <c r="BC1599" s="348"/>
      <c r="BD1599" s="348"/>
      <c r="BE1599" s="348"/>
      <c r="BF1599" s="348"/>
      <c r="BG1599" s="348"/>
      <c r="BH1599" s="348"/>
      <c r="BI1599" s="348"/>
      <c r="BJ1599" s="348"/>
      <c r="BK1599" s="348"/>
      <c r="BL1599" s="348"/>
      <c r="BM1599" s="348"/>
      <c r="BN1599" s="348"/>
      <c r="BO1599" s="348"/>
      <c r="BP1599" s="348"/>
      <c r="BQ1599" s="348"/>
    </row>
    <row r="1600" spans="1:69" s="316" customFormat="1">
      <c r="A1600" s="17">
        <v>1596</v>
      </c>
      <c r="B1600" s="48" t="s">
        <v>3744</v>
      </c>
      <c r="C1600" s="49" t="s">
        <v>3745</v>
      </c>
      <c r="D1600" s="55" t="s">
        <v>3746</v>
      </c>
      <c r="E1600" s="55" t="s">
        <v>3607</v>
      </c>
      <c r="F1600" s="38" t="s">
        <v>3747</v>
      </c>
      <c r="G1600" s="344" t="s">
        <v>31</v>
      </c>
      <c r="H1600" s="49">
        <v>250</v>
      </c>
      <c r="I1600" s="343">
        <f t="shared" si="32"/>
        <v>250</v>
      </c>
      <c r="J1600" s="315"/>
      <c r="M1600" s="316" t="s">
        <v>3797</v>
      </c>
      <c r="N1600" s="10" t="s">
        <v>4236</v>
      </c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</row>
    <row r="1601" spans="1:69">
      <c r="A1601" s="17">
        <v>1597</v>
      </c>
      <c r="B1601" s="18" t="s">
        <v>3748</v>
      </c>
      <c r="C1601" s="55" t="s">
        <v>3749</v>
      </c>
      <c r="D1601" s="55" t="s">
        <v>3750</v>
      </c>
      <c r="E1601" s="55" t="s">
        <v>3607</v>
      </c>
      <c r="F1601" s="38" t="s">
        <v>3751</v>
      </c>
      <c r="G1601" s="344" t="s">
        <v>31</v>
      </c>
      <c r="H1601" s="55">
        <v>250</v>
      </c>
      <c r="I1601" s="343">
        <f t="shared" si="32"/>
        <v>250</v>
      </c>
      <c r="J1601" s="315"/>
      <c r="K1601" s="316"/>
      <c r="L1601" s="316"/>
      <c r="M1601" s="316" t="s">
        <v>3797</v>
      </c>
      <c r="N1601" s="10" t="s">
        <v>4236</v>
      </c>
    </row>
    <row r="1602" spans="1:69">
      <c r="A1602" s="17">
        <v>1598</v>
      </c>
      <c r="B1602" s="18" t="s">
        <v>3752</v>
      </c>
      <c r="C1602" s="55" t="s">
        <v>3753</v>
      </c>
      <c r="D1602" s="55" t="s">
        <v>3754</v>
      </c>
      <c r="E1602" s="55" t="s">
        <v>3607</v>
      </c>
      <c r="F1602" s="21" t="s">
        <v>3755</v>
      </c>
      <c r="G1602" s="344" t="s">
        <v>31</v>
      </c>
      <c r="H1602" s="55">
        <v>250</v>
      </c>
      <c r="I1602" s="343">
        <f t="shared" si="32"/>
        <v>250</v>
      </c>
      <c r="J1602" s="315"/>
      <c r="K1602" s="316"/>
      <c r="L1602" s="316"/>
      <c r="M1602" s="316" t="s">
        <v>3797</v>
      </c>
      <c r="N1602" s="10" t="s">
        <v>4236</v>
      </c>
    </row>
    <row r="1603" spans="1:69" s="316" customFormat="1">
      <c r="A1603" s="17">
        <v>1599</v>
      </c>
      <c r="B1603" s="18" t="s">
        <v>3768</v>
      </c>
      <c r="C1603" s="55" t="s">
        <v>3769</v>
      </c>
      <c r="D1603" s="55" t="s">
        <v>3754</v>
      </c>
      <c r="E1603" s="55" t="s">
        <v>3607</v>
      </c>
      <c r="F1603" s="21" t="s">
        <v>3770</v>
      </c>
      <c r="G1603" s="344" t="s">
        <v>31</v>
      </c>
      <c r="H1603" s="55">
        <v>250</v>
      </c>
      <c r="I1603" s="343">
        <f t="shared" si="32"/>
        <v>250</v>
      </c>
      <c r="J1603" s="315"/>
      <c r="M1603" s="316" t="s">
        <v>3797</v>
      </c>
      <c r="N1603" s="10" t="s">
        <v>4236</v>
      </c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</row>
    <row r="1604" spans="1:69" s="316" customFormat="1">
      <c r="A1604" s="17">
        <v>1600</v>
      </c>
      <c r="B1604" s="18" t="s">
        <v>3771</v>
      </c>
      <c r="C1604" s="55" t="s">
        <v>3772</v>
      </c>
      <c r="D1604" s="55" t="s">
        <v>3773</v>
      </c>
      <c r="E1604" s="55" t="s">
        <v>3607</v>
      </c>
      <c r="F1604" s="21" t="s">
        <v>3774</v>
      </c>
      <c r="G1604" s="344" t="s">
        <v>31</v>
      </c>
      <c r="H1604" s="55">
        <v>250</v>
      </c>
      <c r="I1604" s="343">
        <f t="shared" si="32"/>
        <v>250</v>
      </c>
      <c r="J1604" s="315"/>
      <c r="M1604" s="316" t="s">
        <v>3797</v>
      </c>
      <c r="N1604" s="10" t="s">
        <v>4236</v>
      </c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</row>
    <row r="1605" spans="1:69" s="316" customFormat="1">
      <c r="A1605" s="17">
        <v>1601</v>
      </c>
      <c r="B1605" s="3" t="s">
        <v>3681</v>
      </c>
      <c r="C1605" s="55" t="s">
        <v>3682</v>
      </c>
      <c r="D1605" s="55" t="s">
        <v>3686</v>
      </c>
      <c r="E1605" s="55" t="s">
        <v>3607</v>
      </c>
      <c r="F1605" s="21" t="s">
        <v>3713</v>
      </c>
      <c r="G1605" s="344" t="s">
        <v>31</v>
      </c>
      <c r="H1605" s="55">
        <v>220</v>
      </c>
      <c r="I1605" s="343">
        <f t="shared" si="32"/>
        <v>220</v>
      </c>
      <c r="J1605" s="315"/>
      <c r="M1605" s="316" t="s">
        <v>3797</v>
      </c>
      <c r="N1605" s="10" t="s">
        <v>4236</v>
      </c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</row>
    <row r="1606" spans="1:69" s="316" customFormat="1">
      <c r="A1606" s="17">
        <v>1602</v>
      </c>
      <c r="B1606" s="3" t="s">
        <v>3714</v>
      </c>
      <c r="C1606" s="55" t="s">
        <v>3683</v>
      </c>
      <c r="D1606" s="55" t="s">
        <v>3686</v>
      </c>
      <c r="E1606" s="55" t="s">
        <v>3607</v>
      </c>
      <c r="F1606" s="21" t="s">
        <v>3715</v>
      </c>
      <c r="G1606" s="344" t="s">
        <v>31</v>
      </c>
      <c r="H1606" s="55">
        <v>220</v>
      </c>
      <c r="I1606" s="343">
        <f t="shared" si="32"/>
        <v>220</v>
      </c>
      <c r="J1606" s="315"/>
      <c r="M1606" s="316" t="s">
        <v>3797</v>
      </c>
      <c r="N1606" s="10" t="s">
        <v>4236</v>
      </c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</row>
    <row r="1607" spans="1:69" s="316" customFormat="1">
      <c r="A1607" s="17">
        <v>1603</v>
      </c>
      <c r="B1607" s="3" t="s">
        <v>3716</v>
      </c>
      <c r="C1607" s="55" t="s">
        <v>303</v>
      </c>
      <c r="D1607" s="55" t="s">
        <v>3686</v>
      </c>
      <c r="E1607" s="55" t="s">
        <v>3607</v>
      </c>
      <c r="F1607" s="21" t="s">
        <v>3717</v>
      </c>
      <c r="G1607" s="344" t="s">
        <v>31</v>
      </c>
      <c r="H1607" s="55">
        <v>220</v>
      </c>
      <c r="I1607" s="343">
        <f t="shared" si="32"/>
        <v>220</v>
      </c>
      <c r="J1607" s="315"/>
      <c r="M1607" s="316" t="s">
        <v>3797</v>
      </c>
      <c r="N1607" s="10" t="s">
        <v>4236</v>
      </c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</row>
    <row r="1608" spans="1:69" s="316" customFormat="1">
      <c r="A1608" s="17">
        <v>1604</v>
      </c>
      <c r="B1608" s="3" t="s">
        <v>3718</v>
      </c>
      <c r="C1608" s="55" t="s">
        <v>3719</v>
      </c>
      <c r="D1608" s="55" t="s">
        <v>715</v>
      </c>
      <c r="E1608" s="55" t="s">
        <v>3607</v>
      </c>
      <c r="F1608" s="21" t="s">
        <v>3720</v>
      </c>
      <c r="G1608" s="344" t="s">
        <v>31</v>
      </c>
      <c r="H1608" s="55">
        <v>220</v>
      </c>
      <c r="I1608" s="343">
        <f t="shared" si="32"/>
        <v>220</v>
      </c>
      <c r="J1608" s="315"/>
      <c r="M1608" s="316" t="s">
        <v>3797</v>
      </c>
      <c r="N1608" s="10" t="s">
        <v>4236</v>
      </c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</row>
    <row r="1609" spans="1:69" s="316" customFormat="1">
      <c r="A1609" s="17">
        <v>1605</v>
      </c>
      <c r="B1609" s="3" t="s">
        <v>3721</v>
      </c>
      <c r="C1609" s="55" t="s">
        <v>3682</v>
      </c>
      <c r="D1609" s="55" t="s">
        <v>3686</v>
      </c>
      <c r="E1609" s="55" t="s">
        <v>3607</v>
      </c>
      <c r="F1609" s="21" t="s">
        <v>3722</v>
      </c>
      <c r="G1609" s="344" t="s">
        <v>31</v>
      </c>
      <c r="H1609" s="55">
        <v>220</v>
      </c>
      <c r="I1609" s="343">
        <f t="shared" si="32"/>
        <v>220</v>
      </c>
      <c r="J1609" s="315"/>
      <c r="M1609" s="316" t="s">
        <v>3797</v>
      </c>
      <c r="N1609" s="10" t="s">
        <v>4236</v>
      </c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</row>
    <row r="1610" spans="1:69" s="316" customFormat="1">
      <c r="A1610" s="17">
        <v>1606</v>
      </c>
      <c r="B1610" s="18" t="s">
        <v>3759</v>
      </c>
      <c r="C1610" s="55" t="s">
        <v>3760</v>
      </c>
      <c r="D1610" s="55" t="s">
        <v>3761</v>
      </c>
      <c r="E1610" s="55" t="s">
        <v>3607</v>
      </c>
      <c r="F1610" s="21" t="s">
        <v>3762</v>
      </c>
      <c r="G1610" s="344" t="s">
        <v>31</v>
      </c>
      <c r="H1610" s="55">
        <v>220</v>
      </c>
      <c r="I1610" s="343">
        <f t="shared" si="32"/>
        <v>220</v>
      </c>
      <c r="J1610" s="315"/>
      <c r="M1610" s="316" t="s">
        <v>3797</v>
      </c>
      <c r="N1610" s="10" t="s">
        <v>4236</v>
      </c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</row>
    <row r="1611" spans="1:69" s="316" customFormat="1">
      <c r="A1611" s="17">
        <v>1607</v>
      </c>
      <c r="B1611" s="48" t="s">
        <v>3763</v>
      </c>
      <c r="C1611" s="49" t="s">
        <v>3760</v>
      </c>
      <c r="D1611" s="55" t="s">
        <v>3761</v>
      </c>
      <c r="E1611" s="55" t="s">
        <v>3607</v>
      </c>
      <c r="F1611" s="38" t="s">
        <v>3764</v>
      </c>
      <c r="G1611" s="344" t="s">
        <v>31</v>
      </c>
      <c r="H1611" s="49">
        <v>220</v>
      </c>
      <c r="I1611" s="343">
        <f t="shared" si="32"/>
        <v>220</v>
      </c>
      <c r="J1611" s="315"/>
      <c r="M1611" s="316" t="s">
        <v>3797</v>
      </c>
      <c r="N1611" s="10" t="s">
        <v>4236</v>
      </c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</row>
    <row r="1612" spans="1:69" s="316" customFormat="1">
      <c r="A1612" s="14"/>
      <c r="B1612" s="18"/>
      <c r="C1612" s="16"/>
      <c r="D1612" s="14"/>
      <c r="E1612" s="14"/>
      <c r="F1612" s="21"/>
      <c r="G1612" s="14"/>
      <c r="H1612" s="14"/>
      <c r="I1612" s="343"/>
      <c r="J1612" s="16"/>
      <c r="K1612" s="16"/>
      <c r="L1612" s="16"/>
      <c r="M1612" s="14"/>
      <c r="N1612" s="9">
        <f>SUM(I69:I1612)</f>
        <v>681273</v>
      </c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</row>
    <row r="1613" spans="1:69" s="316" customFormat="1">
      <c r="A1613" s="14"/>
      <c r="B1613" s="18"/>
      <c r="C1613" s="16"/>
      <c r="D1613" s="14"/>
      <c r="E1613" s="14"/>
      <c r="F1613" s="21"/>
      <c r="G1613" s="14"/>
      <c r="H1613" s="14"/>
      <c r="I1613" s="343"/>
      <c r="J1613" s="16"/>
      <c r="K1613" s="16"/>
      <c r="L1613" s="16"/>
      <c r="M1613" s="14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</row>
    <row r="1614" spans="1:69" s="316" customFormat="1">
      <c r="A1614" s="14"/>
      <c r="B1614" s="18"/>
      <c r="C1614" s="16"/>
      <c r="D1614" s="14"/>
      <c r="E1614" s="14"/>
      <c r="F1614" s="21"/>
      <c r="G1614" s="14"/>
      <c r="H1614" s="14"/>
      <c r="I1614" s="343"/>
      <c r="J1614" s="16"/>
      <c r="K1614" s="16"/>
      <c r="L1614" s="16"/>
      <c r="M1614" s="14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</row>
    <row r="1615" spans="1:69">
      <c r="A1615" s="14"/>
      <c r="B1615" s="18"/>
      <c r="C1615" s="16"/>
      <c r="D1615" s="14"/>
      <c r="E1615" s="14"/>
      <c r="F1615" s="21"/>
      <c r="G1615" s="14"/>
      <c r="H1615" s="14"/>
      <c r="I1615" s="14"/>
      <c r="J1615" s="16"/>
      <c r="K1615" s="16"/>
      <c r="L1615" s="16"/>
      <c r="M1615" s="14"/>
    </row>
    <row r="1616" spans="1:69">
      <c r="A1616" s="14"/>
      <c r="B1616" s="201"/>
      <c r="C1616" s="329"/>
      <c r="D1616" s="338"/>
      <c r="E1616" s="6"/>
      <c r="F1616" s="21"/>
      <c r="G1616" s="6"/>
      <c r="H1616" s="6"/>
      <c r="I1616" s="6"/>
      <c r="J1616" s="328"/>
      <c r="K1616" s="327"/>
      <c r="L1616" s="327"/>
      <c r="M1616" s="327"/>
    </row>
    <row r="1617" spans="1:13">
      <c r="A1617" s="14"/>
      <c r="B1617" s="329"/>
      <c r="C1617" s="329"/>
      <c r="D1617" s="338"/>
      <c r="E1617" s="6"/>
      <c r="F1617" s="21"/>
      <c r="G1617" s="6"/>
      <c r="H1617" s="6"/>
      <c r="I1617" s="6"/>
      <c r="J1617" s="328"/>
      <c r="K1617" s="327"/>
      <c r="L1617" s="327"/>
      <c r="M1617" s="327"/>
    </row>
    <row r="1618" spans="1:13">
      <c r="A1618" s="14"/>
      <c r="B1618" s="329"/>
      <c r="C1618" s="329"/>
      <c r="D1618" s="338"/>
      <c r="E1618" s="6"/>
      <c r="F1618" s="21"/>
      <c r="G1618" s="6"/>
      <c r="H1618" s="6"/>
      <c r="I1618" s="6"/>
      <c r="J1618" s="328"/>
      <c r="K1618" s="327"/>
      <c r="L1618" s="327"/>
      <c r="M1618" s="327"/>
    </row>
    <row r="1619" spans="1:13">
      <c r="A1619" s="14" t="s">
        <v>15</v>
      </c>
      <c r="B1619" s="329"/>
      <c r="C1619" s="329"/>
      <c r="D1619" s="338"/>
      <c r="E1619" s="6"/>
      <c r="F1619" s="330"/>
      <c r="G1619" s="6"/>
      <c r="H1619" s="6"/>
      <c r="I1619" s="331">
        <f>SUM(I5:I1618)</f>
        <v>767414</v>
      </c>
      <c r="J1619" s="328"/>
      <c r="K1619" s="327"/>
      <c r="L1619" s="327"/>
      <c r="M1619" s="327"/>
    </row>
    <row r="1620" spans="1:13">
      <c r="A1620" s="332" t="s">
        <v>16</v>
      </c>
      <c r="B1620" s="332"/>
      <c r="C1620" s="332"/>
      <c r="D1620" s="332"/>
      <c r="E1620" s="332"/>
      <c r="F1620" s="332"/>
      <c r="G1620" s="332"/>
      <c r="H1620" s="332"/>
      <c r="I1620" s="332"/>
      <c r="J1620" s="332"/>
      <c r="K1620" s="332"/>
      <c r="L1620" s="332"/>
      <c r="M1620" s="332"/>
    </row>
    <row r="1621" spans="1:13">
      <c r="A1621" s="333" t="s">
        <v>25</v>
      </c>
      <c r="B1621" s="333"/>
      <c r="C1621" s="333"/>
      <c r="D1621" s="333"/>
      <c r="E1621" s="333"/>
      <c r="F1621" s="333"/>
      <c r="G1621" s="333"/>
      <c r="H1621" s="333"/>
      <c r="I1621" s="333"/>
      <c r="J1621" s="333"/>
      <c r="K1621" s="333"/>
      <c r="L1621" s="333"/>
      <c r="M1621" s="333"/>
    </row>
    <row r="1622" spans="1:13">
      <c r="A1622" s="333" t="s">
        <v>17</v>
      </c>
      <c r="B1622" s="333"/>
      <c r="C1622" s="333"/>
      <c r="D1622" s="333"/>
      <c r="E1622" s="333"/>
      <c r="F1622" s="333"/>
      <c r="G1622" s="333"/>
      <c r="H1622" s="333"/>
      <c r="I1622" s="333"/>
      <c r="J1622" s="333"/>
      <c r="K1622" s="333"/>
      <c r="L1622" s="333"/>
      <c r="M1622" s="333"/>
    </row>
    <row r="1623" spans="1:13">
      <c r="A1623" s="333" t="s">
        <v>18</v>
      </c>
      <c r="B1623" s="333"/>
      <c r="C1623" s="333"/>
      <c r="D1623" s="333"/>
      <c r="E1623" s="333"/>
      <c r="F1623" s="333"/>
      <c r="G1623" s="333"/>
      <c r="H1623" s="333"/>
      <c r="I1623" s="333"/>
      <c r="J1623" s="333"/>
      <c r="K1623" s="333"/>
      <c r="L1623" s="333"/>
      <c r="M1623" s="333"/>
    </row>
    <row r="1624" spans="1:13">
      <c r="A1624" s="333" t="s">
        <v>19</v>
      </c>
      <c r="B1624" s="333"/>
      <c r="C1624" s="333"/>
      <c r="D1624" s="333"/>
      <c r="E1624" s="333"/>
      <c r="F1624" s="333"/>
      <c r="G1624" s="333"/>
      <c r="H1624" s="333"/>
      <c r="I1624" s="333"/>
      <c r="J1624" s="333"/>
      <c r="K1624" s="333"/>
      <c r="L1624" s="333"/>
      <c r="M1624" s="333"/>
    </row>
    <row r="1625" spans="1:13">
      <c r="A1625" s="333" t="s">
        <v>20</v>
      </c>
      <c r="B1625" s="333"/>
      <c r="C1625" s="333"/>
      <c r="D1625" s="333"/>
      <c r="E1625" s="333"/>
      <c r="F1625" s="333"/>
      <c r="G1625" s="333"/>
      <c r="H1625" s="333"/>
      <c r="I1625" s="333"/>
      <c r="J1625" s="333"/>
      <c r="K1625" s="333"/>
      <c r="L1625" s="333"/>
      <c r="M1625" s="333"/>
    </row>
    <row r="1626" spans="1:13">
      <c r="A1626" s="333" t="s">
        <v>21</v>
      </c>
      <c r="B1626" s="333"/>
      <c r="C1626" s="333"/>
      <c r="D1626" s="333"/>
      <c r="E1626" s="333"/>
      <c r="F1626" s="333"/>
      <c r="G1626" s="333"/>
      <c r="H1626" s="333"/>
      <c r="I1626" s="333"/>
      <c r="J1626" s="333"/>
      <c r="K1626" s="333"/>
      <c r="L1626" s="333"/>
      <c r="M1626" s="333"/>
    </row>
    <row r="1627" spans="1:13">
      <c r="A1627" s="333" t="s">
        <v>22</v>
      </c>
      <c r="B1627" s="333"/>
      <c r="C1627" s="333"/>
      <c r="D1627" s="333"/>
      <c r="E1627" s="333"/>
      <c r="F1627" s="333"/>
      <c r="G1627" s="333"/>
      <c r="H1627" s="333"/>
      <c r="I1627" s="333"/>
      <c r="J1627" s="333"/>
      <c r="K1627" s="333"/>
      <c r="L1627" s="333"/>
      <c r="M1627" s="333"/>
    </row>
    <row r="1628" spans="1:13">
      <c r="A1628" s="333" t="s">
        <v>23</v>
      </c>
      <c r="B1628" s="333"/>
      <c r="C1628" s="333"/>
      <c r="D1628" s="333"/>
      <c r="E1628" s="333"/>
      <c r="F1628" s="333"/>
      <c r="G1628" s="333"/>
      <c r="H1628" s="333"/>
      <c r="I1628" s="333"/>
      <c r="J1628" s="333"/>
      <c r="K1628" s="333"/>
      <c r="L1628" s="333"/>
      <c r="M1628" s="333"/>
    </row>
    <row r="1629" spans="1:13">
      <c r="A1629" s="333" t="s">
        <v>3677</v>
      </c>
      <c r="B1629" s="333"/>
      <c r="C1629" s="333"/>
      <c r="D1629" s="333"/>
      <c r="E1629" s="333"/>
      <c r="F1629" s="333"/>
      <c r="G1629" s="333"/>
      <c r="H1629" s="333"/>
      <c r="I1629" s="333"/>
      <c r="J1629" s="333"/>
      <c r="K1629" s="333"/>
      <c r="L1629" s="333"/>
      <c r="M1629" s="333"/>
    </row>
    <row r="1630" spans="1:13">
      <c r="A1630" s="333" t="s">
        <v>3679</v>
      </c>
      <c r="B1630" s="333"/>
      <c r="C1630" s="333"/>
      <c r="D1630" s="333"/>
      <c r="E1630" s="333"/>
      <c r="F1630" s="333"/>
      <c r="G1630" s="333"/>
      <c r="H1630" s="333"/>
      <c r="I1630" s="333"/>
      <c r="J1630" s="333"/>
      <c r="K1630" s="333"/>
      <c r="L1630" s="333"/>
      <c r="M1630" s="333"/>
    </row>
    <row r="1631" spans="1:13">
      <c r="A1631" s="333" t="s">
        <v>3678</v>
      </c>
      <c r="B1631" s="333"/>
      <c r="C1631" s="333"/>
      <c r="D1631" s="333"/>
      <c r="E1631" s="333"/>
      <c r="F1631" s="333"/>
      <c r="G1631" s="333"/>
      <c r="H1631" s="333"/>
      <c r="I1631" s="333"/>
      <c r="J1631" s="333"/>
      <c r="K1631" s="333"/>
      <c r="L1631" s="333"/>
      <c r="M1631" s="333"/>
    </row>
  </sheetData>
  <sortState ref="A1367:AS1435">
    <sortCondition descending="1" ref="H1367:H1435"/>
  </sortState>
  <mergeCells count="22">
    <mergeCell ref="A1624:M1624"/>
    <mergeCell ref="A1623:M1623"/>
    <mergeCell ref="A1622:M1622"/>
    <mergeCell ref="A1621:M1621"/>
    <mergeCell ref="A1620:M1620"/>
    <mergeCell ref="A1:M1"/>
    <mergeCell ref="A2:M2"/>
    <mergeCell ref="A3:A4"/>
    <mergeCell ref="B3:B4"/>
    <mergeCell ref="C3:C4"/>
    <mergeCell ref="D3:D4"/>
    <mergeCell ref="F3:F4"/>
    <mergeCell ref="G3:G4"/>
    <mergeCell ref="I3:I4"/>
    <mergeCell ref="M3:M4"/>
    <mergeCell ref="A1631:M1631"/>
    <mergeCell ref="A1625:M1625"/>
    <mergeCell ref="A1626:M1626"/>
    <mergeCell ref="A1627:M1627"/>
    <mergeCell ref="A1628:M1628"/>
    <mergeCell ref="A1629:M1629"/>
    <mergeCell ref="A1630:M1630"/>
  </mergeCells>
  <phoneticPr fontId="8" type="noConversion"/>
  <conditionalFormatting sqref="B5">
    <cfRule type="duplicateValues" dxfId="827" priority="820"/>
    <cfRule type="duplicateValues" dxfId="826" priority="821"/>
    <cfRule type="duplicateValues" dxfId="825" priority="822"/>
  </conditionalFormatting>
  <conditionalFormatting sqref="B5">
    <cfRule type="duplicateValues" dxfId="824" priority="819"/>
  </conditionalFormatting>
  <conditionalFormatting sqref="F5">
    <cfRule type="duplicateValues" dxfId="823" priority="818"/>
  </conditionalFormatting>
  <conditionalFormatting sqref="B5">
    <cfRule type="duplicateValues" dxfId="822" priority="817"/>
  </conditionalFormatting>
  <conditionalFormatting sqref="F6:F8">
    <cfRule type="duplicateValues" dxfId="821" priority="816"/>
  </conditionalFormatting>
  <conditionalFormatting sqref="B5:B8">
    <cfRule type="duplicateValues" dxfId="820" priority="811"/>
    <cfRule type="duplicateValues" dxfId="819" priority="812"/>
    <cfRule type="duplicateValues" dxfId="818" priority="813"/>
    <cfRule type="duplicateValues" dxfId="817" priority="814"/>
    <cfRule type="duplicateValues" dxfId="816" priority="815"/>
  </conditionalFormatting>
  <conditionalFormatting sqref="B5">
    <cfRule type="duplicateValues" dxfId="815" priority="823" stopIfTrue="1"/>
  </conditionalFormatting>
  <conditionalFormatting sqref="B5">
    <cfRule type="duplicateValues" dxfId="814" priority="824" stopIfTrue="1"/>
  </conditionalFormatting>
  <conditionalFormatting sqref="B5">
    <cfRule type="duplicateValues" dxfId="813" priority="825" stopIfTrue="1"/>
  </conditionalFormatting>
  <conditionalFormatting sqref="B5">
    <cfRule type="duplicateValues" dxfId="812" priority="826"/>
  </conditionalFormatting>
  <conditionalFormatting sqref="B5">
    <cfRule type="duplicateValues" dxfId="811" priority="827"/>
  </conditionalFormatting>
  <conditionalFormatting sqref="B5">
    <cfRule type="duplicateValues" dxfId="810" priority="828" stopIfTrue="1"/>
  </conditionalFormatting>
  <conditionalFormatting sqref="B5">
    <cfRule type="duplicateValues" dxfId="809" priority="829"/>
  </conditionalFormatting>
  <conditionalFormatting sqref="B5">
    <cfRule type="duplicateValues" dxfId="808" priority="830"/>
  </conditionalFormatting>
  <conditionalFormatting sqref="F5">
    <cfRule type="duplicateValues" dxfId="807" priority="831"/>
  </conditionalFormatting>
  <conditionalFormatting sqref="B5">
    <cfRule type="duplicateValues" dxfId="806" priority="832"/>
  </conditionalFormatting>
  <conditionalFormatting sqref="B5">
    <cfRule type="duplicateValues" dxfId="805" priority="833"/>
  </conditionalFormatting>
  <conditionalFormatting sqref="B5:B8">
    <cfRule type="duplicateValues" dxfId="804" priority="806"/>
    <cfRule type="duplicateValues" dxfId="803" priority="808"/>
    <cfRule type="duplicateValues" dxfId="802" priority="810"/>
  </conditionalFormatting>
  <conditionalFormatting sqref="F5:F8">
    <cfRule type="duplicateValues" dxfId="801" priority="805"/>
    <cfRule type="duplicateValues" dxfId="800" priority="807"/>
    <cfRule type="duplicateValues" dxfId="799" priority="809"/>
  </conditionalFormatting>
  <conditionalFormatting sqref="F9">
    <cfRule type="duplicateValues" dxfId="798" priority="804"/>
  </conditionalFormatting>
  <conditionalFormatting sqref="F9">
    <cfRule type="duplicateValues" dxfId="797" priority="803"/>
  </conditionalFormatting>
  <conditionalFormatting sqref="F10:F68">
    <cfRule type="duplicateValues" dxfId="796" priority="802"/>
  </conditionalFormatting>
  <conditionalFormatting sqref="B9:B68">
    <cfRule type="duplicateValues" dxfId="795" priority="797"/>
    <cfRule type="duplicateValues" dxfId="794" priority="798"/>
    <cfRule type="duplicateValues" dxfId="793" priority="799"/>
    <cfRule type="duplicateValues" dxfId="792" priority="800"/>
    <cfRule type="duplicateValues" dxfId="791" priority="801"/>
  </conditionalFormatting>
  <conditionalFormatting sqref="B9:B68">
    <cfRule type="duplicateValues" dxfId="790" priority="792"/>
    <cfRule type="duplicateValues" dxfId="789" priority="794"/>
    <cfRule type="duplicateValues" dxfId="788" priority="796"/>
  </conditionalFormatting>
  <conditionalFormatting sqref="F9:F68">
    <cfRule type="duplicateValues" dxfId="787" priority="791"/>
    <cfRule type="duplicateValues" dxfId="786" priority="793"/>
    <cfRule type="duplicateValues" dxfId="785" priority="795"/>
  </conditionalFormatting>
  <conditionalFormatting sqref="B82:B85 B69:B71">
    <cfRule type="duplicateValues" dxfId="784" priority="770"/>
    <cfRule type="duplicateValues" dxfId="783" priority="771"/>
    <cfRule type="duplicateValues" dxfId="782" priority="772"/>
  </conditionalFormatting>
  <conditionalFormatting sqref="B82:B85 B69:B71">
    <cfRule type="duplicateValues" dxfId="781" priority="769"/>
  </conditionalFormatting>
  <conditionalFormatting sqref="F82:F85 F69:F71">
    <cfRule type="duplicateValues" dxfId="780" priority="768"/>
  </conditionalFormatting>
  <conditionalFormatting sqref="B77 B72:B73">
    <cfRule type="duplicateValues" dxfId="779" priority="757" stopIfTrue="1"/>
  </conditionalFormatting>
  <conditionalFormatting sqref="B77 B72:B73">
    <cfRule type="duplicateValues" dxfId="778" priority="754"/>
    <cfRule type="duplicateValues" dxfId="777" priority="755"/>
    <cfRule type="duplicateValues" dxfId="776" priority="756"/>
  </conditionalFormatting>
  <conditionalFormatting sqref="F77 F72:F73">
    <cfRule type="duplicateValues" dxfId="775" priority="758"/>
  </conditionalFormatting>
  <conditionalFormatting sqref="B77 B72:B73">
    <cfRule type="duplicateValues" dxfId="774" priority="759"/>
  </conditionalFormatting>
  <conditionalFormatting sqref="B72:B73">
    <cfRule type="duplicateValues" dxfId="773" priority="760"/>
  </conditionalFormatting>
  <conditionalFormatting sqref="B72:B73">
    <cfRule type="duplicateValues" dxfId="772" priority="761" stopIfTrue="1"/>
  </conditionalFormatting>
  <conditionalFormatting sqref="B72:B73">
    <cfRule type="duplicateValues" dxfId="771" priority="762" stopIfTrue="1"/>
  </conditionalFormatting>
  <conditionalFormatting sqref="B72:B73">
    <cfRule type="duplicateValues" dxfId="770" priority="763" stopIfTrue="1"/>
  </conditionalFormatting>
  <conditionalFormatting sqref="B72:B73">
    <cfRule type="duplicateValues" dxfId="769" priority="764"/>
  </conditionalFormatting>
  <conditionalFormatting sqref="B72:B73">
    <cfRule type="duplicateValues" dxfId="768" priority="765"/>
  </conditionalFormatting>
  <conditionalFormatting sqref="B72:B73">
    <cfRule type="duplicateValues" dxfId="767" priority="766"/>
  </conditionalFormatting>
  <conditionalFormatting sqref="B72:B73">
    <cfRule type="duplicateValues" dxfId="766" priority="753"/>
  </conditionalFormatting>
  <conditionalFormatting sqref="F72:F73">
    <cfRule type="duplicateValues" dxfId="765" priority="752"/>
  </conditionalFormatting>
  <conditionalFormatting sqref="B72:B73">
    <cfRule type="duplicateValues" dxfId="764" priority="767"/>
  </conditionalFormatting>
  <conditionalFormatting sqref="B78:B81">
    <cfRule type="duplicateValues" dxfId="763" priority="741" stopIfTrue="1"/>
  </conditionalFormatting>
  <conditionalFormatting sqref="B78:B81">
    <cfRule type="duplicateValues" dxfId="762" priority="738"/>
    <cfRule type="duplicateValues" dxfId="761" priority="739"/>
    <cfRule type="duplicateValues" dxfId="760" priority="740"/>
  </conditionalFormatting>
  <conditionalFormatting sqref="F78:F81">
    <cfRule type="duplicateValues" dxfId="759" priority="742"/>
  </conditionalFormatting>
  <conditionalFormatting sqref="B78:B81">
    <cfRule type="duplicateValues" dxfId="758" priority="743"/>
  </conditionalFormatting>
  <conditionalFormatting sqref="B78:B81">
    <cfRule type="duplicateValues" dxfId="757" priority="744"/>
  </conditionalFormatting>
  <conditionalFormatting sqref="B78:B81">
    <cfRule type="duplicateValues" dxfId="756" priority="745" stopIfTrue="1"/>
  </conditionalFormatting>
  <conditionalFormatting sqref="B78:B81">
    <cfRule type="duplicateValues" dxfId="755" priority="746" stopIfTrue="1"/>
  </conditionalFormatting>
  <conditionalFormatting sqref="B78:B81">
    <cfRule type="duplicateValues" dxfId="754" priority="747" stopIfTrue="1"/>
  </conditionalFormatting>
  <conditionalFormatting sqref="B78:B81">
    <cfRule type="duplicateValues" dxfId="753" priority="748"/>
  </conditionalFormatting>
  <conditionalFormatting sqref="B78:B81">
    <cfRule type="duplicateValues" dxfId="752" priority="749"/>
  </conditionalFormatting>
  <conditionalFormatting sqref="B78:B81">
    <cfRule type="duplicateValues" dxfId="751" priority="750"/>
  </conditionalFormatting>
  <conditionalFormatting sqref="B78:B81">
    <cfRule type="duplicateValues" dxfId="750" priority="737"/>
  </conditionalFormatting>
  <conditionalFormatting sqref="F78:F81">
    <cfRule type="duplicateValues" dxfId="749" priority="736"/>
  </conditionalFormatting>
  <conditionalFormatting sqref="B78:B81">
    <cfRule type="duplicateValues" dxfId="748" priority="751"/>
  </conditionalFormatting>
  <conditionalFormatting sqref="B74:B76">
    <cfRule type="duplicateValues" dxfId="747" priority="773" stopIfTrue="1"/>
  </conditionalFormatting>
  <conditionalFormatting sqref="B74:B76">
    <cfRule type="duplicateValues" dxfId="746" priority="774"/>
    <cfRule type="duplicateValues" dxfId="745" priority="775"/>
    <cfRule type="duplicateValues" dxfId="744" priority="776"/>
  </conditionalFormatting>
  <conditionalFormatting sqref="F74:F76">
    <cfRule type="duplicateValues" dxfId="743" priority="777"/>
  </conditionalFormatting>
  <conditionalFormatting sqref="B74:B76">
    <cfRule type="duplicateValues" dxfId="742" priority="778"/>
  </conditionalFormatting>
  <conditionalFormatting sqref="B69:B85">
    <cfRule type="duplicateValues" dxfId="741" priority="735"/>
  </conditionalFormatting>
  <conditionalFormatting sqref="B69:B85">
    <cfRule type="duplicateValues" dxfId="740" priority="730"/>
    <cfRule type="duplicateValues" dxfId="739" priority="731"/>
    <cfRule type="duplicateValues" dxfId="738" priority="732"/>
    <cfRule type="duplicateValues" dxfId="737" priority="733"/>
    <cfRule type="duplicateValues" dxfId="736" priority="734"/>
  </conditionalFormatting>
  <conditionalFormatting sqref="B69:B71">
    <cfRule type="duplicateValues" dxfId="735" priority="779" stopIfTrue="1"/>
  </conditionalFormatting>
  <conditionalFormatting sqref="B82:B85 B69:B71">
    <cfRule type="duplicateValues" dxfId="734" priority="780" stopIfTrue="1"/>
  </conditionalFormatting>
  <conditionalFormatting sqref="B82:B85">
    <cfRule type="duplicateValues" dxfId="733" priority="781" stopIfTrue="1"/>
  </conditionalFormatting>
  <conditionalFormatting sqref="B82:B85">
    <cfRule type="duplicateValues" dxfId="732" priority="782" stopIfTrue="1"/>
  </conditionalFormatting>
  <conditionalFormatting sqref="B82:B85">
    <cfRule type="duplicateValues" dxfId="731" priority="783"/>
  </conditionalFormatting>
  <conditionalFormatting sqref="B82:B85">
    <cfRule type="duplicateValues" dxfId="730" priority="784"/>
  </conditionalFormatting>
  <conditionalFormatting sqref="B82:B85">
    <cfRule type="duplicateValues" dxfId="729" priority="785" stopIfTrue="1"/>
  </conditionalFormatting>
  <conditionalFormatting sqref="B82:B85">
    <cfRule type="duplicateValues" dxfId="728" priority="786"/>
  </conditionalFormatting>
  <conditionalFormatting sqref="B82:B85">
    <cfRule type="duplicateValues" dxfId="727" priority="787"/>
  </conditionalFormatting>
  <conditionalFormatting sqref="F82:F85">
    <cfRule type="duplicateValues" dxfId="726" priority="788"/>
  </conditionalFormatting>
  <conditionalFormatting sqref="B82:B85">
    <cfRule type="duplicateValues" dxfId="725" priority="789"/>
  </conditionalFormatting>
  <conditionalFormatting sqref="B82:B85">
    <cfRule type="duplicateValues" dxfId="724" priority="790"/>
  </conditionalFormatting>
  <conditionalFormatting sqref="B69:B85">
    <cfRule type="duplicateValues" dxfId="723" priority="725"/>
    <cfRule type="duplicateValues" dxfId="722" priority="727"/>
    <cfRule type="duplicateValues" dxfId="721" priority="729"/>
  </conditionalFormatting>
  <conditionalFormatting sqref="F69:F85">
    <cfRule type="duplicateValues" dxfId="720" priority="724"/>
    <cfRule type="duplicateValues" dxfId="719" priority="726"/>
    <cfRule type="duplicateValues" dxfId="718" priority="728"/>
  </conditionalFormatting>
  <conditionalFormatting sqref="B117:B120">
    <cfRule type="duplicateValues" dxfId="717" priority="697" stopIfTrue="1"/>
  </conditionalFormatting>
  <conditionalFormatting sqref="B124:B128">
    <cfRule type="duplicateValues" dxfId="716" priority="696" stopIfTrue="1"/>
  </conditionalFormatting>
  <conditionalFormatting sqref="B113:B116">
    <cfRule type="duplicateValues" dxfId="715" priority="698" stopIfTrue="1"/>
  </conditionalFormatting>
  <conditionalFormatting sqref="B121:B123">
    <cfRule type="duplicateValues" dxfId="714" priority="699" stopIfTrue="1"/>
  </conditionalFormatting>
  <conditionalFormatting sqref="B129:B130">
    <cfRule type="duplicateValues" dxfId="713" priority="700" stopIfTrue="1"/>
  </conditionalFormatting>
  <conditionalFormatting sqref="B86:B188">
    <cfRule type="duplicateValues" dxfId="712" priority="693"/>
    <cfRule type="duplicateValues" dxfId="711" priority="694"/>
    <cfRule type="duplicateValues" dxfId="710" priority="695"/>
  </conditionalFormatting>
  <conditionalFormatting sqref="B161:B168">
    <cfRule type="duplicateValues" dxfId="709" priority="701" stopIfTrue="1"/>
  </conditionalFormatting>
  <conditionalFormatting sqref="B161:B168">
    <cfRule type="duplicateValues" dxfId="708" priority="702"/>
  </conditionalFormatting>
  <conditionalFormatting sqref="B153:B160">
    <cfRule type="duplicateValues" dxfId="707" priority="703" stopIfTrue="1"/>
  </conditionalFormatting>
  <conditionalFormatting sqref="B153:B160">
    <cfRule type="duplicateValues" dxfId="706" priority="704"/>
  </conditionalFormatting>
  <conditionalFormatting sqref="B86:B188">
    <cfRule type="duplicateValues" dxfId="705" priority="692"/>
  </conditionalFormatting>
  <conditionalFormatting sqref="F86:F188">
    <cfRule type="duplicateValues" dxfId="704" priority="691"/>
  </conditionalFormatting>
  <conditionalFormatting sqref="B131:B134">
    <cfRule type="duplicateValues" dxfId="703" priority="705" stopIfTrue="1"/>
  </conditionalFormatting>
  <conditionalFormatting sqref="B104:B108">
    <cfRule type="duplicateValues" dxfId="702" priority="706" stopIfTrue="1"/>
  </conditionalFormatting>
  <conditionalFormatting sqref="B86:B188">
    <cfRule type="duplicateValues" dxfId="701" priority="690"/>
  </conditionalFormatting>
  <conditionalFormatting sqref="B86:B103">
    <cfRule type="duplicateValues" dxfId="700" priority="707" stopIfTrue="1"/>
  </conditionalFormatting>
  <conditionalFormatting sqref="B86:B188">
    <cfRule type="duplicateValues" dxfId="699" priority="685"/>
    <cfRule type="duplicateValues" dxfId="698" priority="686"/>
    <cfRule type="duplicateValues" dxfId="697" priority="687"/>
    <cfRule type="duplicateValues" dxfId="696" priority="688"/>
    <cfRule type="duplicateValues" dxfId="695" priority="689"/>
  </conditionalFormatting>
  <conditionalFormatting sqref="B86:B143">
    <cfRule type="duplicateValues" dxfId="694" priority="708" stopIfTrue="1"/>
  </conditionalFormatting>
  <conditionalFormatting sqref="B86:B143">
    <cfRule type="duplicateValues" dxfId="693" priority="709" stopIfTrue="1"/>
  </conditionalFormatting>
  <conditionalFormatting sqref="B86:B143">
    <cfRule type="duplicateValues" dxfId="692" priority="710" stopIfTrue="1"/>
  </conditionalFormatting>
  <conditionalFormatting sqref="B86:B143">
    <cfRule type="duplicateValues" dxfId="691" priority="711"/>
  </conditionalFormatting>
  <conditionalFormatting sqref="B86:B143">
    <cfRule type="duplicateValues" dxfId="690" priority="712"/>
  </conditionalFormatting>
  <conditionalFormatting sqref="B169:B173 B175:B188">
    <cfRule type="duplicateValues" dxfId="689" priority="713" stopIfTrue="1"/>
  </conditionalFormatting>
  <conditionalFormatting sqref="B169:B173 B175:B188">
    <cfRule type="duplicateValues" dxfId="688" priority="714"/>
  </conditionalFormatting>
  <conditionalFormatting sqref="B135:B143 B109:B112">
    <cfRule type="duplicateValues" dxfId="687" priority="715" stopIfTrue="1"/>
  </conditionalFormatting>
  <conditionalFormatting sqref="B86:B143">
    <cfRule type="duplicateValues" dxfId="686" priority="716"/>
  </conditionalFormatting>
  <conditionalFormatting sqref="B174 B86:B152">
    <cfRule type="duplicateValues" dxfId="685" priority="717"/>
  </conditionalFormatting>
  <conditionalFormatting sqref="F86">
    <cfRule type="duplicateValues" dxfId="684" priority="718"/>
  </conditionalFormatting>
  <conditionalFormatting sqref="B174">
    <cfRule type="duplicateValues" dxfId="683" priority="719"/>
  </conditionalFormatting>
  <conditionalFormatting sqref="B86:B188">
    <cfRule type="duplicateValues" dxfId="682" priority="720"/>
  </conditionalFormatting>
  <conditionalFormatting sqref="B86:B188">
    <cfRule type="duplicateValues" dxfId="681" priority="680"/>
    <cfRule type="duplicateValues" dxfId="680" priority="682"/>
    <cfRule type="duplicateValues" dxfId="679" priority="684"/>
  </conditionalFormatting>
  <conditionalFormatting sqref="F86:F188">
    <cfRule type="duplicateValues" dxfId="678" priority="679"/>
    <cfRule type="duplicateValues" dxfId="677" priority="681"/>
    <cfRule type="duplicateValues" dxfId="676" priority="683"/>
  </conditionalFormatting>
  <conditionalFormatting sqref="B144:B152">
    <cfRule type="duplicateValues" dxfId="675" priority="721" stopIfTrue="1"/>
  </conditionalFormatting>
  <conditionalFormatting sqref="B144:B152">
    <cfRule type="duplicateValues" dxfId="674" priority="722"/>
  </conditionalFormatting>
  <conditionalFormatting sqref="F87:F188">
    <cfRule type="duplicateValues" dxfId="673" priority="723"/>
  </conditionalFormatting>
  <conditionalFormatting sqref="B189:B193">
    <cfRule type="duplicateValues" dxfId="672" priority="532"/>
    <cfRule type="duplicateValues" dxfId="671" priority="533"/>
    <cfRule type="duplicateValues" dxfId="670" priority="534"/>
  </conditionalFormatting>
  <conditionalFormatting sqref="B194">
    <cfRule type="duplicateValues" dxfId="669" priority="529"/>
    <cfRule type="duplicateValues" dxfId="668" priority="530"/>
    <cfRule type="duplicateValues" dxfId="667" priority="531"/>
  </conditionalFormatting>
  <conditionalFormatting sqref="B203">
    <cfRule type="duplicateValues" dxfId="666" priority="526"/>
    <cfRule type="duplicateValues" dxfId="665" priority="527"/>
    <cfRule type="duplicateValues" dxfId="664" priority="528"/>
  </conditionalFormatting>
  <conditionalFormatting sqref="B224:B225">
    <cfRule type="duplicateValues" dxfId="663" priority="516" stopIfTrue="1"/>
  </conditionalFormatting>
  <conditionalFormatting sqref="B224:B225">
    <cfRule type="duplicateValues" dxfId="662" priority="517"/>
  </conditionalFormatting>
  <conditionalFormatting sqref="F224:F225">
    <cfRule type="duplicateValues" dxfId="661" priority="518"/>
  </conditionalFormatting>
  <conditionalFormatting sqref="B224:B225">
    <cfRule type="duplicateValues" dxfId="660" priority="519"/>
  </conditionalFormatting>
  <conditionalFormatting sqref="B224:B225">
    <cfRule type="duplicateValues" dxfId="659" priority="520"/>
  </conditionalFormatting>
  <conditionalFormatting sqref="B241:B243">
    <cfRule type="duplicateValues" dxfId="658" priority="513"/>
    <cfRule type="duplicateValues" dxfId="657" priority="514"/>
    <cfRule type="duplicateValues" dxfId="656" priority="515"/>
  </conditionalFormatting>
  <conditionalFormatting sqref="B195">
    <cfRule type="duplicateValues" dxfId="655" priority="535" stopIfTrue="1"/>
  </conditionalFormatting>
  <conditionalFormatting sqref="B195">
    <cfRule type="duplicateValues" dxfId="654" priority="536"/>
  </conditionalFormatting>
  <conditionalFormatting sqref="F195">
    <cfRule type="duplicateValues" dxfId="653" priority="537"/>
  </conditionalFormatting>
  <conditionalFormatting sqref="B197">
    <cfRule type="duplicateValues" dxfId="652" priority="538" stopIfTrue="1"/>
  </conditionalFormatting>
  <conditionalFormatting sqref="B197">
    <cfRule type="duplicateValues" dxfId="651" priority="539"/>
  </conditionalFormatting>
  <conditionalFormatting sqref="F197">
    <cfRule type="duplicateValues" dxfId="650" priority="540"/>
  </conditionalFormatting>
  <conditionalFormatting sqref="B197:B199">
    <cfRule type="duplicateValues" dxfId="649" priority="541"/>
    <cfRule type="duplicateValues" dxfId="648" priority="542"/>
    <cfRule type="duplicateValues" dxfId="647" priority="543"/>
  </conditionalFormatting>
  <conditionalFormatting sqref="B206">
    <cfRule type="duplicateValues" dxfId="646" priority="544" stopIfTrue="1"/>
  </conditionalFormatting>
  <conditionalFormatting sqref="B206">
    <cfRule type="duplicateValues" dxfId="645" priority="545"/>
  </conditionalFormatting>
  <conditionalFormatting sqref="F206">
    <cfRule type="duplicateValues" dxfId="644" priority="546"/>
  </conditionalFormatting>
  <conditionalFormatting sqref="B233">
    <cfRule type="duplicateValues" dxfId="643" priority="547" stopIfTrue="1"/>
  </conditionalFormatting>
  <conditionalFormatting sqref="B233">
    <cfRule type="duplicateValues" dxfId="642" priority="548"/>
  </conditionalFormatting>
  <conditionalFormatting sqref="F233">
    <cfRule type="duplicateValues" dxfId="641" priority="549"/>
  </conditionalFormatting>
  <conditionalFormatting sqref="B224:B226">
    <cfRule type="duplicateValues" dxfId="640" priority="550"/>
    <cfRule type="duplicateValues" dxfId="639" priority="551"/>
    <cfRule type="duplicateValues" dxfId="638" priority="552"/>
  </conditionalFormatting>
  <conditionalFormatting sqref="B227">
    <cfRule type="duplicateValues" dxfId="637" priority="553"/>
    <cfRule type="duplicateValues" dxfId="636" priority="554"/>
    <cfRule type="duplicateValues" dxfId="635" priority="555"/>
  </conditionalFormatting>
  <conditionalFormatting sqref="B231">
    <cfRule type="duplicateValues" dxfId="634" priority="556" stopIfTrue="1"/>
  </conditionalFormatting>
  <conditionalFormatting sqref="B231">
    <cfRule type="duplicateValues" dxfId="633" priority="557"/>
  </conditionalFormatting>
  <conditionalFormatting sqref="F231">
    <cfRule type="duplicateValues" dxfId="632" priority="558"/>
  </conditionalFormatting>
  <conditionalFormatting sqref="B216">
    <cfRule type="duplicateValues" dxfId="631" priority="559" stopIfTrue="1"/>
  </conditionalFormatting>
  <conditionalFormatting sqref="B216">
    <cfRule type="duplicateValues" dxfId="630" priority="560"/>
  </conditionalFormatting>
  <conditionalFormatting sqref="F216">
    <cfRule type="duplicateValues" dxfId="629" priority="561"/>
  </conditionalFormatting>
  <conditionalFormatting sqref="B191">
    <cfRule type="duplicateValues" dxfId="628" priority="562" stopIfTrue="1"/>
  </conditionalFormatting>
  <conditionalFormatting sqref="B191">
    <cfRule type="duplicateValues" dxfId="627" priority="563"/>
  </conditionalFormatting>
  <conditionalFormatting sqref="B201">
    <cfRule type="duplicateValues" dxfId="626" priority="564" stopIfTrue="1"/>
  </conditionalFormatting>
  <conditionalFormatting sqref="B201">
    <cfRule type="duplicateValues" dxfId="625" priority="565"/>
  </conditionalFormatting>
  <conditionalFormatting sqref="F201">
    <cfRule type="duplicateValues" dxfId="624" priority="566"/>
  </conditionalFormatting>
  <conditionalFormatting sqref="B239:B240">
    <cfRule type="duplicateValues" dxfId="623" priority="567"/>
    <cfRule type="duplicateValues" dxfId="622" priority="568"/>
    <cfRule type="duplicateValues" dxfId="621" priority="569"/>
  </conditionalFormatting>
  <conditionalFormatting sqref="B236">
    <cfRule type="duplicateValues" dxfId="620" priority="570" stopIfTrue="1"/>
  </conditionalFormatting>
  <conditionalFormatting sqref="B236">
    <cfRule type="duplicateValues" dxfId="619" priority="571"/>
  </conditionalFormatting>
  <conditionalFormatting sqref="F236">
    <cfRule type="duplicateValues" dxfId="618" priority="572"/>
  </conditionalFormatting>
  <conditionalFormatting sqref="B189:B190">
    <cfRule type="duplicateValues" dxfId="617" priority="573" stopIfTrue="1"/>
  </conditionalFormatting>
  <conditionalFormatting sqref="B189:B190">
    <cfRule type="duplicateValues" dxfId="616" priority="574"/>
  </conditionalFormatting>
  <conditionalFormatting sqref="B195:B196">
    <cfRule type="duplicateValues" dxfId="615" priority="575"/>
    <cfRule type="duplicateValues" dxfId="614" priority="576"/>
    <cfRule type="duplicateValues" dxfId="613" priority="577"/>
  </conditionalFormatting>
  <conditionalFormatting sqref="B200">
    <cfRule type="duplicateValues" dxfId="612" priority="578"/>
    <cfRule type="duplicateValues" dxfId="611" priority="579"/>
    <cfRule type="duplicateValues" dxfId="610" priority="580"/>
  </conditionalFormatting>
  <conditionalFormatting sqref="B201:B202">
    <cfRule type="duplicateValues" dxfId="609" priority="581"/>
    <cfRule type="duplicateValues" dxfId="608" priority="582"/>
    <cfRule type="duplicateValues" dxfId="607" priority="583"/>
  </conditionalFormatting>
  <conditionalFormatting sqref="B204">
    <cfRule type="duplicateValues" dxfId="606" priority="584" stopIfTrue="1"/>
  </conditionalFormatting>
  <conditionalFormatting sqref="B204">
    <cfRule type="duplicateValues" dxfId="605" priority="585"/>
  </conditionalFormatting>
  <conditionalFormatting sqref="F204">
    <cfRule type="duplicateValues" dxfId="604" priority="586"/>
  </conditionalFormatting>
  <conditionalFormatting sqref="B204">
    <cfRule type="duplicateValues" dxfId="603" priority="587"/>
    <cfRule type="duplicateValues" dxfId="602" priority="588"/>
    <cfRule type="duplicateValues" dxfId="601" priority="589"/>
  </conditionalFormatting>
  <conditionalFormatting sqref="B205">
    <cfRule type="duplicateValues" dxfId="600" priority="590" stopIfTrue="1"/>
  </conditionalFormatting>
  <conditionalFormatting sqref="B205">
    <cfRule type="duplicateValues" dxfId="599" priority="591"/>
  </conditionalFormatting>
  <conditionalFormatting sqref="F205">
    <cfRule type="duplicateValues" dxfId="598" priority="592"/>
  </conditionalFormatting>
  <conditionalFormatting sqref="B205">
    <cfRule type="duplicateValues" dxfId="597" priority="593"/>
    <cfRule type="duplicateValues" dxfId="596" priority="594"/>
    <cfRule type="duplicateValues" dxfId="595" priority="595"/>
  </conditionalFormatting>
  <conditionalFormatting sqref="B206:B207">
    <cfRule type="duplicateValues" dxfId="594" priority="596"/>
    <cfRule type="duplicateValues" dxfId="593" priority="597"/>
    <cfRule type="duplicateValues" dxfId="592" priority="598"/>
  </conditionalFormatting>
  <conditionalFormatting sqref="B208:B209">
    <cfRule type="duplicateValues" dxfId="591" priority="599"/>
    <cfRule type="duplicateValues" dxfId="590" priority="600"/>
    <cfRule type="duplicateValues" dxfId="589" priority="601"/>
  </conditionalFormatting>
  <conditionalFormatting sqref="B210">
    <cfRule type="duplicateValues" dxfId="588" priority="602"/>
    <cfRule type="duplicateValues" dxfId="587" priority="603"/>
    <cfRule type="duplicateValues" dxfId="586" priority="604"/>
  </conditionalFormatting>
  <conditionalFormatting sqref="B211">
    <cfRule type="duplicateValues" dxfId="585" priority="605"/>
    <cfRule type="duplicateValues" dxfId="584" priority="606"/>
    <cfRule type="duplicateValues" dxfId="583" priority="607"/>
  </conditionalFormatting>
  <conditionalFormatting sqref="B212:B213">
    <cfRule type="duplicateValues" dxfId="582" priority="608"/>
    <cfRule type="duplicateValues" dxfId="581" priority="609"/>
    <cfRule type="duplicateValues" dxfId="580" priority="610"/>
  </conditionalFormatting>
  <conditionalFormatting sqref="B214">
    <cfRule type="duplicateValues" dxfId="579" priority="611" stopIfTrue="1"/>
  </conditionalFormatting>
  <conditionalFormatting sqref="B214">
    <cfRule type="duplicateValues" dxfId="578" priority="612"/>
  </conditionalFormatting>
  <conditionalFormatting sqref="F214">
    <cfRule type="duplicateValues" dxfId="577" priority="613"/>
  </conditionalFormatting>
  <conditionalFormatting sqref="B214:B215">
    <cfRule type="duplicateValues" dxfId="576" priority="614"/>
    <cfRule type="duplicateValues" dxfId="575" priority="615"/>
    <cfRule type="duplicateValues" dxfId="574" priority="616"/>
  </conditionalFormatting>
  <conditionalFormatting sqref="B216">
    <cfRule type="duplicateValues" dxfId="573" priority="617"/>
    <cfRule type="duplicateValues" dxfId="572" priority="618"/>
    <cfRule type="duplicateValues" dxfId="571" priority="619"/>
  </conditionalFormatting>
  <conditionalFormatting sqref="B218">
    <cfRule type="duplicateValues" dxfId="570" priority="620" stopIfTrue="1"/>
  </conditionalFormatting>
  <conditionalFormatting sqref="B218">
    <cfRule type="duplicateValues" dxfId="569" priority="621"/>
  </conditionalFormatting>
  <conditionalFormatting sqref="F218">
    <cfRule type="duplicateValues" dxfId="568" priority="622"/>
  </conditionalFormatting>
  <conditionalFormatting sqref="B217">
    <cfRule type="duplicateValues" dxfId="567" priority="623"/>
    <cfRule type="duplicateValues" dxfId="566" priority="624"/>
    <cfRule type="duplicateValues" dxfId="565" priority="625"/>
  </conditionalFormatting>
  <conditionalFormatting sqref="B218">
    <cfRule type="duplicateValues" dxfId="564" priority="626"/>
    <cfRule type="duplicateValues" dxfId="563" priority="627"/>
    <cfRule type="duplicateValues" dxfId="562" priority="628"/>
  </conditionalFormatting>
  <conditionalFormatting sqref="B220">
    <cfRule type="duplicateValues" dxfId="561" priority="632"/>
    <cfRule type="duplicateValues" dxfId="560" priority="633"/>
    <cfRule type="duplicateValues" dxfId="559" priority="634"/>
  </conditionalFormatting>
  <conditionalFormatting sqref="B221">
    <cfRule type="duplicateValues" dxfId="558" priority="635" stopIfTrue="1"/>
  </conditionalFormatting>
  <conditionalFormatting sqref="B221">
    <cfRule type="duplicateValues" dxfId="557" priority="636"/>
  </conditionalFormatting>
  <conditionalFormatting sqref="F221">
    <cfRule type="duplicateValues" dxfId="556" priority="637"/>
  </conditionalFormatting>
  <conditionalFormatting sqref="B221">
    <cfRule type="duplicateValues" dxfId="555" priority="638"/>
    <cfRule type="duplicateValues" dxfId="554" priority="639"/>
    <cfRule type="duplicateValues" dxfId="553" priority="640"/>
  </conditionalFormatting>
  <conditionalFormatting sqref="B222">
    <cfRule type="duplicateValues" dxfId="552" priority="641"/>
    <cfRule type="duplicateValues" dxfId="551" priority="642"/>
    <cfRule type="duplicateValues" dxfId="550" priority="643"/>
  </conditionalFormatting>
  <conditionalFormatting sqref="B223">
    <cfRule type="duplicateValues" dxfId="549" priority="644"/>
    <cfRule type="duplicateValues" dxfId="548" priority="645"/>
    <cfRule type="duplicateValues" dxfId="547" priority="646"/>
  </conditionalFormatting>
  <conditionalFormatting sqref="B228">
    <cfRule type="duplicateValues" dxfId="546" priority="647" stopIfTrue="1"/>
  </conditionalFormatting>
  <conditionalFormatting sqref="B228">
    <cfRule type="duplicateValues" dxfId="545" priority="648"/>
  </conditionalFormatting>
  <conditionalFormatting sqref="F228">
    <cfRule type="duplicateValues" dxfId="544" priority="649"/>
  </conditionalFormatting>
  <conditionalFormatting sqref="B228:B229">
    <cfRule type="duplicateValues" dxfId="543" priority="650"/>
    <cfRule type="duplicateValues" dxfId="542" priority="651"/>
    <cfRule type="duplicateValues" dxfId="541" priority="652"/>
  </conditionalFormatting>
  <conditionalFormatting sqref="B230">
    <cfRule type="duplicateValues" dxfId="540" priority="653"/>
    <cfRule type="duplicateValues" dxfId="539" priority="654"/>
    <cfRule type="duplicateValues" dxfId="538" priority="655"/>
  </conditionalFormatting>
  <conditionalFormatting sqref="B231:B232">
    <cfRule type="duplicateValues" dxfId="537" priority="656"/>
    <cfRule type="duplicateValues" dxfId="536" priority="657"/>
    <cfRule type="duplicateValues" dxfId="535" priority="658"/>
  </conditionalFormatting>
  <conditionalFormatting sqref="B233:B235">
    <cfRule type="duplicateValues" dxfId="534" priority="659"/>
    <cfRule type="duplicateValues" dxfId="533" priority="660"/>
    <cfRule type="duplicateValues" dxfId="532" priority="661"/>
  </conditionalFormatting>
  <conditionalFormatting sqref="B236:B238">
    <cfRule type="duplicateValues" dxfId="531" priority="662"/>
    <cfRule type="duplicateValues" dxfId="530" priority="663"/>
    <cfRule type="duplicateValues" dxfId="529" priority="664"/>
  </conditionalFormatting>
  <conditionalFormatting sqref="B244">
    <cfRule type="duplicateValues" dxfId="528" priority="665"/>
    <cfRule type="duplicateValues" dxfId="527" priority="666"/>
    <cfRule type="duplicateValues" dxfId="526" priority="667"/>
  </conditionalFormatting>
  <conditionalFormatting sqref="B245">
    <cfRule type="duplicateValues" dxfId="525" priority="668" stopIfTrue="1"/>
  </conditionalFormatting>
  <conditionalFormatting sqref="B245">
    <cfRule type="duplicateValues" dxfId="524" priority="669"/>
  </conditionalFormatting>
  <conditionalFormatting sqref="F245">
    <cfRule type="duplicateValues" dxfId="523" priority="670"/>
  </conditionalFormatting>
  <conditionalFormatting sqref="B245">
    <cfRule type="duplicateValues" dxfId="522" priority="671"/>
    <cfRule type="duplicateValues" dxfId="521" priority="672"/>
    <cfRule type="duplicateValues" dxfId="520" priority="673"/>
  </conditionalFormatting>
  <conditionalFormatting sqref="B189:B190">
    <cfRule type="duplicateValues" dxfId="519" priority="674"/>
  </conditionalFormatting>
  <conditionalFormatting sqref="B189:B190">
    <cfRule type="duplicateValues" dxfId="518" priority="675"/>
  </conditionalFormatting>
  <conditionalFormatting sqref="F189:F191">
    <cfRule type="duplicateValues" dxfId="517" priority="676"/>
  </conditionalFormatting>
  <conditionalFormatting sqref="B189:B191">
    <cfRule type="duplicateValues" dxfId="516" priority="677"/>
  </conditionalFormatting>
  <conditionalFormatting sqref="B189:B191">
    <cfRule type="duplicateValues" dxfId="515" priority="678"/>
  </conditionalFormatting>
  <conditionalFormatting sqref="B219">
    <cfRule type="duplicateValues" dxfId="514" priority="834" stopIfTrue="1"/>
  </conditionalFormatting>
  <conditionalFormatting sqref="B219">
    <cfRule type="duplicateValues" dxfId="513" priority="835"/>
  </conditionalFormatting>
  <conditionalFormatting sqref="F219">
    <cfRule type="duplicateValues" dxfId="512" priority="836"/>
  </conditionalFormatting>
  <conditionalFormatting sqref="B189:B245">
    <cfRule type="duplicateValues" dxfId="511" priority="839"/>
  </conditionalFormatting>
  <conditionalFormatting sqref="F189:F245">
    <cfRule type="duplicateValues" dxfId="510" priority="841"/>
  </conditionalFormatting>
  <conditionalFormatting sqref="B189:B245">
    <cfRule type="duplicateValues" dxfId="509" priority="845"/>
    <cfRule type="duplicateValues" dxfId="508" priority="846"/>
    <cfRule type="duplicateValues" dxfId="507" priority="847"/>
    <cfRule type="duplicateValues" dxfId="506" priority="848"/>
    <cfRule type="duplicateValues" dxfId="505" priority="849"/>
  </conditionalFormatting>
  <conditionalFormatting sqref="B219">
    <cfRule type="duplicateValues" dxfId="504" priority="855"/>
    <cfRule type="duplicateValues" dxfId="503" priority="856"/>
    <cfRule type="duplicateValues" dxfId="502" priority="857"/>
  </conditionalFormatting>
  <conditionalFormatting sqref="B189:B245">
    <cfRule type="duplicateValues" dxfId="501" priority="858"/>
    <cfRule type="duplicateValues" dxfId="500" priority="859"/>
    <cfRule type="duplicateValues" dxfId="499" priority="860"/>
  </conditionalFormatting>
  <conditionalFormatting sqref="F189:F245">
    <cfRule type="duplicateValues" dxfId="498" priority="864"/>
    <cfRule type="duplicateValues" dxfId="497" priority="865"/>
    <cfRule type="duplicateValues" dxfId="496" priority="866"/>
  </conditionalFormatting>
  <conditionalFormatting sqref="B246:B278">
    <cfRule type="duplicateValues" dxfId="495" priority="484"/>
    <cfRule type="duplicateValues" dxfId="494" priority="485"/>
    <cfRule type="duplicateValues" dxfId="493" priority="486"/>
  </conditionalFormatting>
  <conditionalFormatting sqref="B246:B278">
    <cfRule type="duplicateValues" dxfId="492" priority="483"/>
  </conditionalFormatting>
  <conditionalFormatting sqref="F246:F278">
    <cfRule type="duplicateValues" dxfId="491" priority="482"/>
  </conditionalFormatting>
  <conditionalFormatting sqref="B246:B278">
    <cfRule type="duplicateValues" dxfId="490" priority="481"/>
  </conditionalFormatting>
  <conditionalFormatting sqref="B263:B278">
    <cfRule type="duplicateValues" dxfId="489" priority="487" stopIfTrue="1"/>
  </conditionalFormatting>
  <conditionalFormatting sqref="B246:B278">
    <cfRule type="duplicateValues" dxfId="488" priority="476"/>
    <cfRule type="duplicateValues" dxfId="487" priority="477"/>
    <cfRule type="duplicateValues" dxfId="486" priority="478"/>
    <cfRule type="duplicateValues" dxfId="485" priority="479"/>
    <cfRule type="duplicateValues" dxfId="484" priority="480"/>
  </conditionalFormatting>
  <conditionalFormatting sqref="B246:B278">
    <cfRule type="duplicateValues" dxfId="483" priority="488" stopIfTrue="1"/>
  </conditionalFormatting>
  <conditionalFormatting sqref="B246:B278">
    <cfRule type="duplicateValues" dxfId="482" priority="489" stopIfTrue="1"/>
  </conditionalFormatting>
  <conditionalFormatting sqref="B246:B278">
    <cfRule type="duplicateValues" dxfId="481" priority="490" stopIfTrue="1"/>
  </conditionalFormatting>
  <conditionalFormatting sqref="B246:B278">
    <cfRule type="duplicateValues" dxfId="480" priority="491"/>
  </conditionalFormatting>
  <conditionalFormatting sqref="B246:B278">
    <cfRule type="duplicateValues" dxfId="479" priority="492"/>
  </conditionalFormatting>
  <conditionalFormatting sqref="B246:B262">
    <cfRule type="duplicateValues" dxfId="478" priority="493" stopIfTrue="1"/>
  </conditionalFormatting>
  <conditionalFormatting sqref="B246:B278">
    <cfRule type="duplicateValues" dxfId="477" priority="494"/>
  </conditionalFormatting>
  <conditionalFormatting sqref="B246:B278">
    <cfRule type="duplicateValues" dxfId="476" priority="495"/>
  </conditionalFormatting>
  <conditionalFormatting sqref="F246:F278">
    <cfRule type="duplicateValues" dxfId="475" priority="496"/>
  </conditionalFormatting>
  <conditionalFormatting sqref="B246:B278">
    <cfRule type="duplicateValues" dxfId="474" priority="497"/>
  </conditionalFormatting>
  <conditionalFormatting sqref="B246:B278">
    <cfRule type="duplicateValues" dxfId="473" priority="498"/>
  </conditionalFormatting>
  <conditionalFormatting sqref="B246:B278">
    <cfRule type="duplicateValues" dxfId="472" priority="471"/>
    <cfRule type="duplicateValues" dxfId="471" priority="473"/>
    <cfRule type="duplicateValues" dxfId="470" priority="475"/>
  </conditionalFormatting>
  <conditionalFormatting sqref="F246:F278">
    <cfRule type="duplicateValues" dxfId="469" priority="470"/>
    <cfRule type="duplicateValues" dxfId="468" priority="472"/>
    <cfRule type="duplicateValues" dxfId="467" priority="474"/>
  </conditionalFormatting>
  <conditionalFormatting sqref="B279:B284">
    <cfRule type="duplicateValues" dxfId="466" priority="457"/>
  </conditionalFormatting>
  <conditionalFormatting sqref="B279:B280">
    <cfRule type="duplicateValues" dxfId="465" priority="458"/>
  </conditionalFormatting>
  <conditionalFormatting sqref="B279:B280">
    <cfRule type="duplicateValues" dxfId="464" priority="459" stopIfTrue="1"/>
  </conditionalFormatting>
  <conditionalFormatting sqref="F279:F280">
    <cfRule type="duplicateValues" dxfId="463" priority="460"/>
  </conditionalFormatting>
  <conditionalFormatting sqref="B279:B280">
    <cfRule type="duplicateValues" dxfId="462" priority="461"/>
    <cfRule type="duplicateValues" dxfId="461" priority="462"/>
    <cfRule type="duplicateValues" dxfId="460" priority="463"/>
  </conditionalFormatting>
  <conditionalFormatting sqref="B281:B284">
    <cfRule type="duplicateValues" dxfId="459" priority="464" stopIfTrue="1"/>
  </conditionalFormatting>
  <conditionalFormatting sqref="B281:B284">
    <cfRule type="duplicateValues" dxfId="458" priority="465"/>
    <cfRule type="duplicateValues" dxfId="457" priority="466"/>
    <cfRule type="duplicateValues" dxfId="456" priority="467"/>
  </conditionalFormatting>
  <conditionalFormatting sqref="F281:F284">
    <cfRule type="duplicateValues" dxfId="455" priority="468"/>
  </conditionalFormatting>
  <conditionalFormatting sqref="B281:B284">
    <cfRule type="duplicateValues" dxfId="454" priority="469"/>
  </conditionalFormatting>
  <conditionalFormatting sqref="B279:B284">
    <cfRule type="duplicateValues" dxfId="453" priority="452"/>
    <cfRule type="duplicateValues" dxfId="452" priority="453"/>
    <cfRule type="duplicateValues" dxfId="451" priority="454"/>
    <cfRule type="duplicateValues" dxfId="450" priority="455"/>
    <cfRule type="duplicateValues" dxfId="449" priority="456"/>
  </conditionalFormatting>
  <conditionalFormatting sqref="B279:B284">
    <cfRule type="duplicateValues" dxfId="448" priority="447"/>
    <cfRule type="duplicateValues" dxfId="447" priority="449"/>
    <cfRule type="duplicateValues" dxfId="446" priority="451"/>
  </conditionalFormatting>
  <conditionalFormatting sqref="F279:F284">
    <cfRule type="duplicateValues" dxfId="445" priority="446"/>
    <cfRule type="duplicateValues" dxfId="444" priority="448"/>
    <cfRule type="duplicateValues" dxfId="443" priority="450"/>
  </conditionalFormatting>
  <conditionalFormatting sqref="B543">
    <cfRule type="duplicateValues" dxfId="442" priority="397" stopIfTrue="1"/>
  </conditionalFormatting>
  <conditionalFormatting sqref="B536:B540">
    <cfRule type="duplicateValues" dxfId="441" priority="396" stopIfTrue="1"/>
  </conditionalFormatting>
  <conditionalFormatting sqref="B544">
    <cfRule type="duplicateValues" dxfId="440" priority="395" stopIfTrue="1"/>
  </conditionalFormatting>
  <conditionalFormatting sqref="B545:B546">
    <cfRule type="duplicateValues" dxfId="439" priority="394" stopIfTrue="1"/>
  </conditionalFormatting>
  <conditionalFormatting sqref="B549">
    <cfRule type="duplicateValues" dxfId="438" priority="393" stopIfTrue="1"/>
  </conditionalFormatting>
  <conditionalFormatting sqref="B547:B548">
    <cfRule type="duplicateValues" dxfId="437" priority="392" stopIfTrue="1"/>
  </conditionalFormatting>
  <conditionalFormatting sqref="B551">
    <cfRule type="duplicateValues" dxfId="436" priority="391" stopIfTrue="1"/>
  </conditionalFormatting>
  <conditionalFormatting sqref="B553">
    <cfRule type="duplicateValues" dxfId="435" priority="390" stopIfTrue="1"/>
  </conditionalFormatting>
  <conditionalFormatting sqref="B554:B555">
    <cfRule type="duplicateValues" dxfId="434" priority="389" stopIfTrue="1"/>
  </conditionalFormatting>
  <conditionalFormatting sqref="B557">
    <cfRule type="duplicateValues" dxfId="433" priority="388" stopIfTrue="1"/>
  </conditionalFormatting>
  <conditionalFormatting sqref="B560">
    <cfRule type="duplicateValues" dxfId="432" priority="387" stopIfTrue="1"/>
  </conditionalFormatting>
  <conditionalFormatting sqref="B562:B563">
    <cfRule type="duplicateValues" dxfId="431" priority="386" stopIfTrue="1"/>
  </conditionalFormatting>
  <conditionalFormatting sqref="B565">
    <cfRule type="duplicateValues" dxfId="430" priority="385" stopIfTrue="1"/>
  </conditionalFormatting>
  <conditionalFormatting sqref="B566:B567">
    <cfRule type="duplicateValues" dxfId="429" priority="384" stopIfTrue="1"/>
  </conditionalFormatting>
  <conditionalFormatting sqref="B568">
    <cfRule type="duplicateValues" dxfId="428" priority="383" stopIfTrue="1"/>
  </conditionalFormatting>
  <conditionalFormatting sqref="B571">
    <cfRule type="duplicateValues" dxfId="427" priority="382" stopIfTrue="1"/>
  </conditionalFormatting>
  <conditionalFormatting sqref="B569:B570">
    <cfRule type="duplicateValues" dxfId="426" priority="381" stopIfTrue="1"/>
  </conditionalFormatting>
  <conditionalFormatting sqref="B574">
    <cfRule type="duplicateValues" dxfId="425" priority="380" stopIfTrue="1"/>
  </conditionalFormatting>
  <conditionalFormatting sqref="B572:B573">
    <cfRule type="duplicateValues" dxfId="424" priority="379" stopIfTrue="1"/>
  </conditionalFormatting>
  <conditionalFormatting sqref="B556">
    <cfRule type="duplicateValues" dxfId="423" priority="398" stopIfTrue="1"/>
  </conditionalFormatting>
  <conditionalFormatting sqref="B529:B532">
    <cfRule type="duplicateValues" dxfId="422" priority="399" stopIfTrue="1"/>
  </conditionalFormatting>
  <conditionalFormatting sqref="B314:B315">
    <cfRule type="duplicateValues" dxfId="421" priority="378" stopIfTrue="1"/>
  </conditionalFormatting>
  <conditionalFormatting sqref="B316:B317">
    <cfRule type="duplicateValues" dxfId="420" priority="377" stopIfTrue="1"/>
  </conditionalFormatting>
  <conditionalFormatting sqref="B318:B319">
    <cfRule type="duplicateValues" dxfId="419" priority="376" stopIfTrue="1"/>
  </conditionalFormatting>
  <conditionalFormatting sqref="B322:B323">
    <cfRule type="duplicateValues" dxfId="418" priority="375" stopIfTrue="1"/>
  </conditionalFormatting>
  <conditionalFormatting sqref="B326:B328">
    <cfRule type="duplicateValues" dxfId="417" priority="374" stopIfTrue="1"/>
  </conditionalFormatting>
  <conditionalFormatting sqref="B329:B330">
    <cfRule type="duplicateValues" dxfId="416" priority="373" stopIfTrue="1"/>
  </conditionalFormatting>
  <conditionalFormatting sqref="B336:B337">
    <cfRule type="duplicateValues" dxfId="415" priority="372" stopIfTrue="1"/>
  </conditionalFormatting>
  <conditionalFormatting sqref="B338:B339">
    <cfRule type="duplicateValues" dxfId="414" priority="371" stopIfTrue="1"/>
  </conditionalFormatting>
  <conditionalFormatting sqref="B340">
    <cfRule type="duplicateValues" dxfId="413" priority="400" stopIfTrue="1"/>
  </conditionalFormatting>
  <conditionalFormatting sqref="B324">
    <cfRule type="duplicateValues" dxfId="412" priority="401" stopIfTrue="1"/>
  </conditionalFormatting>
  <conditionalFormatting sqref="B325">
    <cfRule type="duplicateValues" dxfId="411" priority="402" stopIfTrue="1"/>
  </conditionalFormatting>
  <conditionalFormatting sqref="B335">
    <cfRule type="duplicateValues" dxfId="410" priority="403" stopIfTrue="1"/>
  </conditionalFormatting>
  <conditionalFormatting sqref="B464:B465">
    <cfRule type="duplicateValues" dxfId="409" priority="370" stopIfTrue="1"/>
  </conditionalFormatting>
  <conditionalFormatting sqref="B307:B310">
    <cfRule type="duplicateValues" dxfId="408" priority="369" stopIfTrue="1"/>
  </conditionalFormatting>
  <conditionalFormatting sqref="B307:B310">
    <cfRule type="duplicateValues" dxfId="407" priority="368"/>
  </conditionalFormatting>
  <conditionalFormatting sqref="B311">
    <cfRule type="duplicateValues" dxfId="406" priority="404" stopIfTrue="1"/>
  </conditionalFormatting>
  <conditionalFormatting sqref="B311">
    <cfRule type="duplicateValues" dxfId="405" priority="405"/>
  </conditionalFormatting>
  <conditionalFormatting sqref="B558">
    <cfRule type="duplicateValues" dxfId="404" priority="406" stopIfTrue="1"/>
  </conditionalFormatting>
  <conditionalFormatting sqref="B550">
    <cfRule type="duplicateValues" dxfId="403" priority="407" stopIfTrue="1"/>
  </conditionalFormatting>
  <conditionalFormatting sqref="B559">
    <cfRule type="duplicateValues" dxfId="402" priority="408" stopIfTrue="1"/>
  </conditionalFormatting>
  <conditionalFormatting sqref="B552">
    <cfRule type="duplicateValues" dxfId="401" priority="409" stopIfTrue="1"/>
  </conditionalFormatting>
  <conditionalFormatting sqref="B332">
    <cfRule type="duplicateValues" dxfId="400" priority="410" stopIfTrue="1"/>
  </conditionalFormatting>
  <conditionalFormatting sqref="B333">
    <cfRule type="duplicateValues" dxfId="399" priority="411" stopIfTrue="1"/>
  </conditionalFormatting>
  <conditionalFormatting sqref="B320">
    <cfRule type="duplicateValues" dxfId="398" priority="412" stopIfTrue="1"/>
  </conditionalFormatting>
  <conditionalFormatting sqref="B321">
    <cfRule type="duplicateValues" dxfId="397" priority="413" stopIfTrue="1"/>
  </conditionalFormatting>
  <conditionalFormatting sqref="B334">
    <cfRule type="duplicateValues" dxfId="396" priority="414" stopIfTrue="1"/>
  </conditionalFormatting>
  <conditionalFormatting sqref="B300:B306">
    <cfRule type="duplicateValues" dxfId="395" priority="415" stopIfTrue="1"/>
  </conditionalFormatting>
  <conditionalFormatting sqref="B300:B306">
    <cfRule type="duplicateValues" dxfId="394" priority="416"/>
  </conditionalFormatting>
  <conditionalFormatting sqref="B285:B596">
    <cfRule type="duplicateValues" dxfId="393" priority="365"/>
    <cfRule type="duplicateValues" dxfId="392" priority="366"/>
    <cfRule type="duplicateValues" dxfId="391" priority="367"/>
  </conditionalFormatting>
  <conditionalFormatting sqref="B286:B293">
    <cfRule type="duplicateValues" dxfId="390" priority="417" stopIfTrue="1"/>
  </conditionalFormatting>
  <conditionalFormatting sqref="B286:B293">
    <cfRule type="duplicateValues" dxfId="389" priority="418"/>
  </conditionalFormatting>
  <conditionalFormatting sqref="B313">
    <cfRule type="duplicateValues" dxfId="388" priority="419" stopIfTrue="1"/>
  </conditionalFormatting>
  <conditionalFormatting sqref="B331">
    <cfRule type="duplicateValues" dxfId="387" priority="420" stopIfTrue="1"/>
  </conditionalFormatting>
  <conditionalFormatting sqref="B541:B542">
    <cfRule type="duplicateValues" dxfId="386" priority="421" stopIfTrue="1"/>
  </conditionalFormatting>
  <conditionalFormatting sqref="B561">
    <cfRule type="duplicateValues" dxfId="385" priority="422" stopIfTrue="1"/>
  </conditionalFormatting>
  <conditionalFormatting sqref="B564">
    <cfRule type="duplicateValues" dxfId="384" priority="423" stopIfTrue="1"/>
  </conditionalFormatting>
  <conditionalFormatting sqref="B285:B596">
    <cfRule type="duplicateValues" dxfId="383" priority="364"/>
  </conditionalFormatting>
  <conditionalFormatting sqref="F285:F596">
    <cfRule type="duplicateValues" dxfId="382" priority="363"/>
  </conditionalFormatting>
  <conditionalFormatting sqref="B491:B492">
    <cfRule type="duplicateValues" dxfId="381" priority="424" stopIfTrue="1"/>
  </conditionalFormatting>
  <conditionalFormatting sqref="B493:B526 B400:B463 B312 B341:B378">
    <cfRule type="duplicateValues" dxfId="380" priority="425" stopIfTrue="1"/>
  </conditionalFormatting>
  <conditionalFormatting sqref="B493:B526">
    <cfRule type="duplicateValues" dxfId="379" priority="426" stopIfTrue="1"/>
  </conditionalFormatting>
  <conditionalFormatting sqref="B294:B299">
    <cfRule type="duplicateValues" dxfId="378" priority="427" stopIfTrue="1"/>
  </conditionalFormatting>
  <conditionalFormatting sqref="B294:B299">
    <cfRule type="duplicateValues" dxfId="377" priority="428"/>
  </conditionalFormatting>
  <conditionalFormatting sqref="B379:B399">
    <cfRule type="duplicateValues" dxfId="376" priority="429" stopIfTrue="1"/>
  </conditionalFormatting>
  <conditionalFormatting sqref="B285:B596">
    <cfRule type="duplicateValues" dxfId="375" priority="362"/>
  </conditionalFormatting>
  <conditionalFormatting sqref="B285:B596">
    <cfRule type="duplicateValues" dxfId="374" priority="357"/>
    <cfRule type="duplicateValues" dxfId="373" priority="358"/>
    <cfRule type="duplicateValues" dxfId="372" priority="359"/>
    <cfRule type="duplicateValues" dxfId="371" priority="360"/>
    <cfRule type="duplicateValues" dxfId="370" priority="361"/>
  </conditionalFormatting>
  <conditionalFormatting sqref="B285">
    <cfRule type="duplicateValues" dxfId="369" priority="430" stopIfTrue="1"/>
  </conditionalFormatting>
  <conditionalFormatting sqref="B285">
    <cfRule type="duplicateValues" dxfId="368" priority="431"/>
  </conditionalFormatting>
  <conditionalFormatting sqref="B576:B596 B491:B574 B312:B463">
    <cfRule type="duplicateValues" dxfId="367" priority="432" stopIfTrue="1"/>
  </conditionalFormatting>
  <conditionalFormatting sqref="B576:B596 B491:B574 B400:B463 B312 B341:B378">
    <cfRule type="duplicateValues" dxfId="366" priority="433" stopIfTrue="1"/>
  </conditionalFormatting>
  <conditionalFormatting sqref="B576:B596 B491:B574 B400:B463 B312:B378">
    <cfRule type="duplicateValues" dxfId="365" priority="434" stopIfTrue="1"/>
  </conditionalFormatting>
  <conditionalFormatting sqref="B576:B596 B491:B574 B312:B465">
    <cfRule type="duplicateValues" dxfId="364" priority="435"/>
  </conditionalFormatting>
  <conditionalFormatting sqref="B576:B596">
    <cfRule type="duplicateValues" dxfId="363" priority="436"/>
  </conditionalFormatting>
  <conditionalFormatting sqref="B527:B528">
    <cfRule type="duplicateValues" dxfId="362" priority="437" stopIfTrue="1"/>
  </conditionalFormatting>
  <conditionalFormatting sqref="B576:B596">
    <cfRule type="duplicateValues" dxfId="361" priority="438" stopIfTrue="1"/>
  </conditionalFormatting>
  <conditionalFormatting sqref="B576:B596 B491:B574 B285:B465">
    <cfRule type="duplicateValues" dxfId="360" priority="439"/>
  </conditionalFormatting>
  <conditionalFormatting sqref="B285:B596">
    <cfRule type="duplicateValues" dxfId="359" priority="440"/>
  </conditionalFormatting>
  <conditionalFormatting sqref="F576:F596 F491:F574 F285:F465">
    <cfRule type="duplicateValues" dxfId="358" priority="441"/>
  </conditionalFormatting>
  <conditionalFormatting sqref="B285:B596">
    <cfRule type="duplicateValues" dxfId="357" priority="442"/>
  </conditionalFormatting>
  <conditionalFormatting sqref="B285:B596">
    <cfRule type="duplicateValues" dxfId="356" priority="443"/>
  </conditionalFormatting>
  <conditionalFormatting sqref="B285:B596">
    <cfRule type="duplicateValues" dxfId="355" priority="352"/>
    <cfRule type="duplicateValues" dxfId="354" priority="354"/>
    <cfRule type="duplicateValues" dxfId="353" priority="356"/>
  </conditionalFormatting>
  <conditionalFormatting sqref="F285:F596">
    <cfRule type="duplicateValues" dxfId="352" priority="351"/>
    <cfRule type="duplicateValues" dxfId="351" priority="353"/>
    <cfRule type="duplicateValues" dxfId="350" priority="355"/>
  </conditionalFormatting>
  <conditionalFormatting sqref="B533:B535">
    <cfRule type="duplicateValues" dxfId="349" priority="444" stopIfTrue="1"/>
  </conditionalFormatting>
  <conditionalFormatting sqref="B491:B574">
    <cfRule type="duplicateValues" dxfId="348" priority="445" stopIfTrue="1"/>
  </conditionalFormatting>
  <conditionalFormatting sqref="B597:B623">
    <cfRule type="duplicateValues" dxfId="347" priority="337"/>
    <cfRule type="duplicateValues" dxfId="346" priority="338"/>
    <cfRule type="duplicateValues" dxfId="345" priority="339"/>
  </conditionalFormatting>
  <conditionalFormatting sqref="B597:B623">
    <cfRule type="duplicateValues" dxfId="344" priority="336"/>
  </conditionalFormatting>
  <conditionalFormatting sqref="F597:F623">
    <cfRule type="duplicateValues" dxfId="343" priority="335"/>
  </conditionalFormatting>
  <conditionalFormatting sqref="B597:B623">
    <cfRule type="duplicateValues" dxfId="342" priority="334"/>
  </conditionalFormatting>
  <conditionalFormatting sqref="B597:B623">
    <cfRule type="duplicateValues" dxfId="341" priority="329"/>
    <cfRule type="duplicateValues" dxfId="340" priority="330"/>
    <cfRule type="duplicateValues" dxfId="339" priority="331"/>
    <cfRule type="duplicateValues" dxfId="338" priority="332"/>
    <cfRule type="duplicateValues" dxfId="337" priority="333"/>
  </conditionalFormatting>
  <conditionalFormatting sqref="B597:B623">
    <cfRule type="duplicateValues" dxfId="336" priority="340" stopIfTrue="1"/>
  </conditionalFormatting>
  <conditionalFormatting sqref="B597:B623">
    <cfRule type="duplicateValues" dxfId="335" priority="341" stopIfTrue="1"/>
  </conditionalFormatting>
  <conditionalFormatting sqref="B597:B623">
    <cfRule type="duplicateValues" dxfId="334" priority="342" stopIfTrue="1"/>
  </conditionalFormatting>
  <conditionalFormatting sqref="B597:B623">
    <cfRule type="duplicateValues" dxfId="333" priority="343"/>
  </conditionalFormatting>
  <conditionalFormatting sqref="B597:B623">
    <cfRule type="duplicateValues" dxfId="332" priority="344"/>
  </conditionalFormatting>
  <conditionalFormatting sqref="B597:B623">
    <cfRule type="duplicateValues" dxfId="331" priority="345" stopIfTrue="1"/>
  </conditionalFormatting>
  <conditionalFormatting sqref="B597:B623">
    <cfRule type="duplicateValues" dxfId="330" priority="346"/>
  </conditionalFormatting>
  <conditionalFormatting sqref="B597:B623">
    <cfRule type="duplicateValues" dxfId="329" priority="347"/>
  </conditionalFormatting>
  <conditionalFormatting sqref="F597:F623">
    <cfRule type="duplicateValues" dxfId="328" priority="348"/>
  </conditionalFormatting>
  <conditionalFormatting sqref="B597:B623">
    <cfRule type="duplicateValues" dxfId="327" priority="349"/>
  </conditionalFormatting>
  <conditionalFormatting sqref="B597:B623">
    <cfRule type="duplicateValues" dxfId="326" priority="350"/>
  </conditionalFormatting>
  <conditionalFormatting sqref="B597:B623">
    <cfRule type="duplicateValues" dxfId="325" priority="324"/>
    <cfRule type="duplicateValues" dxfId="324" priority="326"/>
    <cfRule type="duplicateValues" dxfId="323" priority="328"/>
  </conditionalFormatting>
  <conditionalFormatting sqref="F597:F623">
    <cfRule type="duplicateValues" dxfId="322" priority="323"/>
    <cfRule type="duplicateValues" dxfId="321" priority="325"/>
    <cfRule type="duplicateValues" dxfId="320" priority="327"/>
  </conditionalFormatting>
  <conditionalFormatting sqref="B699:B706">
    <cfRule type="duplicateValues" dxfId="319" priority="286" stopIfTrue="1"/>
  </conditionalFormatting>
  <conditionalFormatting sqref="B699:B706">
    <cfRule type="duplicateValues" dxfId="318" priority="287"/>
  </conditionalFormatting>
  <conditionalFormatting sqref="B715:B720">
    <cfRule type="duplicateValues" dxfId="317" priority="288" stopIfTrue="1"/>
  </conditionalFormatting>
  <conditionalFormatting sqref="B715:B720">
    <cfRule type="duplicateValues" dxfId="316" priority="289"/>
  </conditionalFormatting>
  <conditionalFormatting sqref="B721:B728">
    <cfRule type="duplicateValues" dxfId="315" priority="290" stopIfTrue="1"/>
  </conditionalFormatting>
  <conditionalFormatting sqref="B721:B728">
    <cfRule type="duplicateValues" dxfId="314" priority="291"/>
  </conditionalFormatting>
  <conditionalFormatting sqref="B734:B741">
    <cfRule type="duplicateValues" dxfId="313" priority="292" stopIfTrue="1"/>
  </conditionalFormatting>
  <conditionalFormatting sqref="B734:B741">
    <cfRule type="duplicateValues" dxfId="312" priority="293"/>
  </conditionalFormatting>
  <conditionalFormatting sqref="B742:B744">
    <cfRule type="duplicateValues" dxfId="311" priority="294" stopIfTrue="1"/>
  </conditionalFormatting>
  <conditionalFormatting sqref="B742:B744">
    <cfRule type="duplicateValues" dxfId="310" priority="295"/>
  </conditionalFormatting>
  <conditionalFormatting sqref="B745:B748">
    <cfRule type="duplicateValues" dxfId="309" priority="296" stopIfTrue="1"/>
  </conditionalFormatting>
  <conditionalFormatting sqref="B745:B748">
    <cfRule type="duplicateValues" dxfId="308" priority="297"/>
  </conditionalFormatting>
  <conditionalFormatting sqref="B637:B698">
    <cfRule type="duplicateValues" dxfId="307" priority="298" stopIfTrue="1"/>
  </conditionalFormatting>
  <conditionalFormatting sqref="B637:B698">
    <cfRule type="duplicateValues" dxfId="306" priority="299"/>
  </conditionalFormatting>
  <conditionalFormatting sqref="B624:B770">
    <cfRule type="duplicateValues" dxfId="305" priority="283"/>
    <cfRule type="duplicateValues" dxfId="304" priority="284"/>
    <cfRule type="duplicateValues" dxfId="303" priority="285"/>
  </conditionalFormatting>
  <conditionalFormatting sqref="B707:B714">
    <cfRule type="duplicateValues" dxfId="302" priority="300" stopIfTrue="1"/>
  </conditionalFormatting>
  <conditionalFormatting sqref="B707:B714">
    <cfRule type="duplicateValues" dxfId="301" priority="301"/>
  </conditionalFormatting>
  <conditionalFormatting sqref="B729:B733">
    <cfRule type="duplicateValues" dxfId="300" priority="302" stopIfTrue="1"/>
  </conditionalFormatting>
  <conditionalFormatting sqref="B729:B733">
    <cfRule type="duplicateValues" dxfId="299" priority="303"/>
  </conditionalFormatting>
  <conditionalFormatting sqref="B750:B754">
    <cfRule type="duplicateValues" dxfId="298" priority="304" stopIfTrue="1"/>
  </conditionalFormatting>
  <conditionalFormatting sqref="B750:B754">
    <cfRule type="duplicateValues" dxfId="297" priority="305"/>
  </conditionalFormatting>
  <conditionalFormatting sqref="B624:B770">
    <cfRule type="duplicateValues" dxfId="296" priority="282"/>
  </conditionalFormatting>
  <conditionalFormatting sqref="F624:F770">
    <cfRule type="duplicateValues" dxfId="295" priority="281"/>
  </conditionalFormatting>
  <conditionalFormatting sqref="B631:B636">
    <cfRule type="duplicateValues" dxfId="294" priority="306" stopIfTrue="1"/>
  </conditionalFormatting>
  <conditionalFormatting sqref="B749">
    <cfRule type="duplicateValues" dxfId="293" priority="307" stopIfTrue="1"/>
  </conditionalFormatting>
  <conditionalFormatting sqref="B624:B770">
    <cfRule type="duplicateValues" dxfId="292" priority="280"/>
  </conditionalFormatting>
  <conditionalFormatting sqref="B624:B770">
    <cfRule type="duplicateValues" dxfId="291" priority="275"/>
    <cfRule type="duplicateValues" dxfId="290" priority="276"/>
    <cfRule type="duplicateValues" dxfId="289" priority="277"/>
    <cfRule type="duplicateValues" dxfId="288" priority="278"/>
    <cfRule type="duplicateValues" dxfId="287" priority="279"/>
  </conditionalFormatting>
  <conditionalFormatting sqref="B749 B631:B636">
    <cfRule type="duplicateValues" dxfId="286" priority="308" stopIfTrue="1"/>
  </conditionalFormatting>
  <conditionalFormatting sqref="B631:B636">
    <cfRule type="duplicateValues" dxfId="285" priority="309" stopIfTrue="1"/>
  </conditionalFormatting>
  <conditionalFormatting sqref="B631:B636">
    <cfRule type="duplicateValues" dxfId="284" priority="310" stopIfTrue="1"/>
  </conditionalFormatting>
  <conditionalFormatting sqref="B749 B631:B636">
    <cfRule type="duplicateValues" dxfId="283" priority="311"/>
  </conditionalFormatting>
  <conditionalFormatting sqref="B749 B631:B698">
    <cfRule type="duplicateValues" dxfId="282" priority="312"/>
  </conditionalFormatting>
  <conditionalFormatting sqref="B624:B630">
    <cfRule type="duplicateValues" dxfId="281" priority="313" stopIfTrue="1"/>
  </conditionalFormatting>
  <conditionalFormatting sqref="B624:B630">
    <cfRule type="duplicateValues" dxfId="280" priority="314"/>
  </conditionalFormatting>
  <conditionalFormatting sqref="F624:F630">
    <cfRule type="duplicateValues" dxfId="279" priority="315"/>
  </conditionalFormatting>
  <conditionalFormatting sqref="B755:B770">
    <cfRule type="duplicateValues" dxfId="278" priority="316" stopIfTrue="1"/>
  </conditionalFormatting>
  <conditionalFormatting sqref="B755:B770">
    <cfRule type="duplicateValues" dxfId="277" priority="317"/>
  </conditionalFormatting>
  <conditionalFormatting sqref="B631:B770">
    <cfRule type="duplicateValues" dxfId="276" priority="318"/>
  </conditionalFormatting>
  <conditionalFormatting sqref="B631:B770">
    <cfRule type="duplicateValues" dxfId="275" priority="319"/>
  </conditionalFormatting>
  <conditionalFormatting sqref="F631:F770">
    <cfRule type="duplicateValues" dxfId="274" priority="320"/>
  </conditionalFormatting>
  <conditionalFormatting sqref="B631:B770">
    <cfRule type="duplicateValues" dxfId="273" priority="321"/>
  </conditionalFormatting>
  <conditionalFormatting sqref="B624:B770">
    <cfRule type="duplicateValues" dxfId="272" priority="322"/>
  </conditionalFormatting>
  <conditionalFormatting sqref="B624:B770">
    <cfRule type="duplicateValues" dxfId="271" priority="270"/>
    <cfRule type="duplicateValues" dxfId="270" priority="272"/>
    <cfRule type="duplicateValues" dxfId="269" priority="274"/>
  </conditionalFormatting>
  <conditionalFormatting sqref="F624:F770">
    <cfRule type="duplicateValues" dxfId="268" priority="269"/>
    <cfRule type="duplicateValues" dxfId="267" priority="271"/>
    <cfRule type="duplicateValues" dxfId="266" priority="273"/>
  </conditionalFormatting>
  <conditionalFormatting sqref="B819">
    <cfRule type="duplicateValues" dxfId="265" priority="230"/>
    <cfRule type="duplicateValues" dxfId="264" priority="231"/>
    <cfRule type="duplicateValues" dxfId="263" priority="232"/>
  </conditionalFormatting>
  <conditionalFormatting sqref="B818">
    <cfRule type="duplicateValues" dxfId="262" priority="227"/>
    <cfRule type="duplicateValues" dxfId="261" priority="228"/>
    <cfRule type="duplicateValues" dxfId="260" priority="229"/>
  </conditionalFormatting>
  <conditionalFormatting sqref="B816">
    <cfRule type="duplicateValues" dxfId="259" priority="224" stopIfTrue="1"/>
  </conditionalFormatting>
  <conditionalFormatting sqref="B816">
    <cfRule type="duplicateValues" dxfId="258" priority="225"/>
  </conditionalFormatting>
  <conditionalFormatting sqref="F816">
    <cfRule type="duplicateValues" dxfId="257" priority="226"/>
  </conditionalFormatting>
  <conditionalFormatting sqref="B816:B817">
    <cfRule type="duplicateValues" dxfId="256" priority="221"/>
    <cfRule type="duplicateValues" dxfId="255" priority="222"/>
    <cfRule type="duplicateValues" dxfId="254" priority="223"/>
  </conditionalFormatting>
  <conditionalFormatting sqref="B810:B811">
    <cfRule type="duplicateValues" dxfId="253" priority="216" stopIfTrue="1"/>
  </conditionalFormatting>
  <conditionalFormatting sqref="B810:B811">
    <cfRule type="duplicateValues" dxfId="252" priority="217"/>
  </conditionalFormatting>
  <conditionalFormatting sqref="F810:F811">
    <cfRule type="duplicateValues" dxfId="251" priority="218"/>
  </conditionalFormatting>
  <conditionalFormatting sqref="B810:B813">
    <cfRule type="duplicateValues" dxfId="250" priority="213"/>
    <cfRule type="duplicateValues" dxfId="249" priority="214"/>
    <cfRule type="duplicateValues" dxfId="248" priority="215"/>
  </conditionalFormatting>
  <conditionalFormatting sqref="B810:B811">
    <cfRule type="duplicateValues" dxfId="247" priority="219"/>
  </conditionalFormatting>
  <conditionalFormatting sqref="B810:B811">
    <cfRule type="duplicateValues" dxfId="246" priority="220"/>
  </conditionalFormatting>
  <conditionalFormatting sqref="B773:B774">
    <cfRule type="duplicateValues" dxfId="245" priority="208" stopIfTrue="1"/>
  </conditionalFormatting>
  <conditionalFormatting sqref="B773:B774">
    <cfRule type="duplicateValues" dxfId="244" priority="209"/>
  </conditionalFormatting>
  <conditionalFormatting sqref="F773:F774">
    <cfRule type="duplicateValues" dxfId="243" priority="210"/>
  </conditionalFormatting>
  <conditionalFormatting sqref="B773:B774">
    <cfRule type="duplicateValues" dxfId="242" priority="211"/>
  </conditionalFormatting>
  <conditionalFormatting sqref="B773:B774">
    <cfRule type="duplicateValues" dxfId="241" priority="212"/>
  </conditionalFormatting>
  <conditionalFormatting sqref="B776:B777">
    <cfRule type="duplicateValues" dxfId="240" priority="203" stopIfTrue="1"/>
  </conditionalFormatting>
  <conditionalFormatting sqref="B776:B777">
    <cfRule type="duplicateValues" dxfId="239" priority="204"/>
  </conditionalFormatting>
  <conditionalFormatting sqref="F776:F777">
    <cfRule type="duplicateValues" dxfId="238" priority="205"/>
  </conditionalFormatting>
  <conditionalFormatting sqref="B776:B780">
    <cfRule type="duplicateValues" dxfId="237" priority="200"/>
    <cfRule type="duplicateValues" dxfId="236" priority="201"/>
    <cfRule type="duplicateValues" dxfId="235" priority="202"/>
  </conditionalFormatting>
  <conditionalFormatting sqref="B776:B777">
    <cfRule type="duplicateValues" dxfId="234" priority="206"/>
  </conditionalFormatting>
  <conditionalFormatting sqref="B776:B777">
    <cfRule type="duplicateValues" dxfId="233" priority="207"/>
  </conditionalFormatting>
  <conditionalFormatting sqref="B781:B782">
    <cfRule type="duplicateValues" dxfId="232" priority="195" stopIfTrue="1"/>
  </conditionalFormatting>
  <conditionalFormatting sqref="B781:B782">
    <cfRule type="duplicateValues" dxfId="231" priority="196"/>
  </conditionalFormatting>
  <conditionalFormatting sqref="F781:F782">
    <cfRule type="duplicateValues" dxfId="230" priority="197"/>
  </conditionalFormatting>
  <conditionalFormatting sqref="B781:B784">
    <cfRule type="duplicateValues" dxfId="229" priority="192"/>
    <cfRule type="duplicateValues" dxfId="228" priority="193"/>
    <cfRule type="duplicateValues" dxfId="227" priority="194"/>
  </conditionalFormatting>
  <conditionalFormatting sqref="B781:B782">
    <cfRule type="duplicateValues" dxfId="226" priority="198"/>
  </conditionalFormatting>
  <conditionalFormatting sqref="B781:B782">
    <cfRule type="duplicateValues" dxfId="225" priority="199"/>
  </conditionalFormatting>
  <conditionalFormatting sqref="B785:B786">
    <cfRule type="duplicateValues" dxfId="224" priority="187" stopIfTrue="1"/>
  </conditionalFormatting>
  <conditionalFormatting sqref="B785:B786">
    <cfRule type="duplicateValues" dxfId="223" priority="188"/>
  </conditionalFormatting>
  <conditionalFormatting sqref="F785:F786">
    <cfRule type="duplicateValues" dxfId="222" priority="189"/>
  </conditionalFormatting>
  <conditionalFormatting sqref="B785:B789">
    <cfRule type="duplicateValues" dxfId="221" priority="184"/>
    <cfRule type="duplicateValues" dxfId="220" priority="185"/>
    <cfRule type="duplicateValues" dxfId="219" priority="186"/>
  </conditionalFormatting>
  <conditionalFormatting sqref="B785:B786">
    <cfRule type="duplicateValues" dxfId="218" priority="190"/>
  </conditionalFormatting>
  <conditionalFormatting sqref="B785:B786">
    <cfRule type="duplicateValues" dxfId="217" priority="191"/>
  </conditionalFormatting>
  <conditionalFormatting sqref="B790:B791">
    <cfRule type="duplicateValues" dxfId="216" priority="179" stopIfTrue="1"/>
  </conditionalFormatting>
  <conditionalFormatting sqref="B790:B791">
    <cfRule type="duplicateValues" dxfId="215" priority="180"/>
  </conditionalFormatting>
  <conditionalFormatting sqref="F790:F791">
    <cfRule type="duplicateValues" dxfId="214" priority="181"/>
  </conditionalFormatting>
  <conditionalFormatting sqref="B790:B792">
    <cfRule type="duplicateValues" dxfId="213" priority="176"/>
    <cfRule type="duplicateValues" dxfId="212" priority="177"/>
    <cfRule type="duplicateValues" dxfId="211" priority="178"/>
  </conditionalFormatting>
  <conditionalFormatting sqref="B790:B791">
    <cfRule type="duplicateValues" dxfId="210" priority="182"/>
  </conditionalFormatting>
  <conditionalFormatting sqref="B790:B791">
    <cfRule type="duplicateValues" dxfId="209" priority="183"/>
  </conditionalFormatting>
  <conditionalFormatting sqref="B793:B794">
    <cfRule type="duplicateValues" dxfId="208" priority="171" stopIfTrue="1"/>
  </conditionalFormatting>
  <conditionalFormatting sqref="B793:B794">
    <cfRule type="duplicateValues" dxfId="207" priority="172"/>
  </conditionalFormatting>
  <conditionalFormatting sqref="F793:F794">
    <cfRule type="duplicateValues" dxfId="206" priority="173"/>
  </conditionalFormatting>
  <conditionalFormatting sqref="B793:B797">
    <cfRule type="duplicateValues" dxfId="205" priority="168"/>
    <cfRule type="duplicateValues" dxfId="204" priority="169"/>
    <cfRule type="duplicateValues" dxfId="203" priority="170"/>
  </conditionalFormatting>
  <conditionalFormatting sqref="B793:B794">
    <cfRule type="duplicateValues" dxfId="202" priority="174"/>
  </conditionalFormatting>
  <conditionalFormatting sqref="B793:B794">
    <cfRule type="duplicateValues" dxfId="201" priority="175"/>
  </conditionalFormatting>
  <conditionalFormatting sqref="B798:B799">
    <cfRule type="duplicateValues" dxfId="200" priority="163" stopIfTrue="1"/>
  </conditionalFormatting>
  <conditionalFormatting sqref="B798:B799">
    <cfRule type="duplicateValues" dxfId="199" priority="164"/>
  </conditionalFormatting>
  <conditionalFormatting sqref="F798:F799">
    <cfRule type="duplicateValues" dxfId="198" priority="165"/>
  </conditionalFormatting>
  <conditionalFormatting sqref="B798:B799">
    <cfRule type="duplicateValues" dxfId="197" priority="166"/>
  </conditionalFormatting>
  <conditionalFormatting sqref="B798:B799">
    <cfRule type="duplicateValues" dxfId="196" priority="167"/>
  </conditionalFormatting>
  <conditionalFormatting sqref="B771:B772">
    <cfRule type="duplicateValues" dxfId="195" priority="236"/>
    <cfRule type="duplicateValues" dxfId="194" priority="237"/>
    <cfRule type="duplicateValues" dxfId="193" priority="238"/>
  </conditionalFormatting>
  <conditionalFormatting sqref="B798:B800">
    <cfRule type="duplicateValues" dxfId="192" priority="239"/>
    <cfRule type="duplicateValues" dxfId="191" priority="240"/>
    <cfRule type="duplicateValues" dxfId="190" priority="241"/>
  </conditionalFormatting>
  <conditionalFormatting sqref="B805">
    <cfRule type="duplicateValues" dxfId="189" priority="242" stopIfTrue="1"/>
  </conditionalFormatting>
  <conditionalFormatting sqref="B805">
    <cfRule type="duplicateValues" dxfId="188" priority="243"/>
  </conditionalFormatting>
  <conditionalFormatting sqref="F805">
    <cfRule type="duplicateValues" dxfId="187" priority="244"/>
  </conditionalFormatting>
  <conditionalFormatting sqref="B805:B806">
    <cfRule type="duplicateValues" dxfId="186" priority="245"/>
    <cfRule type="duplicateValues" dxfId="185" priority="246"/>
    <cfRule type="duplicateValues" dxfId="184" priority="247"/>
  </conditionalFormatting>
  <conditionalFormatting sqref="B773:B775">
    <cfRule type="duplicateValues" dxfId="183" priority="248"/>
    <cfRule type="duplicateValues" dxfId="182" priority="249"/>
    <cfRule type="duplicateValues" dxfId="181" priority="250"/>
  </conditionalFormatting>
  <conditionalFormatting sqref="B807">
    <cfRule type="duplicateValues" dxfId="180" priority="251" stopIfTrue="1"/>
  </conditionalFormatting>
  <conditionalFormatting sqref="B807">
    <cfRule type="duplicateValues" dxfId="179" priority="252"/>
  </conditionalFormatting>
  <conditionalFormatting sqref="F807">
    <cfRule type="duplicateValues" dxfId="178" priority="253"/>
  </conditionalFormatting>
  <conditionalFormatting sqref="B807:B809">
    <cfRule type="duplicateValues" dxfId="177" priority="254"/>
    <cfRule type="duplicateValues" dxfId="176" priority="255"/>
    <cfRule type="duplicateValues" dxfId="175" priority="256"/>
  </conditionalFormatting>
  <conditionalFormatting sqref="B814">
    <cfRule type="duplicateValues" dxfId="174" priority="257" stopIfTrue="1"/>
  </conditionalFormatting>
  <conditionalFormatting sqref="B814">
    <cfRule type="duplicateValues" dxfId="173" priority="258"/>
  </conditionalFormatting>
  <conditionalFormatting sqref="F814">
    <cfRule type="duplicateValues" dxfId="172" priority="259"/>
  </conditionalFormatting>
  <conditionalFormatting sqref="B814:B815">
    <cfRule type="duplicateValues" dxfId="171" priority="260"/>
    <cfRule type="duplicateValues" dxfId="170" priority="261"/>
    <cfRule type="duplicateValues" dxfId="169" priority="262"/>
  </conditionalFormatting>
  <conditionalFormatting sqref="B801">
    <cfRule type="duplicateValues" dxfId="168" priority="263" stopIfTrue="1"/>
  </conditionalFormatting>
  <conditionalFormatting sqref="B801">
    <cfRule type="duplicateValues" dxfId="167" priority="264"/>
  </conditionalFormatting>
  <conditionalFormatting sqref="F801">
    <cfRule type="duplicateValues" dxfId="166" priority="265"/>
  </conditionalFormatting>
  <conditionalFormatting sqref="B801:B804">
    <cfRule type="duplicateValues" dxfId="165" priority="266"/>
    <cfRule type="duplicateValues" dxfId="164" priority="267"/>
    <cfRule type="duplicateValues" dxfId="163" priority="268"/>
  </conditionalFormatting>
  <conditionalFormatting sqref="B1198">
    <cfRule type="duplicateValues" dxfId="162" priority="139" stopIfTrue="1"/>
  </conditionalFormatting>
  <conditionalFormatting sqref="B1199:B1257">
    <cfRule type="duplicateValues" dxfId="161" priority="140" stopIfTrue="1"/>
    <cfRule type="duplicateValues" dxfId="160" priority="141" stopIfTrue="1"/>
  </conditionalFormatting>
  <conditionalFormatting sqref="B1199:B1257">
    <cfRule type="duplicateValues" dxfId="159" priority="142" stopIfTrue="1"/>
  </conditionalFormatting>
  <conditionalFormatting sqref="B1198:B1257">
    <cfRule type="duplicateValues" dxfId="158" priority="143" stopIfTrue="1"/>
  </conditionalFormatting>
  <conditionalFormatting sqref="B1258:B1264">
    <cfRule type="duplicateValues" dxfId="157" priority="144" stopIfTrue="1"/>
  </conditionalFormatting>
  <conditionalFormatting sqref="B838:B1171">
    <cfRule type="duplicateValues" dxfId="156" priority="145" stopIfTrue="1"/>
    <cfRule type="duplicateValues" dxfId="155" priority="146" stopIfTrue="1"/>
  </conditionalFormatting>
  <conditionalFormatting sqref="B838:B1171">
    <cfRule type="duplicateValues" dxfId="154" priority="147" stopIfTrue="1"/>
  </conditionalFormatting>
  <conditionalFormatting sqref="B838:B1197">
    <cfRule type="duplicateValues" dxfId="153" priority="148" stopIfTrue="1"/>
  </conditionalFormatting>
  <conditionalFormatting sqref="F1:F1048576">
    <cfRule type="duplicateValues" dxfId="152" priority="3" stopIfTrue="1"/>
    <cfRule type="duplicateValues" dxfId="151" priority="104" stopIfTrue="1"/>
  </conditionalFormatting>
  <conditionalFormatting sqref="C1587">
    <cfRule type="duplicateValues" dxfId="150" priority="89" stopIfTrue="1"/>
    <cfRule type="duplicateValues" dxfId="149" priority="90" stopIfTrue="1"/>
  </conditionalFormatting>
  <conditionalFormatting sqref="C1587">
    <cfRule type="duplicateValues" dxfId="148" priority="91"/>
    <cfRule type="duplicateValues" dxfId="147" priority="92"/>
    <cfRule type="duplicateValues" dxfId="146" priority="93"/>
  </conditionalFormatting>
  <conditionalFormatting sqref="C1587">
    <cfRule type="duplicateValues" dxfId="145" priority="94"/>
  </conditionalFormatting>
  <conditionalFormatting sqref="C1587">
    <cfRule type="duplicateValues" dxfId="144" priority="95"/>
    <cfRule type="duplicateValues" dxfId="143" priority="96"/>
    <cfRule type="duplicateValues" dxfId="142" priority="97"/>
    <cfRule type="duplicateValues" dxfId="141" priority="98"/>
    <cfRule type="duplicateValues" dxfId="140" priority="99"/>
  </conditionalFormatting>
  <conditionalFormatting sqref="C1587">
    <cfRule type="duplicateValues" dxfId="139" priority="100"/>
    <cfRule type="duplicateValues" dxfId="138" priority="101"/>
    <cfRule type="duplicateValues" dxfId="137" priority="102"/>
  </conditionalFormatting>
  <conditionalFormatting sqref="C1592">
    <cfRule type="duplicateValues" dxfId="136" priority="75" stopIfTrue="1"/>
    <cfRule type="duplicateValues" dxfId="135" priority="76" stopIfTrue="1"/>
  </conditionalFormatting>
  <conditionalFormatting sqref="C1592">
    <cfRule type="duplicateValues" dxfId="134" priority="77"/>
    <cfRule type="duplicateValues" dxfId="133" priority="78"/>
    <cfRule type="duplicateValues" dxfId="132" priority="79"/>
  </conditionalFormatting>
  <conditionalFormatting sqref="C1592">
    <cfRule type="duplicateValues" dxfId="131" priority="80"/>
  </conditionalFormatting>
  <conditionalFormatting sqref="C1592">
    <cfRule type="duplicateValues" dxfId="130" priority="81"/>
    <cfRule type="duplicateValues" dxfId="129" priority="82"/>
    <cfRule type="duplicateValues" dxfId="128" priority="83"/>
    <cfRule type="duplicateValues" dxfId="127" priority="84"/>
    <cfRule type="duplicateValues" dxfId="126" priority="85"/>
  </conditionalFormatting>
  <conditionalFormatting sqref="C1592">
    <cfRule type="duplicateValues" dxfId="125" priority="86"/>
    <cfRule type="duplicateValues" dxfId="124" priority="87"/>
    <cfRule type="duplicateValues" dxfId="123" priority="88"/>
  </conditionalFormatting>
  <conditionalFormatting sqref="C1600">
    <cfRule type="duplicateValues" dxfId="122" priority="59" stopIfTrue="1"/>
    <cfRule type="duplicateValues" dxfId="121" priority="60" stopIfTrue="1"/>
    <cfRule type="duplicateValues" dxfId="120" priority="61" stopIfTrue="1"/>
  </conditionalFormatting>
  <conditionalFormatting sqref="C1600">
    <cfRule type="duplicateValues" dxfId="119" priority="62"/>
    <cfRule type="duplicateValues" dxfId="118" priority="63"/>
    <cfRule type="duplicateValues" dxfId="117" priority="64"/>
  </conditionalFormatting>
  <conditionalFormatting sqref="C1600">
    <cfRule type="duplicateValues" dxfId="116" priority="65"/>
  </conditionalFormatting>
  <conditionalFormatting sqref="C1600">
    <cfRule type="duplicateValues" dxfId="115" priority="66"/>
    <cfRule type="duplicateValues" dxfId="114" priority="67"/>
    <cfRule type="duplicateValues" dxfId="113" priority="68"/>
    <cfRule type="duplicateValues" dxfId="112" priority="69"/>
    <cfRule type="duplicateValues" dxfId="111" priority="70"/>
  </conditionalFormatting>
  <conditionalFormatting sqref="C1600">
    <cfRule type="duplicateValues" dxfId="110" priority="71"/>
    <cfRule type="duplicateValues" dxfId="109" priority="72"/>
    <cfRule type="duplicateValues" dxfId="108" priority="73"/>
  </conditionalFormatting>
  <conditionalFormatting sqref="C1607">
    <cfRule type="duplicateValues" dxfId="107" priority="44" stopIfTrue="1"/>
    <cfRule type="duplicateValues" dxfId="106" priority="45" stopIfTrue="1"/>
    <cfRule type="duplicateValues" dxfId="105" priority="46" stopIfTrue="1"/>
  </conditionalFormatting>
  <conditionalFormatting sqref="C1607">
    <cfRule type="duplicateValues" dxfId="104" priority="47"/>
    <cfRule type="duplicateValues" dxfId="103" priority="48"/>
    <cfRule type="duplicateValues" dxfId="102" priority="49"/>
  </conditionalFormatting>
  <conditionalFormatting sqref="C1607">
    <cfRule type="duplicateValues" dxfId="101" priority="50"/>
  </conditionalFormatting>
  <conditionalFormatting sqref="C1607">
    <cfRule type="duplicateValues" dxfId="100" priority="51"/>
    <cfRule type="duplicateValues" dxfId="99" priority="52"/>
    <cfRule type="duplicateValues" dxfId="98" priority="53"/>
    <cfRule type="duplicateValues" dxfId="97" priority="54"/>
    <cfRule type="duplicateValues" dxfId="96" priority="55"/>
  </conditionalFormatting>
  <conditionalFormatting sqref="C1607">
    <cfRule type="duplicateValues" dxfId="95" priority="56"/>
    <cfRule type="duplicateValues" dxfId="94" priority="57"/>
    <cfRule type="duplicateValues" dxfId="93" priority="58"/>
  </conditionalFormatting>
  <conditionalFormatting sqref="B1598:B1599">
    <cfRule type="duplicateValues" dxfId="92" priority="29" stopIfTrue="1"/>
    <cfRule type="duplicateValues" dxfId="91" priority="30" stopIfTrue="1"/>
    <cfRule type="duplicateValues" dxfId="90" priority="31" stopIfTrue="1"/>
  </conditionalFormatting>
  <conditionalFormatting sqref="B1598:B1599">
    <cfRule type="duplicateValues" dxfId="89" priority="32"/>
    <cfRule type="duplicateValues" dxfId="88" priority="33"/>
    <cfRule type="duplicateValues" dxfId="87" priority="34"/>
  </conditionalFormatting>
  <conditionalFormatting sqref="B1598:B1599">
    <cfRule type="duplicateValues" dxfId="86" priority="35"/>
  </conditionalFormatting>
  <conditionalFormatting sqref="B1598:B1599">
    <cfRule type="duplicateValues" dxfId="85" priority="36"/>
    <cfRule type="duplicateValues" dxfId="84" priority="37"/>
    <cfRule type="duplicateValues" dxfId="83" priority="38"/>
    <cfRule type="duplicateValues" dxfId="82" priority="39"/>
    <cfRule type="duplicateValues" dxfId="81" priority="40"/>
  </conditionalFormatting>
  <conditionalFormatting sqref="B1598:B1599">
    <cfRule type="duplicateValues" dxfId="80" priority="41"/>
    <cfRule type="duplicateValues" dxfId="79" priority="42"/>
    <cfRule type="duplicateValues" dxfId="78" priority="43"/>
  </conditionalFormatting>
  <conditionalFormatting sqref="C1599">
    <cfRule type="duplicateValues" dxfId="77" priority="14" stopIfTrue="1"/>
    <cfRule type="duplicateValues" dxfId="76" priority="15" stopIfTrue="1"/>
    <cfRule type="duplicateValues" dxfId="75" priority="16" stopIfTrue="1"/>
  </conditionalFormatting>
  <conditionalFormatting sqref="C1599">
    <cfRule type="duplicateValues" dxfId="74" priority="17"/>
    <cfRule type="duplicateValues" dxfId="73" priority="18"/>
    <cfRule type="duplicateValues" dxfId="72" priority="19"/>
  </conditionalFormatting>
  <conditionalFormatting sqref="C1599">
    <cfRule type="duplicateValues" dxfId="71" priority="20"/>
  </conditionalFormatting>
  <conditionalFormatting sqref="C1599"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</conditionalFormatting>
  <conditionalFormatting sqref="C1599">
    <cfRule type="duplicateValues" dxfId="65" priority="26"/>
    <cfRule type="duplicateValues" dxfId="64" priority="27"/>
    <cfRule type="duplicateValues" dxfId="63" priority="28"/>
  </conditionalFormatting>
  <conditionalFormatting sqref="B820:B837">
    <cfRule type="duplicateValues" dxfId="62" priority="1541"/>
    <cfRule type="duplicateValues" dxfId="61" priority="1542"/>
    <cfRule type="duplicateValues" dxfId="60" priority="1543"/>
  </conditionalFormatting>
  <conditionalFormatting sqref="B771:B837">
    <cfRule type="duplicateValues" dxfId="59" priority="1544"/>
  </conditionalFormatting>
  <conditionalFormatting sqref="F771:F837">
    <cfRule type="duplicateValues" dxfId="58" priority="1546"/>
  </conditionalFormatting>
  <conditionalFormatting sqref="B771:B837">
    <cfRule type="duplicateValues" dxfId="57" priority="1550"/>
    <cfRule type="duplicateValues" dxfId="56" priority="1551"/>
    <cfRule type="duplicateValues" dxfId="55" priority="1552"/>
    <cfRule type="duplicateValues" dxfId="54" priority="1553"/>
    <cfRule type="duplicateValues" dxfId="53" priority="1554"/>
  </conditionalFormatting>
  <conditionalFormatting sqref="B771:B837">
    <cfRule type="duplicateValues" dxfId="52" priority="1560"/>
    <cfRule type="duplicateValues" dxfId="51" priority="1561"/>
    <cfRule type="duplicateValues" dxfId="50" priority="1562"/>
  </conditionalFormatting>
  <conditionalFormatting sqref="F771:F837">
    <cfRule type="duplicateValues" dxfId="49" priority="1566"/>
    <cfRule type="duplicateValues" dxfId="48" priority="1567"/>
    <cfRule type="duplicateValues" dxfId="47" priority="1568"/>
  </conditionalFormatting>
  <conditionalFormatting sqref="B1580">
    <cfRule type="duplicateValues" dxfId="46" priority="5"/>
    <cfRule type="duplicateValues" dxfId="45" priority="6"/>
    <cfRule type="duplicateValues" dxfId="44" priority="7"/>
  </conditionalFormatting>
  <conditionalFormatting sqref="B1580">
    <cfRule type="duplicateValues" dxfId="43" priority="8"/>
  </conditionalFormatting>
  <conditionalFormatting sqref="B1580"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</conditionalFormatting>
  <conditionalFormatting sqref="B1:B1048576">
    <cfRule type="duplicateValues" dxfId="37" priority="1"/>
    <cfRule type="duplicateValues" dxfId="36" priority="2" stopIfTrue="1"/>
    <cfRule type="duplicateValues" dxfId="35" priority="4" stopIfTrue="1"/>
  </conditionalFormatting>
  <conditionalFormatting sqref="B1265:B1578">
    <cfRule type="duplicateValues" dxfId="34" priority="4782"/>
    <cfRule type="duplicateValues" dxfId="33" priority="4783"/>
    <cfRule type="duplicateValues" dxfId="32" priority="4784"/>
  </conditionalFormatting>
  <conditionalFormatting sqref="B1265:B1578">
    <cfRule type="duplicateValues" dxfId="31" priority="4788"/>
  </conditionalFormatting>
  <conditionalFormatting sqref="F1265:F1578">
    <cfRule type="duplicateValues" dxfId="30" priority="4790"/>
  </conditionalFormatting>
  <conditionalFormatting sqref="B1265:B1578">
    <cfRule type="duplicateValues" dxfId="29" priority="4792"/>
    <cfRule type="duplicateValues" dxfId="28" priority="4793"/>
    <cfRule type="duplicateValues" dxfId="27" priority="4794"/>
    <cfRule type="duplicateValues" dxfId="26" priority="4795"/>
    <cfRule type="duplicateValues" dxfId="25" priority="4796"/>
  </conditionalFormatting>
  <conditionalFormatting sqref="B838:B1578">
    <cfRule type="duplicateValues" dxfId="24" priority="4802"/>
    <cfRule type="duplicateValues" dxfId="23" priority="4803"/>
    <cfRule type="duplicateValues" dxfId="22" priority="4804"/>
  </conditionalFormatting>
  <conditionalFormatting sqref="F838:F1578">
    <cfRule type="duplicateValues" dxfId="21" priority="4808"/>
    <cfRule type="duplicateValues" dxfId="20" priority="4809"/>
    <cfRule type="duplicateValues" dxfId="19" priority="4810"/>
  </conditionalFormatting>
  <conditionalFormatting sqref="B1600:B65504 B1:B1597">
    <cfRule type="duplicateValues" dxfId="18" priority="4811" stopIfTrue="1"/>
    <cfRule type="duplicateValues" dxfId="17" priority="4812" stopIfTrue="1"/>
    <cfRule type="duplicateValues" dxfId="16" priority="4813" stopIfTrue="1"/>
  </conditionalFormatting>
  <conditionalFormatting sqref="B1579 B1581:B1597 B1600:B1615">
    <cfRule type="duplicateValues" dxfId="15" priority="4826"/>
    <cfRule type="duplicateValues" dxfId="14" priority="4827"/>
    <cfRule type="duplicateValues" dxfId="13" priority="4828"/>
  </conditionalFormatting>
  <conditionalFormatting sqref="B1579 B1581:B1597 B1600:B1615">
    <cfRule type="duplicateValues" dxfId="12" priority="4838"/>
  </conditionalFormatting>
  <conditionalFormatting sqref="B1579 B1581:B1597 B1600:B1615">
    <cfRule type="duplicateValues" dxfId="11" priority="4842"/>
    <cfRule type="duplicateValues" dxfId="10" priority="4843"/>
    <cfRule type="duplicateValues" dxfId="9" priority="4844"/>
    <cfRule type="duplicateValues" dxfId="8" priority="4845"/>
    <cfRule type="duplicateValues" dxfId="7" priority="4846"/>
  </conditionalFormatting>
  <conditionalFormatting sqref="B1581:B1597 B1600:B1615">
    <cfRule type="duplicateValues" dxfId="6" priority="4862"/>
    <cfRule type="duplicateValues" dxfId="5" priority="4863"/>
    <cfRule type="duplicateValues" dxfId="4" priority="4864"/>
  </conditionalFormatting>
  <conditionalFormatting sqref="F1579:F1618">
    <cfRule type="duplicateValues" dxfId="3" priority="4871"/>
  </conditionalFormatting>
  <conditionalFormatting sqref="F1579:F1618">
    <cfRule type="duplicateValues" dxfId="2" priority="4873"/>
    <cfRule type="duplicateValues" dxfId="1" priority="4874"/>
    <cfRule type="duplicateValues" dxfId="0" priority="4875"/>
  </conditionalFormatting>
  <hyperlinks>
    <hyperlink ref="D926" r:id="rId1"/>
    <hyperlink ref="D1092:D1093" r:id="rId2" display="https://www.books.com.tw/web/sys_puballb/books/?pubid=websters"/>
    <hyperlink ref="C1092" r:id="rId3" display="https://search.books.com.tw/search/query/key/%E7%8F%8D%E5%A8%9C%E2%80%A7%E6%A0%BC%E9%9B%B7%E6%BE%A4/adv_author/1/"/>
    <hyperlink ref="C1093" r:id="rId4" display="https://search.books.com.tw/search/query/key/%E9%9B%B7%E8%B2%9D%E5%98%89%E2%80%A7%E6%9C%97%E6%96%AF%E9%A0%93-%E5%96%AC%E6%B2%BB/adv_author/1/"/>
    <hyperlink ref="C1095" r:id="rId5" display="https://search.books.com.tw/search/query/key/%E9%BB%83%E5%9C%8B%E7%85%9C/adv_author/1/"/>
    <hyperlink ref="C1265" r:id="rId6" display="https://search.books.com.tw/search/query/key/%E5%AE%89%E7%9F%B3%E6%A6%B4/adv_author/1/"/>
    <hyperlink ref="D1265" r:id="rId7" display="https://www.books.com.tw/web/sys_puballb/books/?pubid=littlebear"/>
    <hyperlink ref="C1266" r:id="rId8" display="https://search.books.com.tw/search/query/key/%E8%94%A1%E5%85%86%E5%80%AB%2F%E5%9C%96%E6%96%87/adv_author/1/"/>
    <hyperlink ref="D1266" r:id="rId9" display="https://www.books.com.tw/web/sys_puballb/books/?pubid=mdnkids"/>
    <hyperlink ref="C1294" r:id="rId10" display="http://sanmin.com.tw/Search/Index/?AU=%e9%99%b3%e6%ad%a3%e6%b2%bb"/>
    <hyperlink ref="C1293" r:id="rId11" display="http://www.sanmin.com.tw/Search/Index/?AU=%e9%99%b3%e8%82%87%e5%ae%9c"/>
    <hyperlink ref="C1349" r:id="rId12" display="https://search.books.com.tw/search/query/key/Gomdori.co/adv_author/1/"/>
  </hyperlinks>
  <pageMargins left="0.31496062992125984" right="0.17" top="0.19685039370078741" bottom="0.19685039370078741" header="0.31496062992125984" footer="0.31496062992125984"/>
  <pageSetup paperSize="9" scale="49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1"/>
  <sheetViews>
    <sheetView workbookViewId="0">
      <selection sqref="A1:A71"/>
    </sheetView>
  </sheetViews>
  <sheetFormatPr defaultRowHeight="16.2"/>
  <sheetData>
    <row r="1" spans="1:1">
      <c r="A1" t="s">
        <v>4147</v>
      </c>
    </row>
    <row r="2" spans="1:1">
      <c r="A2" t="s">
        <v>4148</v>
      </c>
    </row>
    <row r="3" spans="1:1">
      <c r="A3" t="s">
        <v>4149</v>
      </c>
    </row>
    <row r="4" spans="1:1">
      <c r="A4" t="s">
        <v>4150</v>
      </c>
    </row>
    <row r="5" spans="1:1">
      <c r="A5" t="s">
        <v>4151</v>
      </c>
    </row>
    <row r="6" spans="1:1">
      <c r="A6" t="s">
        <v>4152</v>
      </c>
    </row>
    <row r="7" spans="1:1">
      <c r="A7" t="s">
        <v>4153</v>
      </c>
    </row>
    <row r="8" spans="1:1">
      <c r="A8" t="s">
        <v>4154</v>
      </c>
    </row>
    <row r="9" spans="1:1">
      <c r="A9" t="s">
        <v>4155</v>
      </c>
    </row>
    <row r="10" spans="1:1">
      <c r="A10" t="s">
        <v>4156</v>
      </c>
    </row>
    <row r="11" spans="1:1">
      <c r="A11" t="s">
        <v>4157</v>
      </c>
    </row>
    <row r="12" spans="1:1">
      <c r="A12" t="s">
        <v>4158</v>
      </c>
    </row>
    <row r="13" spans="1:1">
      <c r="A13" t="s">
        <v>4159</v>
      </c>
    </row>
    <row r="14" spans="1:1">
      <c r="A14" t="s">
        <v>4160</v>
      </c>
    </row>
    <row r="15" spans="1:1">
      <c r="A15" t="s">
        <v>4161</v>
      </c>
    </row>
    <row r="16" spans="1:1">
      <c r="A16" t="s">
        <v>4162</v>
      </c>
    </row>
    <row r="17" spans="1:1">
      <c r="A17" t="s">
        <v>4163</v>
      </c>
    </row>
    <row r="18" spans="1:1">
      <c r="A18" t="s">
        <v>4164</v>
      </c>
    </row>
    <row r="19" spans="1:1">
      <c r="A19" t="s">
        <v>4165</v>
      </c>
    </row>
    <row r="20" spans="1:1">
      <c r="A20" t="s">
        <v>4166</v>
      </c>
    </row>
    <row r="21" spans="1:1">
      <c r="A21" t="s">
        <v>4167</v>
      </c>
    </row>
    <row r="22" spans="1:1">
      <c r="A22" t="s">
        <v>4168</v>
      </c>
    </row>
    <row r="23" spans="1:1">
      <c r="A23" t="s">
        <v>4169</v>
      </c>
    </row>
    <row r="24" spans="1:1">
      <c r="A24" t="s">
        <v>4170</v>
      </c>
    </row>
    <row r="25" spans="1:1">
      <c r="A25" t="s">
        <v>4171</v>
      </c>
    </row>
    <row r="26" spans="1:1">
      <c r="A26" t="s">
        <v>4172</v>
      </c>
    </row>
    <row r="27" spans="1:1">
      <c r="A27" t="s">
        <v>4173</v>
      </c>
    </row>
    <row r="28" spans="1:1">
      <c r="A28" t="s">
        <v>4174</v>
      </c>
    </row>
    <row r="29" spans="1:1">
      <c r="A29" t="s">
        <v>4175</v>
      </c>
    </row>
    <row r="30" spans="1:1">
      <c r="A30" t="s">
        <v>4176</v>
      </c>
    </row>
    <row r="31" spans="1:1">
      <c r="A31" t="s">
        <v>4177</v>
      </c>
    </row>
    <row r="32" spans="1:1">
      <c r="A32" t="s">
        <v>4178</v>
      </c>
    </row>
    <row r="33" spans="1:1">
      <c r="A33" t="s">
        <v>4179</v>
      </c>
    </row>
    <row r="34" spans="1:1">
      <c r="A34" t="s">
        <v>4180</v>
      </c>
    </row>
    <row r="35" spans="1:1">
      <c r="A35" t="s">
        <v>4181</v>
      </c>
    </row>
    <row r="36" spans="1:1">
      <c r="A36" t="s">
        <v>4182</v>
      </c>
    </row>
    <row r="37" spans="1:1">
      <c r="A37" t="s">
        <v>4183</v>
      </c>
    </row>
    <row r="38" spans="1:1">
      <c r="A38" t="s">
        <v>4184</v>
      </c>
    </row>
    <row r="39" spans="1:1">
      <c r="A39" t="s">
        <v>4185</v>
      </c>
    </row>
    <row r="40" spans="1:1">
      <c r="A40" t="s">
        <v>4186</v>
      </c>
    </row>
    <row r="41" spans="1:1">
      <c r="A41" t="s">
        <v>4187</v>
      </c>
    </row>
    <row r="42" spans="1:1">
      <c r="A42" t="s">
        <v>4188</v>
      </c>
    </row>
    <row r="43" spans="1:1">
      <c r="A43" t="s">
        <v>4189</v>
      </c>
    </row>
    <row r="44" spans="1:1">
      <c r="A44" t="s">
        <v>4190</v>
      </c>
    </row>
    <row r="45" spans="1:1">
      <c r="A45" t="s">
        <v>4191</v>
      </c>
    </row>
    <row r="46" spans="1:1">
      <c r="A46" t="s">
        <v>4192</v>
      </c>
    </row>
    <row r="47" spans="1:1">
      <c r="A47" t="s">
        <v>4193</v>
      </c>
    </row>
    <row r="48" spans="1:1">
      <c r="A48" t="s">
        <v>4194</v>
      </c>
    </row>
    <row r="49" spans="1:1">
      <c r="A49" t="s">
        <v>4195</v>
      </c>
    </row>
    <row r="50" spans="1:1">
      <c r="A50" t="s">
        <v>4196</v>
      </c>
    </row>
    <row r="51" spans="1:1">
      <c r="A51" t="s">
        <v>4197</v>
      </c>
    </row>
    <row r="52" spans="1:1">
      <c r="A52" t="s">
        <v>4198</v>
      </c>
    </row>
    <row r="53" spans="1:1">
      <c r="A53" t="s">
        <v>4199</v>
      </c>
    </row>
    <row r="54" spans="1:1">
      <c r="A54" t="s">
        <v>4200</v>
      </c>
    </row>
    <row r="55" spans="1:1">
      <c r="A55" t="s">
        <v>4201</v>
      </c>
    </row>
    <row r="56" spans="1:1">
      <c r="A56" t="s">
        <v>4202</v>
      </c>
    </row>
    <row r="57" spans="1:1">
      <c r="A57" t="s">
        <v>4203</v>
      </c>
    </row>
    <row r="58" spans="1:1">
      <c r="A58" t="s">
        <v>4204</v>
      </c>
    </row>
    <row r="59" spans="1:1">
      <c r="A59" t="s">
        <v>4205</v>
      </c>
    </row>
    <row r="60" spans="1:1">
      <c r="A60" t="s">
        <v>4206</v>
      </c>
    </row>
    <row r="61" spans="1:1">
      <c r="A61" t="s">
        <v>4207</v>
      </c>
    </row>
    <row r="62" spans="1:1">
      <c r="A62" t="s">
        <v>4208</v>
      </c>
    </row>
    <row r="63" spans="1:1">
      <c r="A63" t="s">
        <v>4209</v>
      </c>
    </row>
    <row r="64" spans="1:1">
      <c r="A64" t="s">
        <v>4210</v>
      </c>
    </row>
    <row r="65" spans="1:1">
      <c r="A65" t="s">
        <v>4211</v>
      </c>
    </row>
    <row r="66" spans="1:1">
      <c r="A66" t="s">
        <v>4212</v>
      </c>
    </row>
    <row r="67" spans="1:1">
      <c r="A67" t="s">
        <v>4213</v>
      </c>
    </row>
    <row r="68" spans="1:1">
      <c r="A68" t="s">
        <v>4214</v>
      </c>
    </row>
    <row r="69" spans="1:1">
      <c r="A69" t="s">
        <v>4215</v>
      </c>
    </row>
    <row r="70" spans="1:1">
      <c r="A70" t="s">
        <v>4216</v>
      </c>
    </row>
    <row r="71" spans="1:1">
      <c r="A71" t="s">
        <v>4217</v>
      </c>
    </row>
  </sheetData>
  <phoneticPr fontId="7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2019-12-19T05:43:08Z</cp:lastPrinted>
  <dcterms:created xsi:type="dcterms:W3CDTF">2012-07-23T02:09:03Z</dcterms:created>
  <dcterms:modified xsi:type="dcterms:W3CDTF">2019-12-19T05:44:01Z</dcterms:modified>
</cp:coreProperties>
</file>