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1600" windowHeight="9585"/>
  </bookViews>
  <sheets>
    <sheet name="正式書單" sheetId="1" r:id="rId1"/>
  </sheets>
  <calcPr calcId="162913"/>
</workbook>
</file>

<file path=xl/calcChain.xml><?xml version="1.0" encoding="utf-8"?>
<calcChain xmlns="http://schemas.openxmlformats.org/spreadsheetml/2006/main">
  <c r="I367" i="1" l="1"/>
  <c r="I31" i="1" l="1"/>
  <c r="I366" i="1" l="1"/>
  <c r="I365" i="1"/>
  <c r="I364" i="1"/>
  <c r="I35" i="1" l="1"/>
  <c r="I363" i="1" l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 l="1"/>
  <c r="I172" i="1"/>
  <c r="I171" i="1"/>
  <c r="I170" i="1"/>
  <c r="I169" i="1"/>
  <c r="I168" i="1"/>
  <c r="I167" i="1"/>
  <c r="I166" i="1"/>
  <c r="I34" i="1"/>
  <c r="I33" i="1"/>
  <c r="I32" i="1"/>
  <c r="I30" i="1"/>
  <c r="I29" i="1"/>
  <c r="I27" i="1"/>
  <c r="I26" i="1"/>
  <c r="I24" i="1"/>
  <c r="I23" i="1"/>
  <c r="I22" i="1"/>
  <c r="I21" i="1"/>
  <c r="I20" i="1"/>
  <c r="I19" i="1"/>
  <c r="I18" i="1"/>
  <c r="I17" i="1"/>
  <c r="I16" i="1"/>
</calcChain>
</file>

<file path=xl/sharedStrings.xml><?xml version="1.0" encoding="utf-8"?>
<sst xmlns="http://schemas.openxmlformats.org/spreadsheetml/2006/main" count="1637" uniqueCount="965">
  <si>
    <t xml:space="preserve">            臺南市108學年度國民中小學圖書採購書單                     </t>
  </si>
  <si>
    <t>學校班級最高學生數(  27  )人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</si>
  <si>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</si>
  <si>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</si>
  <si>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</si>
  <si>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</si>
  <si>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</si>
  <si>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</si>
  <si>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</si>
  <si>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</si>
  <si>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</si>
  <si>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</si>
  <si>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</si>
  <si>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</si>
  <si>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</si>
  <si>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My Weird School (21 Book Box Set) 我的瘋狂學校</t>
  </si>
  <si>
    <t>Gutman, Dan</t>
  </si>
  <si>
    <t>Harper Collins USA</t>
  </si>
  <si>
    <t>USA</t>
  </si>
  <si>
    <t>3500 </t>
  </si>
  <si>
    <t xml:space="preserve"> 是</t>
  </si>
  <si>
    <t>Goodnight iPad: a Parody for the next generation (精裝版)</t>
  </si>
  <si>
    <t>Droyd, Ann</t>
  </si>
  <si>
    <t>Blue Rider</t>
  </si>
  <si>
    <t>If You Give a Mouse an Iphone (精裝版)</t>
  </si>
  <si>
    <t>Olaf’s Night Before Christmas Book &amp; CD</t>
  </si>
  <si>
    <t>Disney</t>
  </si>
  <si>
    <t>是</t>
  </si>
  <si>
    <t>The Princess in Black and the Science Fair Scare</t>
  </si>
  <si>
    <t>Hale, Shannon</t>
  </si>
  <si>
    <t>Candlewick</t>
  </si>
  <si>
    <t>Let's-Read-and-Find-Out Science 2: How to Talk to Your Computer</t>
  </si>
  <si>
    <t>Simon, Seymour</t>
  </si>
  <si>
    <t xml:space="preserve">Harper Collins </t>
  </si>
  <si>
    <t>How to Hide a Lion at School</t>
  </si>
  <si>
    <t>Stephens, Helen</t>
  </si>
  <si>
    <t>Alison Green</t>
  </si>
  <si>
    <t>Boy and Bot (友誼)</t>
  </si>
  <si>
    <t>Dyckman, Ame</t>
  </si>
  <si>
    <t>Knopf</t>
  </si>
  <si>
    <t>Why Do We Need Bees? (Lift-the-Flap First Questions and Answers)</t>
  </si>
  <si>
    <t>Daynes, Katie</t>
  </si>
  <si>
    <t>Usborne</t>
  </si>
  <si>
    <t>Why Does the Sun Shine? (翻翻書)</t>
  </si>
  <si>
    <t>Let’s-Read-and-Find-Out Science #1: My Feet</t>
  </si>
  <si>
    <t>Aliki</t>
  </si>
  <si>
    <t>Harper Collins</t>
  </si>
  <si>
    <t>The Hueys in The New Sweater (同儕壓力)</t>
  </si>
  <si>
    <t>effers, Oliver</t>
  </si>
  <si>
    <t>Philomel</t>
  </si>
  <si>
    <t>How a City Works</t>
  </si>
  <si>
    <t>Ward, D. J./ Lemay, Violet (ILT)</t>
  </si>
  <si>
    <t>Harpercollins </t>
  </si>
  <si>
    <t>Let's-Read-and-Find-Out Science #2: The Moon Seems to Change (2015新版)</t>
  </si>
  <si>
    <t>Branley, Franklyn</t>
  </si>
  <si>
    <t>Running on Sunshine: How Does Solar Energy Work?</t>
  </si>
  <si>
    <t>DeCristofano, Carolyn Cinami</t>
  </si>
  <si>
    <t>Let's-Read-and-Find-Out Science #2: Phones Keep Us Connected (2017新版)</t>
  </si>
  <si>
    <t>Zoehfeld, Kathleen</t>
  </si>
  <si>
    <t>Let's-Read-and-Find-Out Science #2: How Deep Is the Ocean? (2016新版) (精裝版)</t>
  </si>
  <si>
    <t>Zoehfeld, Kathleen Weidner/ Puybaret, Eric (ILT)</t>
  </si>
  <si>
    <t>I Can Read 2: The Addams Family: Meet the Family</t>
  </si>
  <si>
    <t>West, Alexandra</t>
  </si>
  <si>
    <t>I Can Read 1: I Want to Be a Pilot</t>
  </si>
  <si>
    <t>Driscoll, Laura</t>
  </si>
  <si>
    <t>I Can Read 3: The Addams Family: A Frightful Welcome</t>
  </si>
  <si>
    <t>The Tiny Seed</t>
  </si>
  <si>
    <t>Eric Carle</t>
  </si>
  <si>
    <t>Scholastic</t>
  </si>
  <si>
    <t>STEAM科學好好玩：史萊姆、襪子離心機、野餐墊相對論……隨手取得家中器材，體驗12大類跨領域學科，玩出科學腦</t>
  </si>
  <si>
    <t>莉茲‧李‧海涅克Liz Heinecke</t>
  </si>
  <si>
    <t>小麥田</t>
  </si>
  <si>
    <t>台灣</t>
  </si>
  <si>
    <t>9789869563666</t>
  </si>
  <si>
    <t>玩出創意套書 ：金鼎獎得主許良榮教授精心策劃撰寫的科學圖書</t>
  </si>
  <si>
    <t>許良榮</t>
  </si>
  <si>
    <t>五南</t>
  </si>
  <si>
    <t>9789577631176</t>
  </si>
  <si>
    <t>喔，原來如此！換個角度認識相對概念</t>
  </si>
  <si>
    <t> 蘇珊‧胡德</t>
  </si>
  <si>
    <t>台灣東方</t>
  </si>
  <si>
    <t>臺灣</t>
  </si>
  <si>
    <t>左先生與右先生</t>
  </si>
  <si>
    <t> 丹尼爾‧費爾</t>
  </si>
  <si>
    <t>三民</t>
  </si>
  <si>
    <t>學思達小學堂1：小刺蝟愛生氣</t>
  </si>
  <si>
    <t>張輝誠</t>
  </si>
  <si>
    <t>親子天下股份有限公司</t>
  </si>
  <si>
    <t>學思達小學堂2：都是我的</t>
  </si>
  <si>
    <t>學思達小學堂3：第十一根手指</t>
  </si>
  <si>
    <t>學思達小學堂4：陪爸爸上班</t>
  </si>
  <si>
    <t>學思達小學堂5：快一點，慢一點</t>
  </si>
  <si>
    <t>我那討人厭的弟弟</t>
  </si>
  <si>
    <t>大穎文化</t>
  </si>
  <si>
    <t>打氣粥</t>
  </si>
  <si>
    <t>邱彩綢/莊詠婷</t>
  </si>
  <si>
    <t>典藏藝術家庭/小典藏</t>
  </si>
  <si>
    <t>塑膠島</t>
  </si>
  <si>
    <t>李明愛（Lee Myung-ae）</t>
  </si>
  <si>
    <t>讀書共和國（字畝文化）</t>
  </si>
  <si>
    <t>走出森林的小红帽</t>
  </si>
  <si>
    <t>韓煦</t>
  </si>
  <si>
    <t>道聲出版社</t>
  </si>
  <si>
    <t>毛毛怪追來了</t>
  </si>
  <si>
    <t>│Lucille Dubisy</t>
  </si>
  <si>
    <t>閣林文創股份有限公司</t>
  </si>
  <si>
    <t>老樹旅館的故事</t>
  </si>
  <si>
    <t>久保　喬、駒宮録郎</t>
  </si>
  <si>
    <t>海蒂躲貓貓</t>
  </si>
  <si>
    <t>Aura Parker</t>
  </si>
  <si>
    <t>東雨文化事業有限公司</t>
  </si>
  <si>
    <t>誰來吃午餐（新版）</t>
  </si>
  <si>
    <t>蕾貝卡．寇柏（Rebecca Cobb）</t>
  </si>
  <si>
    <t>水滴文化</t>
  </si>
  <si>
    <t>恐龍X光</t>
  </si>
  <si>
    <t>剛好國際股份有限公司</t>
  </si>
  <si>
    <t>這個故事沒有龍喔</t>
  </si>
  <si>
    <t>露‧卡特（Lou Carter）、黛柏拉‧歐萊特（Deborah Allwright）</t>
  </si>
  <si>
    <t>采實文化</t>
  </si>
  <si>
    <t>瘋狂的一天：JUNE 29, 1999</t>
  </si>
  <si>
    <t>大衛威斯納</t>
  </si>
  <si>
    <t>格林文化事業股份有限公司</t>
  </si>
  <si>
    <t>我們到了沒？</t>
  </si>
  <si>
    <t>Dan Santat</t>
  </si>
  <si>
    <t>遠見天下文化出版股份有限公司</t>
  </si>
  <si>
    <t>牆</t>
  </si>
  <si>
    <t>有間三奈子</t>
  </si>
  <si>
    <t>三之三文化事業股份有限公司</t>
  </si>
  <si>
    <t>林世仁、哲也</t>
  </si>
  <si>
    <t>親子天下</t>
  </si>
  <si>
    <t>動物園有小偷</t>
  </si>
  <si>
    <t>劉思源</t>
  </si>
  <si>
    <t xml:space="preserve"> 愛智圖書</t>
  </si>
  <si>
    <t>藍色小洋裝</t>
  </si>
  <si>
    <t>張又然</t>
  </si>
  <si>
    <t>青林國際</t>
  </si>
  <si>
    <t>班雅明先生的神祕行李箱</t>
  </si>
  <si>
    <t>張蓓瑜</t>
  </si>
  <si>
    <t>三民書局</t>
  </si>
  <si>
    <t>夢想中的陀螺</t>
  </si>
  <si>
    <t>陳玉金</t>
  </si>
  <si>
    <t>維京國際</t>
  </si>
  <si>
    <t>小松鼠與老榕樹</t>
  </si>
  <si>
    <t>周見信</t>
  </si>
  <si>
    <t>尖端出版</t>
  </si>
  <si>
    <t>我只是想要說晚安</t>
  </si>
  <si>
    <t>rachel isadora</t>
  </si>
  <si>
    <t>上誼文化</t>
  </si>
  <si>
    <t>青蛙小王子</t>
  </si>
  <si>
    <t>劉清彥</t>
  </si>
  <si>
    <t>也是文創有限公司</t>
  </si>
  <si>
    <t>我們到了沒</t>
  </si>
  <si>
    <t>dan santat</t>
  </si>
  <si>
    <t>遠見天下文化</t>
  </si>
  <si>
    <t>不輸給雨</t>
  </si>
  <si>
    <t>宮澤賢治</t>
  </si>
  <si>
    <t>玉山社出版</t>
  </si>
  <si>
    <t>邱彩綢莊詠婷</t>
  </si>
  <si>
    <t>典藏藝術家庭</t>
  </si>
  <si>
    <t>李如青</t>
  </si>
  <si>
    <t>小魯文化</t>
  </si>
  <si>
    <t>李朱蕙</t>
  </si>
  <si>
    <t>蝴蝶朵朵</t>
  </si>
  <si>
    <t>幸佳慧</t>
  </si>
  <si>
    <t>字畝文化</t>
  </si>
  <si>
    <t>「爆笑小火龍」成長故事</t>
  </si>
  <si>
    <t>哲也</t>
  </si>
  <si>
    <t>動手動腦玩科學</t>
  </si>
  <si>
    <t>伊莎貝爾．湯瑪斯</t>
  </si>
  <si>
    <t>賴馬情緒四部曲：不哭、不氣、勇敢不放棄</t>
  </si>
  <si>
    <t>賴馬</t>
  </si>
  <si>
    <t>小石獅遊府城</t>
  </si>
  <si>
    <t>許麗萍</t>
  </si>
  <si>
    <t>世一</t>
  </si>
  <si>
    <t>童年原來是喜劇</t>
  </si>
  <si>
    <t>王淑芬</t>
  </si>
  <si>
    <t>教孩子如何保護自己套書</t>
  </si>
  <si>
    <t>神奇上學路</t>
  </si>
  <si>
    <t>達妮拉.庫洛特</t>
  </si>
  <si>
    <t>和平國際(昶景(西北))</t>
  </si>
  <si>
    <t>保護自己有絕招套書（修訂版，全套3冊）</t>
  </si>
  <si>
    <t xml:space="preserve">嶋崎政男 </t>
  </si>
  <si>
    <t>小天下</t>
  </si>
  <si>
    <t> 晤爾伏．布朗克</t>
  </si>
  <si>
    <t>三個問號偵探團2：勇闖恐龍島</t>
  </si>
  <si>
    <t>三個問號偵探團3：唱歌的幽靈</t>
  </si>
  <si>
    <t> 晤爾伏．布朗克. 波里斯．菲佛</t>
  </si>
  <si>
    <t>三個問號偵探團4：鯊魚島</t>
  </si>
  <si>
    <t xml:space="preserve"> 波里斯．菲佛</t>
  </si>
  <si>
    <t>三個問號偵探團5：海盜的墓穴</t>
  </si>
  <si>
    <t>三個問號偵探團6：謎宮帝國</t>
  </si>
  <si>
    <t>三個問號偵探團7：恐龍大復活</t>
  </si>
  <si>
    <t>三個問號偵探團8：幽魂陷阱</t>
  </si>
  <si>
    <t>三個問號偵探團9：鼴鼠任務</t>
  </si>
  <si>
    <t>三個問號偵探團10：外星疑雲</t>
  </si>
  <si>
    <t>【三個問號偵探團】11幽靈船（內附偵探祕技卡）</t>
  </si>
  <si>
    <t>【三個問號偵探團】12魔法師的陰謀（內附偵探祕技卡）</t>
  </si>
  <si>
    <t>80基礎科學實驗</t>
  </si>
  <si>
    <t> 珍妮絲．文克勞馥</t>
  </si>
  <si>
    <t> 小天下</t>
  </si>
  <si>
    <t>問問Why博士2</t>
  </si>
  <si>
    <t> 楊嘉慧</t>
  </si>
  <si>
    <t>康軒</t>
  </si>
  <si>
    <t>西遊記：燃燒吧！五行戰士</t>
  </si>
  <si>
    <t>白千翌</t>
  </si>
  <si>
    <t>四也出版</t>
  </si>
  <si>
    <t>9789866039676</t>
  </si>
  <si>
    <t>億載金城之暗夜迷蹤</t>
  </si>
  <si>
    <t>廖炳焜</t>
  </si>
  <si>
    <t>9789866039591</t>
  </si>
  <si>
    <t>這幅畫好爛！史上最酸羅浮宮看畫指南</t>
  </si>
  <si>
    <t>作者：賽希爾．巴隆Cécile Baron、弗朗索瓦．費里埃François Ferrier/審訂者：陳瑞文</t>
  </si>
  <si>
    <t>好讀出版有限公司</t>
  </si>
  <si>
    <t>跟大師學創造力 4 ：達文西的藝術創舉+21個趣味活動</t>
  </si>
  <si>
    <t>珍妮斯．賀伯特（Janis Herbert）∕著</t>
  </si>
  <si>
    <t>三狼奇案與福爾摩斯</t>
  </si>
  <si>
    <t>聶傳安</t>
  </si>
  <si>
    <t>零極限文化出版社</t>
  </si>
  <si>
    <t>一袋彈珠</t>
  </si>
  <si>
    <t>喬瑟夫．喬佛 ( Joseph Joffo)</t>
  </si>
  <si>
    <t>讀書共和國（木馬文化）</t>
  </si>
  <si>
    <t>暗黑孤兒院</t>
  </si>
  <si>
    <t>潘．斯麥Pam Smy</t>
  </si>
  <si>
    <t>城邦文化事業(股)公司-小麥田出版</t>
  </si>
  <si>
    <t>別亂碰！這是我的身體</t>
  </si>
  <si>
    <t>盧慶實、趙允珠</t>
  </si>
  <si>
    <t>極地重生：薛克頓的南極遠征</t>
  </si>
  <si>
    <t>威廉．葛里爾</t>
  </si>
  <si>
    <t>飛越戰火的女孩</t>
  </si>
  <si>
    <t>金柏莉．布魯貝克．伯萊德利</t>
  </si>
  <si>
    <t>來自監獄的信</t>
  </si>
  <si>
    <t>林滿秋</t>
  </si>
  <si>
    <t>未來出版</t>
  </si>
  <si>
    <t>為什麼女生愛哭，男生愛打架？──跟孩子一起認識性別</t>
  </si>
  <si>
    <t>蘿拉．賈菲，羅爾．聖-馬克</t>
  </si>
  <si>
    <t>天下雜誌</t>
  </si>
  <si>
    <t>9789866948459</t>
  </si>
  <si>
    <t>地圖藝術實驗室：52個與旅行、地圖、想像力有關的創意練習</t>
  </si>
  <si>
    <t>吉兒‧貝瑞, 琳頓‧邁奈麗</t>
  </si>
  <si>
    <t xml:space="preserve">遠流 </t>
  </si>
  <si>
    <t>9789573274568</t>
  </si>
  <si>
    <t>為什麼我不能全部都買？--跟孩子一起認識金錢</t>
  </si>
  <si>
    <t>9789866948466</t>
  </si>
  <si>
    <t xml:space="preserve">創意玩藝術 </t>
  </si>
  <si>
    <t>朵麗‧肯特</t>
  </si>
  <si>
    <t>積木文化</t>
  </si>
  <si>
    <t>9789867039606</t>
  </si>
  <si>
    <t>創意的科學玩具</t>
  </si>
  <si>
    <t xml:space="preserve">郭騰元著 </t>
  </si>
  <si>
    <t>牛頓</t>
  </si>
  <si>
    <t>9789867292674</t>
  </si>
  <si>
    <t>LOOK!各種角度看名畫</t>
  </si>
  <si>
    <t>吉麗安．伍爾芙著；陳貺怡譯</t>
  </si>
  <si>
    <t>維京</t>
  </si>
  <si>
    <t>986742848X</t>
  </si>
  <si>
    <t>故事大王- 100個增長知識的歷史故事</t>
  </si>
  <si>
    <t>明天工作室</t>
  </si>
  <si>
    <t>明天國際</t>
  </si>
  <si>
    <t>非非和她的小本子</t>
  </si>
  <si>
    <t>林小杯</t>
  </si>
  <si>
    <t>小典藏</t>
  </si>
  <si>
    <t>9789866049835</t>
  </si>
  <si>
    <t>手斧男孩</t>
  </si>
  <si>
    <t>蓋瑞．伯森</t>
  </si>
  <si>
    <t>野人文化</t>
  </si>
  <si>
    <t>9789865947095</t>
  </si>
  <si>
    <t>找不到系列1：找不到國小</t>
  </si>
  <si>
    <t>9789869495981</t>
  </si>
  <si>
    <t>阿亮老師的科學宅即變1</t>
  </si>
  <si>
    <t>亮傑</t>
  </si>
  <si>
    <t>9789861518398</t>
  </si>
  <si>
    <t>人生每件事，都是取捨的練習</t>
  </si>
  <si>
    <t>吳若權</t>
  </si>
  <si>
    <t>遠流</t>
  </si>
  <si>
    <t>傾聽幸福的心聲</t>
  </si>
  <si>
    <t>高寶國際</t>
  </si>
  <si>
    <t>時報文化</t>
  </si>
  <si>
    <t>發現謙卑的力量</t>
  </si>
  <si>
    <t>圓神</t>
  </si>
  <si>
    <t>戴晨志</t>
  </si>
  <si>
    <t> 9789571352237</t>
  </si>
  <si>
    <t>人生有千萬個起跑點</t>
  </si>
  <si>
    <t>商周</t>
  </si>
  <si>
    <t> 9789862722985</t>
  </si>
  <si>
    <t>不生氣的技術</t>
  </si>
  <si>
    <t>吳淡如</t>
  </si>
  <si>
    <t>天下遠見</t>
  </si>
  <si>
    <t> 9789862168424 </t>
  </si>
  <si>
    <t>時間管理幸福學</t>
  </si>
  <si>
    <t>方智</t>
  </si>
  <si>
    <t>尋找雨兒</t>
  </si>
  <si>
    <t>安‧馬汀</t>
  </si>
  <si>
    <t>孩子的第一套STEAM繪遊書01搶救大灰鯨：看因紐特人如何幫動物朋友脫困(108課綱科學素養最佳文本)</t>
  </si>
  <si>
    <t>胡儀芬</t>
  </si>
  <si>
    <t>木馬文化</t>
  </si>
  <si>
    <t>孩子的第一套STEAM繪遊書02黃色小鴨躲颱風：看設計團隊如何保護巨大藝術品(108課綱科學素養最佳文本)</t>
  </si>
  <si>
    <t>陳怡璇</t>
  </si>
  <si>
    <t>孩子的第一套STEAM繪遊書03藏羚羊的回家之路：看青藏鐵路如何維護動物遷徙(108課綱科學素養最佳文本)</t>
  </si>
  <si>
    <t>劉益廷</t>
  </si>
  <si>
    <t>孩子的第一套STEAM繪遊書04火車鑽進地底下：看工程師如何打造世界第一條地鐵(108課綱科學素養最佳文本)</t>
  </si>
  <si>
    <t>黃健琪</t>
  </si>
  <si>
    <t>孩子的第一套STEAM繪遊書05 拯救地底足球隊：看國際救援隊如何搶救受困的泰國少年(108課綱科學素養最佳文本)</t>
  </si>
  <si>
    <t>鄭倖伃</t>
  </si>
  <si>
    <t>孩子的第一套STEAM繪遊書06 工作象重回自然：看志工如何打造亞洲象的森林樂園(108課綱科學素養最佳文本)</t>
  </si>
  <si>
    <t>潘美慧</t>
  </si>
  <si>
    <t>孩子的第一套STEAM繪遊書007 不能再斜的比薩斜塔：看義大利數百年來如何拉直比薩斜塔(108課綱課學素養最佳文本)</t>
  </si>
  <si>
    <t>孩子的第一套STEAM繪遊書08好高好高的台灣杉：看攝影團隊如何拍攝巨大的杉樹(108課綱科學素養最佳文本)</t>
  </si>
  <si>
    <t>張容瑱</t>
  </si>
  <si>
    <t>合計</t>
  </si>
  <si>
    <t>「無限多」到底有多少呀？</t>
  </si>
  <si>
    <t>凱特・霍斯福德</t>
  </si>
  <si>
    <t>台灣</t>
    <phoneticPr fontId="4" type="noConversion"/>
  </si>
  <si>
    <t>9789579125147</t>
  </si>
  <si>
    <t>11歲男孩的祈禱:一起種樹救</t>
    <phoneticPr fontId="4" type="noConversion"/>
  </si>
  <si>
    <t>菲利斯．芬克拜納</t>
  </si>
  <si>
    <t>大田</t>
  </si>
  <si>
    <t>一隻有教養的狼</t>
    <phoneticPr fontId="4" type="noConversion"/>
  </si>
  <si>
    <t xml:space="preserve">貝琪‧布魯姆  </t>
    <phoneticPr fontId="4" type="noConversion"/>
  </si>
  <si>
    <t>三之三</t>
    <phoneticPr fontId="4" type="noConversion"/>
  </si>
  <si>
    <t>一袋彈珠（電影書衣典藏版）</t>
  </si>
  <si>
    <t>喬瑟夫．喬佛</t>
  </si>
  <si>
    <t>三隻小豬的真實故事</t>
    <phoneticPr fontId="4" type="noConversion"/>
  </si>
  <si>
    <t>雍‧薛斯卡</t>
    <phoneticPr fontId="4" type="noConversion"/>
  </si>
  <si>
    <t>大鬼小鬼圖書館（二版）</t>
  </si>
  <si>
    <t>小魯</t>
    <phoneticPr fontId="4" type="noConversion"/>
  </si>
  <si>
    <t>9789862115398</t>
  </si>
  <si>
    <t>小熊寬寬與魔法提琴1：顛倒巫婆大作戰</t>
  </si>
  <si>
    <t>陳沛慈</t>
  </si>
  <si>
    <t>9789575034399</t>
  </si>
  <si>
    <t>小魯的池塘</t>
    <phoneticPr fontId="4" type="noConversion"/>
  </si>
  <si>
    <t xml:space="preserve">伊芙‧邦婷 </t>
    <phoneticPr fontId="4" type="noConversion"/>
  </si>
  <si>
    <t>不讓媽媽親親：一個關於太多或太少的愛</t>
  </si>
  <si>
    <t>湯米．溫格爾</t>
  </si>
  <si>
    <t>韋伯文化</t>
  </si>
  <si>
    <t>9789864271801</t>
  </si>
  <si>
    <t>今天運氣怎麼這麼好（二版）</t>
  </si>
  <si>
    <t>宮西達也</t>
  </si>
  <si>
    <t>9789862117934</t>
  </si>
  <si>
    <t>心靈學校1：我很棒！只是有點害羞</t>
  </si>
  <si>
    <t>Neonb/文</t>
  </si>
  <si>
    <t>三采文化</t>
  </si>
  <si>
    <t>9789863422129</t>
  </si>
  <si>
    <t>月球旅行指南：小兔子的月球之旅</t>
  </si>
  <si>
    <t>縣秀彥</t>
  </si>
  <si>
    <t>小熊</t>
    <phoneticPr fontId="4" type="noConversion"/>
  </si>
  <si>
    <t>9789578640177</t>
  </si>
  <si>
    <t>世界上最棒的葬禮</t>
  </si>
  <si>
    <t>烏爾夫．尼爾森</t>
  </si>
  <si>
    <t>出發‧Run for Dream</t>
  </si>
  <si>
    <t>陳彥博</t>
  </si>
  <si>
    <t>圓神</t>
    <phoneticPr fontId="4" type="noConversion"/>
  </si>
  <si>
    <t>用點心學校1：用點心學校</t>
  </si>
  <si>
    <t>林哲璋</t>
  </si>
  <si>
    <t>9789864796397</t>
  </si>
  <si>
    <t>名偵探 6 快要成為偉大名偵探</t>
    <phoneticPr fontId="4" type="noConversion"/>
  </si>
  <si>
    <t>杉山亮</t>
  </si>
  <si>
    <t>地球的朋友們</t>
  </si>
  <si>
    <t>溫小平</t>
  </si>
  <si>
    <t xml:space="preserve">幼獅 </t>
    <phoneticPr fontId="4" type="noConversion"/>
  </si>
  <si>
    <t>9789575748449</t>
  </si>
  <si>
    <t>西雅圖酋長的宣言</t>
  </si>
  <si>
    <t>西雅圖酋長</t>
  </si>
  <si>
    <t>9789864402472</t>
  </si>
  <si>
    <t>希望小提琴【含歷史背景小冊+影音光碟〈新生：陳孟和先生訪談實錄〉】</t>
  </si>
  <si>
    <t>是</t>
    <phoneticPr fontId="4" type="noConversion"/>
  </si>
  <si>
    <t>我也想說實話啊</t>
    <phoneticPr fontId="4" type="noConversion"/>
  </si>
  <si>
    <t>提姆‧霍普古德</t>
    <phoneticPr fontId="4" type="noConversion"/>
  </si>
  <si>
    <t>三采文化</t>
    <phoneticPr fontId="4" type="noConversion"/>
  </si>
  <si>
    <t>我才不要捲捲頭！</t>
    <phoneticPr fontId="4" type="noConversion"/>
  </si>
  <si>
    <t>蘿拉‧艾倫‧安德森</t>
  </si>
  <si>
    <t>我不是弱者</t>
  </si>
  <si>
    <t>李光福</t>
  </si>
  <si>
    <t xml:space="preserve">小兵 </t>
    <phoneticPr fontId="4" type="noConversion"/>
  </si>
  <si>
    <t>我吃拉麵的時候...... （精裝）</t>
  </si>
  <si>
    <t>長谷川義史</t>
  </si>
  <si>
    <t>遠流</t>
    <phoneticPr fontId="4" type="noConversion"/>
  </si>
  <si>
    <t>9789573265795</t>
  </si>
  <si>
    <t>我有理由</t>
  </si>
  <si>
    <t>吉竹伸介</t>
  </si>
  <si>
    <t>9789869292092</t>
  </si>
  <si>
    <t>我的老師是怪獸！（不，我不是！）</t>
  </si>
  <si>
    <t>彼得．布朗</t>
  </si>
  <si>
    <t>我的爸爸是流氓</t>
    <phoneticPr fontId="4" type="noConversion"/>
  </si>
  <si>
    <t>張友漁</t>
    <phoneticPr fontId="4" type="noConversion"/>
  </si>
  <si>
    <t>親子天下</t>
    <phoneticPr fontId="4" type="noConversion"/>
  </si>
  <si>
    <t>我的阿富汗筆友：安德魯．克萊門斯9</t>
  </si>
  <si>
    <t>安德魯．克萊門斯</t>
  </si>
  <si>
    <t>9789573266112</t>
  </si>
  <si>
    <t>我的校外教學 ~ 印度篇</t>
  </si>
  <si>
    <t>瑪麗-德雷沙．席斯</t>
  </si>
  <si>
    <t>新苗</t>
    <phoneticPr fontId="4" type="noConversion"/>
  </si>
  <si>
    <t>9789574512669</t>
  </si>
  <si>
    <t>我的校外教學－非洲篇</t>
  </si>
  <si>
    <t>9789574512591</t>
  </si>
  <si>
    <t>我的媽媽真麻煩</t>
  </si>
  <si>
    <t>芭蓓蒂．柯爾</t>
  </si>
  <si>
    <t>9789573278573</t>
  </si>
  <si>
    <t>我們一班都是鬼</t>
  </si>
  <si>
    <t>9789867107954</t>
  </si>
  <si>
    <t>我們叫它粉靈豆－Frindle</t>
  </si>
  <si>
    <t>9789573263210</t>
  </si>
  <si>
    <t>我做得到！小科學家艾達</t>
  </si>
  <si>
    <t>安德麗雅．碧蒂</t>
  </si>
  <si>
    <t>岑澎維</t>
  </si>
  <si>
    <t>改變世界的好設計02 用手走路的發明王：身障發明家劉大潭</t>
  </si>
  <si>
    <t>劉大潭/故事提供</t>
  </si>
  <si>
    <t>9789869443302</t>
  </si>
  <si>
    <t>來！煎一鍋大象蛋</t>
  </si>
  <si>
    <t>寺村輝夫</t>
  </si>
  <si>
    <t>9789862116388</t>
  </si>
  <si>
    <t>來畫一棵神奇的樹</t>
  </si>
  <si>
    <t>張友漁/圖文</t>
  </si>
  <si>
    <t>9789575749989</t>
  </si>
  <si>
    <t>來幫動物量體重</t>
  </si>
  <si>
    <t>說書人．慶太郎</t>
  </si>
  <si>
    <t>9789864401192</t>
  </si>
  <si>
    <t>命運書</t>
  </si>
  <si>
    <t>艾希克．班提</t>
  </si>
  <si>
    <t>三之三</t>
  </si>
  <si>
    <t>9789867295682</t>
  </si>
  <si>
    <t>和平樹：一則來自非洲的真實故事(二版)</t>
  </si>
  <si>
    <t>貞娜‧溫特</t>
  </si>
  <si>
    <t>9789862117668</t>
  </si>
  <si>
    <t>幸佳慧帶孩子認識「人權」繪本（兩冊套書）：《透明的小孩：無國籍移工兒童的故事》+《我是小孩，我有權利》</t>
  </si>
  <si>
    <t>昆蟲老師上課了！吳沁婕的超級生物課</t>
    <phoneticPr fontId="4" type="noConversion"/>
  </si>
  <si>
    <t>吳沁婕</t>
  </si>
  <si>
    <t>策馬入林文化</t>
  </si>
  <si>
    <t>法布爾老師的昆蟲教室（全套２冊）</t>
    <phoneticPr fontId="4" type="noConversion"/>
  </si>
  <si>
    <t>奧本大三郎</t>
  </si>
  <si>
    <t>狐狸的溜冰鞋</t>
  </si>
  <si>
    <t>湯本香樹實</t>
  </si>
  <si>
    <t>9789864794447</t>
  </si>
  <si>
    <t>空畫框奇案</t>
  </si>
  <si>
    <t>布露．巴利葉特</t>
  </si>
  <si>
    <t>青春無敵早點詩：中學生新詩選</t>
  </si>
  <si>
    <t>楊佳嫻、鯨向海/主編；洛夫、席慕蓉、楊牧、林婉瑜、陳黎等/文</t>
  </si>
  <si>
    <t>9789862416006</t>
  </si>
  <si>
    <t>信小弟的大冒險</t>
  </si>
  <si>
    <t>加藤晶子</t>
  </si>
  <si>
    <t>9789863382362</t>
  </si>
  <si>
    <t>勇敢向世界發聲－－馬拉拉</t>
  </si>
  <si>
    <t>9789864794164</t>
  </si>
  <si>
    <t>城市裡的提琴手</t>
  </si>
  <si>
    <t>大衛．里奇斐德</t>
  </si>
  <si>
    <t>9789864402526</t>
  </si>
  <si>
    <t>是誰躲在草叢裡</t>
  </si>
  <si>
    <t>鄭潔文</t>
  </si>
  <si>
    <t>聯經</t>
    <phoneticPr fontId="4" type="noConversion"/>
  </si>
  <si>
    <t>9789570850628</t>
  </si>
  <si>
    <t>看地圖認識全世界</t>
  </si>
  <si>
    <t>WILL兒童知育研究所</t>
  </si>
  <si>
    <t>9789866310744</t>
  </si>
  <si>
    <t>香草金魚窩</t>
  </si>
  <si>
    <t>賴曉珍</t>
  </si>
  <si>
    <t>國語日報社</t>
  </si>
  <si>
    <t>9789577516817</t>
  </si>
  <si>
    <t>倒立的老鼠：英國經典動物故事集</t>
  </si>
  <si>
    <t>珍．米爾/選編</t>
  </si>
  <si>
    <t>9789862113547</t>
  </si>
  <si>
    <t>候鳥：季節性移工家庭的故事</t>
  </si>
  <si>
    <t>梅芯．托提耶</t>
  </si>
  <si>
    <t>9789869639835</t>
  </si>
  <si>
    <t>值日追書生（新版）</t>
  </si>
  <si>
    <t>王文華</t>
  </si>
  <si>
    <t>9789575035037</t>
  </si>
  <si>
    <t>夏綠蒂的網（新版）</t>
  </si>
  <si>
    <t>艾爾文‧布魯克斯‧懷特</t>
  </si>
  <si>
    <t>9789570850383</t>
  </si>
  <si>
    <t>柴升找財神</t>
  </si>
  <si>
    <t>四也</t>
    <phoneticPr fontId="4" type="noConversion"/>
  </si>
  <si>
    <t>9789866039751</t>
  </si>
  <si>
    <t>9789571463285</t>
  </si>
  <si>
    <t>神奇的噴火龍</t>
  </si>
  <si>
    <t>陳景聰</t>
  </si>
  <si>
    <t>9789865641313</t>
  </si>
  <si>
    <t>神奇酷科學第13-16集套書：永恆的時間與能量</t>
    <phoneticPr fontId="4" type="noConversion"/>
  </si>
  <si>
    <t>尼克．阿諾</t>
  </si>
  <si>
    <t>神奇樹屋小百科13：龍捲風與颶風</t>
  </si>
  <si>
    <t>瑪麗．波．奧斯本</t>
  </si>
  <si>
    <t>9789864794669</t>
  </si>
  <si>
    <t>神奇樹屋小百科14：地震與海嘯</t>
  </si>
  <si>
    <t>9789864794676</t>
  </si>
  <si>
    <t>草莓心事三部曲：芭樂祕密</t>
  </si>
  <si>
    <t>林佑儒</t>
  </si>
  <si>
    <t>9789869743440</t>
  </si>
  <si>
    <t>草莓心事三部曲：草莓心事</t>
  </si>
  <si>
    <t>9789865641962</t>
  </si>
  <si>
    <t>探訪地球中心</t>
  </si>
  <si>
    <t>林泰勳</t>
  </si>
  <si>
    <t>上人文化</t>
  </si>
  <si>
    <t>9789862121412</t>
  </si>
  <si>
    <t>晨讀10分鐘：我的成功，我決定！</t>
  </si>
  <si>
    <t>葉丙成</t>
  </si>
  <si>
    <t>9789869498364</t>
  </si>
  <si>
    <t>晨讀10分鐘：幽默散文集</t>
  </si>
  <si>
    <t>余光中、舒國治、黃春明、詹宏志...等</t>
  </si>
  <si>
    <t>9789862411643</t>
  </si>
  <si>
    <t>理財小達人系列1─4（共四冊）：一起學習個人理財、家庭理財、國家經濟、世界金融</t>
    <phoneticPr fontId="4" type="noConversion"/>
  </si>
  <si>
    <t>費莉西亞‧羅</t>
  </si>
  <si>
    <t>甜甜圈池塘</t>
  </si>
  <si>
    <t>阿部夏丸</t>
  </si>
  <si>
    <t>和融</t>
    <phoneticPr fontId="4" type="noConversion"/>
  </si>
  <si>
    <t>9789868663831</t>
  </si>
  <si>
    <t>都是從太陽來的</t>
  </si>
  <si>
    <t>鄭昌勳</t>
    <phoneticPr fontId="4" type="noConversion"/>
  </si>
  <si>
    <t>上人文化</t>
    <phoneticPr fontId="4" type="noConversion"/>
  </si>
  <si>
    <t>麥提國王執政記</t>
  </si>
  <si>
    <t>雅努什‧柯札克</t>
  </si>
  <si>
    <t>心靈工坊</t>
    <phoneticPr fontId="4" type="noConversion"/>
  </si>
  <si>
    <t>9789863571285</t>
  </si>
  <si>
    <t>尋妖誌：島嶼妖怪文化之旅</t>
  </si>
  <si>
    <t>臺北地方異聞工作室</t>
  </si>
  <si>
    <t>晨星</t>
    <phoneticPr fontId="4" type="noConversion"/>
  </si>
  <si>
    <t>9789864431915</t>
  </si>
  <si>
    <t>普通不普通：安德魯．克萊門斯11</t>
  </si>
  <si>
    <t>9789573270829</t>
  </si>
  <si>
    <t>曾曾祖父106歲</t>
  </si>
  <si>
    <t>松田素子</t>
    <phoneticPr fontId="4" type="noConversion"/>
  </si>
  <si>
    <t>森林深處的茶會</t>
  </si>
  <si>
    <t>宮越曉子/圖文</t>
  </si>
  <si>
    <t>9789573271321</t>
  </si>
  <si>
    <t>超人兄弟：不跟別人比，當個出色的自己！</t>
  </si>
  <si>
    <t>馬特．羅伯森</t>
  </si>
  <si>
    <t>五南</t>
    <phoneticPr fontId="4" type="noConversion"/>
  </si>
  <si>
    <t>9789571197326</t>
  </si>
  <si>
    <t>嗯嗯太郎──便便觀察繪本集：《嗯嗯太郎》和《嗯嗯太郎──便便小偷的祕密》</t>
    <phoneticPr fontId="4" type="noConversion"/>
  </si>
  <si>
    <t>山脇恭</t>
  </si>
  <si>
    <t>李明愛</t>
  </si>
  <si>
    <t>媽媽真的不知道嗎？</t>
  </si>
  <si>
    <t>李春英</t>
  </si>
  <si>
    <t>9789867295781</t>
  </si>
  <si>
    <t>暗號偵探社</t>
  </si>
  <si>
    <t>郭瀞婷</t>
  </si>
  <si>
    <t>9789869614252</t>
  </si>
  <si>
    <t>爺爺一定有辦法</t>
  </si>
  <si>
    <t>菲比‧吉爾曼</t>
  </si>
  <si>
    <t>上誼</t>
    <phoneticPr fontId="4" type="noConversion"/>
  </si>
  <si>
    <t>9789577626042</t>
  </si>
  <si>
    <t>爺爺的花園</t>
  </si>
  <si>
    <t>艾莉絲．方特內</t>
  </si>
  <si>
    <t>9789869674430</t>
  </si>
  <si>
    <t>電學之父：法拉第的故事(修訂版)</t>
  </si>
  <si>
    <t>張文亮</t>
  </si>
  <si>
    <t>文經社</t>
  </si>
  <si>
    <t>9789576637636</t>
  </si>
  <si>
    <t>頑固的鱷魚奶奶</t>
    <phoneticPr fontId="4" type="noConversion"/>
  </si>
  <si>
    <t>松山圓香/圖文</t>
  </si>
  <si>
    <t>團圓</t>
  </si>
  <si>
    <t>余麗瓊、朱成梁</t>
  </si>
  <si>
    <t>信誼</t>
    <phoneticPr fontId="4" type="noConversion"/>
  </si>
  <si>
    <t>9789861612478</t>
  </si>
  <si>
    <t>語言圖鑑1：各式各樣的名字</t>
  </si>
  <si>
    <t>五味太郎</t>
    <phoneticPr fontId="4" type="noConversion"/>
  </si>
  <si>
    <t>銅絲彎繞橡膠彈性好</t>
    <phoneticPr fontId="4" type="noConversion"/>
  </si>
  <si>
    <t>曹旭</t>
    <phoneticPr fontId="4" type="noConversion"/>
  </si>
  <si>
    <t>上人</t>
    <phoneticPr fontId="4" type="noConversion"/>
  </si>
  <si>
    <t>嘿！有人在聽嗎？</t>
    <phoneticPr fontId="4" type="noConversion"/>
  </si>
  <si>
    <t>艾琳．恩特拉達．凱莉</t>
  </si>
  <si>
    <t>寫給兒童的臺灣美術奇幻之旅</t>
  </si>
  <si>
    <t>黃啟倫</t>
  </si>
  <si>
    <t>雄獅</t>
    <phoneticPr fontId="4" type="noConversion"/>
  </si>
  <si>
    <t>9789574741366</t>
  </si>
  <si>
    <t>線索藏在大便裡！</t>
  </si>
  <si>
    <t>安迪．塞德</t>
  </si>
  <si>
    <t>閣林</t>
  </si>
  <si>
    <t>9789862928233</t>
  </si>
  <si>
    <t>蝴蝶朵朵</t>
    <phoneticPr fontId="4" type="noConversion"/>
  </si>
  <si>
    <t>幸佳慧</t>
    <phoneticPr fontId="4" type="noConversion"/>
  </si>
  <si>
    <t>字畝文化</t>
    <phoneticPr fontId="4" type="noConversion"/>
  </si>
  <si>
    <t>誰是大作家？</t>
  </si>
  <si>
    <t>9789864793983</t>
  </si>
  <si>
    <t>鞋子裡的鹽－－麥可‧喬登</t>
    <phoneticPr fontId="4" type="noConversion"/>
  </si>
  <si>
    <t>荻洛絲．喬登／蘿絲琳．M．喬登</t>
    <phoneticPr fontId="4" type="noConversion"/>
  </si>
  <si>
    <t>歷史現場繪本1：瓶中的辛德勒名單：拯救二千五百名孩童的真實故事（附贈2張精美明信片）</t>
    <phoneticPr fontId="4" type="noConversion"/>
  </si>
  <si>
    <t>珍妮弗‧羅伊</t>
    <phoneticPr fontId="4" type="noConversion"/>
  </si>
  <si>
    <t>獨生子的祕密</t>
  </si>
  <si>
    <t>亞歷漢德羅．帕洛馬斯</t>
  </si>
  <si>
    <t>9789863382713</t>
  </si>
  <si>
    <t>築地市場：從圖看魚市場的一天</t>
  </si>
  <si>
    <t>森永洋</t>
  </si>
  <si>
    <t>步步</t>
  </si>
  <si>
    <t>9789869517751</t>
  </si>
  <si>
    <t>隨光轉動：亨利・馬諦斯的虹彩之舞</t>
  </si>
  <si>
    <t>佩特莉霞．麥拉克倫</t>
  </si>
  <si>
    <t>維京國際</t>
    <phoneticPr fontId="4" type="noConversion"/>
  </si>
  <si>
    <t>9789864402427</t>
  </si>
  <si>
    <t>雞蛋花</t>
  </si>
  <si>
    <t>9789861615714</t>
  </si>
  <si>
    <t>壞種子：THE BAD SEED</t>
  </si>
  <si>
    <t>喬里約翰</t>
  </si>
  <si>
    <t>格林</t>
    <phoneticPr fontId="4" type="noConversion"/>
  </si>
  <si>
    <t>9789861898513</t>
  </si>
  <si>
    <t>魔法自動販賣機（二版）</t>
  </si>
  <si>
    <t>山田知子</t>
  </si>
  <si>
    <t>9789862118085</t>
  </si>
  <si>
    <t>魔數小子:啊！別進我房間(分類的秘密)</t>
  </si>
  <si>
    <t>瑪瑞琳．伯恩斯/著</t>
  </si>
  <si>
    <t>9789573254263</t>
  </si>
  <si>
    <t>魔數小子4：阿曼達的瘋狂大夢（乘法的祕密）</t>
  </si>
  <si>
    <t>辛蒂．紐斯汪德/文</t>
  </si>
  <si>
    <t>9789573274018</t>
  </si>
  <si>
    <t>大熊的鵝寶寶</t>
  </si>
  <si>
    <t>Katja Gehrmann</t>
  </si>
  <si>
    <t>幼獅</t>
  </si>
  <si>
    <t>找找變色龍</t>
  </si>
  <si>
    <t>miyauni</t>
  </si>
  <si>
    <t>易可數位行銷</t>
  </si>
  <si>
    <t>富蘭克林的飛天書店</t>
  </si>
  <si>
    <t>珍•坎貝爾</t>
    <phoneticPr fontId="4" type="noConversion"/>
  </si>
  <si>
    <t>台灣東方社</t>
  </si>
  <si>
    <t>艾飛不見了</t>
  </si>
  <si>
    <t>緹拉．黑德爾</t>
    <phoneticPr fontId="4" type="noConversion"/>
  </si>
  <si>
    <t>喔，原來如此！ 換個角度認識相對概念</t>
  </si>
  <si>
    <t>蘇珊‧胡德</t>
    <phoneticPr fontId="4" type="noConversion"/>
  </si>
  <si>
    <t>魯賓遜夢遊記</t>
  </si>
  <si>
    <t>彼德席斯</t>
    <phoneticPr fontId="4" type="noConversion"/>
  </si>
  <si>
    <t>格林</t>
  </si>
  <si>
    <t>雪中遇見狼</t>
  </si>
  <si>
    <t>馬修科戴爾</t>
    <phoneticPr fontId="4" type="noConversion"/>
  </si>
  <si>
    <t>小狐狸回家</t>
  </si>
  <si>
    <t>Jolene Thompson</t>
  </si>
  <si>
    <t>米奇巴克</t>
  </si>
  <si>
    <t>狐狸馬可與鹿角船</t>
  </si>
  <si>
    <t>Dashka Slater</t>
  </si>
  <si>
    <t>遠見天下</t>
  </si>
  <si>
    <t>迷路的小犀牛</t>
  </si>
  <si>
    <t>中村 仁</t>
    <phoneticPr fontId="4" type="noConversion"/>
  </si>
  <si>
    <t>小熊</t>
  </si>
  <si>
    <t>布魯卡的日記：波蘭兒童人權之父——柯札克的孤兒之家故事</t>
  </si>
  <si>
    <t xml:space="preserve">齊米雷絲卡 </t>
    <phoneticPr fontId="4" type="noConversion"/>
  </si>
  <si>
    <t>我的妹妹</t>
  </si>
  <si>
    <t>Jonan Estrela</t>
  </si>
  <si>
    <t>天鵝－安娜．帕芙洛娃的舞蹈人生</t>
  </si>
  <si>
    <t>Laurel Snyder</t>
  </si>
  <si>
    <t>馭風逐夢的男孩――威廉．坎寬巴</t>
  </si>
  <si>
    <t>William Kamkwamba／Bryan Mealer</t>
  </si>
  <si>
    <t>今天真好</t>
  </si>
  <si>
    <t>Richard Jackson</t>
  </si>
  <si>
    <t>阿布拉</t>
    <phoneticPr fontId="4" type="noConversion"/>
  </si>
  <si>
    <t>Daniel Fehr</t>
    <phoneticPr fontId="4" type="noConversion"/>
  </si>
  <si>
    <t>晚安，貓頭鷹</t>
  </si>
  <si>
    <t>Greg Pizzoli</t>
  </si>
  <si>
    <t>小魯</t>
  </si>
  <si>
    <t>一起抓小偷</t>
  </si>
  <si>
    <t>박정섭</t>
  </si>
  <si>
    <t>剛好國際</t>
  </si>
  <si>
    <t>害怕黑夜的大象</t>
  </si>
  <si>
    <t>馬丁． 巴茲塞特</t>
    <phoneticPr fontId="4" type="noConversion"/>
  </si>
  <si>
    <t>戰爭來的那一天</t>
  </si>
  <si>
    <t>尼古拉‧戴維斯</t>
    <phoneticPr fontId="4" type="noConversion"/>
  </si>
  <si>
    <t>溜達雞</t>
  </si>
  <si>
    <t>戴芸</t>
    <phoneticPr fontId="4" type="noConversion"/>
  </si>
  <si>
    <t>信誼</t>
  </si>
  <si>
    <t>大海小海浪</t>
  </si>
  <si>
    <t>蕭湄羲</t>
  </si>
  <si>
    <t>月亮想睡覺</t>
  </si>
  <si>
    <t>林思辰</t>
  </si>
  <si>
    <t>Rachel Isadora</t>
  </si>
  <si>
    <t>上誼</t>
  </si>
  <si>
    <t>Here We Are: 歡迎來到這個美麗的星球</t>
  </si>
  <si>
    <t>Oliver Jeffers</t>
  </si>
  <si>
    <t>雪獅</t>
  </si>
  <si>
    <t>吉姆．黑爾摩</t>
    <phoneticPr fontId="4" type="noConversion"/>
  </si>
  <si>
    <t>學思達小學堂3：第11根手指</t>
  </si>
  <si>
    <t>張輝誠</t>
    <phoneticPr fontId="4" type="noConversion"/>
  </si>
  <si>
    <t>送報男孩</t>
  </si>
  <si>
    <t>戴夫‧皮爾奇</t>
    <phoneticPr fontId="4" type="noConversion"/>
  </si>
  <si>
    <t>玉山社</t>
  </si>
  <si>
    <t>宮澤賢治</t>
    <phoneticPr fontId="4" type="noConversion"/>
  </si>
  <si>
    <t>長的圓的，一起來蒐集！</t>
  </si>
  <si>
    <t>陳麗雅</t>
  </si>
  <si>
    <t>黑貓克萊姆</t>
  </si>
  <si>
    <t>Max Bolliger &amp; Jürg Obrist</t>
  </si>
  <si>
    <t>也是文創 / 巴巴文化</t>
  </si>
  <si>
    <t>貪心的草莓大叔</t>
  </si>
  <si>
    <t>金柳炅</t>
  </si>
  <si>
    <t>牙齒獵人</t>
  </si>
  <si>
    <t>曺原希</t>
    <phoneticPr fontId="4" type="noConversion"/>
  </si>
  <si>
    <t>李朱蕙</t>
    <phoneticPr fontId="4" type="noConversion"/>
  </si>
  <si>
    <t>什麼聲音？AAA-OOO！</t>
  </si>
  <si>
    <t>Jonny Lambert</t>
  </si>
  <si>
    <t>東雨</t>
  </si>
  <si>
    <t>許願星</t>
  </si>
  <si>
    <t>李諾・阿萊默</t>
    <phoneticPr fontId="4" type="noConversion"/>
  </si>
  <si>
    <t>小老鼠別鬧了！</t>
  </si>
  <si>
    <t>粘忘凡</t>
  </si>
  <si>
    <t>下雨了！</t>
  </si>
  <si>
    <t>皮耶•哥羅斯</t>
    <phoneticPr fontId="4" type="noConversion"/>
  </si>
  <si>
    <t>小松鼠愛美拉爾德-可以念這本書給我聽嗎？</t>
  </si>
  <si>
    <t>園田惠理</t>
    <phoneticPr fontId="4" type="noConversion"/>
  </si>
  <si>
    <t>大衛威斯納</t>
    <phoneticPr fontId="4" type="noConversion"/>
  </si>
  <si>
    <t>走過艱難時刻</t>
  </si>
  <si>
    <t xml:space="preserve">布萊恩利斯 </t>
    <phoneticPr fontId="4" type="noConversion"/>
  </si>
  <si>
    <t>典藏藝術家庭/小典藏</t>
    <phoneticPr fontId="4" type="noConversion"/>
  </si>
  <si>
    <t>最好的朋友：麥克斯</t>
  </si>
  <si>
    <t>Marc Martin</t>
  </si>
  <si>
    <t>時報文化</t>
    <phoneticPr fontId="4" type="noConversion"/>
  </si>
  <si>
    <t>青椒超人綠披風</t>
  </si>
  <si>
    <t>さくら ともこ</t>
    <phoneticPr fontId="4" type="noConversion"/>
  </si>
  <si>
    <t>旅程：在尋找家的路上</t>
  </si>
  <si>
    <t>法蘭切絲卡．桑娜</t>
    <phoneticPr fontId="4" type="noConversion"/>
  </si>
  <si>
    <t>天上飛來的魚</t>
  </si>
  <si>
    <t>劉伯樂</t>
  </si>
  <si>
    <t>森林裡的橡樹</t>
  </si>
  <si>
    <t>高森登志夫</t>
  </si>
  <si>
    <t>三角形</t>
  </si>
  <si>
    <t>Mac Barnett</t>
  </si>
  <si>
    <t>躲貓貓</t>
  </si>
  <si>
    <t>Anthony Browne</t>
  </si>
  <si>
    <t>快樂山上的醫生戴仁壽</t>
  </si>
  <si>
    <t>江淑文</t>
    <phoneticPr fontId="4" type="noConversion"/>
  </si>
  <si>
    <t>使徒社</t>
  </si>
  <si>
    <t>可莉米的白色畫布</t>
  </si>
  <si>
    <t>李賢珠</t>
  </si>
  <si>
    <t>布克文化</t>
  </si>
  <si>
    <t>小女孩與食人妖</t>
  </si>
  <si>
    <t>Tomi Ungerer</t>
  </si>
  <si>
    <t>韋伯文化</t>
    <phoneticPr fontId="4" type="noConversion"/>
  </si>
  <si>
    <t>道聲社</t>
  </si>
  <si>
    <t>我早就知道</t>
  </si>
  <si>
    <t>陳旻昱</t>
  </si>
  <si>
    <t>木田工場</t>
  </si>
  <si>
    <t>鄭震鎬</t>
    <phoneticPr fontId="4" type="noConversion"/>
  </si>
  <si>
    <t>鴨子開拖拉機</t>
  </si>
  <si>
    <t>David Shannon</t>
  </si>
  <si>
    <t>遠山：牛鈴叮咚咚・馬鈴叮噹噹</t>
  </si>
  <si>
    <t>笨雄，加油！</t>
  </si>
  <si>
    <t>岩井俊雄</t>
  </si>
  <si>
    <t>再來一次，我贊成！</t>
  </si>
  <si>
    <t>艾瑪・媽媽</t>
  </si>
  <si>
    <t>孫心瑜</t>
  </si>
  <si>
    <t>我爸爸的工作是大壞蛋</t>
  </si>
  <si>
    <t>板橋雅弘、吉田尚令</t>
  </si>
  <si>
    <t>城邦-小光點</t>
  </si>
  <si>
    <t>今天的月亮好圓</t>
  </si>
  <si>
    <t>荒井良二</t>
    <phoneticPr fontId="4" type="noConversion"/>
  </si>
  <si>
    <t>一起去動物園</t>
  </si>
  <si>
    <t>林柏廷</t>
  </si>
  <si>
    <t>那是我的！</t>
  </si>
  <si>
    <t>Anuska Allepuz</t>
  </si>
  <si>
    <t>龍的來信</t>
  </si>
  <si>
    <t>Emma Yarlett</t>
  </si>
  <si>
    <t>討厭的颱風</t>
  </si>
  <si>
    <t>王春子</t>
  </si>
  <si>
    <t>你好，保羅</t>
  </si>
  <si>
    <t>센우</t>
  </si>
  <si>
    <t>爸爸，我們來抓鯨魚吧？</t>
  </si>
  <si>
    <t>誰說不能往上挖？</t>
  </si>
  <si>
    <t>丹‧雅卡理諾</t>
    <phoneticPr fontId="4" type="noConversion"/>
  </si>
  <si>
    <t>閉上眼睛一下下（大方許願版）</t>
  </si>
  <si>
    <t>幾米</t>
  </si>
  <si>
    <t>大塊文化</t>
  </si>
  <si>
    <t>一起演奏吧</t>
  </si>
  <si>
    <t>Anna Czerwińska-Rydel</t>
  </si>
  <si>
    <t>GO！尋寶歷險去</t>
  </si>
  <si>
    <t>Mal Peet、Elspeth Graham</t>
    <phoneticPr fontId="4" type="noConversion"/>
  </si>
  <si>
    <t>閣林文創</t>
  </si>
  <si>
    <t>Lucille Dubisy</t>
    <phoneticPr fontId="4" type="noConversion"/>
  </si>
  <si>
    <t>陪妳一起玩</t>
  </si>
  <si>
    <t>문종훈</t>
  </si>
  <si>
    <t>被欺負的小獅子</t>
  </si>
  <si>
    <t>Hildegard Müller</t>
  </si>
  <si>
    <t>呼喚我的貓</t>
  </si>
  <si>
    <t>Michelle Robinson</t>
    <phoneticPr fontId="4" type="noConversion"/>
  </si>
  <si>
    <t>上誼文化</t>
    <phoneticPr fontId="4" type="noConversion"/>
  </si>
  <si>
    <t>小紅母雞</t>
  </si>
  <si>
    <t>皮耶‧德里</t>
    <phoneticPr fontId="4" type="noConversion"/>
  </si>
  <si>
    <t>別來煩我！</t>
  </si>
  <si>
    <t>薇菈‧布洛思寇</t>
    <phoneticPr fontId="4" type="noConversion"/>
  </si>
  <si>
    <t>陶樂蒂的開學日</t>
  </si>
  <si>
    <t>陶樂蒂</t>
    <phoneticPr fontId="4" type="noConversion"/>
  </si>
  <si>
    <t>查理長大了</t>
  </si>
  <si>
    <t>微笑先生</t>
    <phoneticPr fontId="4" type="noConversion"/>
  </si>
  <si>
    <t>南一書局</t>
    <phoneticPr fontId="4" type="noConversion"/>
  </si>
  <si>
    <t>學校裡的愛心樹</t>
  </si>
  <si>
    <t>Antonio Sandoval</t>
    <phoneticPr fontId="4" type="noConversion"/>
  </si>
  <si>
    <t>薪展</t>
  </si>
  <si>
    <t>大頭迪克生氣了！</t>
  </si>
  <si>
    <t xml:space="preserve">月亮YueNiang </t>
    <phoneticPr fontId="4" type="noConversion"/>
  </si>
  <si>
    <t>小文房</t>
  </si>
  <si>
    <t>努力，可以把不可能變可能</t>
  </si>
  <si>
    <t>邊志賢、李嘉寭</t>
    <phoneticPr fontId="4" type="noConversion"/>
  </si>
  <si>
    <t>你也不敢自己一個人睡覺嗎？</t>
  </si>
  <si>
    <t>維洛妮卡‧庫奇、吉內特‧霍夫曼</t>
    <phoneticPr fontId="4" type="noConversion"/>
  </si>
  <si>
    <t>我很厲害，但是我不驕傲</t>
  </si>
  <si>
    <t xml:space="preserve">艾曼紐•斐耶、米歇爾•侯德瑞格 </t>
    <phoneticPr fontId="4" type="noConversion"/>
  </si>
  <si>
    <t>My World Your World: Everybody Needs Water</t>
  </si>
  <si>
    <t>My World Your World: How We Get Around</t>
  </si>
  <si>
    <t>My World Your World: The Clothes We Wear</t>
  </si>
  <si>
    <t>My World Your World: The Food We Eat</t>
  </si>
  <si>
    <t>My World Your World: Time for School</t>
  </si>
  <si>
    <t>My World Your World: A Place to Call Home</t>
  </si>
  <si>
    <t>My World Your World: Celebrations and Special Days</t>
  </si>
  <si>
    <t>My World Your World: Time to Play</t>
  </si>
  <si>
    <t>Lawrence, Ellen</t>
  </si>
  <si>
    <t>Ruby Tuesday Books</t>
  </si>
  <si>
    <t>UK</t>
  </si>
  <si>
    <t>9781910549452</t>
  </si>
  <si>
    <t>9781910549438</t>
  </si>
  <si>
    <t>9781910549513</t>
  </si>
  <si>
    <t>9781910549551</t>
  </si>
  <si>
    <t>9781910549575</t>
  </si>
  <si>
    <t>9781910549537</t>
  </si>
  <si>
    <t>9781910549476</t>
  </si>
  <si>
    <t>9781910549490</t>
  </si>
  <si>
    <t>HarperCollins UK</t>
  </si>
  <si>
    <t>9780007923489</t>
  </si>
  <si>
    <t>Dr. Seuss Collection Bag (12 books in a bag)</t>
    <phoneticPr fontId="4" type="noConversion"/>
  </si>
  <si>
    <t>Dr. Seuss</t>
  </si>
  <si>
    <t>謝謝您，福柯老師！</t>
  </si>
  <si>
    <t>派翠西亞．波拉蔻</t>
  </si>
  <si>
    <t>和英 </t>
  </si>
  <si>
    <t>我是白痴</t>
  </si>
  <si>
    <t>原來如此</t>
  </si>
  <si>
    <t>心理</t>
  </si>
  <si>
    <t>龍生九子</t>
  </si>
  <si>
    <t>找回注意力</t>
  </si>
  <si>
    <t>看見我的好</t>
  </si>
  <si>
    <t>魔法阿莉</t>
  </si>
  <si>
    <t>奇怪？奇怪？不奇怪</t>
  </si>
  <si>
    <t>熊伯伯的小吃店</t>
  </si>
  <si>
    <t>我和我那來自異世界的朋友</t>
  </si>
  <si>
    <t>說好話，好好說，誰先說</t>
  </si>
  <si>
    <t>我為什麼不能想做什麼就做什麼？</t>
  </si>
  <si>
    <t>愛米粒</t>
  </si>
  <si>
    <t>我看到的字怎麼都在跳舞？</t>
  </si>
  <si>
    <t>童夢館</t>
  </si>
  <si>
    <t>犀犀的煩惱</t>
  </si>
  <si>
    <t>叮咚！你在嗎？網路是我的家</t>
  </si>
  <si>
    <t>美人魚上學趣</t>
  </si>
  <si>
    <t>百鳥森林的音樂會</t>
  </si>
  <si>
    <t>輪椅是我的腳</t>
  </si>
  <si>
    <t>我的姊姊不一樣</t>
  </si>
  <si>
    <t>受傷的天使</t>
  </si>
  <si>
    <t>大象男孩與機器女孩</t>
  </si>
  <si>
    <t>格林文化</t>
  </si>
  <si>
    <t>我的妹妹聽不見</t>
  </si>
  <si>
    <t>狗狗</t>
  </si>
  <si>
    <t>查克 笨！</t>
  </si>
  <si>
    <t>我選我自己：不會寫字的獅子又來了！</t>
  </si>
  <si>
    <t>河馬波波屁股大</t>
  </si>
  <si>
    <t>豬先生和他的小小好朋友</t>
  </si>
  <si>
    <t>被欺負時，可以打回去嗎：我不想傻傻被欺負</t>
  </si>
  <si>
    <t>氣噗噗：生氣的你，常常看不見我們愛你</t>
  </si>
  <si>
    <t>我學會感謝</t>
  </si>
  <si>
    <t>没問題，我會試試看</t>
  </si>
  <si>
    <t>采實文</t>
  </si>
  <si>
    <t>媽媽的100張臉孔</t>
  </si>
  <si>
    <t>朱瑞福的游泳課</t>
  </si>
  <si>
    <t>我和別人不一樣，也很棒！</t>
  </si>
  <si>
    <t>大吼大叫的企鵝媽媽</t>
  </si>
  <si>
    <t>我想做壞事！</t>
  </si>
  <si>
    <t>弟弟的世界</t>
  </si>
  <si>
    <t>巴巴文化</t>
  </si>
  <si>
    <t>亞斯的國王新衣</t>
  </si>
  <si>
    <t>不一樣沒關係，我們還是好朋友</t>
  </si>
  <si>
    <t> 王淑芬</t>
  </si>
  <si>
    <t>親子天下 </t>
  </si>
  <si>
    <t>王銘涵, 孟瑛如</t>
  </si>
  <si>
    <t>孟瑛如</t>
  </si>
  <si>
    <t> 孟瑛如, 周文聿</t>
  </si>
  <si>
    <t> 孟瑛如, 楊佩蓁</t>
  </si>
  <si>
    <t> 孟瑛如, 葉琬婷 </t>
  </si>
  <si>
    <t> 孟瑛如, 廖俐琦</t>
  </si>
  <si>
    <t> 孟瑛如, 郭義宏</t>
  </si>
  <si>
    <t>孟瑛如, 黃姿慎 </t>
  </si>
  <si>
    <t> 奧斯卡‧柏尼菲</t>
  </si>
  <si>
    <t> 漢克‧林斯肯斯</t>
  </si>
  <si>
    <t>我不想坐在椅子上</t>
  </si>
  <si>
    <t>戴爾芬‧佩雷</t>
  </si>
  <si>
    <t> 孟瑛如, 王銘涵</t>
  </si>
  <si>
    <t>孟瑛如, 王銘涵</t>
  </si>
  <si>
    <t> 孟瑛如, 陳惠珠</t>
  </si>
  <si>
    <t> 孟瑛如, 林妙</t>
  </si>
  <si>
    <t> 法蘭茲－約瑟夫‧豪尼格</t>
  </si>
  <si>
    <t> 貝蒂．瑞．特 </t>
  </si>
  <si>
    <t> 馬雅</t>
  </si>
  <si>
    <t>信誼基金</t>
  </si>
  <si>
    <t>986161026X</t>
  </si>
  <si>
    <t> 郝廣才</t>
  </si>
  <si>
    <t> J.W.Peterson </t>
  </si>
  <si>
    <t>遠流 </t>
  </si>
  <si>
    <t>愛闖禍的小天使（孩子是好動兒怎麼辦？）</t>
  </si>
  <si>
    <t> 王秀園</t>
  </si>
  <si>
    <t>海茲．雅尼許</t>
  </si>
  <si>
    <t> 馬丁．巴茲塞特</t>
  </si>
  <si>
    <t> 迪迪耶．李維</t>
  </si>
  <si>
    <t>艾力克斯‧拉提蒙  追蹤作者</t>
  </si>
  <si>
    <t> 高大永</t>
  </si>
  <si>
    <t> 璲我賢</t>
  </si>
  <si>
    <t> 井本蓉子</t>
  </si>
  <si>
    <t>羅麗‧萊特 </t>
  </si>
  <si>
    <t>朴秀娟 </t>
  </si>
  <si>
    <t> 賴曉妍, 賴馬</t>
  </si>
  <si>
    <t> G.V.傑納頓</t>
  </si>
  <si>
    <t> 尤塔‧鮑爾/圖文</t>
  </si>
  <si>
    <t> 澤木耕太郎 </t>
  </si>
  <si>
    <t> 劉清彥</t>
  </si>
  <si>
    <t>劉清彥, 姜義村</t>
  </si>
  <si>
    <t> 克萊‧莫頓, 蓋爾‧莫頓</t>
  </si>
  <si>
    <t>大穎文化 </t>
  </si>
  <si>
    <t>國小生必備社會科入門：【可能小學的西洋文明任務】套書（共4冊）</t>
  </si>
  <si>
    <t>奇想三國（共4冊）</t>
  </si>
  <si>
    <t> 王文華, 岑澎維</t>
  </si>
  <si>
    <t>平行歷史套書</t>
  </si>
  <si>
    <t>艾力克斯•伍爾夫 </t>
  </si>
  <si>
    <t>五南</t>
    <phoneticPr fontId="4" type="noConversion"/>
  </si>
  <si>
    <t>台灣</t>
    <phoneticPr fontId="4" type="noConversion"/>
  </si>
  <si>
    <r>
      <t>李朱蕙（</t>
    </r>
    <r>
      <rPr>
        <sz val="22"/>
        <color rgb="FF000000"/>
        <rFont val="微軟正黑體"/>
        <family val="2"/>
        <charset val="136"/>
      </rPr>
      <t>이주혜</t>
    </r>
    <r>
      <rPr>
        <sz val="22"/>
        <color rgb="FF000000"/>
        <rFont val="標楷體"/>
        <family val="4"/>
        <charset val="136"/>
      </rPr>
      <t>）</t>
    </r>
  </si>
  <si>
    <r>
      <rPr>
        <sz val="22"/>
        <color rgb="FF000000"/>
        <rFont val="微軟正黑體"/>
        <family val="2"/>
        <charset val="136"/>
      </rPr>
      <t>경혜원</t>
    </r>
  </si>
  <si>
    <r>
      <t>遠山</t>
    </r>
    <r>
      <rPr>
        <sz val="22"/>
        <color rgb="FF000000"/>
        <rFont val="新細明體"/>
        <family val="1"/>
        <charset val="136"/>
      </rPr>
      <t>：</t>
    </r>
    <r>
      <rPr>
        <sz val="22"/>
        <color rgb="FF000000"/>
        <rFont val="標楷體"/>
        <family val="4"/>
        <charset val="136"/>
      </rPr>
      <t>牛鈴叮咚咚.馬鈴叮噹噹</t>
    </r>
  </si>
  <si>
    <t xml:space="preserve"> 大穎文化編輯部</t>
  </si>
  <si>
    <r>
      <rPr>
        <b/>
        <sz val="22"/>
        <color rgb="FF333333"/>
        <rFont val="細明體"/>
        <family val="3"/>
        <charset val="136"/>
      </rPr>
      <t>三個問號偵探團</t>
    </r>
    <r>
      <rPr>
        <b/>
        <sz val="22"/>
        <color rgb="FF333333"/>
        <rFont val="Arial"/>
        <family val="2"/>
      </rPr>
      <t>1</t>
    </r>
    <r>
      <rPr>
        <b/>
        <sz val="22"/>
        <color rgb="FF333333"/>
        <rFont val="細明體"/>
        <family val="3"/>
        <charset val="136"/>
      </rPr>
      <t>：天堂動物園事件</t>
    </r>
  </si>
  <si>
    <r>
      <rPr>
        <b/>
        <sz val="22"/>
        <color rgb="FF333333"/>
        <rFont val="細明體"/>
        <family val="3"/>
        <charset val="136"/>
      </rPr>
      <t>問問</t>
    </r>
    <r>
      <rPr>
        <b/>
        <sz val="22"/>
        <color rgb="FF333333"/>
        <rFont val="Arial"/>
        <family val="2"/>
      </rPr>
      <t>Why</t>
    </r>
    <r>
      <rPr>
        <b/>
        <sz val="22"/>
        <color rgb="FF333333"/>
        <rFont val="細明體"/>
        <family val="3"/>
        <charset val="136"/>
      </rPr>
      <t>博士3</t>
    </r>
  </si>
  <si>
    <r>
      <t>作者</t>
    </r>
    <r>
      <rPr>
        <sz val="22"/>
        <color indexed="8"/>
        <rFont val="Arial Unicode MS"/>
        <family val="2"/>
        <charset val="136"/>
      </rPr>
      <t>김미정</t>
    </r>
    <r>
      <rPr>
        <sz val="12"/>
        <color indexed="8"/>
        <rFont val="新細明體"/>
        <family val="1"/>
        <charset val="136"/>
      </rPr>
      <t/>
    </r>
    <phoneticPr fontId="4" type="noConversion"/>
  </si>
  <si>
    <t>9789867942975</t>
    <phoneticPr fontId="4" type="noConversion"/>
  </si>
  <si>
    <t>9789862415382</t>
    <phoneticPr fontId="4" type="noConversion"/>
  </si>
  <si>
    <t>9789861917771</t>
    <phoneticPr fontId="4" type="noConversion"/>
  </si>
  <si>
    <t>9789861917818</t>
    <phoneticPr fontId="4" type="noConversion"/>
  </si>
  <si>
    <t>9789861917030</t>
    <phoneticPr fontId="4" type="noConversion"/>
  </si>
  <si>
    <t>9789861917221</t>
    <phoneticPr fontId="4" type="noConversion"/>
  </si>
  <si>
    <t>9789861917160</t>
    <phoneticPr fontId="4" type="noConversion"/>
  </si>
  <si>
    <t>9789861917122</t>
    <phoneticPr fontId="4" type="noConversion"/>
  </si>
  <si>
    <t>9789861917023</t>
    <phoneticPr fontId="4" type="noConversion"/>
  </si>
  <si>
    <t>9789861918242</t>
    <phoneticPr fontId="4" type="noConversion"/>
  </si>
  <si>
    <t>9789861918402</t>
    <phoneticPr fontId="4" type="noConversion"/>
  </si>
  <si>
    <t>9789869601290</t>
    <phoneticPr fontId="4" type="noConversion"/>
  </si>
  <si>
    <t>9789869365802</t>
    <phoneticPr fontId="4" type="noConversion"/>
  </si>
  <si>
    <t>9789863425571</t>
    <phoneticPr fontId="4" type="noConversion"/>
  </si>
  <si>
    <t>9789861917139</t>
    <phoneticPr fontId="4" type="noConversion"/>
  </si>
  <si>
    <t>9789861917252</t>
    <phoneticPr fontId="4" type="noConversion"/>
  </si>
  <si>
    <t>9789861917276</t>
    <phoneticPr fontId="4" type="noConversion"/>
  </si>
  <si>
    <t>9789861917283</t>
    <phoneticPr fontId="4" type="noConversion"/>
  </si>
  <si>
    <t>9789862113387</t>
    <phoneticPr fontId="4" type="noConversion"/>
  </si>
  <si>
    <t>9789866215216</t>
    <phoneticPr fontId="4" type="noConversion"/>
  </si>
  <si>
    <t>9789866215469</t>
    <phoneticPr fontId="4" type="noConversion"/>
  </si>
  <si>
    <t>9789866215445</t>
    <phoneticPr fontId="4" type="noConversion"/>
  </si>
  <si>
    <t>9789865070120</t>
    <phoneticPr fontId="4" type="noConversion"/>
  </si>
  <si>
    <t>9789865070182</t>
    <phoneticPr fontId="4" type="noConversion"/>
  </si>
  <si>
    <t>9789865070199</t>
    <phoneticPr fontId="4" type="noConversion"/>
  </si>
  <si>
    <t>9789578950818</t>
    <phoneticPr fontId="4" type="noConversion"/>
  </si>
  <si>
    <t>9789579125086</t>
    <phoneticPr fontId="4" type="noConversion"/>
  </si>
  <si>
    <t>9789579095914</t>
    <phoneticPr fontId="4" type="noConversion"/>
  </si>
  <si>
    <t>9789869316699</t>
    <phoneticPr fontId="4" type="noConversion"/>
  </si>
  <si>
    <t>9789863980681</t>
    <phoneticPr fontId="4" type="noConversion"/>
  </si>
  <si>
    <t>9789869211765</t>
    <phoneticPr fontId="4" type="noConversion"/>
  </si>
  <si>
    <t>9789868827417</t>
    <phoneticPr fontId="4" type="noConversion"/>
  </si>
  <si>
    <t>9789869033404</t>
    <phoneticPr fontId="4" type="noConversion"/>
  </si>
  <si>
    <t>9789865925918</t>
    <phoneticPr fontId="4" type="noConversion"/>
  </si>
  <si>
    <t>字的童話套書共8冊，另含親子活動讀本</t>
    <phoneticPr fontId="4" type="noConversion"/>
  </si>
  <si>
    <t>好人,也該擁有好人生: 建立自信和寬容的50把金鑰匙</t>
  </si>
  <si>
    <t>把嘲笑當激勵: 忍住怒氣 迎向勝利 </t>
  </si>
  <si>
    <t> 9789861750842</t>
  </si>
  <si>
    <t>說明：</t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</si>
  <si>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  <phoneticPr fontId="4" type="noConversion"/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</si>
  <si>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</si>
  <si>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</si>
  <si>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</si>
  <si>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</si>
  <si>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</si>
  <si>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r>
      <t>7.班級用書界定為單一圖書購買冊數達到</t>
    </r>
    <r>
      <rPr>
        <b/>
        <sz val="14"/>
        <color indexed="8"/>
        <rFont val="標楷體"/>
        <family val="4"/>
        <charset val="136"/>
      </rPr>
      <t>學校班級最高學生數</t>
    </r>
    <r>
      <rPr>
        <sz val="12"/>
        <color indexed="8"/>
        <rFont val="標楷體"/>
        <family val="4"/>
        <charset val="136"/>
      </rPr>
      <t>(含)以上皆屬之。</t>
    </r>
  </si>
  <si>
    <t>8.如學校有採購教師用書，請於備註欄簡述配合之學習領域或課程主題。</t>
  </si>
  <si>
    <t>校名：臺南市南區喜樹國小</t>
    <phoneticPr fontId="4" type="noConversion"/>
  </si>
  <si>
    <t>填表人：林郁珊                      教務主任：江安紅                       校長：黃懷慧</t>
    <phoneticPr fontId="4" type="noConversion"/>
  </si>
  <si>
    <t xml:space="preserve">連絡電話：06-2622462#1801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</si>
</sst>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&quot; &quot;#,##0.00&quot; &quot;;&quot;-&quot;#,##0.00&quot; &quot;;&quot; -&quot;00&quot; &quot;;&quot; &quot;@&quot; &quot;"/>
    <numFmt numFmtId="177" formatCode="0&quot; &quot;"/>
    <numFmt numFmtId="178" formatCode="0000000000000"/>
    <numFmt numFmtId="179" formatCode="0&quot; &quot;;&quot;(&quot;0&quot;)&quot;"/>
    <numFmt numFmtId="180" formatCode="0&quot; &quot;;[Red]&quot;(&quot;0&quot;)&quot;"/>
    <numFmt numFmtId="181" formatCode="0_ "/>
  </numFmts>
  <fonts count="38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u/>
      <sz val="12"/>
      <color rgb="FF0000FF"/>
      <name val="新細明體"/>
      <family val="1"/>
      <charset val="136"/>
    </font>
    <font>
      <sz val="12"/>
      <color rgb="FF9C0006"/>
      <name val="新細明體"/>
      <family val="1"/>
      <charset val="136"/>
    </font>
    <font>
      <sz val="9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22"/>
      <color rgb="FF000000"/>
      <name val="標楷體"/>
      <family val="4"/>
      <charset val="136"/>
    </font>
    <font>
      <b/>
      <sz val="22"/>
      <color rgb="FF000000"/>
      <name val="Verdana"/>
      <family val="2"/>
    </font>
    <font>
      <sz val="22"/>
      <color rgb="FF444444"/>
      <name val="Verdana"/>
      <family val="2"/>
    </font>
    <font>
      <sz val="22"/>
      <color rgb="FF000000"/>
      <name val="新細明體"/>
      <family val="1"/>
      <charset val="136"/>
    </font>
    <font>
      <b/>
      <sz val="22"/>
      <color rgb="FF000000"/>
      <name val="Times New Roman"/>
      <family val="1"/>
    </font>
    <font>
      <sz val="22"/>
      <color rgb="FFFF0000"/>
      <name val="新細明體"/>
      <family val="1"/>
      <charset val="136"/>
    </font>
    <font>
      <sz val="22"/>
      <color rgb="FFFF0000"/>
      <name val="標楷體"/>
      <family val="4"/>
      <charset val="136"/>
    </font>
    <font>
      <sz val="22"/>
      <color rgb="FF000000"/>
      <name val="Times New Roman"/>
      <family val="1"/>
    </font>
    <font>
      <sz val="22"/>
      <color rgb="FF444444"/>
      <name val="新細明體"/>
      <family val="1"/>
      <charset val="136"/>
    </font>
    <font>
      <sz val="22"/>
      <name val="標楷體"/>
      <family val="4"/>
      <charset val="136"/>
    </font>
    <font>
      <u/>
      <sz val="22"/>
      <color rgb="FF000000"/>
      <name val="標楷體"/>
      <family val="4"/>
      <charset val="136"/>
    </font>
    <font>
      <sz val="22"/>
      <color rgb="FF000000"/>
      <name val="微軟正黑體"/>
      <family val="2"/>
      <charset val="136"/>
    </font>
    <font>
      <sz val="22"/>
      <color rgb="FF4A4A4A"/>
      <name val="微軟正黑體"/>
      <family val="2"/>
      <charset val="136"/>
    </font>
    <font>
      <sz val="22"/>
      <color rgb="FF232323"/>
      <name val="Arial"/>
      <family val="2"/>
    </font>
    <font>
      <sz val="22"/>
      <color rgb="FF333333"/>
      <name val="微軟正黑體"/>
      <family val="2"/>
      <charset val="136"/>
    </font>
    <font>
      <sz val="22"/>
      <color rgb="FF333333"/>
      <name val="標楷體"/>
      <family val="4"/>
      <charset val="136"/>
    </font>
    <font>
      <b/>
      <sz val="22"/>
      <color rgb="FF333333"/>
      <name val="Arial"/>
      <family val="2"/>
    </font>
    <font>
      <u/>
      <sz val="22"/>
      <color rgb="FF0563C1"/>
      <name val="新細明體"/>
      <family val="1"/>
      <charset val="136"/>
    </font>
    <font>
      <b/>
      <sz val="22"/>
      <color rgb="FF333333"/>
      <name val="細明體"/>
      <family val="3"/>
      <charset val="136"/>
    </font>
    <font>
      <sz val="22"/>
      <color rgb="FF000000"/>
      <name val="Arial"/>
      <family val="2"/>
    </font>
    <font>
      <sz val="22"/>
      <color indexed="8"/>
      <name val="新細明體"/>
      <family val="1"/>
      <charset val="136"/>
      <scheme val="minor"/>
    </font>
    <font>
      <sz val="22"/>
      <color indexed="8"/>
      <name val="標楷體"/>
      <family val="4"/>
      <charset val="136"/>
    </font>
    <font>
      <sz val="22"/>
      <color indexed="8"/>
      <name val="新細明體"/>
      <family val="1"/>
      <charset val="136"/>
    </font>
    <font>
      <sz val="22"/>
      <name val="新細明體"/>
      <family val="1"/>
      <charset val="136"/>
    </font>
    <font>
      <sz val="22"/>
      <color rgb="FFFF0000"/>
      <name val="新細明體"/>
      <family val="1"/>
      <charset val="136"/>
      <scheme val="minor"/>
    </font>
    <font>
      <sz val="22"/>
      <color rgb="FFFF0000"/>
      <name val="PMingLiu"/>
      <family val="1"/>
      <charset val="136"/>
    </font>
    <font>
      <sz val="22"/>
      <name val="新細明體"/>
      <family val="1"/>
      <charset val="136"/>
      <scheme val="minor"/>
    </font>
    <font>
      <sz val="22"/>
      <color theme="1"/>
      <name val="新細明體"/>
      <family val="1"/>
      <charset val="136"/>
    </font>
    <font>
      <sz val="22"/>
      <name val="PMingLiu"/>
      <family val="1"/>
      <charset val="136"/>
    </font>
    <font>
      <sz val="22"/>
      <color indexed="8"/>
      <name val="Arial Unicode MS"/>
      <family val="2"/>
      <charset val="136"/>
    </font>
    <font>
      <sz val="12"/>
      <color indexed="8"/>
      <name val="標楷體"/>
      <family val="4"/>
      <charset val="136"/>
    </font>
    <font>
      <b/>
      <sz val="14"/>
      <color indexed="8"/>
      <name val="標楷體"/>
      <family val="4"/>
      <charset val="136"/>
    </font>
  </fonts>
  <fills count="13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rgb="FFB7DEE8"/>
        <bgColor rgb="FFB7DEE8"/>
      </patternFill>
    </fill>
    <fill>
      <patternFill patternType="solid">
        <fgColor rgb="FFF2DCDB"/>
        <bgColor rgb="FFF2DCDB"/>
      </patternFill>
    </fill>
    <fill>
      <patternFill patternType="solid">
        <fgColor rgb="FFD8E4BC"/>
        <bgColor rgb="FFD8E4BC"/>
      </patternFill>
    </fill>
    <fill>
      <patternFill patternType="solid">
        <fgColor rgb="FFFCD5B4"/>
        <bgColor rgb="FFFCD5B4"/>
      </patternFill>
    </fill>
    <fill>
      <patternFill patternType="solid">
        <fgColor rgb="FFDAEEF3"/>
        <bgColor rgb="FFDAEEF3"/>
      </patternFill>
    </fill>
    <fill>
      <patternFill patternType="solid">
        <fgColor rgb="FFCCC0DA"/>
        <bgColor rgb="FFCCC0DA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EAA7"/>
        <bgColor indexed="64"/>
      </patternFill>
    </fill>
    <fill>
      <patternFill patternType="solid">
        <fgColor theme="7" tint="0.59999389629810485"/>
        <bgColor rgb="FFF2DCDB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 applyNumberFormat="0" applyFont="0" applyBorder="0" applyProtection="0"/>
    <xf numFmtId="0" fontId="1" fillId="0" borderId="0" applyNumberFormat="0" applyBorder="0" applyProtection="0">
      <alignment vertical="center"/>
    </xf>
    <xf numFmtId="0" fontId="1" fillId="0" borderId="0" applyNumberFormat="0" applyBorder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6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8" xfId="0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left" vertical="center" wrapText="1" indent="1"/>
    </xf>
    <xf numFmtId="0" fontId="8" fillId="3" borderId="3" xfId="0" applyFont="1" applyFill="1" applyBorder="1" applyAlignment="1">
      <alignment horizontal="left" vertical="center" wrapText="1"/>
    </xf>
    <xf numFmtId="0" fontId="8" fillId="3" borderId="3" xfId="0" applyFont="1" applyFill="1" applyBorder="1">
      <alignment vertical="center"/>
    </xf>
    <xf numFmtId="0" fontId="9" fillId="3" borderId="3" xfId="0" applyFont="1" applyFill="1" applyBorder="1" applyAlignment="1">
      <alignment horizontal="center" vertical="center"/>
    </xf>
    <xf numFmtId="177" fontId="9" fillId="3" borderId="3" xfId="3" applyNumberFormat="1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177" fontId="9" fillId="3" borderId="3" xfId="0" applyNumberFormat="1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9" fillId="3" borderId="3" xfId="2" applyFont="1" applyFill="1" applyBorder="1" applyAlignment="1" applyProtection="1">
      <alignment horizontal="left" vertical="center"/>
    </xf>
    <xf numFmtId="0" fontId="13" fillId="3" borderId="3" xfId="0" applyFont="1" applyFill="1" applyBorder="1">
      <alignment vertical="center"/>
    </xf>
    <xf numFmtId="177" fontId="14" fillId="3" borderId="3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/>
    </xf>
    <xf numFmtId="0" fontId="6" fillId="4" borderId="3" xfId="0" applyFont="1" applyFill="1" applyBorder="1">
      <alignment vertical="center"/>
    </xf>
    <xf numFmtId="0" fontId="12" fillId="4" borderId="3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left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6" fillId="11" borderId="1" xfId="0" applyFont="1" applyFill="1" applyBorder="1">
      <alignment vertical="center"/>
    </xf>
    <xf numFmtId="49" fontId="6" fillId="11" borderId="1" xfId="0" applyNumberFormat="1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/>
    </xf>
    <xf numFmtId="0" fontId="12" fillId="11" borderId="3" xfId="0" applyFont="1" applyFill="1" applyBorder="1" applyAlignment="1">
      <alignment horizontal="center" vertical="center"/>
    </xf>
    <xf numFmtId="0" fontId="6" fillId="5" borderId="3" xfId="6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vertical="center" wrapText="1"/>
    </xf>
    <xf numFmtId="0" fontId="16" fillId="5" borderId="3" xfId="6" applyFont="1" applyFill="1" applyBorder="1">
      <alignment vertical="center"/>
    </xf>
    <xf numFmtId="0" fontId="6" fillId="5" borderId="3" xfId="6" applyFont="1" applyFill="1" applyBorder="1">
      <alignment vertical="center"/>
    </xf>
    <xf numFmtId="0" fontId="6" fillId="5" borderId="3" xfId="0" applyFont="1" applyFill="1" applyBorder="1">
      <alignment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/>
    </xf>
    <xf numFmtId="0" fontId="6" fillId="5" borderId="3" xfId="6" applyFont="1" applyFill="1" applyBorder="1" applyAlignment="1">
      <alignment horizontal="left" vertical="center" wrapText="1"/>
    </xf>
    <xf numFmtId="0" fontId="6" fillId="6" borderId="5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3" xfId="0" applyFont="1" applyFill="1" applyBorder="1">
      <alignment vertical="center"/>
    </xf>
    <xf numFmtId="0" fontId="6" fillId="7" borderId="6" xfId="0" applyFont="1" applyFill="1" applyBorder="1">
      <alignment vertical="center"/>
    </xf>
    <xf numFmtId="1" fontId="18" fillId="7" borderId="3" xfId="0" applyNumberFormat="1" applyFont="1" applyFill="1" applyBorder="1">
      <alignment vertical="center"/>
    </xf>
    <xf numFmtId="0" fontId="6" fillId="7" borderId="4" xfId="0" applyFont="1" applyFill="1" applyBorder="1">
      <alignment vertical="center"/>
    </xf>
    <xf numFmtId="0" fontId="6" fillId="7" borderId="3" xfId="0" applyFont="1" applyFill="1" applyBorder="1" applyAlignment="1">
      <alignment horizontal="center" vertical="center" wrapText="1"/>
    </xf>
    <xf numFmtId="1" fontId="19" fillId="7" borderId="3" xfId="0" applyNumberFormat="1" applyFont="1" applyFill="1" applyBorder="1">
      <alignment vertical="center"/>
    </xf>
    <xf numFmtId="0" fontId="12" fillId="7" borderId="3" xfId="0" applyFont="1" applyFill="1" applyBorder="1" applyAlignment="1">
      <alignment horizontal="center" vertical="center"/>
    </xf>
    <xf numFmtId="1" fontId="20" fillId="7" borderId="3" xfId="0" applyNumberFormat="1" applyFont="1" applyFill="1" applyBorder="1">
      <alignment vertical="center"/>
    </xf>
    <xf numFmtId="0" fontId="21" fillId="7" borderId="0" xfId="0" applyFont="1" applyFill="1">
      <alignment vertical="center"/>
    </xf>
    <xf numFmtId="1" fontId="6" fillId="7" borderId="2" xfId="0" applyNumberFormat="1" applyFont="1" applyFill="1" applyBorder="1">
      <alignment vertical="center"/>
    </xf>
    <xf numFmtId="0" fontId="6" fillId="7" borderId="3" xfId="0" applyFont="1" applyFill="1" applyBorder="1" applyAlignment="1">
      <alignment vertical="center"/>
    </xf>
    <xf numFmtId="1" fontId="6" fillId="7" borderId="3" xfId="0" applyNumberFormat="1" applyFont="1" applyFill="1" applyBorder="1">
      <alignment vertical="center"/>
    </xf>
    <xf numFmtId="0" fontId="6" fillId="7" borderId="1" xfId="0" applyFont="1" applyFill="1" applyBorder="1">
      <alignment vertical="center"/>
    </xf>
    <xf numFmtId="0" fontId="12" fillId="7" borderId="3" xfId="0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vertical="center" wrapText="1"/>
    </xf>
    <xf numFmtId="0" fontId="23" fillId="4" borderId="3" xfId="6" applyFont="1" applyFill="1" applyBorder="1">
      <alignment vertical="center"/>
    </xf>
    <xf numFmtId="0" fontId="6" fillId="4" borderId="4" xfId="0" applyFont="1" applyFill="1" applyBorder="1">
      <alignment vertical="center"/>
    </xf>
    <xf numFmtId="1" fontId="6" fillId="4" borderId="3" xfId="0" applyNumberFormat="1" applyFont="1" applyFill="1" applyBorder="1">
      <alignment vertical="center"/>
    </xf>
    <xf numFmtId="0" fontId="9" fillId="4" borderId="3" xfId="0" applyFont="1" applyFill="1" applyBorder="1">
      <alignment vertical="center"/>
    </xf>
    <xf numFmtId="0" fontId="6" fillId="5" borderId="3" xfId="0" applyFont="1" applyFill="1" applyBorder="1" applyAlignment="1">
      <alignment horizontal="left" vertical="center" wrapText="1"/>
    </xf>
    <xf numFmtId="49" fontId="6" fillId="5" borderId="3" xfId="0" applyNumberFormat="1" applyFont="1" applyFill="1" applyBorder="1" applyAlignment="1">
      <alignment horizontal="center" vertical="center" wrapText="1"/>
    </xf>
    <xf numFmtId="180" fontId="9" fillId="5" borderId="3" xfId="0" applyNumberFormat="1" applyFont="1" applyFill="1" applyBorder="1" applyAlignment="1">
      <alignment vertical="center" wrapText="1"/>
    </xf>
    <xf numFmtId="180" fontId="9" fillId="5" borderId="3" xfId="0" applyNumberFormat="1" applyFont="1" applyFill="1" applyBorder="1">
      <alignment vertical="center"/>
    </xf>
    <xf numFmtId="177" fontId="9" fillId="5" borderId="3" xfId="0" applyNumberFormat="1" applyFont="1" applyFill="1" applyBorder="1">
      <alignment vertical="center"/>
    </xf>
    <xf numFmtId="49" fontId="6" fillId="5" borderId="3" xfId="0" applyNumberFormat="1" applyFont="1" applyFill="1" applyBorder="1" applyAlignment="1">
      <alignment horizontal="left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vertical="center" wrapText="1"/>
    </xf>
    <xf numFmtId="0" fontId="6" fillId="8" borderId="3" xfId="0" applyFont="1" applyFill="1" applyBorder="1">
      <alignment vertical="center"/>
    </xf>
    <xf numFmtId="49" fontId="6" fillId="8" borderId="3" xfId="0" applyNumberFormat="1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25" fillId="8" borderId="0" xfId="0" applyFont="1" applyFill="1" applyAlignment="1"/>
    <xf numFmtId="0" fontId="9" fillId="8" borderId="7" xfId="0" applyFont="1" applyFill="1" applyBorder="1" applyAlignment="1">
      <alignment vertical="center" wrapText="1"/>
    </xf>
    <xf numFmtId="0" fontId="9" fillId="8" borderId="7" xfId="0" applyFont="1" applyFill="1" applyBorder="1" applyAlignment="1">
      <alignment horizontal="center" vertical="center" wrapText="1"/>
    </xf>
    <xf numFmtId="49" fontId="6" fillId="8" borderId="7" xfId="0" applyNumberFormat="1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wrapText="1"/>
    </xf>
    <xf numFmtId="0" fontId="9" fillId="8" borderId="2" xfId="0" applyFont="1" applyFill="1" applyBorder="1" applyAlignment="1">
      <alignment horizontal="center" wrapText="1"/>
    </xf>
    <xf numFmtId="49" fontId="6" fillId="8" borderId="2" xfId="0" applyNumberFormat="1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wrapText="1"/>
    </xf>
    <xf numFmtId="0" fontId="9" fillId="8" borderId="3" xfId="0" applyFont="1" applyFill="1" applyBorder="1" applyAlignment="1">
      <alignment horizontal="center" wrapText="1"/>
    </xf>
    <xf numFmtId="0" fontId="12" fillId="8" borderId="3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wrapText="1"/>
    </xf>
    <xf numFmtId="0" fontId="9" fillId="8" borderId="7" xfId="0" applyFont="1" applyFill="1" applyBorder="1" applyAlignment="1">
      <alignment horizontal="center" wrapText="1"/>
    </xf>
    <xf numFmtId="0" fontId="6" fillId="8" borderId="7" xfId="0" applyFont="1" applyFill="1" applyBorder="1" applyAlignment="1">
      <alignment horizont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left" vertical="center" wrapText="1"/>
    </xf>
    <xf numFmtId="178" fontId="9" fillId="7" borderId="3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vertical="center" wrapText="1"/>
    </xf>
    <xf numFmtId="178" fontId="9" fillId="7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26" fillId="9" borderId="9" xfId="0" applyFont="1" applyFill="1" applyBorder="1" applyAlignment="1">
      <alignment horizontal="center" vertical="center" wrapText="1"/>
    </xf>
    <xf numFmtId="0" fontId="26" fillId="9" borderId="9" xfId="0" applyFont="1" applyFill="1" applyBorder="1" applyAlignment="1">
      <alignment horizontal="left" vertical="center" wrapText="1"/>
    </xf>
    <xf numFmtId="0" fontId="27" fillId="9" borderId="9" xfId="0" applyFont="1" applyFill="1" applyBorder="1" applyAlignment="1">
      <alignment horizontal="left" vertical="center" wrapText="1"/>
    </xf>
    <xf numFmtId="0" fontId="28" fillId="9" borderId="8" xfId="0" applyFont="1" applyFill="1" applyBorder="1" applyAlignment="1">
      <alignment horizontal="center" vertical="center" wrapText="1"/>
    </xf>
    <xf numFmtId="178" fontId="9" fillId="9" borderId="3" xfId="0" applyNumberFormat="1" applyFont="1" applyFill="1" applyBorder="1" applyAlignment="1">
      <alignment horizontal="center" vertical="center" wrapText="1"/>
    </xf>
    <xf numFmtId="0" fontId="27" fillId="9" borderId="8" xfId="0" applyFont="1" applyFill="1" applyBorder="1" applyAlignment="1">
      <alignment horizontal="center" vertical="center" wrapText="1"/>
    </xf>
    <xf numFmtId="0" fontId="27" fillId="9" borderId="3" xfId="0" applyFont="1" applyFill="1" applyBorder="1" applyAlignment="1">
      <alignment horizontal="center" vertical="center" wrapText="1"/>
    </xf>
    <xf numFmtId="0" fontId="28" fillId="9" borderId="10" xfId="0" applyFont="1" applyFill="1" applyBorder="1" applyAlignment="1">
      <alignment horizontal="center" vertical="center" wrapText="1"/>
    </xf>
    <xf numFmtId="0" fontId="29" fillId="9" borderId="8" xfId="0" applyFont="1" applyFill="1" applyBorder="1" applyAlignment="1">
      <alignment horizontal="center" vertical="center" wrapText="1"/>
    </xf>
    <xf numFmtId="0" fontId="29" fillId="9" borderId="10" xfId="0" applyFont="1" applyFill="1" applyBorder="1" applyAlignment="1">
      <alignment horizontal="center" vertical="center" wrapText="1"/>
    </xf>
    <xf numFmtId="0" fontId="30" fillId="9" borderId="9" xfId="0" applyFont="1" applyFill="1" applyBorder="1" applyAlignment="1">
      <alignment horizontal="left" vertical="center" wrapText="1"/>
    </xf>
    <xf numFmtId="0" fontId="12" fillId="9" borderId="9" xfId="0" applyFont="1" applyFill="1" applyBorder="1" applyAlignment="1">
      <alignment horizontal="left" vertical="center" wrapText="1"/>
    </xf>
    <xf numFmtId="0" fontId="11" fillId="9" borderId="8" xfId="0" applyFont="1" applyFill="1" applyBorder="1" applyAlignment="1">
      <alignment horizontal="center" vertical="center" wrapText="1"/>
    </xf>
    <xf numFmtId="178" fontId="30" fillId="9" borderId="3" xfId="0" applyNumberFormat="1" applyFont="1" applyFill="1" applyBorder="1" applyAlignment="1">
      <alignment horizontal="center" vertical="center" wrapText="1"/>
    </xf>
    <xf numFmtId="0" fontId="31" fillId="9" borderId="8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11" fillId="9" borderId="10" xfId="0" applyFont="1" applyFill="1" applyBorder="1" applyAlignment="1">
      <alignment horizontal="center" vertical="center" wrapText="1"/>
    </xf>
    <xf numFmtId="0" fontId="32" fillId="9" borderId="8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12" fillId="9" borderId="8" xfId="0" applyFont="1" applyFill="1" applyBorder="1" applyAlignment="1">
      <alignment horizontal="center" vertical="center" wrapText="1"/>
    </xf>
    <xf numFmtId="0" fontId="33" fillId="9" borderId="8" xfId="0" applyFont="1" applyFill="1" applyBorder="1" applyAlignment="1">
      <alignment horizontal="center" vertical="center" wrapText="1"/>
    </xf>
    <xf numFmtId="0" fontId="33" fillId="9" borderId="10" xfId="0" applyFont="1" applyFill="1" applyBorder="1" applyAlignment="1">
      <alignment horizontal="center" vertical="center" wrapText="1"/>
    </xf>
    <xf numFmtId="0" fontId="15" fillId="9" borderId="9" xfId="0" applyFont="1" applyFill="1" applyBorder="1" applyAlignment="1">
      <alignment horizontal="left" vertical="center" wrapText="1"/>
    </xf>
    <xf numFmtId="0" fontId="34" fillId="9" borderId="8" xfId="0" applyFont="1" applyFill="1" applyBorder="1" applyAlignment="1">
      <alignment horizontal="center" vertical="center" wrapText="1"/>
    </xf>
    <xf numFmtId="0" fontId="32" fillId="10" borderId="8" xfId="0" applyFont="1" applyFill="1" applyBorder="1" applyAlignment="1">
      <alignment horizontal="center" vertical="top" wrapText="1"/>
    </xf>
    <xf numFmtId="0" fontId="32" fillId="10" borderId="8" xfId="0" applyFont="1" applyFill="1" applyBorder="1" applyAlignment="1">
      <alignment horizontal="left" vertical="center" wrapText="1"/>
    </xf>
    <xf numFmtId="0" fontId="33" fillId="10" borderId="8" xfId="0" applyFont="1" applyFill="1" applyBorder="1" applyAlignment="1">
      <alignment horizontal="left" vertical="center" wrapText="1"/>
    </xf>
    <xf numFmtId="0" fontId="33" fillId="10" borderId="8" xfId="0" applyFont="1" applyFill="1" applyBorder="1" applyAlignment="1">
      <alignment horizontal="center" vertical="center" wrapText="1"/>
    </xf>
    <xf numFmtId="178" fontId="9" fillId="10" borderId="8" xfId="0" applyNumberFormat="1" applyFont="1" applyFill="1" applyBorder="1" applyAlignment="1">
      <alignment horizontal="center" vertical="center" wrapText="1"/>
    </xf>
    <xf numFmtId="0" fontId="27" fillId="10" borderId="8" xfId="0" applyFont="1" applyFill="1" applyBorder="1" applyAlignment="1">
      <alignment horizontal="center" vertical="center" wrapText="1"/>
    </xf>
    <xf numFmtId="0" fontId="32" fillId="10" borderId="8" xfId="0" applyFont="1" applyFill="1" applyBorder="1" applyAlignment="1">
      <alignment horizontal="center" vertical="center" wrapText="1"/>
    </xf>
    <xf numFmtId="0" fontId="32" fillId="10" borderId="8" xfId="0" applyFont="1" applyFill="1" applyBorder="1" applyAlignment="1">
      <alignment horizontal="left" vertical="top" wrapText="1"/>
    </xf>
    <xf numFmtId="0" fontId="28" fillId="10" borderId="8" xfId="0" applyFont="1" applyFill="1" applyBorder="1" applyAlignment="1">
      <alignment horizontal="left" vertical="top" wrapText="1"/>
    </xf>
    <xf numFmtId="0" fontId="30" fillId="10" borderId="8" xfId="0" applyFont="1" applyFill="1" applyBorder="1" applyAlignment="1">
      <alignment horizontal="center" vertical="center" wrapText="1"/>
    </xf>
    <xf numFmtId="0" fontId="32" fillId="12" borderId="8" xfId="0" applyFont="1" applyFill="1" applyBorder="1" applyAlignment="1">
      <alignment horizontal="center" vertical="top" wrapText="1"/>
    </xf>
    <xf numFmtId="0" fontId="32" fillId="12" borderId="8" xfId="0" applyFont="1" applyFill="1" applyBorder="1" applyAlignment="1">
      <alignment horizontal="left" vertical="top" wrapText="1"/>
    </xf>
    <xf numFmtId="0" fontId="28" fillId="12" borderId="8" xfId="0" applyFont="1" applyFill="1" applyBorder="1" applyAlignment="1">
      <alignment horizontal="left" vertical="top" wrapText="1"/>
    </xf>
    <xf numFmtId="0" fontId="33" fillId="12" borderId="8" xfId="0" applyFont="1" applyFill="1" applyBorder="1" applyAlignment="1">
      <alignment horizontal="center" vertical="center" wrapText="1"/>
    </xf>
    <xf numFmtId="178" fontId="9" fillId="12" borderId="8" xfId="0" applyNumberFormat="1" applyFont="1" applyFill="1" applyBorder="1" applyAlignment="1">
      <alignment horizontal="center" vertical="center" wrapText="1"/>
    </xf>
    <xf numFmtId="0" fontId="27" fillId="12" borderId="8" xfId="0" applyFont="1" applyFill="1" applyBorder="1" applyAlignment="1">
      <alignment horizontal="center" vertical="center" wrapText="1"/>
    </xf>
    <xf numFmtId="0" fontId="32" fillId="12" borderId="8" xfId="0" applyFont="1" applyFill="1" applyBorder="1" applyAlignment="1">
      <alignment horizontal="center" vertical="center" wrapText="1"/>
    </xf>
    <xf numFmtId="0" fontId="30" fillId="12" borderId="8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9" fillId="0" borderId="0" xfId="0" applyFont="1">
      <alignment vertical="center"/>
    </xf>
    <xf numFmtId="0" fontId="30" fillId="10" borderId="11" xfId="0" applyFont="1" applyFill="1" applyBorder="1" applyAlignment="1">
      <alignment horizontal="center" vertical="center" wrapText="1"/>
    </xf>
    <xf numFmtId="181" fontId="6" fillId="5" borderId="3" xfId="0" applyNumberFormat="1" applyFont="1" applyFill="1" applyBorder="1">
      <alignment vertical="center"/>
    </xf>
    <xf numFmtId="181" fontId="6" fillId="0" borderId="3" xfId="0" applyNumberFormat="1" applyFont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179" fontId="6" fillId="6" borderId="12" xfId="0" applyNumberFormat="1" applyFont="1" applyFill="1" applyBorder="1" applyAlignment="1">
      <alignment horizontal="center" vertical="center"/>
    </xf>
    <xf numFmtId="0" fontId="6" fillId="5" borderId="1" xfId="0" applyFont="1" applyFill="1" applyBorder="1">
      <alignment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6" fillId="7" borderId="13" xfId="0" applyFont="1" applyFill="1" applyBorder="1">
      <alignment vertical="center"/>
    </xf>
    <xf numFmtId="0" fontId="6" fillId="7" borderId="2" xfId="0" applyFont="1" applyFill="1" applyBorder="1">
      <alignment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vertical="center"/>
    </xf>
    <xf numFmtId="179" fontId="6" fillId="6" borderId="8" xfId="0" applyNumberFormat="1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0" xfId="0" applyBorder="1">
      <alignment vertical="center"/>
    </xf>
    <xf numFmtId="0" fontId="28" fillId="9" borderId="15" xfId="0" applyFont="1" applyFill="1" applyBorder="1" applyAlignment="1">
      <alignment horizontal="center" vertical="center" wrapText="1"/>
    </xf>
    <xf numFmtId="177" fontId="12" fillId="0" borderId="2" xfId="0" applyNumberFormat="1" applyFont="1" applyBorder="1">
      <alignment vertical="center"/>
    </xf>
    <xf numFmtId="0" fontId="36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6" fillId="0" borderId="0" xfId="0" applyFont="1" applyBorder="1" applyAlignment="1">
      <alignment vertical="center" wrapText="1"/>
    </xf>
    <xf numFmtId="181" fontId="9" fillId="9" borderId="3" xfId="0" applyNumberFormat="1" applyFont="1" applyFill="1" applyBorder="1" applyAlignment="1">
      <alignment horizontal="center" vertical="center" wrapText="1"/>
    </xf>
  </cellXfs>
  <cellStyles count="8">
    <cellStyle name="cf1" xfId="7"/>
    <cellStyle name="一般" xfId="0" builtinId="0" customBuiltin="1"/>
    <cellStyle name="一般 2" xfId="1"/>
    <cellStyle name="一般 2 2" xfId="2"/>
    <cellStyle name="一般_991214書單資料" xfId="3"/>
    <cellStyle name="千分位 2" xfId="4"/>
    <cellStyle name="千分位 2 2" xfId="5"/>
    <cellStyle name="超連結" xfId="6"/>
  </cellStyles>
  <dxfs count="1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1114425</xdr:colOff>
      <xdr:row>16</xdr:row>
      <xdr:rowOff>0</xdr:rowOff>
    </xdr:from>
    <xdr:ext cx="0" cy="266456"/>
    <xdr:pic>
      <xdr:nvPicPr>
        <xdr:cNvPr id="2" name="Picture 2" descr="power logo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876425" y="1866900"/>
          <a:ext cx="0" cy="26645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1114425</xdr:colOff>
      <xdr:row>16</xdr:row>
      <xdr:rowOff>0</xdr:rowOff>
    </xdr:from>
    <xdr:ext cx="0" cy="266456"/>
    <xdr:pic>
      <xdr:nvPicPr>
        <xdr:cNvPr id="3" name="Picture 2" descr="power logo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876425" y="1866900"/>
          <a:ext cx="0" cy="266456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book.moc.gov.tw/book/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search.books.com.tw/search/query/key/&#20025;&#23612;&#29246;&#8231;&#36027;&#29246;/adv_author/1/" TargetMode="External"/><Relationship Id="rId7" Type="http://schemas.openxmlformats.org/officeDocument/2006/relationships/hyperlink" Target="http://book.moc.gov.tw/book/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www.books.com.tw/web/sys_puballb/books/?pubid=eastern" TargetMode="External"/><Relationship Id="rId1" Type="http://schemas.openxmlformats.org/officeDocument/2006/relationships/hyperlink" Target="https://search.books.com.tw/search/query/key/&#34311;&#29642;&#8231;&#32993;&#24503;/adv_author/1/" TargetMode="External"/><Relationship Id="rId6" Type="http://schemas.openxmlformats.org/officeDocument/2006/relationships/hyperlink" Target="http://book.moc.gov.tw/book/" TargetMode="External"/><Relationship Id="rId11" Type="http://schemas.openxmlformats.org/officeDocument/2006/relationships/hyperlink" Target="https://search.books.com.tw/search/query/key/&#26954;&#22025;&#24935;/adv_author/1/" TargetMode="External"/><Relationship Id="rId5" Type="http://schemas.openxmlformats.org/officeDocument/2006/relationships/hyperlink" Target="http://book.moc.gov.tw/book/" TargetMode="External"/><Relationship Id="rId10" Type="http://schemas.openxmlformats.org/officeDocument/2006/relationships/hyperlink" Target="https://search.books.com.tw/search/query/key/&#26954;&#22025;&#24935;/adv_author/1/" TargetMode="External"/><Relationship Id="rId4" Type="http://schemas.openxmlformats.org/officeDocument/2006/relationships/hyperlink" Target="https://www.books.com.tw/web/sys_puballb/books/?pubid=sanmin" TargetMode="External"/><Relationship Id="rId9" Type="http://schemas.openxmlformats.org/officeDocument/2006/relationships/hyperlink" Target="http://book.moc.gov.tw/boo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6"/>
  <sheetViews>
    <sheetView tabSelected="1" topLeftCell="A352" zoomScale="48" zoomScaleNormal="48" workbookViewId="0">
      <selection activeCell="F178" sqref="F178"/>
    </sheetView>
  </sheetViews>
  <sheetFormatPr defaultColWidth="10" defaultRowHeight="16.5"/>
  <cols>
    <col min="1" max="1" width="10" customWidth="1"/>
    <col min="2" max="2" width="64.75" customWidth="1"/>
    <col min="3" max="3" width="40.75" customWidth="1"/>
    <col min="4" max="5" width="23" customWidth="1"/>
    <col min="6" max="6" width="33.125" style="1" customWidth="1"/>
    <col min="7" max="7" width="13.375" bestFit="1" customWidth="1"/>
    <col min="8" max="8" width="16.5" bestFit="1" customWidth="1"/>
    <col min="9" max="9" width="16.25" bestFit="1" customWidth="1"/>
    <col min="10" max="11" width="12.125" customWidth="1"/>
    <col min="12" max="12" width="12.875" customWidth="1"/>
    <col min="13" max="13" width="27.75" customWidth="1"/>
    <col min="14" max="14" width="10" customWidth="1"/>
  </cols>
  <sheetData>
    <row r="1" spans="1:13" ht="30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pans="1:13" ht="30">
      <c r="A2" s="162" t="s">
        <v>1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3" ht="9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4" t="s">
        <v>11</v>
      </c>
      <c r="K3" s="4" t="s">
        <v>12</v>
      </c>
      <c r="L3" s="4" t="s">
        <v>13</v>
      </c>
      <c r="M3" s="3" t="s">
        <v>14</v>
      </c>
    </row>
    <row r="4" spans="1:13" ht="30">
      <c r="A4" s="3">
        <v>1</v>
      </c>
      <c r="B4" s="3" t="s">
        <v>271</v>
      </c>
      <c r="C4" s="3" t="s">
        <v>272</v>
      </c>
      <c r="D4" s="3" t="s">
        <v>273</v>
      </c>
      <c r="E4" s="3" t="s">
        <v>72</v>
      </c>
      <c r="F4" s="142">
        <v>9789573277767</v>
      </c>
      <c r="G4" s="3">
        <v>1</v>
      </c>
      <c r="H4" s="3">
        <v>320</v>
      </c>
      <c r="I4" s="3">
        <v>320</v>
      </c>
      <c r="J4" s="4"/>
      <c r="K4" s="4"/>
      <c r="L4" s="4"/>
      <c r="M4" s="3"/>
    </row>
    <row r="5" spans="1:13" ht="30">
      <c r="A5" s="3">
        <v>2</v>
      </c>
      <c r="B5" s="3" t="s">
        <v>274</v>
      </c>
      <c r="C5" s="3" t="s">
        <v>272</v>
      </c>
      <c r="D5" s="3" t="s">
        <v>275</v>
      </c>
      <c r="E5" s="3" t="s">
        <v>72</v>
      </c>
      <c r="F5" s="142">
        <v>9789861856346</v>
      </c>
      <c r="G5" s="3">
        <v>1</v>
      </c>
      <c r="H5" s="3">
        <v>260</v>
      </c>
      <c r="I5" s="3">
        <v>260</v>
      </c>
      <c r="J5" s="4"/>
      <c r="K5" s="4"/>
      <c r="L5" s="4"/>
      <c r="M5" s="3"/>
    </row>
    <row r="6" spans="1:13" ht="30">
      <c r="A6" s="3">
        <v>3</v>
      </c>
      <c r="B6" s="3" t="s">
        <v>950</v>
      </c>
      <c r="C6" s="3" t="s">
        <v>272</v>
      </c>
      <c r="D6" s="3" t="s">
        <v>276</v>
      </c>
      <c r="E6" s="3" t="s">
        <v>72</v>
      </c>
      <c r="F6" s="142">
        <v>9789571348001</v>
      </c>
      <c r="G6" s="3">
        <v>1</v>
      </c>
      <c r="H6" s="3">
        <v>230</v>
      </c>
      <c r="I6" s="3">
        <v>230</v>
      </c>
      <c r="J6" s="4"/>
      <c r="K6" s="4"/>
      <c r="L6" s="4"/>
      <c r="M6" s="3"/>
    </row>
    <row r="7" spans="1:13" ht="30">
      <c r="A7" s="3">
        <v>4</v>
      </c>
      <c r="B7" s="3" t="s">
        <v>277</v>
      </c>
      <c r="C7" s="3" t="s">
        <v>272</v>
      </c>
      <c r="D7" s="3" t="s">
        <v>278</v>
      </c>
      <c r="E7" s="3" t="s">
        <v>72</v>
      </c>
      <c r="F7" s="142">
        <v>9789576079672</v>
      </c>
      <c r="G7" s="3">
        <v>1</v>
      </c>
      <c r="H7" s="3">
        <v>240</v>
      </c>
      <c r="I7" s="3">
        <v>240</v>
      </c>
      <c r="J7" s="4"/>
      <c r="K7" s="4"/>
      <c r="L7" s="4"/>
      <c r="M7" s="3"/>
    </row>
    <row r="8" spans="1:13" ht="30">
      <c r="A8" s="3">
        <v>5</v>
      </c>
      <c r="B8" s="3" t="s">
        <v>951</v>
      </c>
      <c r="C8" s="3" t="s">
        <v>279</v>
      </c>
      <c r="D8" s="3" t="s">
        <v>276</v>
      </c>
      <c r="E8" s="3" t="s">
        <v>72</v>
      </c>
      <c r="F8" s="3" t="s">
        <v>280</v>
      </c>
      <c r="G8" s="3">
        <v>1</v>
      </c>
      <c r="H8" s="3">
        <v>230</v>
      </c>
      <c r="I8" s="3">
        <v>230</v>
      </c>
      <c r="J8" s="4"/>
      <c r="K8" s="4"/>
      <c r="L8" s="4"/>
      <c r="M8" s="3"/>
    </row>
    <row r="9" spans="1:13" ht="30">
      <c r="A9" s="3">
        <v>6</v>
      </c>
      <c r="B9" s="3" t="s">
        <v>281</v>
      </c>
      <c r="C9" s="3" t="s">
        <v>279</v>
      </c>
      <c r="D9" s="3" t="s">
        <v>282</v>
      </c>
      <c r="E9" s="3" t="s">
        <v>72</v>
      </c>
      <c r="F9" s="3" t="s">
        <v>283</v>
      </c>
      <c r="G9" s="3">
        <v>1</v>
      </c>
      <c r="H9" s="3">
        <v>260</v>
      </c>
      <c r="I9" s="3">
        <v>260</v>
      </c>
      <c r="J9" s="4"/>
      <c r="K9" s="4"/>
      <c r="L9" s="4"/>
      <c r="M9" s="3"/>
    </row>
    <row r="10" spans="1:13" ht="30">
      <c r="A10" s="3">
        <v>7</v>
      </c>
      <c r="B10" s="3" t="s">
        <v>284</v>
      </c>
      <c r="C10" s="3" t="s">
        <v>285</v>
      </c>
      <c r="D10" s="3" t="s">
        <v>286</v>
      </c>
      <c r="E10" s="3" t="s">
        <v>72</v>
      </c>
      <c r="F10" s="3" t="s">
        <v>287</v>
      </c>
      <c r="G10" s="3">
        <v>1</v>
      </c>
      <c r="H10" s="3">
        <v>260</v>
      </c>
      <c r="I10" s="3">
        <v>260</v>
      </c>
      <c r="J10" s="4"/>
      <c r="K10" s="4"/>
      <c r="L10" s="4"/>
      <c r="M10" s="3"/>
    </row>
    <row r="11" spans="1:13" ht="30">
      <c r="A11" s="3">
        <v>8</v>
      </c>
      <c r="B11" s="3" t="s">
        <v>288</v>
      </c>
      <c r="C11" s="3" t="s">
        <v>285</v>
      </c>
      <c r="D11" s="3" t="s">
        <v>289</v>
      </c>
      <c r="E11" s="3" t="s">
        <v>72</v>
      </c>
      <c r="F11" s="3" t="s">
        <v>952</v>
      </c>
      <c r="G11" s="3">
        <v>1</v>
      </c>
      <c r="H11" s="3">
        <v>270</v>
      </c>
      <c r="I11" s="3">
        <v>270</v>
      </c>
      <c r="J11" s="4"/>
      <c r="K11" s="4"/>
      <c r="L11" s="4"/>
      <c r="M11" s="3"/>
    </row>
    <row r="12" spans="1:13" ht="30">
      <c r="A12" s="3">
        <v>9</v>
      </c>
      <c r="B12" s="3" t="s">
        <v>290</v>
      </c>
      <c r="C12" s="3" t="s">
        <v>291</v>
      </c>
      <c r="D12" s="3" t="s">
        <v>129</v>
      </c>
      <c r="E12" s="3" t="s">
        <v>72</v>
      </c>
      <c r="F12" s="142">
        <v>9789869391856</v>
      </c>
      <c r="G12" s="3">
        <v>1</v>
      </c>
      <c r="H12" s="3">
        <v>320</v>
      </c>
      <c r="I12" s="3">
        <v>320</v>
      </c>
      <c r="J12" s="4"/>
      <c r="K12" s="4"/>
      <c r="L12" s="4"/>
      <c r="M12" s="3"/>
    </row>
    <row r="13" spans="1:13" ht="30">
      <c r="A13" s="3">
        <v>10</v>
      </c>
      <c r="B13" s="3" t="s">
        <v>69</v>
      </c>
      <c r="C13" s="3" t="s">
        <v>70</v>
      </c>
      <c r="D13" s="3" t="s">
        <v>71</v>
      </c>
      <c r="E13" s="3" t="s">
        <v>72</v>
      </c>
      <c r="F13" s="3" t="s">
        <v>73</v>
      </c>
      <c r="G13" s="3">
        <v>1</v>
      </c>
      <c r="H13" s="3">
        <v>399</v>
      </c>
      <c r="I13" s="3">
        <v>399</v>
      </c>
      <c r="J13" s="4"/>
      <c r="K13" s="4"/>
      <c r="L13" s="4" t="s">
        <v>27</v>
      </c>
      <c r="M13" s="3"/>
    </row>
    <row r="14" spans="1:13" ht="30">
      <c r="A14" s="3">
        <v>11</v>
      </c>
      <c r="B14" s="3" t="s">
        <v>74</v>
      </c>
      <c r="C14" s="3" t="s">
        <v>75</v>
      </c>
      <c r="D14" s="3" t="s">
        <v>76</v>
      </c>
      <c r="E14" s="3" t="s">
        <v>72</v>
      </c>
      <c r="F14" s="3" t="s">
        <v>77</v>
      </c>
      <c r="G14" s="3">
        <v>1</v>
      </c>
      <c r="H14" s="3">
        <v>1600</v>
      </c>
      <c r="I14" s="3">
        <v>1600</v>
      </c>
      <c r="J14" s="4" t="s">
        <v>27</v>
      </c>
      <c r="K14" s="4"/>
      <c r="L14" s="4" t="s">
        <v>27</v>
      </c>
      <c r="M14" s="3"/>
    </row>
    <row r="15" spans="1:13" ht="54">
      <c r="A15" s="5">
        <v>12</v>
      </c>
      <c r="B15" s="6" t="s">
        <v>15</v>
      </c>
      <c r="C15" s="7" t="s">
        <v>16</v>
      </c>
      <c r="D15" s="8" t="s">
        <v>17</v>
      </c>
      <c r="E15" s="9" t="s">
        <v>18</v>
      </c>
      <c r="F15" s="10">
        <v>9780062022714</v>
      </c>
      <c r="G15" s="9">
        <v>1</v>
      </c>
      <c r="H15" s="11" t="s">
        <v>19</v>
      </c>
      <c r="I15" s="12">
        <v>3500</v>
      </c>
      <c r="J15" s="13" t="s">
        <v>20</v>
      </c>
      <c r="K15" s="9"/>
      <c r="L15" s="14"/>
      <c r="M15" s="14"/>
    </row>
    <row r="16" spans="1:13" ht="54">
      <c r="A16" s="5">
        <v>13</v>
      </c>
      <c r="B16" s="6" t="s">
        <v>21</v>
      </c>
      <c r="C16" s="8" t="s">
        <v>22</v>
      </c>
      <c r="D16" s="8" t="s">
        <v>23</v>
      </c>
      <c r="E16" s="9" t="s">
        <v>18</v>
      </c>
      <c r="F16" s="10">
        <v>9780399158568</v>
      </c>
      <c r="G16" s="9">
        <v>1</v>
      </c>
      <c r="H16" s="9">
        <v>560</v>
      </c>
      <c r="I16" s="12">
        <f t="shared" ref="I16:I24" si="0">SUM(G16*H16)</f>
        <v>560</v>
      </c>
      <c r="J16" s="9"/>
      <c r="K16" s="9"/>
      <c r="L16" s="14"/>
      <c r="M16" s="14"/>
    </row>
    <row r="17" spans="1:13" ht="54">
      <c r="A17" s="5">
        <v>14</v>
      </c>
      <c r="B17" s="6" t="s">
        <v>24</v>
      </c>
      <c r="C17" s="7" t="s">
        <v>22</v>
      </c>
      <c r="D17" s="8" t="s">
        <v>23</v>
      </c>
      <c r="E17" s="9" t="s">
        <v>18</v>
      </c>
      <c r="F17" s="10">
        <v>9780399169267</v>
      </c>
      <c r="G17" s="9">
        <v>1</v>
      </c>
      <c r="H17" s="9">
        <v>560</v>
      </c>
      <c r="I17" s="12">
        <f t="shared" si="0"/>
        <v>560</v>
      </c>
      <c r="J17" s="9"/>
      <c r="K17" s="9"/>
      <c r="L17" s="14"/>
      <c r="M17" s="14"/>
    </row>
    <row r="18" spans="1:13" ht="54">
      <c r="A18" s="5">
        <v>15</v>
      </c>
      <c r="B18" s="6" t="s">
        <v>25</v>
      </c>
      <c r="C18" s="15"/>
      <c r="D18" s="7" t="s">
        <v>26</v>
      </c>
      <c r="E18" s="9" t="s">
        <v>18</v>
      </c>
      <c r="F18" s="10">
        <v>9781368051743</v>
      </c>
      <c r="G18" s="9">
        <v>1</v>
      </c>
      <c r="H18" s="9">
        <v>245</v>
      </c>
      <c r="I18" s="12">
        <f t="shared" si="0"/>
        <v>245</v>
      </c>
      <c r="J18" s="9"/>
      <c r="K18" s="13" t="s">
        <v>27</v>
      </c>
      <c r="L18" s="14"/>
      <c r="M18" s="14"/>
    </row>
    <row r="19" spans="1:13" ht="54">
      <c r="A19" s="5">
        <v>16</v>
      </c>
      <c r="B19" s="6" t="s">
        <v>28</v>
      </c>
      <c r="C19" s="7" t="s">
        <v>29</v>
      </c>
      <c r="D19" s="8" t="s">
        <v>30</v>
      </c>
      <c r="E19" s="9" t="s">
        <v>18</v>
      </c>
      <c r="F19" s="10">
        <v>9781536206869</v>
      </c>
      <c r="G19" s="9">
        <v>1</v>
      </c>
      <c r="H19" s="9">
        <v>245</v>
      </c>
      <c r="I19" s="12">
        <f t="shared" si="0"/>
        <v>245</v>
      </c>
      <c r="J19" s="9"/>
      <c r="K19" s="9"/>
      <c r="L19" s="14"/>
      <c r="M19" s="14"/>
    </row>
    <row r="20" spans="1:13" ht="81">
      <c r="A20" s="5">
        <v>17</v>
      </c>
      <c r="B20" s="6" t="s">
        <v>31</v>
      </c>
      <c r="C20" s="8" t="s">
        <v>32</v>
      </c>
      <c r="D20" s="8" t="s">
        <v>33</v>
      </c>
      <c r="E20" s="9" t="s">
        <v>18</v>
      </c>
      <c r="F20" s="10">
        <v>9780062490865</v>
      </c>
      <c r="G20" s="9">
        <v>1</v>
      </c>
      <c r="H20" s="9">
        <v>245</v>
      </c>
      <c r="I20" s="12">
        <f t="shared" si="0"/>
        <v>245</v>
      </c>
      <c r="J20" s="9"/>
      <c r="K20" s="9"/>
      <c r="L20" s="14"/>
      <c r="M20" s="14"/>
    </row>
    <row r="21" spans="1:13" ht="30">
      <c r="A21" s="5">
        <v>18</v>
      </c>
      <c r="B21" s="6" t="s">
        <v>34</v>
      </c>
      <c r="C21" s="8" t="s">
        <v>35</v>
      </c>
      <c r="D21" s="8" t="s">
        <v>36</v>
      </c>
      <c r="E21" s="9" t="s">
        <v>18</v>
      </c>
      <c r="F21" s="10">
        <v>9781407166315</v>
      </c>
      <c r="G21" s="9">
        <v>1</v>
      </c>
      <c r="H21" s="9">
        <v>395</v>
      </c>
      <c r="I21" s="12">
        <f t="shared" si="0"/>
        <v>395</v>
      </c>
      <c r="J21" s="9"/>
      <c r="K21" s="9"/>
      <c r="L21" s="14"/>
      <c r="M21" s="14"/>
    </row>
    <row r="22" spans="1:13" ht="30">
      <c r="A22" s="5">
        <v>19</v>
      </c>
      <c r="B22" s="6" t="s">
        <v>37</v>
      </c>
      <c r="C22" s="8" t="s">
        <v>38</v>
      </c>
      <c r="D22" s="7" t="s">
        <v>39</v>
      </c>
      <c r="E22" s="9" t="s">
        <v>18</v>
      </c>
      <c r="F22" s="10">
        <v>9781101936887</v>
      </c>
      <c r="G22" s="9">
        <v>1</v>
      </c>
      <c r="H22" s="9">
        <v>305</v>
      </c>
      <c r="I22" s="12">
        <f t="shared" si="0"/>
        <v>305</v>
      </c>
      <c r="J22" s="9"/>
      <c r="K22" s="9"/>
      <c r="L22" s="14"/>
      <c r="M22" s="14"/>
    </row>
    <row r="23" spans="1:13" ht="81">
      <c r="A23" s="5">
        <v>20</v>
      </c>
      <c r="B23" s="6" t="s">
        <v>40</v>
      </c>
      <c r="C23" s="8" t="s">
        <v>41</v>
      </c>
      <c r="D23" s="8" t="s">
        <v>42</v>
      </c>
      <c r="E23" s="9" t="s">
        <v>18</v>
      </c>
      <c r="F23" s="10">
        <v>9781474917933</v>
      </c>
      <c r="G23" s="9">
        <v>1</v>
      </c>
      <c r="H23" s="9">
        <v>560</v>
      </c>
      <c r="I23" s="12">
        <f t="shared" si="0"/>
        <v>560</v>
      </c>
      <c r="J23" s="9"/>
      <c r="K23" s="9"/>
      <c r="L23" s="14"/>
      <c r="M23" s="14"/>
    </row>
    <row r="24" spans="1:13" ht="54">
      <c r="A24" s="5">
        <v>21</v>
      </c>
      <c r="B24" s="6" t="s">
        <v>43</v>
      </c>
      <c r="C24" s="8" t="s">
        <v>41</v>
      </c>
      <c r="D24" s="8" t="s">
        <v>42</v>
      </c>
      <c r="E24" s="9" t="s">
        <v>18</v>
      </c>
      <c r="F24" s="10">
        <v>9781474948173</v>
      </c>
      <c r="G24" s="9">
        <v>1</v>
      </c>
      <c r="H24" s="9">
        <v>560</v>
      </c>
      <c r="I24" s="12">
        <f t="shared" si="0"/>
        <v>560</v>
      </c>
      <c r="J24" s="9"/>
      <c r="K24" s="9"/>
      <c r="L24" s="14"/>
      <c r="M24" s="14"/>
    </row>
    <row r="25" spans="1:13" ht="30">
      <c r="A25" s="5">
        <v>22</v>
      </c>
      <c r="B25" s="16" t="s">
        <v>44</v>
      </c>
      <c r="C25" s="7" t="s">
        <v>45</v>
      </c>
      <c r="D25" s="8" t="s">
        <v>46</v>
      </c>
      <c r="E25" s="9" t="s">
        <v>18</v>
      </c>
      <c r="F25" s="10">
        <v>9780064451062</v>
      </c>
      <c r="G25" s="9">
        <v>1</v>
      </c>
      <c r="H25" s="9">
        <v>245</v>
      </c>
      <c r="I25" s="12">
        <v>245</v>
      </c>
      <c r="J25" s="9"/>
      <c r="K25" s="9"/>
      <c r="L25" s="14"/>
      <c r="M25" s="14"/>
    </row>
    <row r="26" spans="1:13" ht="54">
      <c r="A26" s="5">
        <v>23</v>
      </c>
      <c r="B26" s="6" t="s">
        <v>47</v>
      </c>
      <c r="C26" s="8" t="s">
        <v>48</v>
      </c>
      <c r="D26" s="7" t="s">
        <v>49</v>
      </c>
      <c r="E26" s="9" t="s">
        <v>18</v>
      </c>
      <c r="F26" s="10">
        <v>9780399173912</v>
      </c>
      <c r="G26" s="9">
        <v>1</v>
      </c>
      <c r="H26" s="9">
        <v>270</v>
      </c>
      <c r="I26" s="12">
        <f>SUM(G26*H26)</f>
        <v>270</v>
      </c>
      <c r="J26" s="9"/>
      <c r="K26" s="9"/>
      <c r="L26" s="14"/>
      <c r="M26" s="14"/>
    </row>
    <row r="27" spans="1:13" ht="30">
      <c r="A27" s="5">
        <v>24</v>
      </c>
      <c r="B27" s="6" t="s">
        <v>50</v>
      </c>
      <c r="C27" s="8" t="s">
        <v>51</v>
      </c>
      <c r="D27" s="8" t="s">
        <v>52</v>
      </c>
      <c r="E27" s="9" t="s">
        <v>18</v>
      </c>
      <c r="F27" s="10">
        <v>9780062470300</v>
      </c>
      <c r="G27" s="9">
        <v>1</v>
      </c>
      <c r="H27" s="9">
        <v>245</v>
      </c>
      <c r="I27" s="12">
        <f>SUM(G27*H27)</f>
        <v>245</v>
      </c>
      <c r="J27" s="9"/>
      <c r="K27" s="9"/>
      <c r="L27" s="14"/>
      <c r="M27" s="14"/>
    </row>
    <row r="28" spans="1:13" ht="81">
      <c r="A28" s="5">
        <v>25</v>
      </c>
      <c r="B28" s="6" t="s">
        <v>53</v>
      </c>
      <c r="C28" s="8" t="s">
        <v>54</v>
      </c>
      <c r="D28" s="8" t="s">
        <v>52</v>
      </c>
      <c r="E28" s="9" t="s">
        <v>18</v>
      </c>
      <c r="F28" s="10">
        <v>9780062382061</v>
      </c>
      <c r="G28" s="9">
        <v>1</v>
      </c>
      <c r="H28" s="9">
        <v>245</v>
      </c>
      <c r="I28" s="12">
        <v>245</v>
      </c>
      <c r="J28" s="9"/>
      <c r="K28" s="9"/>
      <c r="L28" s="14"/>
      <c r="M28" s="14"/>
    </row>
    <row r="29" spans="1:13" ht="54">
      <c r="A29" s="5">
        <v>26</v>
      </c>
      <c r="B29" s="6" t="s">
        <v>55</v>
      </c>
      <c r="C29" s="7" t="s">
        <v>56</v>
      </c>
      <c r="D29" s="8" t="s">
        <v>52</v>
      </c>
      <c r="E29" s="9" t="s">
        <v>18</v>
      </c>
      <c r="F29" s="10">
        <v>9780062473103</v>
      </c>
      <c r="G29" s="9">
        <v>1</v>
      </c>
      <c r="H29" s="9">
        <v>245</v>
      </c>
      <c r="I29" s="12">
        <f t="shared" ref="I29:I35" si="1">SUM(G29*H29)</f>
        <v>245</v>
      </c>
      <c r="J29" s="9"/>
      <c r="K29" s="9"/>
      <c r="L29" s="14"/>
      <c r="M29" s="14"/>
    </row>
    <row r="30" spans="1:13" ht="81">
      <c r="A30" s="5">
        <v>27</v>
      </c>
      <c r="B30" s="6" t="s">
        <v>57</v>
      </c>
      <c r="C30" s="8" t="s">
        <v>58</v>
      </c>
      <c r="D30" s="8" t="s">
        <v>52</v>
      </c>
      <c r="E30" s="9" t="s">
        <v>18</v>
      </c>
      <c r="F30" s="10">
        <v>9780062386670</v>
      </c>
      <c r="G30" s="9">
        <v>1</v>
      </c>
      <c r="H30" s="9">
        <v>245</v>
      </c>
      <c r="I30" s="12">
        <f t="shared" si="1"/>
        <v>245</v>
      </c>
      <c r="J30" s="9"/>
      <c r="K30" s="9"/>
      <c r="L30" s="14"/>
      <c r="M30" s="14"/>
    </row>
    <row r="31" spans="1:13" ht="81">
      <c r="A31" s="5">
        <v>28</v>
      </c>
      <c r="B31" s="6" t="s">
        <v>59</v>
      </c>
      <c r="C31" s="7" t="s">
        <v>60</v>
      </c>
      <c r="D31" s="8" t="s">
        <v>52</v>
      </c>
      <c r="E31" s="9" t="s">
        <v>18</v>
      </c>
      <c r="F31" s="10">
        <v>9780062328205</v>
      </c>
      <c r="G31" s="9">
        <v>1</v>
      </c>
      <c r="H31" s="9">
        <v>630</v>
      </c>
      <c r="I31" s="12">
        <f>SUM(G31*H31)</f>
        <v>630</v>
      </c>
      <c r="J31" s="9"/>
      <c r="K31" s="9"/>
      <c r="L31" s="14"/>
      <c r="M31" s="14"/>
    </row>
    <row r="32" spans="1:13" ht="54">
      <c r="A32" s="5">
        <v>29</v>
      </c>
      <c r="B32" s="6" t="s">
        <v>61</v>
      </c>
      <c r="C32" s="8" t="s">
        <v>62</v>
      </c>
      <c r="D32" s="8" t="s">
        <v>52</v>
      </c>
      <c r="E32" s="9" t="s">
        <v>18</v>
      </c>
      <c r="F32" s="17">
        <v>9780062946751</v>
      </c>
      <c r="G32" s="9">
        <v>1</v>
      </c>
      <c r="H32" s="9">
        <v>175</v>
      </c>
      <c r="I32" s="12">
        <f t="shared" si="1"/>
        <v>175</v>
      </c>
      <c r="J32" s="9"/>
      <c r="K32" s="9"/>
      <c r="L32" s="14"/>
      <c r="M32" s="14"/>
    </row>
    <row r="33" spans="1:13" ht="54">
      <c r="A33" s="5">
        <v>30</v>
      </c>
      <c r="B33" s="6" t="s">
        <v>63</v>
      </c>
      <c r="C33" s="8" t="s">
        <v>64</v>
      </c>
      <c r="D33" s="8" t="s">
        <v>52</v>
      </c>
      <c r="E33" s="9" t="s">
        <v>18</v>
      </c>
      <c r="F33" s="10">
        <v>9780062432490</v>
      </c>
      <c r="G33" s="9">
        <v>1</v>
      </c>
      <c r="H33" s="9">
        <v>175</v>
      </c>
      <c r="I33" s="12">
        <f t="shared" si="1"/>
        <v>175</v>
      </c>
      <c r="J33" s="9"/>
      <c r="K33" s="9"/>
      <c r="L33" s="14"/>
      <c r="M33" s="14"/>
    </row>
    <row r="34" spans="1:13" ht="54">
      <c r="A34" s="5">
        <v>31</v>
      </c>
      <c r="B34" s="6" t="s">
        <v>65</v>
      </c>
      <c r="C34" s="7" t="s">
        <v>62</v>
      </c>
      <c r="D34" s="8" t="s">
        <v>52</v>
      </c>
      <c r="E34" s="9" t="s">
        <v>18</v>
      </c>
      <c r="F34" s="10">
        <v>9780062946775</v>
      </c>
      <c r="G34" s="9">
        <v>1</v>
      </c>
      <c r="H34" s="9">
        <v>175</v>
      </c>
      <c r="I34" s="12">
        <f t="shared" si="1"/>
        <v>175</v>
      </c>
      <c r="J34" s="9"/>
      <c r="K34" s="9"/>
      <c r="L34" s="14"/>
      <c r="M34" s="14"/>
    </row>
    <row r="35" spans="1:13" ht="30">
      <c r="A35" s="5">
        <v>32</v>
      </c>
      <c r="B35" s="6" t="s">
        <v>66</v>
      </c>
      <c r="C35" s="7" t="s">
        <v>67</v>
      </c>
      <c r="D35" s="8" t="s">
        <v>68</v>
      </c>
      <c r="E35" s="9" t="s">
        <v>18</v>
      </c>
      <c r="F35" s="10">
        <v>9780689842443</v>
      </c>
      <c r="G35" s="9">
        <v>1</v>
      </c>
      <c r="H35" s="9">
        <v>280</v>
      </c>
      <c r="I35" s="12">
        <f t="shared" si="1"/>
        <v>280</v>
      </c>
      <c r="J35" s="9"/>
      <c r="K35" s="9"/>
      <c r="L35" s="14"/>
      <c r="M35" s="14"/>
    </row>
    <row r="36" spans="1:13" ht="54">
      <c r="A36" s="5">
        <v>33</v>
      </c>
      <c r="B36" s="6" t="s">
        <v>791</v>
      </c>
      <c r="C36" s="7" t="s">
        <v>794</v>
      </c>
      <c r="D36" s="8" t="s">
        <v>795</v>
      </c>
      <c r="E36" s="9" t="s">
        <v>796</v>
      </c>
      <c r="F36" s="18" t="s">
        <v>797</v>
      </c>
      <c r="G36" s="9">
        <v>1</v>
      </c>
      <c r="H36" s="9">
        <v>270</v>
      </c>
      <c r="I36" s="9">
        <v>270</v>
      </c>
      <c r="J36" s="9"/>
      <c r="K36" s="9"/>
      <c r="L36" s="19"/>
      <c r="M36" s="14"/>
    </row>
    <row r="37" spans="1:13" ht="54">
      <c r="A37" s="5">
        <v>34</v>
      </c>
      <c r="B37" s="6" t="s">
        <v>792</v>
      </c>
      <c r="C37" s="7" t="s">
        <v>794</v>
      </c>
      <c r="D37" s="8" t="s">
        <v>795</v>
      </c>
      <c r="E37" s="9" t="s">
        <v>796</v>
      </c>
      <c r="F37" s="18" t="s">
        <v>798</v>
      </c>
      <c r="G37" s="9">
        <v>1</v>
      </c>
      <c r="H37" s="9">
        <v>270</v>
      </c>
      <c r="I37" s="9">
        <v>270</v>
      </c>
      <c r="J37" s="9"/>
      <c r="K37" s="9"/>
      <c r="L37" s="19"/>
      <c r="M37" s="14"/>
    </row>
    <row r="38" spans="1:13" ht="54">
      <c r="A38" s="5">
        <v>35</v>
      </c>
      <c r="B38" s="6" t="s">
        <v>786</v>
      </c>
      <c r="C38" s="7" t="s">
        <v>794</v>
      </c>
      <c r="D38" s="8" t="s">
        <v>795</v>
      </c>
      <c r="E38" s="9" t="s">
        <v>796</v>
      </c>
      <c r="F38" s="18" t="s">
        <v>799</v>
      </c>
      <c r="G38" s="9">
        <v>1</v>
      </c>
      <c r="H38" s="9">
        <v>270</v>
      </c>
      <c r="I38" s="9">
        <v>270</v>
      </c>
      <c r="J38" s="9"/>
      <c r="K38" s="9"/>
      <c r="L38" s="19"/>
      <c r="M38" s="14"/>
    </row>
    <row r="39" spans="1:13" ht="54">
      <c r="A39" s="5">
        <v>36</v>
      </c>
      <c r="B39" s="6" t="s">
        <v>787</v>
      </c>
      <c r="C39" s="7" t="s">
        <v>794</v>
      </c>
      <c r="D39" s="8" t="s">
        <v>795</v>
      </c>
      <c r="E39" s="9" t="s">
        <v>796</v>
      </c>
      <c r="F39" s="18" t="s">
        <v>800</v>
      </c>
      <c r="G39" s="9">
        <v>1</v>
      </c>
      <c r="H39" s="9">
        <v>270</v>
      </c>
      <c r="I39" s="9">
        <v>270</v>
      </c>
      <c r="J39" s="9"/>
      <c r="K39" s="9"/>
      <c r="L39" s="19"/>
      <c r="M39" s="14"/>
    </row>
    <row r="40" spans="1:13" ht="54">
      <c r="A40" s="5">
        <v>37</v>
      </c>
      <c r="B40" s="6" t="s">
        <v>788</v>
      </c>
      <c r="C40" s="7" t="s">
        <v>794</v>
      </c>
      <c r="D40" s="8" t="s">
        <v>795</v>
      </c>
      <c r="E40" s="9" t="s">
        <v>796</v>
      </c>
      <c r="F40" s="18" t="s">
        <v>801</v>
      </c>
      <c r="G40" s="9">
        <v>1</v>
      </c>
      <c r="H40" s="9">
        <v>270</v>
      </c>
      <c r="I40" s="9">
        <v>270</v>
      </c>
      <c r="J40" s="9"/>
      <c r="K40" s="9"/>
      <c r="L40" s="19"/>
      <c r="M40" s="14"/>
    </row>
    <row r="41" spans="1:13" ht="54">
      <c r="A41" s="5">
        <v>38</v>
      </c>
      <c r="B41" s="6" t="s">
        <v>789</v>
      </c>
      <c r="C41" s="7" t="s">
        <v>794</v>
      </c>
      <c r="D41" s="8" t="s">
        <v>795</v>
      </c>
      <c r="E41" s="9" t="s">
        <v>796</v>
      </c>
      <c r="F41" s="18" t="s">
        <v>802</v>
      </c>
      <c r="G41" s="9">
        <v>1</v>
      </c>
      <c r="H41" s="9">
        <v>270</v>
      </c>
      <c r="I41" s="9">
        <v>270</v>
      </c>
      <c r="J41" s="9"/>
      <c r="K41" s="9"/>
      <c r="L41" s="19"/>
      <c r="M41" s="14"/>
    </row>
    <row r="42" spans="1:13" ht="54">
      <c r="A42" s="5">
        <v>39</v>
      </c>
      <c r="B42" s="6" t="s">
        <v>790</v>
      </c>
      <c r="C42" s="7" t="s">
        <v>794</v>
      </c>
      <c r="D42" s="8" t="s">
        <v>795</v>
      </c>
      <c r="E42" s="9" t="s">
        <v>796</v>
      </c>
      <c r="F42" s="18" t="s">
        <v>803</v>
      </c>
      <c r="G42" s="9">
        <v>1</v>
      </c>
      <c r="H42" s="9">
        <v>270</v>
      </c>
      <c r="I42" s="9">
        <v>270</v>
      </c>
      <c r="J42" s="9"/>
      <c r="K42" s="9"/>
      <c r="L42" s="19"/>
      <c r="M42" s="14"/>
    </row>
    <row r="43" spans="1:13" ht="54">
      <c r="A43" s="5">
        <v>40</v>
      </c>
      <c r="B43" s="6" t="s">
        <v>793</v>
      </c>
      <c r="C43" s="7" t="s">
        <v>794</v>
      </c>
      <c r="D43" s="8" t="s">
        <v>795</v>
      </c>
      <c r="E43" s="9" t="s">
        <v>796</v>
      </c>
      <c r="F43" s="18" t="s">
        <v>804</v>
      </c>
      <c r="G43" s="9">
        <v>1</v>
      </c>
      <c r="H43" s="9">
        <v>270</v>
      </c>
      <c r="I43" s="9">
        <v>270</v>
      </c>
      <c r="J43" s="9"/>
      <c r="K43" s="9"/>
      <c r="L43" s="19"/>
      <c r="M43" s="14"/>
    </row>
    <row r="44" spans="1:13" ht="54">
      <c r="A44" s="5">
        <v>41</v>
      </c>
      <c r="B44" s="6" t="s">
        <v>807</v>
      </c>
      <c r="C44" s="7" t="s">
        <v>808</v>
      </c>
      <c r="D44" s="8" t="s">
        <v>805</v>
      </c>
      <c r="E44" s="9" t="s">
        <v>18</v>
      </c>
      <c r="F44" s="18" t="s">
        <v>806</v>
      </c>
      <c r="G44" s="9">
        <v>1</v>
      </c>
      <c r="H44" s="9">
        <v>3360</v>
      </c>
      <c r="I44" s="12">
        <v>3360</v>
      </c>
      <c r="J44" s="13" t="s">
        <v>364</v>
      </c>
      <c r="K44" s="9"/>
      <c r="L44" s="19"/>
      <c r="M44" s="14"/>
    </row>
    <row r="45" spans="1:13" ht="26.25" customHeight="1">
      <c r="A45" s="23">
        <v>42</v>
      </c>
      <c r="B45" s="24" t="s">
        <v>809</v>
      </c>
      <c r="C45" s="25" t="s">
        <v>810</v>
      </c>
      <c r="D45" s="25" t="s">
        <v>811</v>
      </c>
      <c r="E45" s="26" t="s">
        <v>72</v>
      </c>
      <c r="F45" s="27" t="s">
        <v>915</v>
      </c>
      <c r="G45" s="26">
        <v>2</v>
      </c>
      <c r="H45" s="26">
        <v>260</v>
      </c>
      <c r="I45" s="26">
        <v>520</v>
      </c>
      <c r="J45" s="28"/>
      <c r="K45" s="23"/>
      <c r="L45" s="28"/>
      <c r="M45" s="29"/>
    </row>
    <row r="46" spans="1:13" ht="30">
      <c r="A46" s="23">
        <v>43</v>
      </c>
      <c r="B46" s="24" t="s">
        <v>812</v>
      </c>
      <c r="C46" s="25" t="s">
        <v>856</v>
      </c>
      <c r="D46" s="25" t="s">
        <v>857</v>
      </c>
      <c r="E46" s="26" t="s">
        <v>72</v>
      </c>
      <c r="F46" s="27" t="s">
        <v>916</v>
      </c>
      <c r="G46" s="26">
        <v>2</v>
      </c>
      <c r="H46" s="26">
        <v>260</v>
      </c>
      <c r="I46" s="26">
        <v>520</v>
      </c>
      <c r="J46" s="28"/>
      <c r="K46" s="23"/>
      <c r="L46" s="28"/>
      <c r="M46" s="29"/>
    </row>
    <row r="47" spans="1:13" ht="30">
      <c r="A47" s="23">
        <v>44</v>
      </c>
      <c r="B47" s="24" t="s">
        <v>813</v>
      </c>
      <c r="C47" s="25" t="s">
        <v>858</v>
      </c>
      <c r="D47" s="25" t="s">
        <v>814</v>
      </c>
      <c r="E47" s="26" t="s">
        <v>72</v>
      </c>
      <c r="F47" s="27" t="s">
        <v>917</v>
      </c>
      <c r="G47" s="26">
        <v>2</v>
      </c>
      <c r="H47" s="26">
        <v>250</v>
      </c>
      <c r="I47" s="26">
        <v>500</v>
      </c>
      <c r="J47" s="28"/>
      <c r="K47" s="23"/>
      <c r="L47" s="28"/>
      <c r="M47" s="29"/>
    </row>
    <row r="48" spans="1:13" ht="30">
      <c r="A48" s="23">
        <v>45</v>
      </c>
      <c r="B48" s="24" t="s">
        <v>815</v>
      </c>
      <c r="C48" s="25" t="s">
        <v>859</v>
      </c>
      <c r="D48" s="25" t="s">
        <v>814</v>
      </c>
      <c r="E48" s="26" t="s">
        <v>72</v>
      </c>
      <c r="F48" s="27" t="s">
        <v>918</v>
      </c>
      <c r="G48" s="26">
        <v>2</v>
      </c>
      <c r="H48" s="26">
        <v>250</v>
      </c>
      <c r="I48" s="26">
        <v>500</v>
      </c>
      <c r="J48" s="28"/>
      <c r="K48" s="23"/>
      <c r="L48" s="28"/>
      <c r="M48" s="29"/>
    </row>
    <row r="49" spans="1:13" ht="30">
      <c r="A49" s="23">
        <v>46</v>
      </c>
      <c r="B49" s="24" t="s">
        <v>816</v>
      </c>
      <c r="C49" s="25" t="s">
        <v>860</v>
      </c>
      <c r="D49" s="25" t="s">
        <v>814</v>
      </c>
      <c r="E49" s="26" t="s">
        <v>72</v>
      </c>
      <c r="F49" s="27" t="s">
        <v>919</v>
      </c>
      <c r="G49" s="26">
        <v>2</v>
      </c>
      <c r="H49" s="26">
        <v>250</v>
      </c>
      <c r="I49" s="26">
        <v>500</v>
      </c>
      <c r="J49" s="28"/>
      <c r="K49" s="23"/>
      <c r="L49" s="28"/>
      <c r="M49" s="29"/>
    </row>
    <row r="50" spans="1:13" ht="30">
      <c r="A50" s="23">
        <v>47</v>
      </c>
      <c r="B50" s="24" t="s">
        <v>817</v>
      </c>
      <c r="C50" s="25" t="s">
        <v>861</v>
      </c>
      <c r="D50" s="25" t="s">
        <v>814</v>
      </c>
      <c r="E50" s="26" t="s">
        <v>72</v>
      </c>
      <c r="F50" s="27" t="s">
        <v>920</v>
      </c>
      <c r="G50" s="26">
        <v>2</v>
      </c>
      <c r="H50" s="26">
        <v>250</v>
      </c>
      <c r="I50" s="26">
        <v>500</v>
      </c>
      <c r="J50" s="28"/>
      <c r="K50" s="23"/>
      <c r="L50" s="28"/>
      <c r="M50" s="29"/>
    </row>
    <row r="51" spans="1:13" ht="30">
      <c r="A51" s="23">
        <v>48</v>
      </c>
      <c r="B51" s="24" t="s">
        <v>818</v>
      </c>
      <c r="C51" s="25" t="s">
        <v>862</v>
      </c>
      <c r="D51" s="25" t="s">
        <v>814</v>
      </c>
      <c r="E51" s="26" t="s">
        <v>72</v>
      </c>
      <c r="F51" s="27" t="s">
        <v>921</v>
      </c>
      <c r="G51" s="26">
        <v>2</v>
      </c>
      <c r="H51" s="26">
        <v>300</v>
      </c>
      <c r="I51" s="26">
        <v>600</v>
      </c>
      <c r="J51" s="28"/>
      <c r="K51" s="23"/>
      <c r="L51" s="28"/>
      <c r="M51" s="29"/>
    </row>
    <row r="52" spans="1:13" ht="30">
      <c r="A52" s="23">
        <v>49</v>
      </c>
      <c r="B52" s="24" t="s">
        <v>819</v>
      </c>
      <c r="C52" s="25" t="s">
        <v>863</v>
      </c>
      <c r="D52" s="25" t="s">
        <v>814</v>
      </c>
      <c r="E52" s="26" t="s">
        <v>72</v>
      </c>
      <c r="F52" s="27" t="s">
        <v>922</v>
      </c>
      <c r="G52" s="26">
        <v>2</v>
      </c>
      <c r="H52" s="26">
        <v>300</v>
      </c>
      <c r="I52" s="26">
        <v>600</v>
      </c>
      <c r="J52" s="28"/>
      <c r="K52" s="23"/>
      <c r="L52" s="28"/>
      <c r="M52" s="29"/>
    </row>
    <row r="53" spans="1:13" ht="30">
      <c r="A53" s="23">
        <v>50</v>
      </c>
      <c r="B53" s="24" t="s">
        <v>820</v>
      </c>
      <c r="C53" s="25" t="s">
        <v>864</v>
      </c>
      <c r="D53" s="25" t="s">
        <v>814</v>
      </c>
      <c r="E53" s="26" t="s">
        <v>72</v>
      </c>
      <c r="F53" s="27" t="s">
        <v>923</v>
      </c>
      <c r="G53" s="26">
        <v>2</v>
      </c>
      <c r="H53" s="26">
        <v>250</v>
      </c>
      <c r="I53" s="26">
        <v>500</v>
      </c>
      <c r="J53" s="28"/>
      <c r="K53" s="23"/>
      <c r="L53" s="28"/>
      <c r="M53" s="29"/>
    </row>
    <row r="54" spans="1:13" ht="30">
      <c r="A54" s="23">
        <v>51</v>
      </c>
      <c r="B54" s="24" t="s">
        <v>821</v>
      </c>
      <c r="C54" s="25" t="s">
        <v>865</v>
      </c>
      <c r="D54" s="25" t="s">
        <v>814</v>
      </c>
      <c r="E54" s="26" t="s">
        <v>72</v>
      </c>
      <c r="F54" s="27" t="s">
        <v>924</v>
      </c>
      <c r="G54" s="26">
        <v>2</v>
      </c>
      <c r="H54" s="26">
        <v>300</v>
      </c>
      <c r="I54" s="26">
        <v>600</v>
      </c>
      <c r="J54" s="28"/>
      <c r="K54" s="23"/>
      <c r="L54" s="28"/>
      <c r="M54" s="29"/>
    </row>
    <row r="55" spans="1:13" ht="30">
      <c r="A55" s="23">
        <v>52</v>
      </c>
      <c r="B55" s="24" t="s">
        <v>822</v>
      </c>
      <c r="C55" s="25" t="s">
        <v>859</v>
      </c>
      <c r="D55" s="25" t="s">
        <v>814</v>
      </c>
      <c r="E55" s="26" t="s">
        <v>72</v>
      </c>
      <c r="F55" s="27" t="s">
        <v>925</v>
      </c>
      <c r="G55" s="26">
        <v>2</v>
      </c>
      <c r="H55" s="26">
        <v>250</v>
      </c>
      <c r="I55" s="26">
        <v>500</v>
      </c>
      <c r="J55" s="28"/>
      <c r="K55" s="23"/>
      <c r="L55" s="28"/>
      <c r="M55" s="29"/>
    </row>
    <row r="56" spans="1:13" ht="30">
      <c r="A56" s="23">
        <v>53</v>
      </c>
      <c r="B56" s="24" t="s">
        <v>823</v>
      </c>
      <c r="C56" s="25" t="s">
        <v>866</v>
      </c>
      <c r="D56" s="25" t="s">
        <v>824</v>
      </c>
      <c r="E56" s="26" t="s">
        <v>72</v>
      </c>
      <c r="F56" s="27" t="s">
        <v>926</v>
      </c>
      <c r="G56" s="26">
        <v>2</v>
      </c>
      <c r="H56" s="26">
        <v>300</v>
      </c>
      <c r="I56" s="26">
        <v>600</v>
      </c>
      <c r="J56" s="28"/>
      <c r="K56" s="23"/>
      <c r="L56" s="28"/>
      <c r="M56" s="29"/>
    </row>
    <row r="57" spans="1:13" ht="30">
      <c r="A57" s="23">
        <v>54</v>
      </c>
      <c r="B57" s="24" t="s">
        <v>825</v>
      </c>
      <c r="C57" s="25" t="s">
        <v>867</v>
      </c>
      <c r="D57" s="25" t="s">
        <v>826</v>
      </c>
      <c r="E57" s="26" t="s">
        <v>72</v>
      </c>
      <c r="F57" s="27" t="s">
        <v>927</v>
      </c>
      <c r="G57" s="26">
        <v>2</v>
      </c>
      <c r="H57" s="26">
        <v>280</v>
      </c>
      <c r="I57" s="26">
        <v>560</v>
      </c>
      <c r="J57" s="28"/>
      <c r="K57" s="23"/>
      <c r="L57" s="28"/>
      <c r="M57" s="29"/>
    </row>
    <row r="58" spans="1:13" ht="30">
      <c r="A58" s="23">
        <v>55</v>
      </c>
      <c r="B58" s="24" t="s">
        <v>868</v>
      </c>
      <c r="C58" s="25" t="s">
        <v>869</v>
      </c>
      <c r="D58" s="25" t="s">
        <v>340</v>
      </c>
      <c r="E58" s="26" t="s">
        <v>72</v>
      </c>
      <c r="F58" s="27" t="s">
        <v>928</v>
      </c>
      <c r="G58" s="26">
        <v>2</v>
      </c>
      <c r="H58" s="26">
        <v>280</v>
      </c>
      <c r="I58" s="26">
        <v>560</v>
      </c>
      <c r="J58" s="28"/>
      <c r="K58" s="23"/>
      <c r="L58" s="28"/>
      <c r="M58" s="29"/>
    </row>
    <row r="59" spans="1:13" ht="30">
      <c r="A59" s="23">
        <v>56</v>
      </c>
      <c r="B59" s="24" t="s">
        <v>827</v>
      </c>
      <c r="C59" s="25" t="s">
        <v>870</v>
      </c>
      <c r="D59" s="25" t="s">
        <v>814</v>
      </c>
      <c r="E59" s="26" t="s">
        <v>72</v>
      </c>
      <c r="F59" s="27" t="s">
        <v>929</v>
      </c>
      <c r="G59" s="26">
        <v>2</v>
      </c>
      <c r="H59" s="26">
        <v>250</v>
      </c>
      <c r="I59" s="26">
        <v>500</v>
      </c>
      <c r="J59" s="28"/>
      <c r="K59" s="23"/>
      <c r="L59" s="28"/>
      <c r="M59" s="29"/>
    </row>
    <row r="60" spans="1:13" ht="30">
      <c r="A60" s="23">
        <v>57</v>
      </c>
      <c r="B60" s="24" t="s">
        <v>828</v>
      </c>
      <c r="C60" s="25" t="s">
        <v>871</v>
      </c>
      <c r="D60" s="25" t="s">
        <v>814</v>
      </c>
      <c r="E60" s="26" t="s">
        <v>72</v>
      </c>
      <c r="F60" s="27" t="s">
        <v>930</v>
      </c>
      <c r="G60" s="26">
        <v>2</v>
      </c>
      <c r="H60" s="26">
        <v>350</v>
      </c>
      <c r="I60" s="26">
        <v>700</v>
      </c>
      <c r="J60" s="28"/>
      <c r="K60" s="23"/>
      <c r="L60" s="28"/>
      <c r="M60" s="29"/>
    </row>
    <row r="61" spans="1:13" ht="30">
      <c r="A61" s="23">
        <v>58</v>
      </c>
      <c r="B61" s="24" t="s">
        <v>829</v>
      </c>
      <c r="C61" s="25" t="s">
        <v>872</v>
      </c>
      <c r="D61" s="25" t="s">
        <v>814</v>
      </c>
      <c r="E61" s="26" t="s">
        <v>72</v>
      </c>
      <c r="F61" s="27" t="s">
        <v>931</v>
      </c>
      <c r="G61" s="26">
        <v>2</v>
      </c>
      <c r="H61" s="26">
        <v>300</v>
      </c>
      <c r="I61" s="26">
        <v>600</v>
      </c>
      <c r="J61" s="28"/>
      <c r="K61" s="23"/>
      <c r="L61" s="28"/>
      <c r="M61" s="29"/>
    </row>
    <row r="62" spans="1:13" ht="30">
      <c r="A62" s="23">
        <v>59</v>
      </c>
      <c r="B62" s="24" t="s">
        <v>830</v>
      </c>
      <c r="C62" s="25" t="s">
        <v>873</v>
      </c>
      <c r="D62" s="25" t="s">
        <v>814</v>
      </c>
      <c r="E62" s="26" t="s">
        <v>72</v>
      </c>
      <c r="F62" s="27" t="s">
        <v>932</v>
      </c>
      <c r="G62" s="26">
        <v>2</v>
      </c>
      <c r="H62" s="26">
        <v>250</v>
      </c>
      <c r="I62" s="26">
        <v>500</v>
      </c>
      <c r="J62" s="28"/>
      <c r="K62" s="23"/>
      <c r="L62" s="28"/>
      <c r="M62" s="29"/>
    </row>
    <row r="63" spans="1:13" ht="60">
      <c r="A63" s="23">
        <v>60</v>
      </c>
      <c r="B63" s="24" t="s">
        <v>831</v>
      </c>
      <c r="C63" s="25" t="s">
        <v>874</v>
      </c>
      <c r="D63" s="25" t="s">
        <v>80</v>
      </c>
      <c r="E63" s="26" t="s">
        <v>72</v>
      </c>
      <c r="F63" s="27">
        <v>9575707753</v>
      </c>
      <c r="G63" s="26">
        <v>2</v>
      </c>
      <c r="H63" s="26">
        <v>260</v>
      </c>
      <c r="I63" s="26">
        <v>520</v>
      </c>
      <c r="J63" s="28"/>
      <c r="K63" s="23"/>
      <c r="L63" s="28"/>
      <c r="M63" s="29"/>
    </row>
    <row r="64" spans="1:13" ht="30">
      <c r="A64" s="23">
        <v>61</v>
      </c>
      <c r="B64" s="24" t="s">
        <v>832</v>
      </c>
      <c r="C64" s="25" t="s">
        <v>875</v>
      </c>
      <c r="D64" s="25" t="s">
        <v>273</v>
      </c>
      <c r="E64" s="26" t="s">
        <v>72</v>
      </c>
      <c r="F64" s="27">
        <v>9573243938</v>
      </c>
      <c r="G64" s="26">
        <v>2</v>
      </c>
      <c r="H64" s="26">
        <v>250</v>
      </c>
      <c r="I64" s="26">
        <v>500</v>
      </c>
      <c r="J64" s="28"/>
      <c r="K64" s="23"/>
      <c r="L64" s="28"/>
      <c r="M64" s="29"/>
    </row>
    <row r="65" spans="1:13" ht="30">
      <c r="A65" s="23">
        <v>62</v>
      </c>
      <c r="B65" s="24" t="s">
        <v>833</v>
      </c>
      <c r="C65" s="25" t="s">
        <v>876</v>
      </c>
      <c r="D65" s="25" t="s">
        <v>877</v>
      </c>
      <c r="E65" s="26" t="s">
        <v>72</v>
      </c>
      <c r="F65" s="27" t="s">
        <v>878</v>
      </c>
      <c r="G65" s="26">
        <v>2</v>
      </c>
      <c r="H65" s="26">
        <v>250</v>
      </c>
      <c r="I65" s="26">
        <v>500</v>
      </c>
      <c r="J65" s="28"/>
      <c r="K65" s="23"/>
      <c r="L65" s="28"/>
      <c r="M65" s="29"/>
    </row>
    <row r="66" spans="1:13" ht="30">
      <c r="A66" s="23">
        <v>63</v>
      </c>
      <c r="B66" s="24" t="s">
        <v>834</v>
      </c>
      <c r="C66" s="25" t="s">
        <v>879</v>
      </c>
      <c r="D66" s="25" t="s">
        <v>835</v>
      </c>
      <c r="E66" s="26" t="s">
        <v>72</v>
      </c>
      <c r="F66" s="27">
        <v>9577459374</v>
      </c>
      <c r="G66" s="26">
        <v>2</v>
      </c>
      <c r="H66" s="26">
        <v>250</v>
      </c>
      <c r="I66" s="26">
        <v>500</v>
      </c>
      <c r="J66" s="28"/>
      <c r="K66" s="23"/>
      <c r="L66" s="28"/>
      <c r="M66" s="29"/>
    </row>
    <row r="67" spans="1:13" ht="30">
      <c r="A67" s="23">
        <v>64</v>
      </c>
      <c r="B67" s="24" t="s">
        <v>836</v>
      </c>
      <c r="C67" s="25" t="s">
        <v>880</v>
      </c>
      <c r="D67" s="25" t="s">
        <v>881</v>
      </c>
      <c r="E67" s="26" t="s">
        <v>72</v>
      </c>
      <c r="F67" s="27">
        <v>9573235706</v>
      </c>
      <c r="G67" s="26">
        <v>2</v>
      </c>
      <c r="H67" s="26">
        <v>250</v>
      </c>
      <c r="I67" s="26">
        <v>500</v>
      </c>
      <c r="J67" s="28"/>
      <c r="K67" s="23"/>
      <c r="L67" s="28"/>
      <c r="M67" s="29"/>
    </row>
    <row r="68" spans="1:13" ht="60">
      <c r="A68" s="23">
        <v>65</v>
      </c>
      <c r="B68" s="24" t="s">
        <v>882</v>
      </c>
      <c r="C68" s="25" t="s">
        <v>883</v>
      </c>
      <c r="D68" s="25" t="s">
        <v>837</v>
      </c>
      <c r="E68" s="26" t="s">
        <v>72</v>
      </c>
      <c r="F68" s="27">
        <v>9570302526</v>
      </c>
      <c r="G68" s="26">
        <v>2</v>
      </c>
      <c r="H68" s="26">
        <v>280</v>
      </c>
      <c r="I68" s="26">
        <v>560</v>
      </c>
      <c r="J68" s="28"/>
      <c r="K68" s="23"/>
      <c r="L68" s="28"/>
      <c r="M68" s="29"/>
    </row>
    <row r="69" spans="1:13" ht="30">
      <c r="A69" s="23">
        <v>66</v>
      </c>
      <c r="B69" s="24" t="s">
        <v>838</v>
      </c>
      <c r="C69" s="25" t="s">
        <v>884</v>
      </c>
      <c r="D69" s="25" t="s">
        <v>160</v>
      </c>
      <c r="E69" s="26" t="s">
        <v>72</v>
      </c>
      <c r="F69" s="27" t="s">
        <v>933</v>
      </c>
      <c r="G69" s="26">
        <v>2</v>
      </c>
      <c r="H69" s="26">
        <v>270</v>
      </c>
      <c r="I69" s="26">
        <v>540</v>
      </c>
      <c r="J69" s="28"/>
      <c r="K69" s="23"/>
      <c r="L69" s="28"/>
      <c r="M69" s="29"/>
    </row>
    <row r="70" spans="1:13" ht="60">
      <c r="A70" s="23">
        <v>67</v>
      </c>
      <c r="B70" s="24" t="s">
        <v>839</v>
      </c>
      <c r="C70" s="25" t="s">
        <v>885</v>
      </c>
      <c r="D70" s="25" t="s">
        <v>621</v>
      </c>
      <c r="E70" s="26" t="s">
        <v>72</v>
      </c>
      <c r="F70" s="27" t="s">
        <v>934</v>
      </c>
      <c r="G70" s="26">
        <v>2</v>
      </c>
      <c r="H70" s="26">
        <v>270</v>
      </c>
      <c r="I70" s="26">
        <v>540</v>
      </c>
      <c r="J70" s="28"/>
      <c r="K70" s="23"/>
      <c r="L70" s="28"/>
      <c r="M70" s="29"/>
    </row>
    <row r="71" spans="1:13" ht="30">
      <c r="A71" s="23">
        <v>68</v>
      </c>
      <c r="B71" s="24" t="s">
        <v>840</v>
      </c>
      <c r="C71" s="25" t="s">
        <v>886</v>
      </c>
      <c r="D71" s="25" t="s">
        <v>621</v>
      </c>
      <c r="E71" s="26" t="s">
        <v>72</v>
      </c>
      <c r="F71" s="27" t="s">
        <v>935</v>
      </c>
      <c r="G71" s="26">
        <v>2</v>
      </c>
      <c r="H71" s="26">
        <v>270</v>
      </c>
      <c r="I71" s="26">
        <v>540</v>
      </c>
      <c r="J71" s="28"/>
      <c r="K71" s="23"/>
      <c r="L71" s="28"/>
      <c r="M71" s="29"/>
    </row>
    <row r="72" spans="1:13" ht="60">
      <c r="A72" s="23">
        <v>69</v>
      </c>
      <c r="B72" s="24" t="s">
        <v>841</v>
      </c>
      <c r="C72" s="25" t="s">
        <v>887</v>
      </c>
      <c r="D72" s="25" t="s">
        <v>621</v>
      </c>
      <c r="E72" s="26" t="s">
        <v>72</v>
      </c>
      <c r="F72" s="27" t="s">
        <v>936</v>
      </c>
      <c r="G72" s="26">
        <v>2</v>
      </c>
      <c r="H72" s="26">
        <v>280</v>
      </c>
      <c r="I72" s="26">
        <v>560</v>
      </c>
      <c r="J72" s="28"/>
      <c r="K72" s="23"/>
      <c r="L72" s="28"/>
      <c r="M72" s="29"/>
    </row>
    <row r="73" spans="1:13" ht="60">
      <c r="A73" s="23">
        <v>70</v>
      </c>
      <c r="B73" s="24" t="s">
        <v>842</v>
      </c>
      <c r="C73" s="25" t="s">
        <v>888</v>
      </c>
      <c r="D73" s="25" t="s">
        <v>118</v>
      </c>
      <c r="E73" s="26" t="s">
        <v>72</v>
      </c>
      <c r="F73" s="27" t="s">
        <v>937</v>
      </c>
      <c r="G73" s="26">
        <v>2</v>
      </c>
      <c r="H73" s="26">
        <v>320</v>
      </c>
      <c r="I73" s="26">
        <v>320</v>
      </c>
      <c r="J73" s="28"/>
      <c r="K73" s="23"/>
      <c r="L73" s="28"/>
      <c r="M73" s="29"/>
    </row>
    <row r="74" spans="1:13" ht="60">
      <c r="A74" s="23">
        <v>71</v>
      </c>
      <c r="B74" s="24" t="s">
        <v>843</v>
      </c>
      <c r="C74" s="25" t="s">
        <v>889</v>
      </c>
      <c r="D74" s="25" t="s">
        <v>118</v>
      </c>
      <c r="E74" s="26" t="s">
        <v>72</v>
      </c>
      <c r="F74" s="27" t="s">
        <v>938</v>
      </c>
      <c r="G74" s="26">
        <v>2</v>
      </c>
      <c r="H74" s="26">
        <v>320</v>
      </c>
      <c r="I74" s="26">
        <v>640</v>
      </c>
      <c r="J74" s="28"/>
      <c r="K74" s="23"/>
      <c r="L74" s="28"/>
      <c r="M74" s="29"/>
    </row>
    <row r="75" spans="1:13" ht="30">
      <c r="A75" s="23">
        <v>72</v>
      </c>
      <c r="B75" s="24" t="s">
        <v>844</v>
      </c>
      <c r="C75" s="25" t="s">
        <v>890</v>
      </c>
      <c r="D75" s="25" t="s">
        <v>118</v>
      </c>
      <c r="E75" s="26" t="s">
        <v>72</v>
      </c>
      <c r="F75" s="27" t="s">
        <v>939</v>
      </c>
      <c r="G75" s="26">
        <v>2</v>
      </c>
      <c r="H75" s="26">
        <v>320</v>
      </c>
      <c r="I75" s="26">
        <v>640</v>
      </c>
      <c r="J75" s="28"/>
      <c r="K75" s="23"/>
      <c r="L75" s="28"/>
      <c r="M75" s="29"/>
    </row>
    <row r="76" spans="1:13" ht="30">
      <c r="A76" s="23">
        <v>73</v>
      </c>
      <c r="B76" s="24" t="s">
        <v>845</v>
      </c>
      <c r="C76" s="25" t="s">
        <v>891</v>
      </c>
      <c r="D76" s="25" t="s">
        <v>846</v>
      </c>
      <c r="E76" s="26" t="s">
        <v>72</v>
      </c>
      <c r="F76" s="27" t="s">
        <v>940</v>
      </c>
      <c r="G76" s="26">
        <v>2</v>
      </c>
      <c r="H76" s="26">
        <v>320</v>
      </c>
      <c r="I76" s="26">
        <v>640</v>
      </c>
      <c r="J76" s="28"/>
      <c r="K76" s="23"/>
      <c r="L76" s="28"/>
      <c r="M76" s="29"/>
    </row>
    <row r="77" spans="1:13" ht="30">
      <c r="A77" s="23">
        <v>74</v>
      </c>
      <c r="B77" s="24" t="s">
        <v>847</v>
      </c>
      <c r="C77" s="25" t="s">
        <v>892</v>
      </c>
      <c r="D77" s="25" t="s">
        <v>93</v>
      </c>
      <c r="E77" s="26" t="s">
        <v>72</v>
      </c>
      <c r="F77" s="27" t="s">
        <v>941</v>
      </c>
      <c r="G77" s="26">
        <v>2</v>
      </c>
      <c r="H77" s="26">
        <v>290</v>
      </c>
      <c r="I77" s="26">
        <v>580</v>
      </c>
      <c r="J77" s="28"/>
      <c r="K77" s="23"/>
      <c r="L77" s="28"/>
      <c r="M77" s="29"/>
    </row>
    <row r="78" spans="1:13" ht="30">
      <c r="A78" s="23">
        <v>75</v>
      </c>
      <c r="B78" s="24" t="s">
        <v>848</v>
      </c>
      <c r="C78" s="25" t="s">
        <v>893</v>
      </c>
      <c r="D78" s="25" t="s">
        <v>129</v>
      </c>
      <c r="E78" s="26" t="s">
        <v>72</v>
      </c>
      <c r="F78" s="27" t="s">
        <v>942</v>
      </c>
      <c r="G78" s="26">
        <v>2</v>
      </c>
      <c r="H78" s="26">
        <v>360</v>
      </c>
      <c r="I78" s="26">
        <v>720</v>
      </c>
      <c r="J78" s="28"/>
      <c r="K78" s="23"/>
      <c r="L78" s="28"/>
      <c r="M78" s="29"/>
    </row>
    <row r="79" spans="1:13" ht="30">
      <c r="A79" s="23">
        <v>76</v>
      </c>
      <c r="B79" s="24" t="s">
        <v>849</v>
      </c>
      <c r="C79" s="25" t="s">
        <v>894</v>
      </c>
      <c r="D79" s="25" t="s">
        <v>826</v>
      </c>
      <c r="E79" s="26" t="s">
        <v>72</v>
      </c>
      <c r="F79" s="27" t="s">
        <v>943</v>
      </c>
      <c r="G79" s="26">
        <v>2</v>
      </c>
      <c r="H79" s="26">
        <v>250</v>
      </c>
      <c r="I79" s="26">
        <v>500</v>
      </c>
      <c r="J79" s="28"/>
      <c r="K79" s="23"/>
      <c r="L79" s="28"/>
      <c r="M79" s="29"/>
    </row>
    <row r="80" spans="1:13" ht="30">
      <c r="A80" s="23">
        <v>77</v>
      </c>
      <c r="B80" s="24" t="s">
        <v>850</v>
      </c>
      <c r="C80" s="25" t="s">
        <v>895</v>
      </c>
      <c r="D80" s="25" t="s">
        <v>129</v>
      </c>
      <c r="E80" s="26" t="s">
        <v>72</v>
      </c>
      <c r="F80" s="27" t="s">
        <v>944</v>
      </c>
      <c r="G80" s="26">
        <v>2</v>
      </c>
      <c r="H80" s="26">
        <v>270</v>
      </c>
      <c r="I80" s="26">
        <v>540</v>
      </c>
      <c r="J80" s="28"/>
      <c r="K80" s="23"/>
      <c r="L80" s="28"/>
      <c r="M80" s="29"/>
    </row>
    <row r="81" spans="1:13" ht="30">
      <c r="A81" s="23">
        <v>78</v>
      </c>
      <c r="B81" s="24" t="s">
        <v>851</v>
      </c>
      <c r="C81" s="25" t="s">
        <v>896</v>
      </c>
      <c r="D81" s="25" t="s">
        <v>129</v>
      </c>
      <c r="E81" s="26" t="s">
        <v>72</v>
      </c>
      <c r="F81" s="27" t="s">
        <v>945</v>
      </c>
      <c r="G81" s="26">
        <v>2</v>
      </c>
      <c r="H81" s="26">
        <v>270</v>
      </c>
      <c r="I81" s="26">
        <v>540</v>
      </c>
      <c r="J81" s="28"/>
      <c r="K81" s="23"/>
      <c r="L81" s="28"/>
      <c r="M81" s="29"/>
    </row>
    <row r="82" spans="1:13" ht="30">
      <c r="A82" s="23">
        <v>79</v>
      </c>
      <c r="B82" s="24" t="s">
        <v>852</v>
      </c>
      <c r="C82" s="25" t="s">
        <v>897</v>
      </c>
      <c r="D82" s="25" t="s">
        <v>853</v>
      </c>
      <c r="E82" s="26" t="s">
        <v>72</v>
      </c>
      <c r="F82" s="27" t="s">
        <v>946</v>
      </c>
      <c r="G82" s="26">
        <v>2</v>
      </c>
      <c r="H82" s="26">
        <v>250</v>
      </c>
      <c r="I82" s="26">
        <v>500</v>
      </c>
      <c r="J82" s="28"/>
      <c r="K82" s="23"/>
      <c r="L82" s="28"/>
      <c r="M82" s="29"/>
    </row>
    <row r="83" spans="1:13" ht="30">
      <c r="A83" s="23">
        <v>80</v>
      </c>
      <c r="B83" s="24" t="s">
        <v>854</v>
      </c>
      <c r="C83" s="25" t="s">
        <v>898</v>
      </c>
      <c r="D83" s="25" t="s">
        <v>853</v>
      </c>
      <c r="E83" s="26" t="s">
        <v>72</v>
      </c>
      <c r="F83" s="27" t="s">
        <v>947</v>
      </c>
      <c r="G83" s="26">
        <v>2</v>
      </c>
      <c r="H83" s="26">
        <v>280</v>
      </c>
      <c r="I83" s="26">
        <v>560</v>
      </c>
      <c r="J83" s="28"/>
      <c r="K83" s="23"/>
      <c r="L83" s="28"/>
      <c r="M83" s="29"/>
    </row>
    <row r="84" spans="1:13" ht="60">
      <c r="A84" s="23">
        <v>81</v>
      </c>
      <c r="B84" s="24" t="s">
        <v>855</v>
      </c>
      <c r="C84" s="25" t="s">
        <v>899</v>
      </c>
      <c r="D84" s="25" t="s">
        <v>900</v>
      </c>
      <c r="E84" s="26" t="s">
        <v>72</v>
      </c>
      <c r="F84" s="27" t="s">
        <v>948</v>
      </c>
      <c r="G84" s="26">
        <v>2</v>
      </c>
      <c r="H84" s="26">
        <v>290</v>
      </c>
      <c r="I84" s="26">
        <v>580</v>
      </c>
      <c r="J84" s="28"/>
      <c r="K84" s="23"/>
      <c r="L84" s="28"/>
      <c r="M84" s="29"/>
    </row>
    <row r="85" spans="1:13" ht="60">
      <c r="A85" s="30">
        <v>82</v>
      </c>
      <c r="B85" s="31" t="s">
        <v>78</v>
      </c>
      <c r="C85" s="32" t="s">
        <v>79</v>
      </c>
      <c r="D85" s="33" t="s">
        <v>80</v>
      </c>
      <c r="E85" s="34" t="s">
        <v>81</v>
      </c>
      <c r="F85" s="141">
        <v>9789863381839</v>
      </c>
      <c r="G85" s="34">
        <v>1</v>
      </c>
      <c r="H85" s="34">
        <v>280</v>
      </c>
      <c r="I85" s="34">
        <v>280</v>
      </c>
      <c r="J85" s="35"/>
      <c r="K85" s="36"/>
      <c r="L85" s="36"/>
      <c r="M85" s="36"/>
    </row>
    <row r="86" spans="1:13" ht="30">
      <c r="A86" s="30">
        <v>83</v>
      </c>
      <c r="B86" s="34" t="s">
        <v>82</v>
      </c>
      <c r="C86" s="32" t="s">
        <v>83</v>
      </c>
      <c r="D86" s="33" t="s">
        <v>84</v>
      </c>
      <c r="E86" s="34" t="s">
        <v>81</v>
      </c>
      <c r="F86" s="141">
        <v>9789571463865</v>
      </c>
      <c r="G86" s="34">
        <v>1</v>
      </c>
      <c r="H86" s="34">
        <v>320</v>
      </c>
      <c r="I86" s="34">
        <v>320</v>
      </c>
      <c r="J86" s="35"/>
      <c r="K86" s="36"/>
      <c r="L86" s="36"/>
      <c r="M86" s="36"/>
    </row>
    <row r="87" spans="1:13" ht="30">
      <c r="A87" s="30">
        <v>84</v>
      </c>
      <c r="B87" s="34" t="s">
        <v>85</v>
      </c>
      <c r="C87" s="34" t="s">
        <v>86</v>
      </c>
      <c r="D87" s="34" t="s">
        <v>87</v>
      </c>
      <c r="E87" s="34" t="s">
        <v>81</v>
      </c>
      <c r="F87" s="141">
        <v>9789575030315</v>
      </c>
      <c r="G87" s="34">
        <v>1</v>
      </c>
      <c r="H87" s="34">
        <v>300</v>
      </c>
      <c r="I87" s="34">
        <v>300</v>
      </c>
      <c r="J87" s="37" t="s">
        <v>27</v>
      </c>
      <c r="K87" s="36"/>
      <c r="L87" s="36"/>
      <c r="M87" s="36"/>
    </row>
    <row r="88" spans="1:13" ht="30">
      <c r="A88" s="30">
        <v>85</v>
      </c>
      <c r="B88" s="34" t="s">
        <v>88</v>
      </c>
      <c r="C88" s="34" t="s">
        <v>86</v>
      </c>
      <c r="D88" s="34" t="s">
        <v>87</v>
      </c>
      <c r="E88" s="34" t="s">
        <v>81</v>
      </c>
      <c r="F88" s="141">
        <v>9789575030131</v>
      </c>
      <c r="G88" s="34">
        <v>1</v>
      </c>
      <c r="H88" s="34">
        <v>300</v>
      </c>
      <c r="I88" s="34">
        <v>300</v>
      </c>
      <c r="J88" s="37" t="s">
        <v>27</v>
      </c>
      <c r="K88" s="36"/>
      <c r="L88" s="36"/>
      <c r="M88" s="36"/>
    </row>
    <row r="89" spans="1:13" ht="30">
      <c r="A89" s="30">
        <v>86</v>
      </c>
      <c r="B89" s="34" t="s">
        <v>89</v>
      </c>
      <c r="C89" s="34" t="s">
        <v>86</v>
      </c>
      <c r="D89" s="34" t="s">
        <v>87</v>
      </c>
      <c r="E89" s="34" t="s">
        <v>81</v>
      </c>
      <c r="F89" s="141">
        <v>9789575030155</v>
      </c>
      <c r="G89" s="34">
        <v>1</v>
      </c>
      <c r="H89" s="34">
        <v>300</v>
      </c>
      <c r="I89" s="34">
        <v>300</v>
      </c>
      <c r="J89" s="37" t="s">
        <v>27</v>
      </c>
      <c r="K89" s="36"/>
      <c r="L89" s="36"/>
      <c r="M89" s="36"/>
    </row>
    <row r="90" spans="1:13" ht="30">
      <c r="A90" s="30">
        <v>87</v>
      </c>
      <c r="B90" s="34" t="s">
        <v>90</v>
      </c>
      <c r="C90" s="34" t="s">
        <v>86</v>
      </c>
      <c r="D90" s="34" t="s">
        <v>87</v>
      </c>
      <c r="E90" s="34" t="s">
        <v>81</v>
      </c>
      <c r="F90" s="141">
        <v>9789575030148</v>
      </c>
      <c r="G90" s="34">
        <v>1</v>
      </c>
      <c r="H90" s="34">
        <v>300</v>
      </c>
      <c r="I90" s="34">
        <v>300</v>
      </c>
      <c r="J90" s="37" t="s">
        <v>27</v>
      </c>
      <c r="K90" s="36"/>
      <c r="L90" s="36"/>
      <c r="M90" s="36"/>
    </row>
    <row r="91" spans="1:13" ht="30">
      <c r="A91" s="30">
        <v>88</v>
      </c>
      <c r="B91" s="34" t="s">
        <v>91</v>
      </c>
      <c r="C91" s="34" t="s">
        <v>86</v>
      </c>
      <c r="D91" s="34" t="s">
        <v>87</v>
      </c>
      <c r="E91" s="34" t="s">
        <v>81</v>
      </c>
      <c r="F91" s="141">
        <v>9789575030308</v>
      </c>
      <c r="G91" s="34">
        <v>1</v>
      </c>
      <c r="H91" s="34">
        <v>300</v>
      </c>
      <c r="I91" s="34">
        <v>300</v>
      </c>
      <c r="J91" s="37" t="s">
        <v>27</v>
      </c>
      <c r="K91" s="36"/>
      <c r="L91" s="36"/>
      <c r="M91" s="36"/>
    </row>
    <row r="92" spans="1:13" ht="30">
      <c r="A92" s="30">
        <v>89</v>
      </c>
      <c r="B92" s="34" t="s">
        <v>92</v>
      </c>
      <c r="C92" s="34" t="s">
        <v>908</v>
      </c>
      <c r="D92" s="34" t="s">
        <v>93</v>
      </c>
      <c r="E92" s="34" t="s">
        <v>81</v>
      </c>
      <c r="F92" s="141">
        <v>9789869570169</v>
      </c>
      <c r="G92" s="34">
        <v>1</v>
      </c>
      <c r="H92" s="34">
        <v>300</v>
      </c>
      <c r="I92" s="34">
        <v>300</v>
      </c>
      <c r="J92" s="35"/>
      <c r="K92" s="36"/>
      <c r="L92" s="36"/>
      <c r="M92" s="36"/>
    </row>
    <row r="93" spans="1:13" ht="30">
      <c r="A93" s="30">
        <v>90</v>
      </c>
      <c r="B93" s="38" t="s">
        <v>94</v>
      </c>
      <c r="C93" s="34" t="s">
        <v>95</v>
      </c>
      <c r="D93" s="34" t="s">
        <v>96</v>
      </c>
      <c r="E93" s="34" t="s">
        <v>81</v>
      </c>
      <c r="F93" s="141">
        <v>9789869690041</v>
      </c>
      <c r="G93" s="34">
        <v>1</v>
      </c>
      <c r="H93" s="34">
        <v>300</v>
      </c>
      <c r="I93" s="34">
        <v>300</v>
      </c>
      <c r="J93" s="35"/>
      <c r="K93" s="36"/>
      <c r="L93" s="36"/>
      <c r="M93" s="36"/>
    </row>
    <row r="94" spans="1:13" ht="30">
      <c r="A94" s="30">
        <v>91</v>
      </c>
      <c r="B94" s="38" t="s">
        <v>97</v>
      </c>
      <c r="C94" s="34" t="s">
        <v>98</v>
      </c>
      <c r="D94" s="34" t="s">
        <v>99</v>
      </c>
      <c r="E94" s="34" t="s">
        <v>81</v>
      </c>
      <c r="F94" s="141">
        <v>9789869550864</v>
      </c>
      <c r="G94" s="34">
        <v>1</v>
      </c>
      <c r="H94" s="34">
        <v>360</v>
      </c>
      <c r="I94" s="34">
        <v>360</v>
      </c>
      <c r="J94" s="35"/>
      <c r="K94" s="36"/>
      <c r="L94" s="36"/>
      <c r="M94" s="36"/>
    </row>
    <row r="95" spans="1:13" ht="30">
      <c r="A95" s="30">
        <v>92</v>
      </c>
      <c r="B95" s="38" t="s">
        <v>100</v>
      </c>
      <c r="C95" s="34" t="s">
        <v>101</v>
      </c>
      <c r="D95" s="34" t="s">
        <v>102</v>
      </c>
      <c r="E95" s="34" t="s">
        <v>81</v>
      </c>
      <c r="F95" s="141">
        <v>9789864002184</v>
      </c>
      <c r="G95" s="34">
        <v>1</v>
      </c>
      <c r="H95" s="34">
        <v>300</v>
      </c>
      <c r="I95" s="34">
        <v>300</v>
      </c>
      <c r="J95" s="35"/>
      <c r="K95" s="36"/>
      <c r="L95" s="36"/>
      <c r="M95" s="36"/>
    </row>
    <row r="96" spans="1:13" ht="30">
      <c r="A96" s="30">
        <v>93</v>
      </c>
      <c r="B96" s="34" t="s">
        <v>103</v>
      </c>
      <c r="C96" s="34" t="s">
        <v>104</v>
      </c>
      <c r="D96" s="34" t="s">
        <v>105</v>
      </c>
      <c r="E96" s="34" t="s">
        <v>81</v>
      </c>
      <c r="F96" s="141">
        <v>9789862927588</v>
      </c>
      <c r="G96" s="34">
        <v>1</v>
      </c>
      <c r="H96" s="34">
        <v>600</v>
      </c>
      <c r="I96" s="34">
        <v>600</v>
      </c>
      <c r="J96" s="35"/>
      <c r="K96" s="36"/>
      <c r="L96" s="36"/>
      <c r="M96" s="36"/>
    </row>
    <row r="97" spans="1:13" ht="30">
      <c r="A97" s="30">
        <v>94</v>
      </c>
      <c r="B97" s="38" t="s">
        <v>106</v>
      </c>
      <c r="C97" s="34" t="s">
        <v>107</v>
      </c>
      <c r="D97" s="34" t="s">
        <v>93</v>
      </c>
      <c r="E97" s="34" t="s">
        <v>81</v>
      </c>
      <c r="F97" s="141">
        <v>9789579125253</v>
      </c>
      <c r="G97" s="34">
        <v>1</v>
      </c>
      <c r="H97" s="34">
        <v>290</v>
      </c>
      <c r="I97" s="34">
        <v>290</v>
      </c>
      <c r="J97" s="35"/>
      <c r="K97" s="36"/>
      <c r="L97" s="36"/>
      <c r="M97" s="36"/>
    </row>
    <row r="98" spans="1:13" ht="30">
      <c r="A98" s="30">
        <v>95</v>
      </c>
      <c r="B98" s="34" t="s">
        <v>108</v>
      </c>
      <c r="C98" s="34" t="s">
        <v>109</v>
      </c>
      <c r="D98" s="34" t="s">
        <v>110</v>
      </c>
      <c r="E98" s="34" t="s">
        <v>81</v>
      </c>
      <c r="F98" s="141">
        <v>9789575213459</v>
      </c>
      <c r="G98" s="34">
        <v>1</v>
      </c>
      <c r="H98" s="34">
        <v>280</v>
      </c>
      <c r="I98" s="34">
        <v>280</v>
      </c>
      <c r="J98" s="35"/>
      <c r="K98" s="36"/>
      <c r="L98" s="36"/>
      <c r="M98" s="36"/>
    </row>
    <row r="99" spans="1:13" ht="30">
      <c r="A99" s="30">
        <v>96</v>
      </c>
      <c r="B99" s="34" t="s">
        <v>111</v>
      </c>
      <c r="C99" s="34" t="s">
        <v>112</v>
      </c>
      <c r="D99" s="34" t="s">
        <v>113</v>
      </c>
      <c r="E99" s="34" t="s">
        <v>81</v>
      </c>
      <c r="F99" s="141">
        <v>9789865730994</v>
      </c>
      <c r="G99" s="34">
        <v>1</v>
      </c>
      <c r="H99" s="34">
        <v>320</v>
      </c>
      <c r="I99" s="34">
        <v>320</v>
      </c>
      <c r="J99" s="35"/>
      <c r="K99" s="36"/>
      <c r="L99" s="36"/>
      <c r="M99" s="36"/>
    </row>
    <row r="100" spans="1:13" ht="30">
      <c r="A100" s="30">
        <v>97</v>
      </c>
      <c r="B100" s="34" t="s">
        <v>114</v>
      </c>
      <c r="C100" s="34" t="s">
        <v>909</v>
      </c>
      <c r="D100" s="34" t="s">
        <v>115</v>
      </c>
      <c r="E100" s="34" t="s">
        <v>81</v>
      </c>
      <c r="F100" s="141">
        <v>9789869501484</v>
      </c>
      <c r="G100" s="34">
        <v>1</v>
      </c>
      <c r="H100" s="34">
        <v>330</v>
      </c>
      <c r="I100" s="34">
        <v>330</v>
      </c>
      <c r="J100" s="35"/>
      <c r="K100" s="36"/>
      <c r="L100" s="36"/>
      <c r="M100" s="36"/>
    </row>
    <row r="101" spans="1:13" ht="30">
      <c r="A101" s="30">
        <v>98</v>
      </c>
      <c r="B101" s="34" t="s">
        <v>116</v>
      </c>
      <c r="C101" s="34" t="s">
        <v>117</v>
      </c>
      <c r="D101" s="34" t="s">
        <v>118</v>
      </c>
      <c r="E101" s="34" t="s">
        <v>81</v>
      </c>
      <c r="F101" s="141">
        <v>9789578950061</v>
      </c>
      <c r="G101" s="34">
        <v>1</v>
      </c>
      <c r="H101" s="34">
        <v>320</v>
      </c>
      <c r="I101" s="34">
        <v>320</v>
      </c>
      <c r="J101" s="35"/>
      <c r="K101" s="36"/>
      <c r="L101" s="36"/>
      <c r="M101" s="36"/>
    </row>
    <row r="102" spans="1:13" ht="30">
      <c r="A102" s="30">
        <v>99</v>
      </c>
      <c r="B102" s="34" t="s">
        <v>119</v>
      </c>
      <c r="C102" s="34" t="s">
        <v>120</v>
      </c>
      <c r="D102" s="34" t="s">
        <v>121</v>
      </c>
      <c r="E102" s="34" t="s">
        <v>81</v>
      </c>
      <c r="F102" s="141">
        <v>9789861898636</v>
      </c>
      <c r="G102" s="34">
        <v>1</v>
      </c>
      <c r="H102" s="34">
        <v>300</v>
      </c>
      <c r="I102" s="34">
        <v>300</v>
      </c>
      <c r="J102" s="35"/>
      <c r="K102" s="36"/>
      <c r="L102" s="36"/>
      <c r="M102" s="36"/>
    </row>
    <row r="103" spans="1:13" ht="30">
      <c r="A103" s="30">
        <v>100</v>
      </c>
      <c r="B103" s="34" t="s">
        <v>122</v>
      </c>
      <c r="C103" s="34" t="s">
        <v>123</v>
      </c>
      <c r="D103" s="34" t="s">
        <v>124</v>
      </c>
      <c r="E103" s="34" t="s">
        <v>81</v>
      </c>
      <c r="F103" s="141">
        <v>9789864793631</v>
      </c>
      <c r="G103" s="34">
        <v>1</v>
      </c>
      <c r="H103" s="34">
        <v>320</v>
      </c>
      <c r="I103" s="34">
        <v>320</v>
      </c>
      <c r="J103" s="35"/>
      <c r="K103" s="36"/>
      <c r="L103" s="36"/>
      <c r="M103" s="36"/>
    </row>
    <row r="104" spans="1:13" ht="30">
      <c r="A104" s="30">
        <v>101</v>
      </c>
      <c r="B104" s="38" t="s">
        <v>125</v>
      </c>
      <c r="C104" s="34" t="s">
        <v>126</v>
      </c>
      <c r="D104" s="34" t="s">
        <v>127</v>
      </c>
      <c r="E104" s="34" t="s">
        <v>81</v>
      </c>
      <c r="F104" s="141">
        <v>9789865664367</v>
      </c>
      <c r="G104" s="145">
        <v>2</v>
      </c>
      <c r="H104" s="145">
        <v>270</v>
      </c>
      <c r="I104" s="145">
        <v>540</v>
      </c>
      <c r="J104" s="146"/>
      <c r="K104" s="147"/>
      <c r="L104" s="147"/>
      <c r="M104" s="148"/>
    </row>
    <row r="105" spans="1:13" ht="30.75" thickBot="1">
      <c r="A105" s="39">
        <v>102</v>
      </c>
      <c r="B105" s="39" t="s">
        <v>949</v>
      </c>
      <c r="C105" s="39" t="s">
        <v>128</v>
      </c>
      <c r="D105" s="39" t="s">
        <v>129</v>
      </c>
      <c r="E105" s="39" t="s">
        <v>72</v>
      </c>
      <c r="F105" s="144">
        <v>4717211010778</v>
      </c>
      <c r="G105" s="143">
        <v>1</v>
      </c>
      <c r="H105" s="153">
        <v>1124</v>
      </c>
      <c r="I105" s="153">
        <v>1124</v>
      </c>
      <c r="J105" s="143" t="s">
        <v>27</v>
      </c>
      <c r="K105" s="143"/>
      <c r="L105" s="143"/>
      <c r="M105" s="143"/>
    </row>
    <row r="106" spans="1:13" ht="30.75" thickBot="1">
      <c r="A106" s="39">
        <v>103</v>
      </c>
      <c r="B106" s="39" t="s">
        <v>130</v>
      </c>
      <c r="C106" s="39" t="s">
        <v>131</v>
      </c>
      <c r="D106" s="39" t="s">
        <v>132</v>
      </c>
      <c r="E106" s="39" t="s">
        <v>72</v>
      </c>
      <c r="F106" s="144">
        <v>9789576084973</v>
      </c>
      <c r="G106" s="143">
        <v>1</v>
      </c>
      <c r="H106" s="143">
        <v>195</v>
      </c>
      <c r="I106" s="143">
        <v>195</v>
      </c>
      <c r="J106" s="143"/>
      <c r="K106" s="143"/>
      <c r="L106" s="143"/>
      <c r="M106" s="143"/>
    </row>
    <row r="107" spans="1:13" ht="30.75" thickBot="1">
      <c r="A107" s="39">
        <v>104</v>
      </c>
      <c r="B107" s="39" t="s">
        <v>133</v>
      </c>
      <c r="C107" s="39" t="s">
        <v>134</v>
      </c>
      <c r="D107" s="39" t="s">
        <v>135</v>
      </c>
      <c r="E107" s="39" t="s">
        <v>72</v>
      </c>
      <c r="F107" s="144">
        <v>9789862743355</v>
      </c>
      <c r="G107" s="143">
        <v>1</v>
      </c>
      <c r="H107" s="143">
        <v>399</v>
      </c>
      <c r="I107" s="143">
        <v>399</v>
      </c>
      <c r="J107" s="143"/>
      <c r="K107" s="143"/>
      <c r="L107" s="143"/>
      <c r="M107" s="143"/>
    </row>
    <row r="108" spans="1:13" ht="30.75" thickBot="1">
      <c r="A108" s="39">
        <v>105</v>
      </c>
      <c r="B108" s="39" t="s">
        <v>136</v>
      </c>
      <c r="C108" s="39" t="s">
        <v>137</v>
      </c>
      <c r="D108" s="39" t="s">
        <v>138</v>
      </c>
      <c r="E108" s="39" t="s">
        <v>72</v>
      </c>
      <c r="F108" s="144">
        <v>9789571463285</v>
      </c>
      <c r="G108" s="143">
        <v>1</v>
      </c>
      <c r="H108" s="143">
        <v>349</v>
      </c>
      <c r="I108" s="143">
        <v>349</v>
      </c>
      <c r="J108" s="143"/>
      <c r="K108" s="143"/>
      <c r="L108" s="143"/>
      <c r="M108" s="143"/>
    </row>
    <row r="109" spans="1:13" ht="30.75" thickBot="1">
      <c r="A109" s="39">
        <v>106</v>
      </c>
      <c r="B109" s="39" t="s">
        <v>139</v>
      </c>
      <c r="C109" s="39" t="s">
        <v>140</v>
      </c>
      <c r="D109" s="39" t="s">
        <v>141</v>
      </c>
      <c r="E109" s="39" t="s">
        <v>72</v>
      </c>
      <c r="F109" s="144">
        <v>9789864401086</v>
      </c>
      <c r="G109" s="143">
        <v>1</v>
      </c>
      <c r="H109" s="143">
        <v>300</v>
      </c>
      <c r="I109" s="143">
        <v>300</v>
      </c>
      <c r="J109" s="143"/>
      <c r="K109" s="143"/>
      <c r="L109" s="143"/>
      <c r="M109" s="143"/>
    </row>
    <row r="110" spans="1:13" ht="30.75" thickBot="1">
      <c r="A110" s="39">
        <v>107</v>
      </c>
      <c r="B110" s="39" t="s">
        <v>142</v>
      </c>
      <c r="C110" s="39" t="s">
        <v>143</v>
      </c>
      <c r="D110" s="39" t="s">
        <v>144</v>
      </c>
      <c r="E110" s="39" t="s">
        <v>72</v>
      </c>
      <c r="F110" s="144">
        <v>9789571065151</v>
      </c>
      <c r="G110" s="143">
        <v>1</v>
      </c>
      <c r="H110" s="143">
        <v>380</v>
      </c>
      <c r="I110" s="143">
        <v>380</v>
      </c>
      <c r="J110" s="143"/>
      <c r="K110" s="143"/>
      <c r="L110" s="143"/>
      <c r="M110" s="143"/>
    </row>
    <row r="111" spans="1:13" ht="30.75" thickBot="1">
      <c r="A111" s="39">
        <v>108</v>
      </c>
      <c r="B111" s="39" t="s">
        <v>145</v>
      </c>
      <c r="C111" s="39" t="s">
        <v>146</v>
      </c>
      <c r="D111" s="39" t="s">
        <v>147</v>
      </c>
      <c r="E111" s="39" t="s">
        <v>72</v>
      </c>
      <c r="F111" s="144">
        <v>9789577626332</v>
      </c>
      <c r="G111" s="154">
        <v>1</v>
      </c>
      <c r="H111" s="154">
        <v>300</v>
      </c>
      <c r="I111" s="154">
        <v>300</v>
      </c>
      <c r="J111" s="143"/>
      <c r="K111" s="143"/>
      <c r="L111" s="143"/>
      <c r="M111" s="143"/>
    </row>
    <row r="112" spans="1:13" ht="30.75" thickBot="1">
      <c r="A112" s="39">
        <v>109</v>
      </c>
      <c r="B112" s="39" t="s">
        <v>148</v>
      </c>
      <c r="C112" s="39" t="s">
        <v>149</v>
      </c>
      <c r="D112" s="39" t="s">
        <v>150</v>
      </c>
      <c r="E112" s="39" t="s">
        <v>72</v>
      </c>
      <c r="F112" s="144">
        <v>9789869629379</v>
      </c>
      <c r="G112" s="154">
        <v>1</v>
      </c>
      <c r="H112" s="154">
        <v>300</v>
      </c>
      <c r="I112" s="154">
        <v>300</v>
      </c>
      <c r="J112" s="143"/>
      <c r="K112" s="143"/>
      <c r="L112" s="143"/>
      <c r="M112" s="143"/>
    </row>
    <row r="113" spans="1:13" ht="30.75" thickBot="1">
      <c r="A113" s="39">
        <v>110</v>
      </c>
      <c r="B113" s="39" t="s">
        <v>151</v>
      </c>
      <c r="C113" s="39" t="s">
        <v>152</v>
      </c>
      <c r="D113" s="39" t="s">
        <v>153</v>
      </c>
      <c r="E113" s="39" t="s">
        <v>72</v>
      </c>
      <c r="F113" s="144">
        <v>9789864793631</v>
      </c>
      <c r="G113" s="154">
        <v>1</v>
      </c>
      <c r="H113" s="154">
        <v>320</v>
      </c>
      <c r="I113" s="154">
        <v>320</v>
      </c>
      <c r="J113" s="143"/>
      <c r="K113" s="143"/>
      <c r="L113" s="143"/>
      <c r="M113" s="143"/>
    </row>
    <row r="114" spans="1:13" ht="30.75" thickBot="1">
      <c r="A114" s="39">
        <v>111</v>
      </c>
      <c r="B114" s="39" t="s">
        <v>154</v>
      </c>
      <c r="C114" s="39" t="s">
        <v>155</v>
      </c>
      <c r="D114" s="39" t="s">
        <v>156</v>
      </c>
      <c r="E114" s="39" t="s">
        <v>72</v>
      </c>
      <c r="F114" s="144">
        <v>9789862942024</v>
      </c>
      <c r="G114" s="154">
        <v>1</v>
      </c>
      <c r="H114" s="154">
        <v>380</v>
      </c>
      <c r="I114" s="154">
        <v>380</v>
      </c>
      <c r="J114" s="143"/>
      <c r="K114" s="143"/>
      <c r="L114" s="143"/>
      <c r="M114" s="143"/>
    </row>
    <row r="115" spans="1:13" ht="30.75" thickBot="1">
      <c r="A115" s="39">
        <v>112</v>
      </c>
      <c r="B115" s="39" t="s">
        <v>94</v>
      </c>
      <c r="C115" s="39" t="s">
        <v>157</v>
      </c>
      <c r="D115" s="39" t="s">
        <v>158</v>
      </c>
      <c r="E115" s="39" t="s">
        <v>72</v>
      </c>
      <c r="F115" s="144">
        <v>9789869690041</v>
      </c>
      <c r="G115" s="154">
        <v>1</v>
      </c>
      <c r="H115" s="154">
        <v>300</v>
      </c>
      <c r="I115" s="154">
        <v>300</v>
      </c>
      <c r="J115" s="143"/>
      <c r="K115" s="143"/>
      <c r="L115" s="143"/>
      <c r="M115" s="143"/>
    </row>
    <row r="116" spans="1:13" ht="30.75" thickBot="1">
      <c r="A116" s="39">
        <v>113</v>
      </c>
      <c r="B116" s="39" t="s">
        <v>910</v>
      </c>
      <c r="C116" s="39" t="s">
        <v>159</v>
      </c>
      <c r="D116" s="39" t="s">
        <v>160</v>
      </c>
      <c r="E116" s="39" t="s">
        <v>72</v>
      </c>
      <c r="F116" s="144">
        <v>9789862118771</v>
      </c>
      <c r="G116" s="154">
        <v>1</v>
      </c>
      <c r="H116" s="154">
        <v>360</v>
      </c>
      <c r="I116" s="154">
        <v>360</v>
      </c>
      <c r="J116" s="143"/>
      <c r="K116" s="143"/>
      <c r="L116" s="143"/>
      <c r="M116" s="143"/>
    </row>
    <row r="117" spans="1:13" ht="30.75" thickBot="1">
      <c r="A117" s="39">
        <v>114</v>
      </c>
      <c r="B117" s="39" t="s">
        <v>92</v>
      </c>
      <c r="C117" s="39" t="s">
        <v>161</v>
      </c>
      <c r="D117" s="39" t="s">
        <v>93</v>
      </c>
      <c r="E117" s="39" t="s">
        <v>72</v>
      </c>
      <c r="F117" s="144">
        <v>9789869570169</v>
      </c>
      <c r="G117" s="154">
        <v>1</v>
      </c>
      <c r="H117" s="154">
        <v>300</v>
      </c>
      <c r="I117" s="154">
        <v>300</v>
      </c>
      <c r="J117" s="143"/>
      <c r="K117" s="143"/>
      <c r="L117" s="143"/>
      <c r="M117" s="155"/>
    </row>
    <row r="118" spans="1:13" ht="30">
      <c r="A118" s="40">
        <v>115</v>
      </c>
      <c r="B118" s="41" t="s">
        <v>162</v>
      </c>
      <c r="C118" s="41" t="s">
        <v>163</v>
      </c>
      <c r="D118" s="41" t="s">
        <v>164</v>
      </c>
      <c r="E118" s="42" t="s">
        <v>72</v>
      </c>
      <c r="F118" s="43">
        <v>9789578423763</v>
      </c>
      <c r="G118" s="149">
        <v>1</v>
      </c>
      <c r="H118" s="150">
        <v>350</v>
      </c>
      <c r="I118" s="150">
        <v>350</v>
      </c>
      <c r="J118" s="151"/>
      <c r="K118" s="152"/>
      <c r="L118" s="152"/>
      <c r="M118" s="152"/>
    </row>
    <row r="119" spans="1:13" ht="30">
      <c r="A119" s="40">
        <v>116</v>
      </c>
      <c r="B119" s="41" t="s">
        <v>165</v>
      </c>
      <c r="C119" s="41" t="s">
        <v>166</v>
      </c>
      <c r="D119" s="41" t="s">
        <v>129</v>
      </c>
      <c r="E119" s="42" t="s">
        <v>72</v>
      </c>
      <c r="F119" s="46">
        <v>4717211023594</v>
      </c>
      <c r="G119" s="44">
        <v>6</v>
      </c>
      <c r="H119" s="41">
        <v>1580</v>
      </c>
      <c r="I119" s="41">
        <v>1580</v>
      </c>
      <c r="J119" s="47" t="s">
        <v>27</v>
      </c>
      <c r="K119" s="45"/>
      <c r="L119" s="45"/>
      <c r="M119" s="45"/>
    </row>
    <row r="120" spans="1:13" ht="30">
      <c r="A120" s="40">
        <v>117</v>
      </c>
      <c r="B120" s="41" t="s">
        <v>167</v>
      </c>
      <c r="C120" s="41" t="s">
        <v>168</v>
      </c>
      <c r="D120" s="41" t="s">
        <v>129</v>
      </c>
      <c r="E120" s="42" t="s">
        <v>72</v>
      </c>
      <c r="F120" s="48">
        <v>4717211022863</v>
      </c>
      <c r="G120" s="44">
        <v>2</v>
      </c>
      <c r="H120" s="41">
        <v>700</v>
      </c>
      <c r="I120" s="41">
        <v>700</v>
      </c>
      <c r="J120" s="47" t="s">
        <v>27</v>
      </c>
      <c r="K120" s="45"/>
      <c r="L120" s="45"/>
      <c r="M120" s="45"/>
    </row>
    <row r="121" spans="1:13" ht="30">
      <c r="A121" s="40">
        <v>118</v>
      </c>
      <c r="B121" s="41" t="s">
        <v>169</v>
      </c>
      <c r="C121" s="41" t="s">
        <v>170</v>
      </c>
      <c r="D121" s="41" t="s">
        <v>129</v>
      </c>
      <c r="E121" s="42" t="s">
        <v>72</v>
      </c>
      <c r="F121" s="46">
        <v>4717211026649</v>
      </c>
      <c r="G121" s="44">
        <v>4</v>
      </c>
      <c r="H121" s="41">
        <v>1440</v>
      </c>
      <c r="I121" s="41">
        <v>1440</v>
      </c>
      <c r="J121" s="47" t="s">
        <v>27</v>
      </c>
      <c r="K121" s="45"/>
      <c r="L121" s="45"/>
      <c r="M121" s="45"/>
    </row>
    <row r="122" spans="1:13" ht="30">
      <c r="A122" s="40">
        <v>119</v>
      </c>
      <c r="B122" s="41" t="s">
        <v>171</v>
      </c>
      <c r="C122" s="41" t="s">
        <v>172</v>
      </c>
      <c r="D122" s="41" t="s">
        <v>173</v>
      </c>
      <c r="E122" s="42" t="s">
        <v>72</v>
      </c>
      <c r="F122" s="46">
        <v>4719742126577</v>
      </c>
      <c r="G122" s="44">
        <v>1</v>
      </c>
      <c r="H122" s="41">
        <v>250</v>
      </c>
      <c r="I122" s="41">
        <v>250</v>
      </c>
      <c r="J122" s="40"/>
      <c r="K122" s="45"/>
      <c r="L122" s="45"/>
      <c r="M122" s="45"/>
    </row>
    <row r="123" spans="1:13" ht="30">
      <c r="A123" s="40">
        <v>120</v>
      </c>
      <c r="B123" s="41" t="s">
        <v>174</v>
      </c>
      <c r="C123" s="41" t="s">
        <v>175</v>
      </c>
      <c r="D123" s="49" t="s">
        <v>164</v>
      </c>
      <c r="E123" s="42" t="s">
        <v>72</v>
      </c>
      <c r="F123" s="50">
        <v>9789869803991</v>
      </c>
      <c r="G123" s="41">
        <v>1</v>
      </c>
      <c r="H123" s="41">
        <v>330</v>
      </c>
      <c r="I123" s="41">
        <v>330</v>
      </c>
      <c r="J123" s="40"/>
      <c r="K123" s="45"/>
      <c r="L123" s="45"/>
      <c r="M123" s="45"/>
    </row>
    <row r="124" spans="1:13" ht="30">
      <c r="A124" s="40">
        <v>121</v>
      </c>
      <c r="B124" s="41" t="s">
        <v>176</v>
      </c>
      <c r="C124" s="51" t="s">
        <v>911</v>
      </c>
      <c r="D124" s="41" t="s">
        <v>93</v>
      </c>
      <c r="E124" s="41" t="s">
        <v>72</v>
      </c>
      <c r="F124" s="52">
        <v>9789865925215</v>
      </c>
      <c r="G124" s="41">
        <v>4</v>
      </c>
      <c r="H124" s="41">
        <v>1040</v>
      </c>
      <c r="I124" s="41">
        <v>1040</v>
      </c>
      <c r="J124" s="47" t="s">
        <v>27</v>
      </c>
      <c r="K124" s="45"/>
      <c r="L124" s="45"/>
      <c r="M124" s="45"/>
    </row>
    <row r="125" spans="1:13" ht="30">
      <c r="A125" s="40">
        <v>122</v>
      </c>
      <c r="B125" s="53" t="s">
        <v>177</v>
      </c>
      <c r="C125" s="53" t="s">
        <v>178</v>
      </c>
      <c r="D125" s="53" t="s">
        <v>179</v>
      </c>
      <c r="E125" s="41" t="s">
        <v>72</v>
      </c>
      <c r="F125" s="52">
        <v>9789863711872</v>
      </c>
      <c r="G125" s="41">
        <v>1</v>
      </c>
      <c r="H125" s="41">
        <v>280</v>
      </c>
      <c r="I125" s="41">
        <v>280</v>
      </c>
      <c r="J125" s="40"/>
      <c r="K125" s="45"/>
      <c r="L125" s="45"/>
      <c r="M125" s="54"/>
    </row>
    <row r="126" spans="1:13" ht="55.5">
      <c r="A126" s="55">
        <v>123</v>
      </c>
      <c r="B126" s="56" t="s">
        <v>180</v>
      </c>
      <c r="C126" s="57" t="s">
        <v>181</v>
      </c>
      <c r="D126" s="57" t="s">
        <v>182</v>
      </c>
      <c r="E126" s="58" t="s">
        <v>72</v>
      </c>
      <c r="F126" s="59">
        <v>4713510947654</v>
      </c>
      <c r="G126" s="21">
        <v>2</v>
      </c>
      <c r="H126" s="21">
        <v>1050</v>
      </c>
      <c r="I126" s="21">
        <v>2100</v>
      </c>
      <c r="J126" s="22" t="s">
        <v>27</v>
      </c>
      <c r="K126" s="20"/>
      <c r="L126" s="20"/>
      <c r="M126" s="20"/>
    </row>
    <row r="127" spans="1:13" ht="30">
      <c r="A127" s="55">
        <v>124</v>
      </c>
      <c r="B127" s="56" t="s">
        <v>912</v>
      </c>
      <c r="C127" s="60" t="s">
        <v>183</v>
      </c>
      <c r="D127" s="60" t="s">
        <v>129</v>
      </c>
      <c r="E127" s="58" t="s">
        <v>72</v>
      </c>
      <c r="F127" s="59">
        <v>9789862417577</v>
      </c>
      <c r="G127" s="21">
        <v>1</v>
      </c>
      <c r="H127" s="21">
        <v>250</v>
      </c>
      <c r="I127" s="21">
        <v>250</v>
      </c>
      <c r="J127" s="20"/>
      <c r="K127" s="20"/>
      <c r="L127" s="20"/>
      <c r="M127" s="20"/>
    </row>
    <row r="128" spans="1:13" ht="30">
      <c r="A128" s="55">
        <v>125</v>
      </c>
      <c r="B128" s="56" t="s">
        <v>184</v>
      </c>
      <c r="C128" s="60" t="s">
        <v>183</v>
      </c>
      <c r="D128" s="60" t="s">
        <v>129</v>
      </c>
      <c r="E128" s="58" t="s">
        <v>72</v>
      </c>
      <c r="F128" s="59">
        <v>9789862417584</v>
      </c>
      <c r="G128" s="21">
        <v>1</v>
      </c>
      <c r="H128" s="21">
        <v>250</v>
      </c>
      <c r="I128" s="21">
        <v>250</v>
      </c>
      <c r="J128" s="20"/>
      <c r="K128" s="20"/>
      <c r="L128" s="20"/>
      <c r="M128" s="20"/>
    </row>
    <row r="129" spans="1:13" ht="30">
      <c r="A129" s="55">
        <v>126</v>
      </c>
      <c r="B129" s="56" t="s">
        <v>185</v>
      </c>
      <c r="C129" s="60" t="s">
        <v>186</v>
      </c>
      <c r="D129" s="60" t="s">
        <v>129</v>
      </c>
      <c r="E129" s="58" t="s">
        <v>72</v>
      </c>
      <c r="F129" s="59">
        <v>9789862417591</v>
      </c>
      <c r="G129" s="21">
        <v>1</v>
      </c>
      <c r="H129" s="21">
        <v>250</v>
      </c>
      <c r="I129" s="21">
        <v>250</v>
      </c>
      <c r="J129" s="20"/>
      <c r="K129" s="20"/>
      <c r="L129" s="20"/>
      <c r="M129" s="20"/>
    </row>
    <row r="130" spans="1:13" ht="30">
      <c r="A130" s="55">
        <v>127</v>
      </c>
      <c r="B130" s="56" t="s">
        <v>187</v>
      </c>
      <c r="C130" s="57" t="s">
        <v>188</v>
      </c>
      <c r="D130" s="60" t="s">
        <v>129</v>
      </c>
      <c r="E130" s="58" t="s">
        <v>72</v>
      </c>
      <c r="F130" s="59">
        <v>9789862417598</v>
      </c>
      <c r="G130" s="21">
        <v>1</v>
      </c>
      <c r="H130" s="21">
        <v>250</v>
      </c>
      <c r="I130" s="21">
        <v>250</v>
      </c>
      <c r="J130" s="20"/>
      <c r="K130" s="20"/>
      <c r="L130" s="20"/>
      <c r="M130" s="20"/>
    </row>
    <row r="131" spans="1:13" ht="30">
      <c r="A131" s="55">
        <v>128</v>
      </c>
      <c r="B131" s="56" t="s">
        <v>189</v>
      </c>
      <c r="C131" s="57" t="s">
        <v>183</v>
      </c>
      <c r="D131" s="60" t="s">
        <v>129</v>
      </c>
      <c r="E131" s="58" t="s">
        <v>72</v>
      </c>
      <c r="F131" s="59">
        <v>9789862417605</v>
      </c>
      <c r="G131" s="21">
        <v>1</v>
      </c>
      <c r="H131" s="21">
        <v>260</v>
      </c>
      <c r="I131" s="21">
        <v>260</v>
      </c>
      <c r="J131" s="20"/>
      <c r="K131" s="20"/>
      <c r="L131" s="20"/>
      <c r="M131" s="20"/>
    </row>
    <row r="132" spans="1:13" ht="30">
      <c r="A132" s="55">
        <v>129</v>
      </c>
      <c r="B132" s="56" t="s">
        <v>190</v>
      </c>
      <c r="C132" s="57" t="s">
        <v>183</v>
      </c>
      <c r="D132" s="60" t="s">
        <v>129</v>
      </c>
      <c r="E132" s="58" t="s">
        <v>72</v>
      </c>
      <c r="F132" s="59">
        <v>9789862417612</v>
      </c>
      <c r="G132" s="21">
        <v>1</v>
      </c>
      <c r="H132" s="21">
        <v>260</v>
      </c>
      <c r="I132" s="21">
        <v>260</v>
      </c>
      <c r="J132" s="20"/>
      <c r="K132" s="20"/>
      <c r="L132" s="20"/>
      <c r="M132" s="20"/>
    </row>
    <row r="133" spans="1:13" ht="30">
      <c r="A133" s="55">
        <v>130</v>
      </c>
      <c r="B133" s="56" t="s">
        <v>191</v>
      </c>
      <c r="C133" s="57" t="s">
        <v>183</v>
      </c>
      <c r="D133" s="60" t="s">
        <v>129</v>
      </c>
      <c r="E133" s="58" t="s">
        <v>72</v>
      </c>
      <c r="F133" s="59">
        <v>9789862417619</v>
      </c>
      <c r="G133" s="21">
        <v>1</v>
      </c>
      <c r="H133" s="21">
        <v>260</v>
      </c>
      <c r="I133" s="21">
        <v>260</v>
      </c>
      <c r="J133" s="20"/>
      <c r="K133" s="20"/>
      <c r="L133" s="20"/>
      <c r="M133" s="20"/>
    </row>
    <row r="134" spans="1:13" ht="30">
      <c r="A134" s="55">
        <v>131</v>
      </c>
      <c r="B134" s="56" t="s">
        <v>192</v>
      </c>
      <c r="C134" s="57" t="s">
        <v>183</v>
      </c>
      <c r="D134" s="60" t="s">
        <v>129</v>
      </c>
      <c r="E134" s="58" t="s">
        <v>72</v>
      </c>
      <c r="F134" s="59">
        <v>9789862417626</v>
      </c>
      <c r="G134" s="21">
        <v>1</v>
      </c>
      <c r="H134" s="21">
        <v>260</v>
      </c>
      <c r="I134" s="21">
        <v>260</v>
      </c>
      <c r="J134" s="20"/>
      <c r="K134" s="20"/>
      <c r="L134" s="20"/>
      <c r="M134" s="20"/>
    </row>
    <row r="135" spans="1:13" ht="30">
      <c r="A135" s="55">
        <v>132</v>
      </c>
      <c r="B135" s="56" t="s">
        <v>193</v>
      </c>
      <c r="C135" s="57" t="s">
        <v>183</v>
      </c>
      <c r="D135" s="60" t="s">
        <v>129</v>
      </c>
      <c r="E135" s="58" t="s">
        <v>72</v>
      </c>
      <c r="F135" s="59">
        <v>9789862417633</v>
      </c>
      <c r="G135" s="21">
        <v>1</v>
      </c>
      <c r="H135" s="21">
        <v>260</v>
      </c>
      <c r="I135" s="21">
        <v>260</v>
      </c>
      <c r="J135" s="20"/>
      <c r="K135" s="20"/>
      <c r="L135" s="20"/>
      <c r="M135" s="20"/>
    </row>
    <row r="136" spans="1:13" ht="30">
      <c r="A136" s="55">
        <v>133</v>
      </c>
      <c r="B136" s="56" t="s">
        <v>194</v>
      </c>
      <c r="C136" s="57" t="s">
        <v>183</v>
      </c>
      <c r="D136" s="60" t="s">
        <v>129</v>
      </c>
      <c r="E136" s="58" t="s">
        <v>72</v>
      </c>
      <c r="F136" s="59">
        <v>9789862417640</v>
      </c>
      <c r="G136" s="21">
        <v>1</v>
      </c>
      <c r="H136" s="21">
        <v>260</v>
      </c>
      <c r="I136" s="21">
        <v>260</v>
      </c>
      <c r="J136" s="20"/>
      <c r="K136" s="20"/>
      <c r="L136" s="20"/>
      <c r="M136" s="20"/>
    </row>
    <row r="137" spans="1:13" ht="55.5">
      <c r="A137" s="55">
        <v>134</v>
      </c>
      <c r="B137" s="56" t="s">
        <v>195</v>
      </c>
      <c r="C137" s="57" t="s">
        <v>183</v>
      </c>
      <c r="D137" s="60" t="s">
        <v>129</v>
      </c>
      <c r="E137" s="58" t="s">
        <v>72</v>
      </c>
      <c r="F137" s="59">
        <v>9789869201360</v>
      </c>
      <c r="G137" s="21">
        <v>1</v>
      </c>
      <c r="H137" s="21">
        <v>260</v>
      </c>
      <c r="I137" s="21">
        <v>260</v>
      </c>
      <c r="J137" s="20"/>
      <c r="K137" s="20"/>
      <c r="L137" s="20"/>
      <c r="M137" s="20"/>
    </row>
    <row r="138" spans="1:13" ht="55.5">
      <c r="A138" s="55">
        <v>135</v>
      </c>
      <c r="B138" s="56" t="s">
        <v>196</v>
      </c>
      <c r="C138" s="57" t="s">
        <v>183</v>
      </c>
      <c r="D138" s="60" t="s">
        <v>129</v>
      </c>
      <c r="E138" s="58" t="s">
        <v>72</v>
      </c>
      <c r="F138" s="59">
        <v>9789869201353</v>
      </c>
      <c r="G138" s="21">
        <v>1</v>
      </c>
      <c r="H138" s="21">
        <v>260</v>
      </c>
      <c r="I138" s="21">
        <v>260</v>
      </c>
      <c r="J138" s="20"/>
      <c r="K138" s="20"/>
      <c r="L138" s="20"/>
      <c r="M138" s="20"/>
    </row>
    <row r="139" spans="1:13" ht="30">
      <c r="A139" s="55">
        <v>136</v>
      </c>
      <c r="B139" s="21" t="s">
        <v>197</v>
      </c>
      <c r="C139" s="60" t="s">
        <v>198</v>
      </c>
      <c r="D139" s="60" t="s">
        <v>199</v>
      </c>
      <c r="E139" s="58" t="s">
        <v>72</v>
      </c>
      <c r="F139" s="59">
        <v>9789862165751</v>
      </c>
      <c r="G139" s="21">
        <v>1</v>
      </c>
      <c r="H139" s="21">
        <v>320</v>
      </c>
      <c r="I139" s="21">
        <v>320</v>
      </c>
      <c r="J139" s="20"/>
      <c r="K139" s="20"/>
      <c r="L139" s="20"/>
      <c r="M139" s="20"/>
    </row>
    <row r="140" spans="1:13" ht="30">
      <c r="A140" s="55">
        <v>137</v>
      </c>
      <c r="B140" s="21" t="s">
        <v>69</v>
      </c>
      <c r="C140" s="21" t="s">
        <v>70</v>
      </c>
      <c r="D140" s="21" t="s">
        <v>71</v>
      </c>
      <c r="E140" s="58" t="s">
        <v>72</v>
      </c>
      <c r="F140" s="59">
        <v>9789869563666</v>
      </c>
      <c r="G140" s="21">
        <v>1</v>
      </c>
      <c r="H140" s="21">
        <v>399</v>
      </c>
      <c r="I140" s="21">
        <v>399</v>
      </c>
      <c r="J140" s="20"/>
      <c r="K140" s="20"/>
      <c r="L140" s="20"/>
      <c r="M140" s="20"/>
    </row>
    <row r="141" spans="1:13" ht="30">
      <c r="A141" s="55">
        <v>138</v>
      </c>
      <c r="B141" s="21" t="s">
        <v>74</v>
      </c>
      <c r="C141" s="21" t="s">
        <v>75</v>
      </c>
      <c r="D141" s="21" t="s">
        <v>76</v>
      </c>
      <c r="E141" s="58" t="s">
        <v>72</v>
      </c>
      <c r="F141" s="59">
        <v>9789577631176</v>
      </c>
      <c r="G141" s="21">
        <v>1</v>
      </c>
      <c r="H141" s="21">
        <v>1600</v>
      </c>
      <c r="I141" s="21">
        <v>1600</v>
      </c>
      <c r="J141" s="22" t="s">
        <v>27</v>
      </c>
      <c r="K141" s="20"/>
      <c r="L141" s="20"/>
      <c r="M141" s="20"/>
    </row>
    <row r="142" spans="1:13" ht="30">
      <c r="A142" s="55">
        <v>139</v>
      </c>
      <c r="B142" s="56" t="s">
        <v>200</v>
      </c>
      <c r="C142" s="57" t="s">
        <v>201</v>
      </c>
      <c r="D142" s="21" t="s">
        <v>202</v>
      </c>
      <c r="E142" s="58" t="s">
        <v>72</v>
      </c>
      <c r="F142" s="59">
        <v>9789579502726</v>
      </c>
      <c r="G142" s="21">
        <v>1</v>
      </c>
      <c r="H142" s="21">
        <v>270</v>
      </c>
      <c r="I142" s="21">
        <v>270</v>
      </c>
      <c r="J142" s="20"/>
      <c r="K142" s="20"/>
      <c r="L142" s="20"/>
      <c r="M142" s="20"/>
    </row>
    <row r="143" spans="1:13" ht="30">
      <c r="A143" s="55">
        <v>140</v>
      </c>
      <c r="B143" s="56" t="s">
        <v>913</v>
      </c>
      <c r="C143" s="57" t="s">
        <v>201</v>
      </c>
      <c r="D143" s="21" t="s">
        <v>202</v>
      </c>
      <c r="E143" s="58" t="s">
        <v>72</v>
      </c>
      <c r="F143" s="59">
        <v>9789579502733</v>
      </c>
      <c r="G143" s="21">
        <v>1</v>
      </c>
      <c r="H143" s="21">
        <v>270</v>
      </c>
      <c r="I143" s="21">
        <v>270</v>
      </c>
      <c r="J143" s="20"/>
      <c r="K143" s="20"/>
      <c r="L143" s="20"/>
      <c r="M143" s="22"/>
    </row>
    <row r="144" spans="1:13" ht="30">
      <c r="A144" s="36">
        <v>141</v>
      </c>
      <c r="B144" s="61" t="s">
        <v>203</v>
      </c>
      <c r="C144" s="36" t="s">
        <v>204</v>
      </c>
      <c r="D144" s="36" t="s">
        <v>205</v>
      </c>
      <c r="E144" s="34" t="s">
        <v>72</v>
      </c>
      <c r="F144" s="62" t="s">
        <v>206</v>
      </c>
      <c r="G144" s="34">
        <v>1</v>
      </c>
      <c r="H144" s="34">
        <v>260</v>
      </c>
      <c r="I144" s="34">
        <v>260</v>
      </c>
      <c r="J144" s="35"/>
      <c r="K144" s="35"/>
      <c r="L144" s="35"/>
      <c r="M144" s="35"/>
    </row>
    <row r="145" spans="1:13" ht="30">
      <c r="A145" s="36">
        <v>142</v>
      </c>
      <c r="B145" s="61" t="s">
        <v>207</v>
      </c>
      <c r="C145" s="36" t="s">
        <v>208</v>
      </c>
      <c r="D145" s="36" t="s">
        <v>205</v>
      </c>
      <c r="E145" s="34" t="s">
        <v>72</v>
      </c>
      <c r="F145" s="62" t="s">
        <v>209</v>
      </c>
      <c r="G145" s="34">
        <v>1</v>
      </c>
      <c r="H145" s="34">
        <v>290</v>
      </c>
      <c r="I145" s="34">
        <v>290</v>
      </c>
      <c r="J145" s="35"/>
      <c r="K145" s="35"/>
      <c r="L145" s="35"/>
      <c r="M145" s="35"/>
    </row>
    <row r="146" spans="1:13" ht="150">
      <c r="A146" s="36">
        <v>143</v>
      </c>
      <c r="B146" s="61" t="s">
        <v>210</v>
      </c>
      <c r="C146" s="61" t="s">
        <v>211</v>
      </c>
      <c r="D146" s="61" t="s">
        <v>212</v>
      </c>
      <c r="E146" s="34" t="s">
        <v>72</v>
      </c>
      <c r="F146" s="63">
        <v>9789861784335</v>
      </c>
      <c r="G146" s="34">
        <v>1</v>
      </c>
      <c r="H146" s="34">
        <v>399</v>
      </c>
      <c r="I146" s="34">
        <v>399</v>
      </c>
      <c r="J146" s="35"/>
      <c r="K146" s="35"/>
      <c r="L146" s="35"/>
      <c r="M146" s="35"/>
    </row>
    <row r="147" spans="1:13" ht="90">
      <c r="A147" s="36">
        <v>144</v>
      </c>
      <c r="B147" s="61" t="s">
        <v>213</v>
      </c>
      <c r="C147" s="61" t="s">
        <v>214</v>
      </c>
      <c r="D147" s="61" t="s">
        <v>99</v>
      </c>
      <c r="E147" s="34" t="s">
        <v>72</v>
      </c>
      <c r="F147" s="64">
        <v>9789869550871</v>
      </c>
      <c r="G147" s="34">
        <v>1</v>
      </c>
      <c r="H147" s="34">
        <v>380</v>
      </c>
      <c r="I147" s="34">
        <v>380</v>
      </c>
      <c r="J147" s="35"/>
      <c r="K147" s="35"/>
      <c r="L147" s="35"/>
      <c r="M147" s="35"/>
    </row>
    <row r="148" spans="1:13" ht="60">
      <c r="A148" s="36">
        <v>145</v>
      </c>
      <c r="B148" s="61" t="s">
        <v>215</v>
      </c>
      <c r="C148" s="61" t="s">
        <v>216</v>
      </c>
      <c r="D148" s="61" t="s">
        <v>217</v>
      </c>
      <c r="E148" s="34" t="s">
        <v>72</v>
      </c>
      <c r="F148" s="65">
        <v>9789869691307</v>
      </c>
      <c r="G148" s="34">
        <v>1</v>
      </c>
      <c r="H148" s="34">
        <v>300</v>
      </c>
      <c r="I148" s="34">
        <v>300</v>
      </c>
      <c r="J148" s="35"/>
      <c r="K148" s="35"/>
      <c r="L148" s="35"/>
      <c r="M148" s="35"/>
    </row>
    <row r="149" spans="1:13" ht="90">
      <c r="A149" s="36">
        <v>146</v>
      </c>
      <c r="B149" s="61" t="s">
        <v>218</v>
      </c>
      <c r="C149" s="61" t="s">
        <v>219</v>
      </c>
      <c r="D149" s="61" t="s">
        <v>220</v>
      </c>
      <c r="E149" s="34" t="s">
        <v>72</v>
      </c>
      <c r="F149" s="65">
        <v>9789863595182</v>
      </c>
      <c r="G149" s="34">
        <v>1</v>
      </c>
      <c r="H149" s="34">
        <v>330</v>
      </c>
      <c r="I149" s="34">
        <v>330</v>
      </c>
      <c r="J149" s="35"/>
      <c r="K149" s="35"/>
      <c r="L149" s="35"/>
      <c r="M149" s="35"/>
    </row>
    <row r="150" spans="1:13" ht="90">
      <c r="A150" s="36">
        <v>147</v>
      </c>
      <c r="B150" s="61" t="s">
        <v>221</v>
      </c>
      <c r="C150" s="61" t="s">
        <v>222</v>
      </c>
      <c r="D150" s="61" t="s">
        <v>223</v>
      </c>
      <c r="E150" s="34" t="s">
        <v>72</v>
      </c>
      <c r="F150" s="65">
        <v>9789869654920</v>
      </c>
      <c r="G150" s="34">
        <v>1</v>
      </c>
      <c r="H150" s="34">
        <v>599</v>
      </c>
      <c r="I150" s="34">
        <v>599</v>
      </c>
      <c r="J150" s="35"/>
      <c r="K150" s="35"/>
      <c r="L150" s="35"/>
      <c r="M150" s="35"/>
    </row>
    <row r="151" spans="1:13" ht="30">
      <c r="A151" s="36">
        <v>148</v>
      </c>
      <c r="B151" s="61" t="s">
        <v>224</v>
      </c>
      <c r="C151" s="61" t="s">
        <v>225</v>
      </c>
      <c r="D151" s="61" t="s">
        <v>118</v>
      </c>
      <c r="E151" s="34" t="s">
        <v>72</v>
      </c>
      <c r="F151" s="65">
        <v>9789578950405</v>
      </c>
      <c r="G151" s="34">
        <v>1</v>
      </c>
      <c r="H151" s="34">
        <v>280</v>
      </c>
      <c r="I151" s="34">
        <v>280</v>
      </c>
      <c r="J151" s="35"/>
      <c r="K151" s="35"/>
      <c r="L151" s="35"/>
      <c r="M151" s="35"/>
    </row>
    <row r="152" spans="1:13" ht="30">
      <c r="A152" s="36">
        <v>149</v>
      </c>
      <c r="B152" s="31" t="s">
        <v>226</v>
      </c>
      <c r="C152" s="31" t="s">
        <v>227</v>
      </c>
      <c r="D152" s="34" t="s">
        <v>182</v>
      </c>
      <c r="E152" s="34" t="s">
        <v>72</v>
      </c>
      <c r="F152" s="65">
        <v>9789864791194</v>
      </c>
      <c r="G152" s="34">
        <v>1</v>
      </c>
      <c r="H152" s="34">
        <v>550</v>
      </c>
      <c r="I152" s="34">
        <v>550</v>
      </c>
      <c r="J152" s="35"/>
      <c r="K152" s="35"/>
      <c r="L152" s="35"/>
      <c r="M152" s="35"/>
    </row>
    <row r="153" spans="1:13" ht="60">
      <c r="A153" s="36">
        <v>150</v>
      </c>
      <c r="B153" s="66" t="s">
        <v>228</v>
      </c>
      <c r="C153" s="31" t="s">
        <v>229</v>
      </c>
      <c r="D153" s="34" t="s">
        <v>182</v>
      </c>
      <c r="E153" s="34" t="s">
        <v>72</v>
      </c>
      <c r="F153" s="65">
        <v>9789864792979</v>
      </c>
      <c r="G153" s="34">
        <v>1</v>
      </c>
      <c r="H153" s="34">
        <v>390</v>
      </c>
      <c r="I153" s="34">
        <v>390</v>
      </c>
      <c r="J153" s="35"/>
      <c r="K153" s="35"/>
      <c r="L153" s="35"/>
      <c r="M153" s="35"/>
    </row>
    <row r="154" spans="1:13" ht="30">
      <c r="A154" s="36">
        <v>151</v>
      </c>
      <c r="B154" s="66" t="s">
        <v>230</v>
      </c>
      <c r="C154" s="61" t="s">
        <v>231</v>
      </c>
      <c r="D154" s="34" t="s">
        <v>232</v>
      </c>
      <c r="E154" s="34" t="s">
        <v>72</v>
      </c>
      <c r="F154" s="65">
        <v>9789864794058</v>
      </c>
      <c r="G154" s="34">
        <v>1</v>
      </c>
      <c r="H154" s="34">
        <v>380</v>
      </c>
      <c r="I154" s="34">
        <v>380</v>
      </c>
      <c r="J154" s="35"/>
      <c r="K154" s="35"/>
      <c r="L154" s="35"/>
      <c r="M154" s="37"/>
    </row>
    <row r="155" spans="1:13" ht="60">
      <c r="A155" s="67">
        <v>152</v>
      </c>
      <c r="B155" s="68" t="s">
        <v>233</v>
      </c>
      <c r="C155" s="68" t="s">
        <v>234</v>
      </c>
      <c r="D155" s="67" t="s">
        <v>235</v>
      </c>
      <c r="E155" s="69" t="s">
        <v>72</v>
      </c>
      <c r="F155" s="70" t="s">
        <v>236</v>
      </c>
      <c r="G155" s="69">
        <v>1</v>
      </c>
      <c r="H155" s="71">
        <v>250</v>
      </c>
      <c r="I155" s="71">
        <v>250</v>
      </c>
      <c r="J155" s="71"/>
      <c r="K155" s="71"/>
      <c r="L155" s="71"/>
      <c r="M155" s="71"/>
    </row>
    <row r="156" spans="1:13" ht="60">
      <c r="A156" s="67">
        <v>153</v>
      </c>
      <c r="B156" s="68" t="s">
        <v>237</v>
      </c>
      <c r="C156" s="72" t="s">
        <v>238</v>
      </c>
      <c r="D156" s="67" t="s">
        <v>239</v>
      </c>
      <c r="E156" s="69" t="s">
        <v>72</v>
      </c>
      <c r="F156" s="70" t="s">
        <v>240</v>
      </c>
      <c r="G156" s="69">
        <v>1</v>
      </c>
      <c r="H156" s="71">
        <v>320</v>
      </c>
      <c r="I156" s="71">
        <v>320</v>
      </c>
      <c r="J156" s="71"/>
      <c r="K156" s="71"/>
      <c r="L156" s="71"/>
      <c r="M156" s="71"/>
    </row>
    <row r="157" spans="1:13" ht="60">
      <c r="A157" s="67">
        <v>154</v>
      </c>
      <c r="B157" s="68" t="s">
        <v>241</v>
      </c>
      <c r="C157" s="68" t="s">
        <v>234</v>
      </c>
      <c r="D157" s="67" t="s">
        <v>235</v>
      </c>
      <c r="E157" s="69" t="s">
        <v>72</v>
      </c>
      <c r="F157" s="70" t="s">
        <v>242</v>
      </c>
      <c r="G157" s="69">
        <v>1</v>
      </c>
      <c r="H157" s="71">
        <v>250</v>
      </c>
      <c r="I157" s="71">
        <v>250</v>
      </c>
      <c r="J157" s="71"/>
      <c r="K157" s="71"/>
      <c r="L157" s="71"/>
      <c r="M157" s="71"/>
    </row>
    <row r="158" spans="1:13" ht="30">
      <c r="A158" s="67">
        <v>155</v>
      </c>
      <c r="B158" s="68" t="s">
        <v>243</v>
      </c>
      <c r="C158" s="68" t="s">
        <v>244</v>
      </c>
      <c r="D158" s="67" t="s">
        <v>245</v>
      </c>
      <c r="E158" s="69" t="s">
        <v>72</v>
      </c>
      <c r="F158" s="70" t="s">
        <v>246</v>
      </c>
      <c r="G158" s="69">
        <v>1</v>
      </c>
      <c r="H158" s="71">
        <v>380</v>
      </c>
      <c r="I158" s="71">
        <v>380</v>
      </c>
      <c r="J158" s="71"/>
      <c r="K158" s="71"/>
      <c r="L158" s="71"/>
      <c r="M158" s="71"/>
    </row>
    <row r="159" spans="1:13" ht="30">
      <c r="A159" s="67">
        <v>156</v>
      </c>
      <c r="B159" s="68" t="s">
        <v>247</v>
      </c>
      <c r="C159" s="68" t="s">
        <v>248</v>
      </c>
      <c r="D159" s="67" t="s">
        <v>249</v>
      </c>
      <c r="E159" s="69" t="s">
        <v>72</v>
      </c>
      <c r="F159" s="70" t="s">
        <v>250</v>
      </c>
      <c r="G159" s="69">
        <v>1</v>
      </c>
      <c r="H159" s="71">
        <v>250</v>
      </c>
      <c r="I159" s="71">
        <v>250</v>
      </c>
      <c r="J159" s="71"/>
      <c r="K159" s="71"/>
      <c r="L159" s="71"/>
      <c r="M159" s="71"/>
    </row>
    <row r="160" spans="1:13" ht="60">
      <c r="A160" s="67">
        <v>157</v>
      </c>
      <c r="B160" s="68" t="s">
        <v>251</v>
      </c>
      <c r="C160" s="68" t="s">
        <v>252</v>
      </c>
      <c r="D160" s="67" t="s">
        <v>253</v>
      </c>
      <c r="E160" s="69" t="s">
        <v>72</v>
      </c>
      <c r="F160" s="70" t="s">
        <v>254</v>
      </c>
      <c r="G160" s="69">
        <v>1</v>
      </c>
      <c r="H160" s="71">
        <v>280</v>
      </c>
      <c r="I160" s="71">
        <v>280</v>
      </c>
      <c r="J160" s="71"/>
      <c r="K160" s="71"/>
      <c r="L160" s="71"/>
      <c r="M160" s="71"/>
    </row>
    <row r="161" spans="1:13" ht="30.75" thickBot="1">
      <c r="A161" s="67">
        <v>158</v>
      </c>
      <c r="B161" s="68" t="s">
        <v>255</v>
      </c>
      <c r="C161" s="73" t="s">
        <v>256</v>
      </c>
      <c r="D161" s="74" t="s">
        <v>257</v>
      </c>
      <c r="E161" s="69" t="s">
        <v>72</v>
      </c>
      <c r="F161" s="79">
        <v>9867256743</v>
      </c>
      <c r="G161" s="69">
        <v>1</v>
      </c>
      <c r="H161" s="76">
        <v>500</v>
      </c>
      <c r="I161" s="76">
        <v>500</v>
      </c>
      <c r="J161" s="71"/>
      <c r="K161" s="71"/>
      <c r="L161" s="71"/>
      <c r="M161" s="71"/>
    </row>
    <row r="162" spans="1:13" ht="30">
      <c r="A162" s="67">
        <v>159</v>
      </c>
      <c r="B162" s="68" t="s">
        <v>258</v>
      </c>
      <c r="C162" s="77" t="s">
        <v>259</v>
      </c>
      <c r="D162" s="78" t="s">
        <v>260</v>
      </c>
      <c r="E162" s="69" t="s">
        <v>72</v>
      </c>
      <c r="F162" s="79" t="s">
        <v>261</v>
      </c>
      <c r="G162" s="69">
        <v>1</v>
      </c>
      <c r="H162" s="80">
        <v>288</v>
      </c>
      <c r="I162" s="80">
        <v>288</v>
      </c>
      <c r="J162" s="71"/>
      <c r="K162" s="71"/>
      <c r="L162" s="71"/>
      <c r="M162" s="71"/>
    </row>
    <row r="163" spans="1:13" ht="30">
      <c r="A163" s="67">
        <v>160</v>
      </c>
      <c r="B163" s="68" t="s">
        <v>262</v>
      </c>
      <c r="C163" s="81" t="s">
        <v>263</v>
      </c>
      <c r="D163" s="82" t="s">
        <v>264</v>
      </c>
      <c r="E163" s="69" t="s">
        <v>72</v>
      </c>
      <c r="F163" s="70" t="s">
        <v>265</v>
      </c>
      <c r="G163" s="69">
        <v>1</v>
      </c>
      <c r="H163" s="71">
        <v>1100</v>
      </c>
      <c r="I163" s="71">
        <v>1100</v>
      </c>
      <c r="J163" s="83"/>
      <c r="K163" s="71"/>
      <c r="L163" s="71"/>
      <c r="M163" s="71"/>
    </row>
    <row r="164" spans="1:13" ht="30">
      <c r="A164" s="67">
        <v>161</v>
      </c>
      <c r="B164" s="68" t="s">
        <v>266</v>
      </c>
      <c r="C164" s="81" t="s">
        <v>259</v>
      </c>
      <c r="D164" s="82" t="s">
        <v>129</v>
      </c>
      <c r="E164" s="69" t="s">
        <v>72</v>
      </c>
      <c r="F164" s="70" t="s">
        <v>267</v>
      </c>
      <c r="G164" s="69">
        <v>1</v>
      </c>
      <c r="H164" s="71">
        <v>280</v>
      </c>
      <c r="I164" s="71">
        <v>280</v>
      </c>
      <c r="J164" s="71"/>
      <c r="K164" s="71"/>
      <c r="L164" s="71"/>
      <c r="M164" s="71"/>
    </row>
    <row r="165" spans="1:13" ht="30.75" thickBot="1">
      <c r="A165" s="67">
        <v>162</v>
      </c>
      <c r="B165" s="68" t="s">
        <v>268</v>
      </c>
      <c r="C165" s="84" t="s">
        <v>269</v>
      </c>
      <c r="D165" s="85" t="s">
        <v>202</v>
      </c>
      <c r="E165" s="69" t="s">
        <v>72</v>
      </c>
      <c r="F165" s="75" t="s">
        <v>270</v>
      </c>
      <c r="G165" s="69">
        <v>1</v>
      </c>
      <c r="H165" s="86">
        <v>420</v>
      </c>
      <c r="I165" s="86">
        <v>420</v>
      </c>
      <c r="J165" s="71"/>
      <c r="K165" s="71"/>
      <c r="L165" s="71"/>
      <c r="M165" s="71"/>
    </row>
    <row r="166" spans="1:13" ht="90">
      <c r="A166" s="87">
        <v>163</v>
      </c>
      <c r="B166" s="88" t="s">
        <v>292</v>
      </c>
      <c r="C166" s="88" t="s">
        <v>293</v>
      </c>
      <c r="D166" s="88" t="s">
        <v>294</v>
      </c>
      <c r="E166" s="87" t="s">
        <v>72</v>
      </c>
      <c r="F166" s="89">
        <v>9789863596929</v>
      </c>
      <c r="G166" s="45">
        <v>1</v>
      </c>
      <c r="H166" s="45">
        <v>400</v>
      </c>
      <c r="I166" s="45">
        <f t="shared" ref="I166:I173" si="2">G166*H166</f>
        <v>400</v>
      </c>
      <c r="J166" s="87"/>
      <c r="K166" s="87"/>
      <c r="L166" s="87"/>
      <c r="M166" s="87"/>
    </row>
    <row r="167" spans="1:13" ht="90">
      <c r="A167" s="87">
        <v>164</v>
      </c>
      <c r="B167" s="88" t="s">
        <v>295</v>
      </c>
      <c r="C167" s="88" t="s">
        <v>296</v>
      </c>
      <c r="D167" s="88" t="s">
        <v>294</v>
      </c>
      <c r="E167" s="87" t="s">
        <v>72</v>
      </c>
      <c r="F167" s="89">
        <v>9789863596936</v>
      </c>
      <c r="G167" s="45">
        <v>1</v>
      </c>
      <c r="H167" s="45">
        <v>400</v>
      </c>
      <c r="I167" s="45">
        <f t="shared" si="2"/>
        <v>400</v>
      </c>
      <c r="J167" s="87"/>
      <c r="K167" s="87"/>
      <c r="L167" s="87"/>
      <c r="M167" s="87"/>
    </row>
    <row r="168" spans="1:13" ht="90">
      <c r="A168" s="87">
        <v>165</v>
      </c>
      <c r="B168" s="88" t="s">
        <v>297</v>
      </c>
      <c r="C168" s="88" t="s">
        <v>298</v>
      </c>
      <c r="D168" s="88" t="s">
        <v>294</v>
      </c>
      <c r="E168" s="87" t="s">
        <v>72</v>
      </c>
      <c r="F168" s="89">
        <v>9789863597070</v>
      </c>
      <c r="G168" s="45">
        <v>1</v>
      </c>
      <c r="H168" s="45">
        <v>400</v>
      </c>
      <c r="I168" s="45">
        <f t="shared" si="2"/>
        <v>400</v>
      </c>
      <c r="J168" s="87"/>
      <c r="K168" s="87"/>
      <c r="L168" s="87"/>
      <c r="M168" s="87"/>
    </row>
    <row r="169" spans="1:13" ht="90">
      <c r="A169" s="87">
        <v>166</v>
      </c>
      <c r="B169" s="88" t="s">
        <v>299</v>
      </c>
      <c r="C169" s="88" t="s">
        <v>300</v>
      </c>
      <c r="D169" s="88" t="s">
        <v>294</v>
      </c>
      <c r="E169" s="87" t="s">
        <v>72</v>
      </c>
      <c r="F169" s="89">
        <v>9789863597087</v>
      </c>
      <c r="G169" s="45">
        <v>1</v>
      </c>
      <c r="H169" s="45">
        <v>400</v>
      </c>
      <c r="I169" s="45">
        <f t="shared" si="2"/>
        <v>400</v>
      </c>
      <c r="J169" s="87"/>
      <c r="K169" s="87"/>
      <c r="L169" s="87"/>
      <c r="M169" s="87"/>
    </row>
    <row r="170" spans="1:13" ht="90">
      <c r="A170" s="87">
        <v>167</v>
      </c>
      <c r="B170" s="88" t="s">
        <v>301</v>
      </c>
      <c r="C170" s="88" t="s">
        <v>302</v>
      </c>
      <c r="D170" s="88" t="s">
        <v>294</v>
      </c>
      <c r="E170" s="87" t="s">
        <v>72</v>
      </c>
      <c r="F170" s="89">
        <v>9789863597131</v>
      </c>
      <c r="G170" s="45">
        <v>1</v>
      </c>
      <c r="H170" s="45">
        <v>400</v>
      </c>
      <c r="I170" s="45">
        <f t="shared" si="2"/>
        <v>400</v>
      </c>
      <c r="J170" s="87"/>
      <c r="K170" s="87"/>
      <c r="L170" s="87"/>
      <c r="M170" s="87"/>
    </row>
    <row r="171" spans="1:13" ht="90">
      <c r="A171" s="87">
        <v>168</v>
      </c>
      <c r="B171" s="88" t="s">
        <v>303</v>
      </c>
      <c r="C171" s="88" t="s">
        <v>304</v>
      </c>
      <c r="D171" s="88" t="s">
        <v>294</v>
      </c>
      <c r="E171" s="87" t="s">
        <v>72</v>
      </c>
      <c r="F171" s="89">
        <v>9789863597148</v>
      </c>
      <c r="G171" s="45">
        <v>1</v>
      </c>
      <c r="H171" s="45">
        <v>400</v>
      </c>
      <c r="I171" s="45">
        <f t="shared" si="2"/>
        <v>400</v>
      </c>
      <c r="J171" s="87"/>
      <c r="K171" s="87"/>
      <c r="L171" s="87"/>
      <c r="M171" s="87"/>
    </row>
    <row r="172" spans="1:13" ht="120">
      <c r="A172" s="87">
        <v>169</v>
      </c>
      <c r="B172" s="88" t="s">
        <v>305</v>
      </c>
      <c r="C172" s="88" t="s">
        <v>300</v>
      </c>
      <c r="D172" s="88" t="s">
        <v>294</v>
      </c>
      <c r="E172" s="87" t="s">
        <v>72</v>
      </c>
      <c r="F172" s="89">
        <v>9789863597322</v>
      </c>
      <c r="G172" s="45">
        <v>1</v>
      </c>
      <c r="H172" s="45">
        <v>400</v>
      </c>
      <c r="I172" s="45">
        <f t="shared" si="2"/>
        <v>400</v>
      </c>
      <c r="J172" s="87"/>
      <c r="K172" s="87"/>
      <c r="L172" s="87"/>
      <c r="M172" s="87"/>
    </row>
    <row r="173" spans="1:13" ht="90">
      <c r="A173" s="87">
        <v>170</v>
      </c>
      <c r="B173" s="90" t="s">
        <v>306</v>
      </c>
      <c r="C173" s="90" t="s">
        <v>307</v>
      </c>
      <c r="D173" s="90" t="s">
        <v>294</v>
      </c>
      <c r="E173" s="91" t="s">
        <v>72</v>
      </c>
      <c r="F173" s="92">
        <v>9789863597360</v>
      </c>
      <c r="G173" s="93">
        <v>1</v>
      </c>
      <c r="H173" s="93">
        <v>400</v>
      </c>
      <c r="I173" s="93">
        <f t="shared" si="2"/>
        <v>400</v>
      </c>
      <c r="J173" s="91"/>
      <c r="K173" s="91"/>
      <c r="L173" s="91"/>
      <c r="M173" s="94"/>
    </row>
    <row r="174" spans="1:13" ht="30">
      <c r="A174" s="95">
        <v>171</v>
      </c>
      <c r="B174" s="96" t="s">
        <v>309</v>
      </c>
      <c r="C174" s="97" t="s">
        <v>310</v>
      </c>
      <c r="D174" s="97" t="s">
        <v>93</v>
      </c>
      <c r="E174" s="98" t="s">
        <v>311</v>
      </c>
      <c r="F174" s="99" t="s">
        <v>312</v>
      </c>
      <c r="G174" s="100">
        <v>1</v>
      </c>
      <c r="H174" s="100">
        <v>300</v>
      </c>
      <c r="I174" s="101">
        <f>G174*H174</f>
        <v>300</v>
      </c>
      <c r="J174" s="98"/>
      <c r="K174" s="98"/>
      <c r="L174" s="102"/>
      <c r="M174" s="158"/>
    </row>
    <row r="175" spans="1:13" ht="30">
      <c r="A175" s="95">
        <v>172</v>
      </c>
      <c r="B175" s="96" t="s">
        <v>313</v>
      </c>
      <c r="C175" s="97" t="s">
        <v>314</v>
      </c>
      <c r="D175" s="97" t="s">
        <v>315</v>
      </c>
      <c r="E175" s="98" t="s">
        <v>311</v>
      </c>
      <c r="F175" s="99">
        <v>9789861792804</v>
      </c>
      <c r="G175" s="100">
        <v>1</v>
      </c>
      <c r="H175" s="100">
        <v>280</v>
      </c>
      <c r="I175" s="101">
        <f t="shared" ref="I175:I238" si="3">G175*H175</f>
        <v>280</v>
      </c>
      <c r="J175" s="98"/>
      <c r="K175" s="98"/>
      <c r="L175" s="102"/>
      <c r="M175" s="98"/>
    </row>
    <row r="176" spans="1:13" ht="30">
      <c r="A176" s="95">
        <v>173</v>
      </c>
      <c r="B176" s="96" t="s">
        <v>316</v>
      </c>
      <c r="C176" s="97" t="s">
        <v>317</v>
      </c>
      <c r="D176" s="97" t="s">
        <v>318</v>
      </c>
      <c r="E176" s="98" t="s">
        <v>311</v>
      </c>
      <c r="F176" s="164">
        <v>9572089749</v>
      </c>
      <c r="G176" s="100">
        <v>1</v>
      </c>
      <c r="H176" s="101">
        <v>280</v>
      </c>
      <c r="I176" s="101">
        <f t="shared" si="3"/>
        <v>280</v>
      </c>
      <c r="J176" s="98"/>
      <c r="K176" s="98"/>
      <c r="L176" s="102"/>
      <c r="M176" s="98"/>
    </row>
    <row r="177" spans="1:24" ht="30">
      <c r="A177" s="95">
        <v>174</v>
      </c>
      <c r="B177" s="96" t="s">
        <v>319</v>
      </c>
      <c r="C177" s="97" t="s">
        <v>320</v>
      </c>
      <c r="D177" s="97" t="s">
        <v>294</v>
      </c>
      <c r="E177" s="98" t="s">
        <v>311</v>
      </c>
      <c r="F177" s="99">
        <v>9789863595182</v>
      </c>
      <c r="G177" s="100">
        <v>1</v>
      </c>
      <c r="H177" s="101">
        <v>330</v>
      </c>
      <c r="I177" s="101">
        <f t="shared" si="3"/>
        <v>330</v>
      </c>
      <c r="J177" s="98"/>
      <c r="K177" s="98"/>
      <c r="L177" s="102"/>
      <c r="M177" s="98"/>
    </row>
    <row r="178" spans="1:24" ht="30">
      <c r="A178" s="95">
        <v>175</v>
      </c>
      <c r="B178" s="96" t="s">
        <v>321</v>
      </c>
      <c r="C178" s="97" t="s">
        <v>322</v>
      </c>
      <c r="D178" s="97" t="s">
        <v>318</v>
      </c>
      <c r="E178" s="98" t="s">
        <v>311</v>
      </c>
      <c r="F178" s="164">
        <v>9578872682</v>
      </c>
      <c r="G178" s="100">
        <v>1</v>
      </c>
      <c r="H178" s="101">
        <v>280</v>
      </c>
      <c r="I178" s="101">
        <f t="shared" si="3"/>
        <v>280</v>
      </c>
      <c r="J178" s="98"/>
      <c r="K178" s="98"/>
      <c r="L178" s="102"/>
      <c r="M178" s="98"/>
    </row>
    <row r="179" spans="1:24" ht="30">
      <c r="A179" s="95">
        <v>176</v>
      </c>
      <c r="B179" s="96" t="s">
        <v>323</v>
      </c>
      <c r="C179" s="97" t="s">
        <v>163</v>
      </c>
      <c r="D179" s="97" t="s">
        <v>324</v>
      </c>
      <c r="E179" s="98" t="s">
        <v>311</v>
      </c>
      <c r="F179" s="99" t="s">
        <v>325</v>
      </c>
      <c r="G179" s="100">
        <v>1</v>
      </c>
      <c r="H179" s="101">
        <v>290</v>
      </c>
      <c r="I179" s="101">
        <f t="shared" si="3"/>
        <v>290</v>
      </c>
      <c r="J179" s="98"/>
      <c r="K179" s="98"/>
      <c r="L179" s="102"/>
      <c r="M179" s="98"/>
    </row>
    <row r="180" spans="1:24" ht="30">
      <c r="A180" s="95">
        <v>177</v>
      </c>
      <c r="B180" s="96" t="s">
        <v>326</v>
      </c>
      <c r="C180" s="97" t="s">
        <v>327</v>
      </c>
      <c r="D180" s="97" t="s">
        <v>129</v>
      </c>
      <c r="E180" s="98" t="s">
        <v>311</v>
      </c>
      <c r="F180" s="99" t="s">
        <v>328</v>
      </c>
      <c r="G180" s="100">
        <v>1</v>
      </c>
      <c r="H180" s="101">
        <v>260</v>
      </c>
      <c r="I180" s="101">
        <f t="shared" si="3"/>
        <v>260</v>
      </c>
      <c r="J180" s="98"/>
      <c r="K180" s="98"/>
      <c r="L180" s="102"/>
      <c r="M180" s="98"/>
    </row>
    <row r="181" spans="1:24" ht="30">
      <c r="A181" s="95">
        <v>178</v>
      </c>
      <c r="B181" s="96" t="s">
        <v>329</v>
      </c>
      <c r="C181" s="97" t="s">
        <v>330</v>
      </c>
      <c r="D181" s="97" t="s">
        <v>318</v>
      </c>
      <c r="E181" s="98" t="s">
        <v>311</v>
      </c>
      <c r="F181" s="164">
        <v>9572089676</v>
      </c>
      <c r="G181" s="100">
        <v>1</v>
      </c>
      <c r="H181" s="101">
        <v>280</v>
      </c>
      <c r="I181" s="101">
        <f t="shared" si="3"/>
        <v>280</v>
      </c>
      <c r="J181" s="103"/>
      <c r="K181" s="103"/>
      <c r="L181" s="104"/>
      <c r="M181" s="98"/>
    </row>
    <row r="182" spans="1:24" ht="60">
      <c r="A182" s="95">
        <v>179</v>
      </c>
      <c r="B182" s="96" t="s">
        <v>331</v>
      </c>
      <c r="C182" s="97" t="s">
        <v>332</v>
      </c>
      <c r="D182" s="97" t="s">
        <v>333</v>
      </c>
      <c r="E182" s="98" t="s">
        <v>311</v>
      </c>
      <c r="F182" s="99" t="s">
        <v>334</v>
      </c>
      <c r="G182" s="100">
        <v>1</v>
      </c>
      <c r="H182" s="101">
        <v>260</v>
      </c>
      <c r="I182" s="101">
        <f t="shared" si="3"/>
        <v>260</v>
      </c>
      <c r="J182" s="98"/>
      <c r="K182" s="98"/>
      <c r="L182" s="102"/>
      <c r="M182" s="98"/>
    </row>
    <row r="183" spans="1:24" ht="30">
      <c r="A183" s="95">
        <v>180</v>
      </c>
      <c r="B183" s="96" t="s">
        <v>335</v>
      </c>
      <c r="C183" s="97" t="s">
        <v>336</v>
      </c>
      <c r="D183" s="97" t="s">
        <v>324</v>
      </c>
      <c r="E183" s="98" t="s">
        <v>311</v>
      </c>
      <c r="F183" s="99" t="s">
        <v>337</v>
      </c>
      <c r="G183" s="100">
        <v>1</v>
      </c>
      <c r="H183" s="101">
        <v>300</v>
      </c>
      <c r="I183" s="101">
        <f t="shared" si="3"/>
        <v>300</v>
      </c>
      <c r="J183" s="98"/>
      <c r="K183" s="98"/>
      <c r="L183" s="102"/>
      <c r="M183" s="98"/>
    </row>
    <row r="184" spans="1:24" ht="30">
      <c r="A184" s="95">
        <v>181</v>
      </c>
      <c r="B184" s="96" t="s">
        <v>338</v>
      </c>
      <c r="C184" s="97" t="s">
        <v>339</v>
      </c>
      <c r="D184" s="97" t="s">
        <v>340</v>
      </c>
      <c r="E184" s="98" t="s">
        <v>311</v>
      </c>
      <c r="F184" s="99" t="s">
        <v>341</v>
      </c>
      <c r="G184" s="100">
        <v>1</v>
      </c>
      <c r="H184" s="101">
        <v>280</v>
      </c>
      <c r="I184" s="101">
        <f t="shared" si="3"/>
        <v>280</v>
      </c>
      <c r="J184" s="98"/>
      <c r="K184" s="98"/>
      <c r="L184" s="102"/>
      <c r="M184" s="98"/>
    </row>
    <row r="185" spans="1:24" ht="30">
      <c r="A185" s="95">
        <v>182</v>
      </c>
      <c r="B185" s="96" t="s">
        <v>342</v>
      </c>
      <c r="C185" s="97" t="s">
        <v>343</v>
      </c>
      <c r="D185" s="97" t="s">
        <v>344</v>
      </c>
      <c r="E185" s="98" t="s">
        <v>311</v>
      </c>
      <c r="F185" s="99" t="s">
        <v>345</v>
      </c>
      <c r="G185" s="100">
        <v>1</v>
      </c>
      <c r="H185" s="101">
        <v>320</v>
      </c>
      <c r="I185" s="101">
        <f t="shared" si="3"/>
        <v>320</v>
      </c>
      <c r="J185" s="103"/>
      <c r="K185" s="103"/>
      <c r="L185" s="104"/>
      <c r="M185" s="98"/>
    </row>
    <row r="186" spans="1:24" ht="30">
      <c r="A186" s="95">
        <v>183</v>
      </c>
      <c r="B186" s="96" t="s">
        <v>346</v>
      </c>
      <c r="C186" s="97" t="s">
        <v>347</v>
      </c>
      <c r="D186" s="97" t="s">
        <v>182</v>
      </c>
      <c r="E186" s="98" t="s">
        <v>311</v>
      </c>
      <c r="F186" s="99">
        <v>9789864797882</v>
      </c>
      <c r="G186" s="100">
        <v>1</v>
      </c>
      <c r="H186" s="101">
        <v>300</v>
      </c>
      <c r="I186" s="101">
        <f t="shared" si="3"/>
        <v>300</v>
      </c>
      <c r="J186" s="98"/>
      <c r="K186" s="98"/>
      <c r="L186" s="102"/>
      <c r="M186" s="98"/>
    </row>
    <row r="187" spans="1:24" ht="30">
      <c r="A187" s="95">
        <v>184</v>
      </c>
      <c r="B187" s="96" t="s">
        <v>348</v>
      </c>
      <c r="C187" s="97" t="s">
        <v>349</v>
      </c>
      <c r="D187" s="97" t="s">
        <v>350</v>
      </c>
      <c r="E187" s="98" t="s">
        <v>311</v>
      </c>
      <c r="F187" s="99">
        <v>9789861336664</v>
      </c>
      <c r="G187" s="100">
        <v>1</v>
      </c>
      <c r="H187" s="101">
        <v>380</v>
      </c>
      <c r="I187" s="101">
        <f t="shared" si="3"/>
        <v>380</v>
      </c>
      <c r="J187" s="98"/>
      <c r="K187" s="98"/>
      <c r="L187" s="102"/>
      <c r="M187" s="98"/>
    </row>
    <row r="188" spans="1:24" ht="30">
      <c r="A188" s="95">
        <v>185</v>
      </c>
      <c r="B188" s="96" t="s">
        <v>351</v>
      </c>
      <c r="C188" s="97" t="s">
        <v>352</v>
      </c>
      <c r="D188" s="97" t="s">
        <v>182</v>
      </c>
      <c r="E188" s="98" t="s">
        <v>311</v>
      </c>
      <c r="F188" s="99" t="s">
        <v>353</v>
      </c>
      <c r="G188" s="100">
        <v>1</v>
      </c>
      <c r="H188" s="101">
        <v>280</v>
      </c>
      <c r="I188" s="101">
        <f t="shared" si="3"/>
        <v>280</v>
      </c>
      <c r="J188" s="98"/>
      <c r="K188" s="98"/>
      <c r="L188" s="102"/>
      <c r="M188" s="98"/>
    </row>
    <row r="189" spans="1:24" ht="30">
      <c r="A189" s="95">
        <v>186</v>
      </c>
      <c r="B189" s="96" t="s">
        <v>354</v>
      </c>
      <c r="C189" s="97" t="s">
        <v>355</v>
      </c>
      <c r="D189" s="97" t="s">
        <v>129</v>
      </c>
      <c r="E189" s="98" t="s">
        <v>311</v>
      </c>
      <c r="F189" s="99">
        <v>9789862411506</v>
      </c>
      <c r="G189" s="100">
        <v>1</v>
      </c>
      <c r="H189" s="101">
        <v>250</v>
      </c>
      <c r="I189" s="101">
        <f t="shared" si="3"/>
        <v>250</v>
      </c>
      <c r="J189" s="98"/>
      <c r="K189" s="98"/>
      <c r="L189" s="102"/>
      <c r="M189" s="98"/>
    </row>
    <row r="190" spans="1:24" ht="30">
      <c r="A190" s="95">
        <v>187</v>
      </c>
      <c r="B190" s="96" t="s">
        <v>356</v>
      </c>
      <c r="C190" s="97" t="s">
        <v>357</v>
      </c>
      <c r="D190" s="97" t="s">
        <v>358</v>
      </c>
      <c r="E190" s="98" t="s">
        <v>311</v>
      </c>
      <c r="F190" s="99" t="s">
        <v>359</v>
      </c>
      <c r="G190" s="100">
        <v>1</v>
      </c>
      <c r="H190" s="100">
        <v>250</v>
      </c>
      <c r="I190" s="101">
        <f t="shared" si="3"/>
        <v>250</v>
      </c>
      <c r="J190" s="98"/>
      <c r="K190" s="98"/>
      <c r="L190" s="102"/>
      <c r="M190" s="98"/>
    </row>
    <row r="191" spans="1:24" s="2" customFormat="1" ht="30">
      <c r="A191" s="95">
        <v>188</v>
      </c>
      <c r="B191" s="96" t="s">
        <v>360</v>
      </c>
      <c r="C191" s="97" t="s">
        <v>361</v>
      </c>
      <c r="D191" s="97" t="s">
        <v>141</v>
      </c>
      <c r="E191" s="98" t="s">
        <v>311</v>
      </c>
      <c r="F191" s="99" t="s">
        <v>362</v>
      </c>
      <c r="G191" s="100">
        <v>1</v>
      </c>
      <c r="H191" s="100">
        <v>360</v>
      </c>
      <c r="I191" s="101">
        <f t="shared" si="3"/>
        <v>360</v>
      </c>
      <c r="J191" s="98"/>
      <c r="K191" s="98"/>
      <c r="L191" s="102"/>
      <c r="M191" s="98"/>
      <c r="N191" s="157"/>
      <c r="O191" s="157"/>
      <c r="P191" s="157"/>
      <c r="Q191" s="157"/>
      <c r="R191" s="157"/>
      <c r="S191" s="157"/>
      <c r="T191" s="157"/>
      <c r="U191" s="157"/>
      <c r="V191" s="157"/>
      <c r="W191" s="157"/>
      <c r="X191" s="156"/>
    </row>
    <row r="192" spans="1:24" s="2" customFormat="1" ht="60">
      <c r="A192" s="95">
        <v>189</v>
      </c>
      <c r="B192" s="105" t="s">
        <v>363</v>
      </c>
      <c r="C192" s="106" t="s">
        <v>163</v>
      </c>
      <c r="D192" s="106" t="s">
        <v>182</v>
      </c>
      <c r="E192" s="107" t="s">
        <v>311</v>
      </c>
      <c r="F192" s="108">
        <v>9789862169438</v>
      </c>
      <c r="G192" s="100">
        <v>1</v>
      </c>
      <c r="H192" s="109">
        <v>360</v>
      </c>
      <c r="I192" s="110">
        <f t="shared" si="3"/>
        <v>360</v>
      </c>
      <c r="J192" s="107"/>
      <c r="K192" s="107" t="s">
        <v>364</v>
      </c>
      <c r="L192" s="111"/>
      <c r="M192" s="98"/>
      <c r="N192" s="157"/>
      <c r="O192" s="157"/>
      <c r="P192" s="157"/>
      <c r="Q192" s="157"/>
      <c r="R192" s="157"/>
      <c r="S192" s="157"/>
      <c r="T192" s="157"/>
      <c r="U192" s="157"/>
      <c r="V192" s="157"/>
      <c r="W192" s="157"/>
      <c r="X192" s="156"/>
    </row>
    <row r="193" spans="1:24" s="2" customFormat="1" ht="30">
      <c r="A193" s="95">
        <v>190</v>
      </c>
      <c r="B193" s="96" t="s">
        <v>365</v>
      </c>
      <c r="C193" s="97" t="s">
        <v>366</v>
      </c>
      <c r="D193" s="97" t="s">
        <v>367</v>
      </c>
      <c r="E193" s="98" t="s">
        <v>311</v>
      </c>
      <c r="F193" s="164">
        <v>978986342572</v>
      </c>
      <c r="G193" s="100">
        <v>1</v>
      </c>
      <c r="H193" s="100">
        <v>300</v>
      </c>
      <c r="I193" s="101">
        <f t="shared" si="3"/>
        <v>300</v>
      </c>
      <c r="J193" s="98"/>
      <c r="K193" s="98"/>
      <c r="L193" s="102"/>
      <c r="M193" s="98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6"/>
    </row>
    <row r="194" spans="1:24" s="2" customFormat="1" ht="30">
      <c r="A194" s="95">
        <v>191</v>
      </c>
      <c r="B194" s="96" t="s">
        <v>368</v>
      </c>
      <c r="C194" s="97" t="s">
        <v>369</v>
      </c>
      <c r="D194" s="97" t="s">
        <v>135</v>
      </c>
      <c r="E194" s="98" t="s">
        <v>311</v>
      </c>
      <c r="F194" s="99">
        <v>9789862743737</v>
      </c>
      <c r="G194" s="100">
        <v>1</v>
      </c>
      <c r="H194" s="100">
        <v>280</v>
      </c>
      <c r="I194" s="101">
        <f t="shared" si="3"/>
        <v>280</v>
      </c>
      <c r="J194" s="98"/>
      <c r="K194" s="98"/>
      <c r="L194" s="102"/>
      <c r="M194" s="98"/>
      <c r="N194" s="157"/>
      <c r="O194" s="157"/>
      <c r="P194" s="157"/>
      <c r="Q194" s="157"/>
      <c r="R194" s="157"/>
      <c r="S194" s="157"/>
      <c r="T194" s="157"/>
      <c r="U194" s="157"/>
      <c r="V194" s="157"/>
      <c r="W194" s="157"/>
      <c r="X194" s="156"/>
    </row>
    <row r="195" spans="1:24" s="2" customFormat="1" ht="30">
      <c r="A195" s="95">
        <v>192</v>
      </c>
      <c r="B195" s="96" t="s">
        <v>370</v>
      </c>
      <c r="C195" s="97" t="s">
        <v>371</v>
      </c>
      <c r="D195" s="97" t="s">
        <v>372</v>
      </c>
      <c r="E195" s="98" t="s">
        <v>311</v>
      </c>
      <c r="F195" s="99">
        <v>9789867107466</v>
      </c>
      <c r="G195" s="100">
        <v>1</v>
      </c>
      <c r="H195" s="100">
        <v>220</v>
      </c>
      <c r="I195" s="101">
        <f t="shared" si="3"/>
        <v>220</v>
      </c>
      <c r="J195" s="98"/>
      <c r="K195" s="98"/>
      <c r="L195" s="102"/>
      <c r="M195" s="98"/>
      <c r="N195" s="157"/>
      <c r="O195" s="157"/>
      <c r="P195" s="157"/>
      <c r="Q195" s="157"/>
      <c r="R195" s="157"/>
      <c r="S195" s="157"/>
      <c r="T195" s="157"/>
      <c r="U195" s="157"/>
      <c r="V195" s="157"/>
      <c r="W195" s="157"/>
      <c r="X195" s="156"/>
    </row>
    <row r="196" spans="1:24" s="2" customFormat="1" ht="30">
      <c r="A196" s="95">
        <v>193</v>
      </c>
      <c r="B196" s="96" t="s">
        <v>373</v>
      </c>
      <c r="C196" s="97" t="s">
        <v>374</v>
      </c>
      <c r="D196" s="97" t="s">
        <v>375</v>
      </c>
      <c r="E196" s="98" t="s">
        <v>311</v>
      </c>
      <c r="F196" s="99" t="s">
        <v>376</v>
      </c>
      <c r="G196" s="100">
        <v>1</v>
      </c>
      <c r="H196" s="100">
        <v>280</v>
      </c>
      <c r="I196" s="101">
        <f t="shared" si="3"/>
        <v>280</v>
      </c>
      <c r="J196" s="98"/>
      <c r="K196" s="98"/>
      <c r="L196" s="102"/>
      <c r="M196" s="98"/>
      <c r="N196" s="157"/>
      <c r="O196" s="157"/>
      <c r="P196" s="157"/>
      <c r="Q196" s="157"/>
      <c r="R196" s="157"/>
      <c r="S196" s="157"/>
      <c r="T196" s="157"/>
      <c r="U196" s="157"/>
      <c r="V196" s="157"/>
      <c r="W196" s="157"/>
      <c r="X196" s="156"/>
    </row>
    <row r="197" spans="1:24" s="2" customFormat="1" ht="30">
      <c r="A197" s="95">
        <v>194</v>
      </c>
      <c r="B197" s="96" t="s">
        <v>377</v>
      </c>
      <c r="C197" s="97" t="s">
        <v>378</v>
      </c>
      <c r="D197" s="97" t="s">
        <v>129</v>
      </c>
      <c r="E197" s="98" t="s">
        <v>311</v>
      </c>
      <c r="F197" s="99" t="s">
        <v>379</v>
      </c>
      <c r="G197" s="100">
        <v>1</v>
      </c>
      <c r="H197" s="100">
        <v>300</v>
      </c>
      <c r="I197" s="101">
        <f t="shared" si="3"/>
        <v>300</v>
      </c>
      <c r="J197" s="98"/>
      <c r="K197" s="98"/>
      <c r="L197" s="102"/>
      <c r="M197" s="98"/>
      <c r="N197" s="157"/>
      <c r="O197" s="157"/>
      <c r="P197" s="157"/>
      <c r="Q197" s="157"/>
      <c r="R197" s="157"/>
      <c r="S197" s="157"/>
      <c r="T197" s="157"/>
      <c r="U197" s="157"/>
      <c r="V197" s="157"/>
      <c r="W197" s="157"/>
      <c r="X197" s="156"/>
    </row>
    <row r="198" spans="1:24" s="2" customFormat="1" ht="30">
      <c r="A198" s="95">
        <v>195</v>
      </c>
      <c r="B198" s="96" t="s">
        <v>380</v>
      </c>
      <c r="C198" s="97" t="s">
        <v>381</v>
      </c>
      <c r="D198" s="97" t="s">
        <v>182</v>
      </c>
      <c r="E198" s="98" t="s">
        <v>311</v>
      </c>
      <c r="F198" s="99">
        <v>9789863206125</v>
      </c>
      <c r="G198" s="100">
        <v>1</v>
      </c>
      <c r="H198" s="100">
        <v>300</v>
      </c>
      <c r="I198" s="101">
        <f t="shared" si="3"/>
        <v>300</v>
      </c>
      <c r="J198" s="98"/>
      <c r="K198" s="98"/>
      <c r="L198" s="102"/>
      <c r="M198" s="98"/>
      <c r="N198" s="157"/>
      <c r="O198" s="157"/>
      <c r="P198" s="157"/>
      <c r="Q198" s="157"/>
      <c r="R198" s="157"/>
      <c r="S198" s="157"/>
      <c r="T198" s="157"/>
      <c r="U198" s="157"/>
      <c r="V198" s="157"/>
      <c r="W198" s="157"/>
      <c r="X198" s="156"/>
    </row>
    <row r="199" spans="1:24" s="2" customFormat="1" ht="30">
      <c r="A199" s="95">
        <v>196</v>
      </c>
      <c r="B199" s="96" t="s">
        <v>382</v>
      </c>
      <c r="C199" s="97" t="s">
        <v>383</v>
      </c>
      <c r="D199" s="97" t="s">
        <v>384</v>
      </c>
      <c r="E199" s="98" t="s">
        <v>311</v>
      </c>
      <c r="F199" s="99">
        <v>789862413937</v>
      </c>
      <c r="G199" s="100">
        <v>1</v>
      </c>
      <c r="H199" s="100">
        <v>250</v>
      </c>
      <c r="I199" s="101">
        <f t="shared" si="3"/>
        <v>250</v>
      </c>
      <c r="J199" s="103"/>
      <c r="K199" s="103"/>
      <c r="L199" s="104"/>
      <c r="M199" s="98"/>
      <c r="N199" s="157"/>
      <c r="O199" s="157"/>
      <c r="P199" s="157"/>
      <c r="Q199" s="157"/>
      <c r="R199" s="157"/>
      <c r="S199" s="157"/>
      <c r="T199" s="157"/>
      <c r="U199" s="157"/>
      <c r="V199" s="157"/>
      <c r="W199" s="157"/>
      <c r="X199" s="156"/>
    </row>
    <row r="200" spans="1:24" s="2" customFormat="1" ht="30">
      <c r="A200" s="95">
        <v>197</v>
      </c>
      <c r="B200" s="96" t="s">
        <v>385</v>
      </c>
      <c r="C200" s="97" t="s">
        <v>386</v>
      </c>
      <c r="D200" s="97" t="s">
        <v>375</v>
      </c>
      <c r="E200" s="98" t="s">
        <v>311</v>
      </c>
      <c r="F200" s="99" t="s">
        <v>387</v>
      </c>
      <c r="G200" s="100">
        <v>1</v>
      </c>
      <c r="H200" s="100">
        <v>250</v>
      </c>
      <c r="I200" s="101">
        <f t="shared" si="3"/>
        <v>250</v>
      </c>
      <c r="J200" s="98"/>
      <c r="K200" s="98"/>
      <c r="L200" s="102"/>
      <c r="M200" s="98"/>
      <c r="N200" s="157"/>
      <c r="O200" s="157"/>
      <c r="P200" s="157"/>
      <c r="Q200" s="157"/>
      <c r="R200" s="157"/>
      <c r="S200" s="157"/>
      <c r="T200" s="157"/>
      <c r="U200" s="157"/>
      <c r="V200" s="157"/>
      <c r="W200" s="157"/>
      <c r="X200" s="156"/>
    </row>
    <row r="201" spans="1:24" s="2" customFormat="1" ht="30">
      <c r="A201" s="95">
        <v>198</v>
      </c>
      <c r="B201" s="96" t="s">
        <v>388</v>
      </c>
      <c r="C201" s="97" t="s">
        <v>389</v>
      </c>
      <c r="D201" s="97" t="s">
        <v>390</v>
      </c>
      <c r="E201" s="98" t="s">
        <v>311</v>
      </c>
      <c r="F201" s="99" t="s">
        <v>391</v>
      </c>
      <c r="G201" s="100">
        <v>1</v>
      </c>
      <c r="H201" s="100">
        <v>200</v>
      </c>
      <c r="I201" s="101">
        <f t="shared" si="3"/>
        <v>200</v>
      </c>
      <c r="J201" s="103"/>
      <c r="K201" s="103"/>
      <c r="L201" s="104"/>
      <c r="M201" s="98"/>
      <c r="N201" s="157"/>
      <c r="O201" s="157"/>
      <c r="P201" s="157"/>
      <c r="Q201" s="157"/>
      <c r="R201" s="157"/>
      <c r="S201" s="157"/>
      <c r="T201" s="157"/>
      <c r="U201" s="157"/>
      <c r="V201" s="157"/>
      <c r="W201" s="157"/>
      <c r="X201" s="156"/>
    </row>
    <row r="202" spans="1:24" s="2" customFormat="1" ht="30">
      <c r="A202" s="95">
        <v>199</v>
      </c>
      <c r="B202" s="96" t="s">
        <v>392</v>
      </c>
      <c r="C202" s="97" t="s">
        <v>389</v>
      </c>
      <c r="D202" s="97" t="s">
        <v>390</v>
      </c>
      <c r="E202" s="98" t="s">
        <v>311</v>
      </c>
      <c r="F202" s="99" t="s">
        <v>393</v>
      </c>
      <c r="G202" s="100">
        <v>1</v>
      </c>
      <c r="H202" s="100">
        <v>190</v>
      </c>
      <c r="I202" s="101">
        <f t="shared" si="3"/>
        <v>190</v>
      </c>
      <c r="J202" s="98"/>
      <c r="K202" s="98"/>
      <c r="L202" s="102"/>
      <c r="M202" s="98"/>
      <c r="N202" s="157"/>
      <c r="O202" s="157"/>
      <c r="P202" s="157"/>
      <c r="Q202" s="157"/>
      <c r="R202" s="157"/>
      <c r="S202" s="157"/>
      <c r="T202" s="157"/>
      <c r="U202" s="157"/>
      <c r="V202" s="157"/>
      <c r="W202" s="157"/>
      <c r="X202" s="156"/>
    </row>
    <row r="203" spans="1:24" s="2" customFormat="1" ht="30">
      <c r="A203" s="95">
        <v>200</v>
      </c>
      <c r="B203" s="96" t="s">
        <v>394</v>
      </c>
      <c r="C203" s="97" t="s">
        <v>395</v>
      </c>
      <c r="D203" s="97" t="s">
        <v>375</v>
      </c>
      <c r="E203" s="98" t="s">
        <v>311</v>
      </c>
      <c r="F203" s="99" t="s">
        <v>396</v>
      </c>
      <c r="G203" s="100">
        <v>1</v>
      </c>
      <c r="H203" s="100">
        <v>260</v>
      </c>
      <c r="I203" s="101">
        <f t="shared" si="3"/>
        <v>260</v>
      </c>
      <c r="J203" s="98"/>
      <c r="K203" s="98"/>
      <c r="L203" s="102"/>
      <c r="M203" s="98"/>
      <c r="N203" s="157"/>
      <c r="O203" s="157"/>
      <c r="P203" s="157"/>
      <c r="Q203" s="157"/>
      <c r="R203" s="157"/>
      <c r="S203" s="157"/>
      <c r="T203" s="157"/>
      <c r="U203" s="157"/>
      <c r="V203" s="157"/>
      <c r="W203" s="157"/>
      <c r="X203" s="156"/>
    </row>
    <row r="204" spans="1:24" s="2" customFormat="1" ht="30">
      <c r="A204" s="95">
        <v>201</v>
      </c>
      <c r="B204" s="96" t="s">
        <v>397</v>
      </c>
      <c r="C204" s="97" t="s">
        <v>208</v>
      </c>
      <c r="D204" s="97" t="s">
        <v>372</v>
      </c>
      <c r="E204" s="98" t="s">
        <v>311</v>
      </c>
      <c r="F204" s="99" t="s">
        <v>398</v>
      </c>
      <c r="G204" s="100">
        <v>1</v>
      </c>
      <c r="H204" s="100">
        <v>220</v>
      </c>
      <c r="I204" s="101">
        <f t="shared" si="3"/>
        <v>220</v>
      </c>
      <c r="J204" s="98"/>
      <c r="K204" s="98"/>
      <c r="L204" s="102"/>
      <c r="M204" s="98"/>
      <c r="N204" s="157"/>
      <c r="O204" s="157"/>
      <c r="P204" s="157"/>
      <c r="Q204" s="157"/>
      <c r="R204" s="157"/>
      <c r="S204" s="157"/>
      <c r="T204" s="157"/>
      <c r="U204" s="157"/>
      <c r="V204" s="157"/>
      <c r="W204" s="157"/>
      <c r="X204" s="156"/>
    </row>
    <row r="205" spans="1:24" s="2" customFormat="1" ht="30">
      <c r="A205" s="95">
        <v>202</v>
      </c>
      <c r="B205" s="96" t="s">
        <v>399</v>
      </c>
      <c r="C205" s="97" t="s">
        <v>386</v>
      </c>
      <c r="D205" s="97" t="s">
        <v>375</v>
      </c>
      <c r="E205" s="98" t="s">
        <v>311</v>
      </c>
      <c r="F205" s="99" t="s">
        <v>400</v>
      </c>
      <c r="G205" s="100">
        <v>1</v>
      </c>
      <c r="H205" s="100">
        <v>220</v>
      </c>
      <c r="I205" s="101">
        <f t="shared" si="3"/>
        <v>220</v>
      </c>
      <c r="J205" s="98"/>
      <c r="K205" s="98"/>
      <c r="L205" s="102"/>
      <c r="M205" s="98"/>
      <c r="N205" s="157"/>
      <c r="O205" s="157"/>
      <c r="P205" s="157"/>
      <c r="Q205" s="157"/>
      <c r="R205" s="157"/>
      <c r="S205" s="157"/>
      <c r="T205" s="157"/>
      <c r="U205" s="157"/>
      <c r="V205" s="157"/>
      <c r="W205" s="157"/>
      <c r="X205" s="156"/>
    </row>
    <row r="206" spans="1:24" s="2" customFormat="1" ht="30">
      <c r="A206" s="95">
        <v>203</v>
      </c>
      <c r="B206" s="96" t="s">
        <v>401</v>
      </c>
      <c r="C206" s="97" t="s">
        <v>402</v>
      </c>
      <c r="D206" s="97" t="s">
        <v>182</v>
      </c>
      <c r="E206" s="98" t="s">
        <v>311</v>
      </c>
      <c r="F206" s="99">
        <v>9789864793730</v>
      </c>
      <c r="G206" s="100">
        <v>1</v>
      </c>
      <c r="H206" s="112">
        <v>360</v>
      </c>
      <c r="I206" s="101">
        <f t="shared" si="3"/>
        <v>360</v>
      </c>
      <c r="J206" s="103"/>
      <c r="K206" s="103"/>
      <c r="L206" s="104"/>
      <c r="M206" s="98"/>
      <c r="N206" s="157"/>
      <c r="O206" s="157"/>
      <c r="P206" s="157"/>
      <c r="Q206" s="157"/>
      <c r="R206" s="157"/>
      <c r="S206" s="157"/>
      <c r="T206" s="157"/>
      <c r="U206" s="157"/>
      <c r="V206" s="157"/>
      <c r="W206" s="157"/>
      <c r="X206" s="156"/>
    </row>
    <row r="207" spans="1:24" s="2" customFormat="1" ht="30">
      <c r="A207" s="95">
        <v>204</v>
      </c>
      <c r="B207" s="96" t="s">
        <v>266</v>
      </c>
      <c r="C207" s="97" t="s">
        <v>403</v>
      </c>
      <c r="D207" s="97" t="s">
        <v>129</v>
      </c>
      <c r="E207" s="98" t="s">
        <v>311</v>
      </c>
      <c r="F207" s="99" t="s">
        <v>267</v>
      </c>
      <c r="G207" s="100">
        <v>1</v>
      </c>
      <c r="H207" s="100">
        <v>280</v>
      </c>
      <c r="I207" s="101">
        <f t="shared" si="3"/>
        <v>280</v>
      </c>
      <c r="J207" s="98"/>
      <c r="K207" s="98"/>
      <c r="L207" s="102"/>
      <c r="M207" s="98"/>
      <c r="N207" s="157"/>
      <c r="O207" s="157"/>
      <c r="P207" s="157"/>
      <c r="Q207" s="157"/>
      <c r="R207" s="157"/>
      <c r="S207" s="157"/>
      <c r="T207" s="157"/>
      <c r="U207" s="157"/>
      <c r="V207" s="157"/>
      <c r="W207" s="157"/>
      <c r="X207" s="156"/>
    </row>
    <row r="208" spans="1:24" s="2" customFormat="1" ht="60">
      <c r="A208" s="95">
        <v>205</v>
      </c>
      <c r="B208" s="96" t="s">
        <v>404</v>
      </c>
      <c r="C208" s="97" t="s">
        <v>405</v>
      </c>
      <c r="D208" s="97" t="s">
        <v>129</v>
      </c>
      <c r="E208" s="98" t="s">
        <v>311</v>
      </c>
      <c r="F208" s="99" t="s">
        <v>406</v>
      </c>
      <c r="G208" s="100">
        <v>1</v>
      </c>
      <c r="H208" s="100">
        <v>300</v>
      </c>
      <c r="I208" s="101">
        <f t="shared" si="3"/>
        <v>300</v>
      </c>
      <c r="J208" s="98"/>
      <c r="K208" s="98"/>
      <c r="L208" s="102"/>
      <c r="M208" s="98"/>
      <c r="N208" s="157"/>
      <c r="O208" s="157"/>
      <c r="P208" s="157"/>
      <c r="Q208" s="157"/>
      <c r="R208" s="157"/>
      <c r="S208" s="157"/>
      <c r="T208" s="157"/>
      <c r="U208" s="157"/>
      <c r="V208" s="157"/>
      <c r="W208" s="157"/>
      <c r="X208" s="156"/>
    </row>
    <row r="209" spans="1:24" s="2" customFormat="1" ht="30">
      <c r="A209" s="95">
        <v>206</v>
      </c>
      <c r="B209" s="96" t="s">
        <v>407</v>
      </c>
      <c r="C209" s="97" t="s">
        <v>408</v>
      </c>
      <c r="D209" s="97" t="s">
        <v>324</v>
      </c>
      <c r="E209" s="98" t="s">
        <v>311</v>
      </c>
      <c r="F209" s="99" t="s">
        <v>409</v>
      </c>
      <c r="G209" s="100">
        <v>1</v>
      </c>
      <c r="H209" s="113">
        <v>300</v>
      </c>
      <c r="I209" s="101">
        <f t="shared" si="3"/>
        <v>300</v>
      </c>
      <c r="J209" s="103"/>
      <c r="K209" s="103"/>
      <c r="L209" s="104"/>
      <c r="M209" s="98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6"/>
    </row>
    <row r="210" spans="1:24" s="2" customFormat="1" ht="30">
      <c r="A210" s="95">
        <v>207</v>
      </c>
      <c r="B210" s="96" t="s">
        <v>410</v>
      </c>
      <c r="C210" s="97" t="s">
        <v>411</v>
      </c>
      <c r="D210" s="97" t="s">
        <v>358</v>
      </c>
      <c r="E210" s="98" t="s">
        <v>311</v>
      </c>
      <c r="F210" s="99" t="s">
        <v>412</v>
      </c>
      <c r="G210" s="100">
        <v>1</v>
      </c>
      <c r="H210" s="100">
        <v>280</v>
      </c>
      <c r="I210" s="101">
        <f t="shared" si="3"/>
        <v>280</v>
      </c>
      <c r="J210" s="98"/>
      <c r="K210" s="98"/>
      <c r="L210" s="102"/>
      <c r="M210" s="98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6"/>
    </row>
    <row r="211" spans="1:24" s="2" customFormat="1" ht="30">
      <c r="A211" s="95">
        <v>208</v>
      </c>
      <c r="B211" s="96" t="s">
        <v>413</v>
      </c>
      <c r="C211" s="97" t="s">
        <v>414</v>
      </c>
      <c r="D211" s="97" t="s">
        <v>141</v>
      </c>
      <c r="E211" s="98" t="s">
        <v>311</v>
      </c>
      <c r="F211" s="99" t="s">
        <v>415</v>
      </c>
      <c r="G211" s="100">
        <v>1</v>
      </c>
      <c r="H211" s="100">
        <v>280</v>
      </c>
      <c r="I211" s="101">
        <f t="shared" si="3"/>
        <v>280</v>
      </c>
      <c r="J211" s="98"/>
      <c r="K211" s="98"/>
      <c r="L211" s="102"/>
      <c r="M211" s="98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6"/>
    </row>
    <row r="212" spans="1:24" s="2" customFormat="1" ht="30">
      <c r="A212" s="95">
        <v>209</v>
      </c>
      <c r="B212" s="96" t="s">
        <v>416</v>
      </c>
      <c r="C212" s="97" t="s">
        <v>417</v>
      </c>
      <c r="D212" s="97" t="s">
        <v>418</v>
      </c>
      <c r="E212" s="98" t="s">
        <v>311</v>
      </c>
      <c r="F212" s="99" t="s">
        <v>419</v>
      </c>
      <c r="G212" s="100">
        <v>1</v>
      </c>
      <c r="H212" s="100">
        <v>270</v>
      </c>
      <c r="I212" s="101">
        <f t="shared" si="3"/>
        <v>270</v>
      </c>
      <c r="J212" s="98"/>
      <c r="K212" s="98"/>
      <c r="L212" s="102"/>
      <c r="M212" s="98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6"/>
    </row>
    <row r="213" spans="1:24" s="2" customFormat="1" ht="60">
      <c r="A213" s="95">
        <v>210</v>
      </c>
      <c r="B213" s="96" t="s">
        <v>420</v>
      </c>
      <c r="C213" s="97" t="s">
        <v>421</v>
      </c>
      <c r="D213" s="97" t="s">
        <v>324</v>
      </c>
      <c r="E213" s="98" t="s">
        <v>311</v>
      </c>
      <c r="F213" s="99" t="s">
        <v>422</v>
      </c>
      <c r="G213" s="100">
        <v>1</v>
      </c>
      <c r="H213" s="100">
        <v>290</v>
      </c>
      <c r="I213" s="101">
        <f t="shared" si="3"/>
        <v>290</v>
      </c>
      <c r="J213" s="98"/>
      <c r="K213" s="98"/>
      <c r="L213" s="102"/>
      <c r="M213" s="98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6"/>
    </row>
    <row r="214" spans="1:24" s="2" customFormat="1" ht="90">
      <c r="A214" s="95">
        <v>211</v>
      </c>
      <c r="B214" s="105" t="s">
        <v>423</v>
      </c>
      <c r="C214" s="106" t="s">
        <v>163</v>
      </c>
      <c r="D214" s="106" t="s">
        <v>164</v>
      </c>
      <c r="E214" s="107" t="s">
        <v>311</v>
      </c>
      <c r="F214" s="108">
        <v>8667106507059</v>
      </c>
      <c r="G214" s="100">
        <v>1</v>
      </c>
      <c r="H214" s="114">
        <v>580</v>
      </c>
      <c r="I214" s="110">
        <f t="shared" si="3"/>
        <v>580</v>
      </c>
      <c r="J214" s="107" t="s">
        <v>364</v>
      </c>
      <c r="K214" s="107"/>
      <c r="L214" s="111"/>
      <c r="M214" s="98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6"/>
    </row>
    <row r="215" spans="1:24" s="2" customFormat="1" ht="60">
      <c r="A215" s="95">
        <v>212</v>
      </c>
      <c r="B215" s="96" t="s">
        <v>424</v>
      </c>
      <c r="C215" s="97" t="s">
        <v>425</v>
      </c>
      <c r="D215" s="97" t="s">
        <v>426</v>
      </c>
      <c r="E215" s="98" t="s">
        <v>311</v>
      </c>
      <c r="F215" s="99">
        <v>9789868834156</v>
      </c>
      <c r="G215" s="100">
        <v>1</v>
      </c>
      <c r="H215" s="100">
        <v>380</v>
      </c>
      <c r="I215" s="101">
        <f t="shared" si="3"/>
        <v>380</v>
      </c>
      <c r="J215" s="98"/>
      <c r="K215" s="98"/>
      <c r="L215" s="102"/>
      <c r="M215" s="98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6"/>
    </row>
    <row r="216" spans="1:24" s="2" customFormat="1" ht="30">
      <c r="A216" s="95">
        <v>213</v>
      </c>
      <c r="B216" s="105" t="s">
        <v>427</v>
      </c>
      <c r="C216" s="106" t="s">
        <v>428</v>
      </c>
      <c r="D216" s="106" t="s">
        <v>182</v>
      </c>
      <c r="E216" s="107" t="s">
        <v>311</v>
      </c>
      <c r="F216" s="108">
        <v>4713510947838</v>
      </c>
      <c r="G216" s="100">
        <v>1</v>
      </c>
      <c r="H216" s="114">
        <v>998</v>
      </c>
      <c r="I216" s="110">
        <f t="shared" si="3"/>
        <v>998</v>
      </c>
      <c r="J216" s="107" t="s">
        <v>364</v>
      </c>
      <c r="K216" s="107"/>
      <c r="L216" s="111"/>
      <c r="M216" s="98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6"/>
    </row>
    <row r="217" spans="1:24" s="2" customFormat="1" ht="30">
      <c r="A217" s="95">
        <v>214</v>
      </c>
      <c r="B217" s="96" t="s">
        <v>429</v>
      </c>
      <c r="C217" s="97" t="s">
        <v>430</v>
      </c>
      <c r="D217" s="97" t="s">
        <v>182</v>
      </c>
      <c r="E217" s="98" t="s">
        <v>311</v>
      </c>
      <c r="F217" s="99" t="s">
        <v>431</v>
      </c>
      <c r="G217" s="100">
        <v>1</v>
      </c>
      <c r="H217" s="100">
        <v>260</v>
      </c>
      <c r="I217" s="101">
        <f t="shared" si="3"/>
        <v>260</v>
      </c>
      <c r="J217" s="115"/>
      <c r="K217" s="115"/>
      <c r="L217" s="116"/>
      <c r="M217" s="98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6"/>
    </row>
    <row r="218" spans="1:24" s="2" customFormat="1" ht="30">
      <c r="A218" s="95">
        <v>215</v>
      </c>
      <c r="B218" s="96" t="s">
        <v>432</v>
      </c>
      <c r="C218" s="97" t="s">
        <v>433</v>
      </c>
      <c r="D218" s="97" t="s">
        <v>182</v>
      </c>
      <c r="E218" s="98" t="s">
        <v>311</v>
      </c>
      <c r="F218" s="99">
        <v>9789864791057</v>
      </c>
      <c r="G218" s="100">
        <v>1</v>
      </c>
      <c r="H218" s="100">
        <v>350</v>
      </c>
      <c r="I218" s="101">
        <f t="shared" si="3"/>
        <v>350</v>
      </c>
      <c r="J218" s="98"/>
      <c r="K218" s="98"/>
      <c r="L218" s="102"/>
      <c r="M218" s="98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6"/>
    </row>
    <row r="219" spans="1:24" s="2" customFormat="1" ht="90">
      <c r="A219" s="95">
        <v>216</v>
      </c>
      <c r="B219" s="96" t="s">
        <v>434</v>
      </c>
      <c r="C219" s="97" t="s">
        <v>435</v>
      </c>
      <c r="D219" s="97" t="s">
        <v>129</v>
      </c>
      <c r="E219" s="98" t="s">
        <v>311</v>
      </c>
      <c r="F219" s="99" t="s">
        <v>436</v>
      </c>
      <c r="G219" s="100">
        <v>1</v>
      </c>
      <c r="H219" s="100">
        <v>280</v>
      </c>
      <c r="I219" s="101">
        <f t="shared" si="3"/>
        <v>280</v>
      </c>
      <c r="J219" s="98"/>
      <c r="K219" s="98"/>
      <c r="L219" s="102"/>
      <c r="M219" s="98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6"/>
    </row>
    <row r="220" spans="1:24" s="2" customFormat="1" ht="30">
      <c r="A220" s="95">
        <v>217</v>
      </c>
      <c r="B220" s="96" t="s">
        <v>437</v>
      </c>
      <c r="C220" s="97" t="s">
        <v>438</v>
      </c>
      <c r="D220" s="97" t="s">
        <v>80</v>
      </c>
      <c r="E220" s="98" t="s">
        <v>311</v>
      </c>
      <c r="F220" s="99" t="s">
        <v>439</v>
      </c>
      <c r="G220" s="100">
        <v>1</v>
      </c>
      <c r="H220" s="100">
        <v>280</v>
      </c>
      <c r="I220" s="101">
        <f t="shared" si="3"/>
        <v>280</v>
      </c>
      <c r="J220" s="98"/>
      <c r="K220" s="98"/>
      <c r="L220" s="102"/>
      <c r="M220" s="98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6"/>
    </row>
    <row r="221" spans="1:24" s="2" customFormat="1" ht="30">
      <c r="A221" s="95">
        <v>218</v>
      </c>
      <c r="B221" s="96" t="s">
        <v>440</v>
      </c>
      <c r="C221" s="97" t="s">
        <v>231</v>
      </c>
      <c r="D221" s="97" t="s">
        <v>182</v>
      </c>
      <c r="E221" s="98" t="s">
        <v>311</v>
      </c>
      <c r="F221" s="99" t="s">
        <v>441</v>
      </c>
      <c r="G221" s="100">
        <v>1</v>
      </c>
      <c r="H221" s="100">
        <v>350</v>
      </c>
      <c r="I221" s="101">
        <f t="shared" si="3"/>
        <v>350</v>
      </c>
      <c r="J221" s="98"/>
      <c r="K221" s="98"/>
      <c r="L221" s="102"/>
      <c r="M221" s="98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6"/>
    </row>
    <row r="222" spans="1:24" s="2" customFormat="1" ht="30">
      <c r="A222" s="95">
        <v>219</v>
      </c>
      <c r="B222" s="96" t="s">
        <v>442</v>
      </c>
      <c r="C222" s="97" t="s">
        <v>443</v>
      </c>
      <c r="D222" s="97" t="s">
        <v>141</v>
      </c>
      <c r="E222" s="98" t="s">
        <v>311</v>
      </c>
      <c r="F222" s="99" t="s">
        <v>444</v>
      </c>
      <c r="G222" s="100">
        <v>1</v>
      </c>
      <c r="H222" s="100">
        <v>300</v>
      </c>
      <c r="I222" s="101">
        <f t="shared" si="3"/>
        <v>300</v>
      </c>
      <c r="J222" s="98"/>
      <c r="K222" s="98"/>
      <c r="L222" s="102"/>
      <c r="M222" s="98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6"/>
    </row>
    <row r="223" spans="1:24" s="2" customFormat="1" ht="30">
      <c r="A223" s="95">
        <v>220</v>
      </c>
      <c r="B223" s="96" t="s">
        <v>445</v>
      </c>
      <c r="C223" s="97" t="s">
        <v>446</v>
      </c>
      <c r="D223" s="97" t="s">
        <v>447</v>
      </c>
      <c r="E223" s="98" t="s">
        <v>311</v>
      </c>
      <c r="F223" s="99" t="s">
        <v>448</v>
      </c>
      <c r="G223" s="100">
        <v>1</v>
      </c>
      <c r="H223" s="100">
        <v>330</v>
      </c>
      <c r="I223" s="101">
        <f t="shared" si="3"/>
        <v>330</v>
      </c>
      <c r="J223" s="103"/>
      <c r="K223" s="103"/>
      <c r="L223" s="104"/>
      <c r="M223" s="98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6"/>
    </row>
    <row r="224" spans="1:24" s="2" customFormat="1" ht="30">
      <c r="A224" s="95">
        <v>221</v>
      </c>
      <c r="B224" s="96" t="s">
        <v>449</v>
      </c>
      <c r="C224" s="97" t="s">
        <v>450</v>
      </c>
      <c r="D224" s="97" t="s">
        <v>141</v>
      </c>
      <c r="E224" s="98" t="s">
        <v>311</v>
      </c>
      <c r="F224" s="99" t="s">
        <v>451</v>
      </c>
      <c r="G224" s="100">
        <v>1</v>
      </c>
      <c r="H224" s="100">
        <v>280</v>
      </c>
      <c r="I224" s="101">
        <f t="shared" si="3"/>
        <v>280</v>
      </c>
      <c r="J224" s="98"/>
      <c r="K224" s="98"/>
      <c r="L224" s="102"/>
      <c r="M224" s="98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6"/>
    </row>
    <row r="225" spans="1:24" s="2" customFormat="1" ht="30">
      <c r="A225" s="95">
        <v>222</v>
      </c>
      <c r="B225" s="96" t="s">
        <v>452</v>
      </c>
      <c r="C225" s="97" t="s">
        <v>453</v>
      </c>
      <c r="D225" s="97" t="s">
        <v>454</v>
      </c>
      <c r="E225" s="98" t="s">
        <v>311</v>
      </c>
      <c r="F225" s="99" t="s">
        <v>455</v>
      </c>
      <c r="G225" s="100">
        <v>1</v>
      </c>
      <c r="H225" s="100">
        <v>280</v>
      </c>
      <c r="I225" s="101">
        <f t="shared" si="3"/>
        <v>280</v>
      </c>
      <c r="J225" s="98"/>
      <c r="K225" s="98"/>
      <c r="L225" s="102"/>
      <c r="M225" s="98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6"/>
    </row>
    <row r="226" spans="1:24" s="2" customFormat="1" ht="30">
      <c r="A226" s="95">
        <v>223</v>
      </c>
      <c r="B226" s="96" t="s">
        <v>456</v>
      </c>
      <c r="C226" s="97" t="s">
        <v>457</v>
      </c>
      <c r="D226" s="97" t="s">
        <v>324</v>
      </c>
      <c r="E226" s="98" t="s">
        <v>311</v>
      </c>
      <c r="F226" s="99" t="s">
        <v>458</v>
      </c>
      <c r="G226" s="100">
        <v>1</v>
      </c>
      <c r="H226" s="100">
        <v>270</v>
      </c>
      <c r="I226" s="101">
        <f t="shared" si="3"/>
        <v>270</v>
      </c>
      <c r="J226" s="103"/>
      <c r="K226" s="103"/>
      <c r="L226" s="104"/>
      <c r="M226" s="98"/>
      <c r="N226" s="157"/>
      <c r="O226" s="157"/>
      <c r="P226" s="157"/>
      <c r="Q226" s="157"/>
      <c r="R226" s="157"/>
      <c r="S226" s="157"/>
      <c r="T226" s="157"/>
      <c r="U226" s="157"/>
      <c r="V226" s="157"/>
      <c r="W226" s="157"/>
      <c r="X226" s="156"/>
    </row>
    <row r="227" spans="1:24" s="2" customFormat="1" ht="30">
      <c r="A227" s="95">
        <v>224</v>
      </c>
      <c r="B227" s="96" t="s">
        <v>459</v>
      </c>
      <c r="C227" s="97" t="s">
        <v>460</v>
      </c>
      <c r="D227" s="97" t="s">
        <v>164</v>
      </c>
      <c r="E227" s="98" t="s">
        <v>311</v>
      </c>
      <c r="F227" s="99" t="s">
        <v>461</v>
      </c>
      <c r="G227" s="100">
        <v>1</v>
      </c>
      <c r="H227" s="100">
        <v>350</v>
      </c>
      <c r="I227" s="101">
        <f t="shared" si="3"/>
        <v>350</v>
      </c>
      <c r="J227" s="103"/>
      <c r="K227" s="103"/>
      <c r="L227" s="104"/>
      <c r="M227" s="98"/>
      <c r="N227" s="157"/>
      <c r="O227" s="157"/>
      <c r="P227" s="157"/>
      <c r="Q227" s="157"/>
      <c r="R227" s="157"/>
      <c r="S227" s="157"/>
      <c r="T227" s="157"/>
      <c r="U227" s="157"/>
      <c r="V227" s="157"/>
      <c r="W227" s="157"/>
      <c r="X227" s="156"/>
    </row>
    <row r="228" spans="1:24" s="2" customFormat="1" ht="30">
      <c r="A228" s="95">
        <v>225</v>
      </c>
      <c r="B228" s="96" t="s">
        <v>462</v>
      </c>
      <c r="C228" s="97" t="s">
        <v>463</v>
      </c>
      <c r="D228" s="97" t="s">
        <v>129</v>
      </c>
      <c r="E228" s="98" t="s">
        <v>311</v>
      </c>
      <c r="F228" s="99" t="s">
        <v>464</v>
      </c>
      <c r="G228" s="100">
        <v>1</v>
      </c>
      <c r="H228" s="100">
        <v>280</v>
      </c>
      <c r="I228" s="101">
        <f t="shared" si="3"/>
        <v>280</v>
      </c>
      <c r="J228" s="103"/>
      <c r="K228" s="103"/>
      <c r="L228" s="104"/>
      <c r="M228" s="98"/>
      <c r="N228" s="157"/>
      <c r="O228" s="157"/>
      <c r="P228" s="157"/>
      <c r="Q228" s="157"/>
      <c r="R228" s="157"/>
      <c r="S228" s="157"/>
      <c r="T228" s="157"/>
      <c r="U228" s="157"/>
      <c r="V228" s="157"/>
      <c r="W228" s="157"/>
      <c r="X228" s="156"/>
    </row>
    <row r="229" spans="1:24" s="2" customFormat="1" ht="60">
      <c r="A229" s="95">
        <v>226</v>
      </c>
      <c r="B229" s="96" t="s">
        <v>465</v>
      </c>
      <c r="C229" s="97" t="s">
        <v>466</v>
      </c>
      <c r="D229" s="97" t="s">
        <v>447</v>
      </c>
      <c r="E229" s="98" t="s">
        <v>311</v>
      </c>
      <c r="F229" s="99" t="s">
        <v>467</v>
      </c>
      <c r="G229" s="100">
        <v>1</v>
      </c>
      <c r="H229" s="100">
        <v>280</v>
      </c>
      <c r="I229" s="101">
        <f t="shared" si="3"/>
        <v>280</v>
      </c>
      <c r="J229" s="98"/>
      <c r="K229" s="98"/>
      <c r="L229" s="102"/>
      <c r="M229" s="98"/>
      <c r="N229" s="157"/>
      <c r="O229" s="157"/>
      <c r="P229" s="157"/>
      <c r="Q229" s="157"/>
      <c r="R229" s="157"/>
      <c r="S229" s="157"/>
      <c r="T229" s="157"/>
      <c r="U229" s="157"/>
      <c r="V229" s="157"/>
      <c r="W229" s="157"/>
      <c r="X229" s="156"/>
    </row>
    <row r="230" spans="1:24" s="2" customFormat="1" ht="30">
      <c r="A230" s="95">
        <v>227</v>
      </c>
      <c r="B230" s="96" t="s">
        <v>468</v>
      </c>
      <c r="C230" s="97" t="s">
        <v>463</v>
      </c>
      <c r="D230" s="97" t="s">
        <v>469</v>
      </c>
      <c r="E230" s="98" t="s">
        <v>311</v>
      </c>
      <c r="F230" s="99" t="s">
        <v>470</v>
      </c>
      <c r="G230" s="100">
        <v>1</v>
      </c>
      <c r="H230" s="100">
        <v>220</v>
      </c>
      <c r="I230" s="101">
        <f t="shared" si="3"/>
        <v>220</v>
      </c>
      <c r="J230" s="98"/>
      <c r="K230" s="98"/>
      <c r="L230" s="102"/>
      <c r="M230" s="98"/>
      <c r="N230" s="157"/>
      <c r="O230" s="157"/>
      <c r="P230" s="157"/>
      <c r="Q230" s="157"/>
      <c r="R230" s="157"/>
      <c r="S230" s="157"/>
      <c r="T230" s="157"/>
      <c r="U230" s="157"/>
      <c r="V230" s="157"/>
      <c r="W230" s="157"/>
      <c r="X230" s="156"/>
    </row>
    <row r="231" spans="1:24" s="2" customFormat="1" ht="30">
      <c r="A231" s="95">
        <v>228</v>
      </c>
      <c r="B231" s="96" t="s">
        <v>136</v>
      </c>
      <c r="C231" s="97" t="s">
        <v>137</v>
      </c>
      <c r="D231" s="97" t="s">
        <v>84</v>
      </c>
      <c r="E231" s="98" t="s">
        <v>311</v>
      </c>
      <c r="F231" s="99" t="s">
        <v>471</v>
      </c>
      <c r="G231" s="100">
        <v>1</v>
      </c>
      <c r="H231" s="100">
        <v>349</v>
      </c>
      <c r="I231" s="101">
        <f t="shared" si="3"/>
        <v>349</v>
      </c>
      <c r="J231" s="98"/>
      <c r="K231" s="98"/>
      <c r="L231" s="102"/>
      <c r="M231" s="98"/>
      <c r="N231" s="157"/>
      <c r="O231" s="157"/>
      <c r="P231" s="157"/>
      <c r="Q231" s="157"/>
      <c r="R231" s="157"/>
      <c r="S231" s="157"/>
      <c r="T231" s="157"/>
      <c r="U231" s="157"/>
      <c r="V231" s="157"/>
      <c r="W231" s="157"/>
      <c r="X231" s="156"/>
    </row>
    <row r="232" spans="1:24" s="2" customFormat="1" ht="30">
      <c r="A232" s="95">
        <v>229</v>
      </c>
      <c r="B232" s="96" t="s">
        <v>472</v>
      </c>
      <c r="C232" s="97" t="s">
        <v>473</v>
      </c>
      <c r="D232" s="97" t="s">
        <v>372</v>
      </c>
      <c r="E232" s="98" t="s">
        <v>311</v>
      </c>
      <c r="F232" s="99" t="s">
        <v>474</v>
      </c>
      <c r="G232" s="100">
        <v>1</v>
      </c>
      <c r="H232" s="100">
        <v>165</v>
      </c>
      <c r="I232" s="101">
        <f t="shared" si="3"/>
        <v>165</v>
      </c>
      <c r="J232" s="98"/>
      <c r="K232" s="98"/>
      <c r="L232" s="102"/>
      <c r="M232" s="98"/>
      <c r="N232" s="157"/>
      <c r="O232" s="157"/>
      <c r="P232" s="157"/>
      <c r="Q232" s="157"/>
      <c r="R232" s="157"/>
      <c r="S232" s="157"/>
      <c r="T232" s="157"/>
      <c r="U232" s="157"/>
      <c r="V232" s="157"/>
      <c r="W232" s="157"/>
      <c r="X232" s="156"/>
    </row>
    <row r="233" spans="1:24" s="2" customFormat="1" ht="60">
      <c r="A233" s="95">
        <v>230</v>
      </c>
      <c r="B233" s="105" t="s">
        <v>475</v>
      </c>
      <c r="C233" s="106" t="s">
        <v>476</v>
      </c>
      <c r="D233" s="106" t="s">
        <v>182</v>
      </c>
      <c r="E233" s="107" t="s">
        <v>311</v>
      </c>
      <c r="F233" s="108">
        <v>4711225311852</v>
      </c>
      <c r="G233" s="100">
        <v>1</v>
      </c>
      <c r="H233" s="114">
        <v>1050</v>
      </c>
      <c r="I233" s="110">
        <f t="shared" si="3"/>
        <v>1050</v>
      </c>
      <c r="J233" s="107" t="s">
        <v>364</v>
      </c>
      <c r="K233" s="107"/>
      <c r="L233" s="111"/>
      <c r="M233" s="98"/>
      <c r="N233" s="157"/>
      <c r="O233" s="157"/>
      <c r="P233" s="157"/>
      <c r="Q233" s="157"/>
      <c r="R233" s="157"/>
      <c r="S233" s="157"/>
      <c r="T233" s="157"/>
      <c r="U233" s="157"/>
      <c r="V233" s="157"/>
      <c r="W233" s="157"/>
      <c r="X233" s="156"/>
    </row>
    <row r="234" spans="1:24" s="2" customFormat="1" ht="30">
      <c r="A234" s="95">
        <v>231</v>
      </c>
      <c r="B234" s="96" t="s">
        <v>477</v>
      </c>
      <c r="C234" s="97" t="s">
        <v>478</v>
      </c>
      <c r="D234" s="97" t="s">
        <v>182</v>
      </c>
      <c r="E234" s="98" t="s">
        <v>311</v>
      </c>
      <c r="F234" s="99" t="s">
        <v>479</v>
      </c>
      <c r="G234" s="100">
        <v>1</v>
      </c>
      <c r="H234" s="100">
        <v>220</v>
      </c>
      <c r="I234" s="101">
        <f t="shared" si="3"/>
        <v>220</v>
      </c>
      <c r="J234" s="103"/>
      <c r="K234" s="103"/>
      <c r="L234" s="104"/>
      <c r="M234" s="98"/>
      <c r="N234" s="157"/>
      <c r="O234" s="157"/>
      <c r="P234" s="157"/>
      <c r="Q234" s="157"/>
      <c r="R234" s="157"/>
      <c r="S234" s="157"/>
      <c r="T234" s="157"/>
      <c r="U234" s="157"/>
      <c r="V234" s="157"/>
      <c r="W234" s="157"/>
      <c r="X234" s="156"/>
    </row>
    <row r="235" spans="1:24" s="2" customFormat="1" ht="30">
      <c r="A235" s="95">
        <v>232</v>
      </c>
      <c r="B235" s="96" t="s">
        <v>480</v>
      </c>
      <c r="C235" s="97" t="s">
        <v>478</v>
      </c>
      <c r="D235" s="97" t="s">
        <v>182</v>
      </c>
      <c r="E235" s="98" t="s">
        <v>311</v>
      </c>
      <c r="F235" s="99" t="s">
        <v>481</v>
      </c>
      <c r="G235" s="100">
        <v>1</v>
      </c>
      <c r="H235" s="100">
        <v>220</v>
      </c>
      <c r="I235" s="101">
        <f t="shared" si="3"/>
        <v>220</v>
      </c>
      <c r="J235" s="98"/>
      <c r="K235" s="98"/>
      <c r="L235" s="102"/>
      <c r="M235" s="98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6"/>
    </row>
    <row r="236" spans="1:24" s="2" customFormat="1" ht="30">
      <c r="A236" s="95">
        <v>233</v>
      </c>
      <c r="B236" s="96" t="s">
        <v>482</v>
      </c>
      <c r="C236" s="97" t="s">
        <v>483</v>
      </c>
      <c r="D236" s="97" t="s">
        <v>372</v>
      </c>
      <c r="E236" s="98" t="s">
        <v>311</v>
      </c>
      <c r="F236" s="99" t="s">
        <v>484</v>
      </c>
      <c r="G236" s="100">
        <v>1</v>
      </c>
      <c r="H236" s="100">
        <v>280</v>
      </c>
      <c r="I236" s="101">
        <f t="shared" si="3"/>
        <v>280</v>
      </c>
      <c r="J236" s="98"/>
      <c r="K236" s="98"/>
      <c r="L236" s="102"/>
      <c r="M236" s="98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6"/>
    </row>
    <row r="237" spans="1:24" s="2" customFormat="1" ht="30">
      <c r="A237" s="95">
        <v>234</v>
      </c>
      <c r="B237" s="96" t="s">
        <v>485</v>
      </c>
      <c r="C237" s="97" t="s">
        <v>483</v>
      </c>
      <c r="D237" s="97" t="s">
        <v>372</v>
      </c>
      <c r="E237" s="98" t="s">
        <v>311</v>
      </c>
      <c r="F237" s="99" t="s">
        <v>486</v>
      </c>
      <c r="G237" s="100">
        <v>1</v>
      </c>
      <c r="H237" s="100">
        <v>280</v>
      </c>
      <c r="I237" s="101">
        <f t="shared" si="3"/>
        <v>280</v>
      </c>
      <c r="J237" s="98"/>
      <c r="K237" s="98"/>
      <c r="L237" s="102"/>
      <c r="M237" s="98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6"/>
    </row>
    <row r="238" spans="1:24" s="2" customFormat="1" ht="30">
      <c r="A238" s="95">
        <v>235</v>
      </c>
      <c r="B238" s="96" t="s">
        <v>487</v>
      </c>
      <c r="C238" s="97" t="s">
        <v>488</v>
      </c>
      <c r="D238" s="97" t="s">
        <v>489</v>
      </c>
      <c r="E238" s="98" t="s">
        <v>311</v>
      </c>
      <c r="F238" s="99" t="s">
        <v>490</v>
      </c>
      <c r="G238" s="100">
        <v>1</v>
      </c>
      <c r="H238" s="100">
        <v>250</v>
      </c>
      <c r="I238" s="101">
        <f t="shared" si="3"/>
        <v>250</v>
      </c>
      <c r="J238" s="103"/>
      <c r="K238" s="103"/>
      <c r="L238" s="104"/>
      <c r="M238" s="98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6"/>
    </row>
    <row r="239" spans="1:24" s="2" customFormat="1" ht="30">
      <c r="A239" s="95">
        <v>236</v>
      </c>
      <c r="B239" s="96" t="s">
        <v>491</v>
      </c>
      <c r="C239" s="97" t="s">
        <v>492</v>
      </c>
      <c r="D239" s="97" t="s">
        <v>129</v>
      </c>
      <c r="E239" s="98" t="s">
        <v>311</v>
      </c>
      <c r="F239" s="99" t="s">
        <v>493</v>
      </c>
      <c r="G239" s="100">
        <v>1</v>
      </c>
      <c r="H239" s="100">
        <v>320</v>
      </c>
      <c r="I239" s="101">
        <f t="shared" ref="I239:I276" si="4">G239*H239</f>
        <v>320</v>
      </c>
      <c r="J239" s="98"/>
      <c r="K239" s="98"/>
      <c r="L239" s="102"/>
      <c r="M239" s="98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6"/>
    </row>
    <row r="240" spans="1:24" s="2" customFormat="1" ht="60">
      <c r="A240" s="95">
        <v>237</v>
      </c>
      <c r="B240" s="96" t="s">
        <v>494</v>
      </c>
      <c r="C240" s="97" t="s">
        <v>495</v>
      </c>
      <c r="D240" s="97" t="s">
        <v>129</v>
      </c>
      <c r="E240" s="98" t="s">
        <v>311</v>
      </c>
      <c r="F240" s="99" t="s">
        <v>496</v>
      </c>
      <c r="G240" s="100">
        <v>1</v>
      </c>
      <c r="H240" s="100">
        <v>280</v>
      </c>
      <c r="I240" s="101">
        <f t="shared" si="4"/>
        <v>280</v>
      </c>
      <c r="J240" s="98"/>
      <c r="K240" s="98"/>
      <c r="L240" s="102"/>
      <c r="M240" s="98"/>
      <c r="N240" s="157"/>
      <c r="O240" s="157"/>
      <c r="P240" s="157"/>
      <c r="Q240" s="157"/>
      <c r="R240" s="157"/>
      <c r="S240" s="157"/>
      <c r="T240" s="157"/>
      <c r="U240" s="157"/>
      <c r="V240" s="157"/>
      <c r="W240" s="157"/>
      <c r="X240" s="156"/>
    </row>
    <row r="241" spans="1:24" s="2" customFormat="1" ht="90">
      <c r="A241" s="95">
        <v>238</v>
      </c>
      <c r="B241" s="105" t="s">
        <v>497</v>
      </c>
      <c r="C241" s="106" t="s">
        <v>498</v>
      </c>
      <c r="D241" s="106" t="s">
        <v>129</v>
      </c>
      <c r="E241" s="107" t="s">
        <v>311</v>
      </c>
      <c r="F241" s="108">
        <v>9789869544269</v>
      </c>
      <c r="G241" s="100">
        <v>1</v>
      </c>
      <c r="H241" s="114">
        <v>1200</v>
      </c>
      <c r="I241" s="110">
        <f t="shared" si="4"/>
        <v>1200</v>
      </c>
      <c r="J241" s="107" t="s">
        <v>364</v>
      </c>
      <c r="K241" s="107"/>
      <c r="L241" s="111"/>
      <c r="M241" s="98"/>
      <c r="N241" s="157"/>
      <c r="O241" s="157"/>
      <c r="P241" s="157"/>
      <c r="Q241" s="157"/>
      <c r="R241" s="157"/>
      <c r="S241" s="157"/>
      <c r="T241" s="157"/>
      <c r="U241" s="157"/>
      <c r="V241" s="157"/>
      <c r="W241" s="157"/>
      <c r="X241" s="156"/>
    </row>
    <row r="242" spans="1:24" s="2" customFormat="1" ht="30">
      <c r="A242" s="95">
        <v>239</v>
      </c>
      <c r="B242" s="96" t="s">
        <v>499</v>
      </c>
      <c r="C242" s="97" t="s">
        <v>500</v>
      </c>
      <c r="D242" s="97" t="s">
        <v>501</v>
      </c>
      <c r="E242" s="98" t="s">
        <v>311</v>
      </c>
      <c r="F242" s="99" t="s">
        <v>502</v>
      </c>
      <c r="G242" s="100">
        <v>1</v>
      </c>
      <c r="H242" s="100">
        <v>250</v>
      </c>
      <c r="I242" s="101">
        <f t="shared" si="4"/>
        <v>250</v>
      </c>
      <c r="J242" s="98"/>
      <c r="K242" s="98"/>
      <c r="L242" s="102"/>
      <c r="M242" s="98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6"/>
    </row>
    <row r="243" spans="1:24" s="2" customFormat="1" ht="30">
      <c r="A243" s="95">
        <v>240</v>
      </c>
      <c r="B243" s="96" t="s">
        <v>503</v>
      </c>
      <c r="C243" s="97" t="s">
        <v>504</v>
      </c>
      <c r="D243" s="97" t="s">
        <v>505</v>
      </c>
      <c r="E243" s="98" t="s">
        <v>311</v>
      </c>
      <c r="F243" s="99">
        <v>9789862121447</v>
      </c>
      <c r="G243" s="100">
        <v>1</v>
      </c>
      <c r="H243" s="100">
        <v>250</v>
      </c>
      <c r="I243" s="101">
        <f t="shared" si="4"/>
        <v>250</v>
      </c>
      <c r="J243" s="103"/>
      <c r="K243" s="103"/>
      <c r="L243" s="104"/>
      <c r="M243" s="98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6"/>
    </row>
    <row r="244" spans="1:24" s="2" customFormat="1" ht="30">
      <c r="A244" s="95">
        <v>241</v>
      </c>
      <c r="B244" s="96" t="s">
        <v>506</v>
      </c>
      <c r="C244" s="97" t="s">
        <v>507</v>
      </c>
      <c r="D244" s="97" t="s">
        <v>508</v>
      </c>
      <c r="E244" s="98" t="s">
        <v>311</v>
      </c>
      <c r="F244" s="99" t="s">
        <v>509</v>
      </c>
      <c r="G244" s="100">
        <v>1</v>
      </c>
      <c r="H244" s="100">
        <v>400</v>
      </c>
      <c r="I244" s="101">
        <f t="shared" si="4"/>
        <v>400</v>
      </c>
      <c r="J244" s="98"/>
      <c r="K244" s="98"/>
      <c r="L244" s="102"/>
      <c r="M244" s="98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6"/>
    </row>
    <row r="245" spans="1:24" s="2" customFormat="1" ht="30">
      <c r="A245" s="95">
        <v>242</v>
      </c>
      <c r="B245" s="96" t="s">
        <v>510</v>
      </c>
      <c r="C245" s="97" t="s">
        <v>511</v>
      </c>
      <c r="D245" s="97" t="s">
        <v>512</v>
      </c>
      <c r="E245" s="98" t="s">
        <v>311</v>
      </c>
      <c r="F245" s="99" t="s">
        <v>513</v>
      </c>
      <c r="G245" s="100">
        <v>1</v>
      </c>
      <c r="H245" s="100">
        <v>550</v>
      </c>
      <c r="I245" s="101">
        <f t="shared" si="4"/>
        <v>550</v>
      </c>
      <c r="J245" s="98"/>
      <c r="K245" s="98"/>
      <c r="L245" s="102"/>
      <c r="M245" s="98"/>
      <c r="N245" s="157"/>
      <c r="O245" s="157"/>
      <c r="P245" s="157"/>
      <c r="Q245" s="157"/>
      <c r="R245" s="157"/>
      <c r="S245" s="157"/>
      <c r="T245" s="157"/>
      <c r="U245" s="157"/>
      <c r="V245" s="157"/>
      <c r="W245" s="157"/>
      <c r="X245" s="156"/>
    </row>
    <row r="246" spans="1:24" s="2" customFormat="1" ht="30">
      <c r="A246" s="95">
        <v>243</v>
      </c>
      <c r="B246" s="96" t="s">
        <v>514</v>
      </c>
      <c r="C246" s="97" t="s">
        <v>386</v>
      </c>
      <c r="D246" s="97" t="s">
        <v>375</v>
      </c>
      <c r="E246" s="98" t="s">
        <v>311</v>
      </c>
      <c r="F246" s="99" t="s">
        <v>515</v>
      </c>
      <c r="G246" s="100">
        <v>1</v>
      </c>
      <c r="H246" s="100">
        <v>250</v>
      </c>
      <c r="I246" s="101">
        <f t="shared" si="4"/>
        <v>250</v>
      </c>
      <c r="J246" s="98"/>
      <c r="K246" s="98"/>
      <c r="L246" s="102"/>
      <c r="M246" s="98"/>
      <c r="N246" s="157"/>
      <c r="O246" s="157"/>
      <c r="P246" s="157"/>
      <c r="Q246" s="157"/>
      <c r="R246" s="157"/>
      <c r="S246" s="157"/>
      <c r="T246" s="157"/>
      <c r="U246" s="157"/>
      <c r="V246" s="157"/>
      <c r="W246" s="157"/>
      <c r="X246" s="156"/>
    </row>
    <row r="247" spans="1:24" s="2" customFormat="1" ht="30">
      <c r="A247" s="95">
        <v>244</v>
      </c>
      <c r="B247" s="96" t="s">
        <v>516</v>
      </c>
      <c r="C247" s="97" t="s">
        <v>517</v>
      </c>
      <c r="D247" s="117" t="s">
        <v>324</v>
      </c>
      <c r="E247" s="98" t="s">
        <v>311</v>
      </c>
      <c r="F247" s="164">
        <v>9867188004</v>
      </c>
      <c r="G247" s="100">
        <v>1</v>
      </c>
      <c r="H247" s="100">
        <v>260</v>
      </c>
      <c r="I247" s="101">
        <f t="shared" si="4"/>
        <v>260</v>
      </c>
      <c r="J247" s="98"/>
      <c r="K247" s="98"/>
      <c r="L247" s="102"/>
      <c r="M247" s="98"/>
      <c r="N247" s="157"/>
      <c r="O247" s="157"/>
      <c r="P247" s="157"/>
      <c r="Q247" s="157"/>
      <c r="R247" s="157"/>
      <c r="S247" s="157"/>
      <c r="T247" s="157"/>
      <c r="U247" s="157"/>
      <c r="V247" s="157"/>
      <c r="W247" s="157"/>
      <c r="X247" s="156"/>
    </row>
    <row r="248" spans="1:24" s="2" customFormat="1" ht="30">
      <c r="A248" s="95">
        <v>245</v>
      </c>
      <c r="B248" s="96" t="s">
        <v>518</v>
      </c>
      <c r="C248" s="97" t="s">
        <v>519</v>
      </c>
      <c r="D248" s="97" t="s">
        <v>375</v>
      </c>
      <c r="E248" s="98" t="s">
        <v>311</v>
      </c>
      <c r="F248" s="99" t="s">
        <v>520</v>
      </c>
      <c r="G248" s="100">
        <v>1</v>
      </c>
      <c r="H248" s="100">
        <v>280</v>
      </c>
      <c r="I248" s="101">
        <f t="shared" si="4"/>
        <v>280</v>
      </c>
      <c r="J248" s="98"/>
      <c r="K248" s="98"/>
      <c r="L248" s="102"/>
      <c r="M248" s="98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6"/>
    </row>
    <row r="249" spans="1:24" s="2" customFormat="1" ht="60">
      <c r="A249" s="95">
        <v>246</v>
      </c>
      <c r="B249" s="96" t="s">
        <v>521</v>
      </c>
      <c r="C249" s="97" t="s">
        <v>522</v>
      </c>
      <c r="D249" s="97" t="s">
        <v>523</v>
      </c>
      <c r="E249" s="98" t="s">
        <v>311</v>
      </c>
      <c r="F249" s="99" t="s">
        <v>524</v>
      </c>
      <c r="G249" s="100">
        <v>1</v>
      </c>
      <c r="H249" s="100">
        <v>300</v>
      </c>
      <c r="I249" s="101">
        <f t="shared" si="4"/>
        <v>300</v>
      </c>
      <c r="J249" s="98"/>
      <c r="K249" s="98"/>
      <c r="L249" s="102"/>
      <c r="M249" s="98"/>
      <c r="N249" s="157"/>
      <c r="O249" s="157"/>
      <c r="P249" s="157"/>
      <c r="Q249" s="157"/>
      <c r="R249" s="157"/>
      <c r="S249" s="157"/>
      <c r="T249" s="157"/>
      <c r="U249" s="157"/>
      <c r="V249" s="157"/>
      <c r="W249" s="157"/>
      <c r="X249" s="156"/>
    </row>
    <row r="250" spans="1:24" s="2" customFormat="1" ht="90">
      <c r="A250" s="95">
        <v>247</v>
      </c>
      <c r="B250" s="105" t="s">
        <v>525</v>
      </c>
      <c r="C250" s="106" t="s">
        <v>526</v>
      </c>
      <c r="D250" s="106" t="s">
        <v>324</v>
      </c>
      <c r="E250" s="107" t="s">
        <v>311</v>
      </c>
      <c r="F250" s="108">
        <v>9789862115558</v>
      </c>
      <c r="G250" s="100">
        <v>1</v>
      </c>
      <c r="H250" s="114">
        <v>560</v>
      </c>
      <c r="I250" s="110">
        <f t="shared" si="4"/>
        <v>560</v>
      </c>
      <c r="J250" s="107" t="s">
        <v>364</v>
      </c>
      <c r="K250" s="107"/>
      <c r="L250" s="111"/>
      <c r="M250" s="98"/>
      <c r="N250" s="157"/>
      <c r="O250" s="157"/>
      <c r="P250" s="157"/>
      <c r="Q250" s="157"/>
      <c r="R250" s="157"/>
      <c r="S250" s="157"/>
      <c r="T250" s="157"/>
      <c r="U250" s="157"/>
      <c r="V250" s="157"/>
      <c r="W250" s="157"/>
      <c r="X250" s="156"/>
    </row>
    <row r="251" spans="1:24" s="2" customFormat="1" ht="30">
      <c r="A251" s="95">
        <v>248</v>
      </c>
      <c r="B251" s="96" t="s">
        <v>97</v>
      </c>
      <c r="C251" s="97" t="s">
        <v>527</v>
      </c>
      <c r="D251" s="97" t="s">
        <v>164</v>
      </c>
      <c r="E251" s="98" t="s">
        <v>311</v>
      </c>
      <c r="F251" s="99">
        <v>9789869550864</v>
      </c>
      <c r="G251" s="100">
        <v>1</v>
      </c>
      <c r="H251" s="100">
        <v>360</v>
      </c>
      <c r="I251" s="101">
        <f t="shared" si="4"/>
        <v>360</v>
      </c>
      <c r="J251" s="103"/>
      <c r="K251" s="103"/>
      <c r="L251" s="104"/>
      <c r="M251" s="98"/>
      <c r="N251" s="157"/>
      <c r="O251" s="157"/>
      <c r="P251" s="157"/>
      <c r="Q251" s="157"/>
      <c r="R251" s="157"/>
      <c r="S251" s="157"/>
      <c r="T251" s="157"/>
      <c r="U251" s="157"/>
      <c r="V251" s="157"/>
      <c r="W251" s="157"/>
      <c r="X251" s="156"/>
    </row>
    <row r="252" spans="1:24" s="2" customFormat="1" ht="30">
      <c r="A252" s="95">
        <v>249</v>
      </c>
      <c r="B252" s="96" t="s">
        <v>528</v>
      </c>
      <c r="C252" s="97" t="s">
        <v>529</v>
      </c>
      <c r="D252" s="97" t="s">
        <v>418</v>
      </c>
      <c r="E252" s="98" t="s">
        <v>311</v>
      </c>
      <c r="F252" s="99" t="s">
        <v>530</v>
      </c>
      <c r="G252" s="100">
        <v>1</v>
      </c>
      <c r="H252" s="100">
        <v>270</v>
      </c>
      <c r="I252" s="101">
        <f t="shared" si="4"/>
        <v>270</v>
      </c>
      <c r="J252" s="98"/>
      <c r="K252" s="98"/>
      <c r="L252" s="102"/>
      <c r="M252" s="98"/>
      <c r="N252" s="157"/>
      <c r="O252" s="157"/>
      <c r="P252" s="157"/>
      <c r="Q252" s="157"/>
      <c r="R252" s="157"/>
      <c r="S252" s="157"/>
      <c r="T252" s="157"/>
      <c r="U252" s="157"/>
      <c r="V252" s="157"/>
      <c r="W252" s="157"/>
      <c r="X252" s="156"/>
    </row>
    <row r="253" spans="1:24" s="2" customFormat="1" ht="30">
      <c r="A253" s="95">
        <v>250</v>
      </c>
      <c r="B253" s="96" t="s">
        <v>531</v>
      </c>
      <c r="C253" s="97" t="s">
        <v>532</v>
      </c>
      <c r="D253" s="97" t="s">
        <v>372</v>
      </c>
      <c r="E253" s="98" t="s">
        <v>311</v>
      </c>
      <c r="F253" s="99" t="s">
        <v>533</v>
      </c>
      <c r="G253" s="100">
        <v>1</v>
      </c>
      <c r="H253" s="100">
        <v>360</v>
      </c>
      <c r="I253" s="101">
        <f t="shared" si="4"/>
        <v>360</v>
      </c>
      <c r="J253" s="98"/>
      <c r="K253" s="98"/>
      <c r="L253" s="102"/>
      <c r="M253" s="98"/>
      <c r="N253" s="157"/>
      <c r="O253" s="157"/>
      <c r="P253" s="157"/>
      <c r="Q253" s="157"/>
      <c r="R253" s="157"/>
      <c r="S253" s="157"/>
      <c r="T253" s="157"/>
      <c r="U253" s="157"/>
      <c r="V253" s="157"/>
      <c r="W253" s="157"/>
      <c r="X253" s="156"/>
    </row>
    <row r="254" spans="1:24" s="2" customFormat="1" ht="30">
      <c r="A254" s="95">
        <v>251</v>
      </c>
      <c r="B254" s="96" t="s">
        <v>534</v>
      </c>
      <c r="C254" s="97" t="s">
        <v>535</v>
      </c>
      <c r="D254" s="97" t="s">
        <v>536</v>
      </c>
      <c r="E254" s="98" t="s">
        <v>311</v>
      </c>
      <c r="F254" s="99" t="s">
        <v>537</v>
      </c>
      <c r="G254" s="100">
        <v>1</v>
      </c>
      <c r="H254" s="100">
        <v>250</v>
      </c>
      <c r="I254" s="101">
        <f t="shared" si="4"/>
        <v>250</v>
      </c>
      <c r="J254" s="98"/>
      <c r="K254" s="98"/>
      <c r="L254" s="102"/>
      <c r="M254" s="98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6"/>
    </row>
    <row r="255" spans="1:24" s="2" customFormat="1" ht="30">
      <c r="A255" s="95">
        <v>252</v>
      </c>
      <c r="B255" s="96" t="s">
        <v>538</v>
      </c>
      <c r="C255" s="97" t="s">
        <v>539</v>
      </c>
      <c r="D255" s="97" t="s">
        <v>164</v>
      </c>
      <c r="E255" s="98" t="s">
        <v>311</v>
      </c>
      <c r="F255" s="99" t="s">
        <v>540</v>
      </c>
      <c r="G255" s="100">
        <v>1</v>
      </c>
      <c r="H255" s="100">
        <v>320</v>
      </c>
      <c r="I255" s="101">
        <f t="shared" si="4"/>
        <v>320</v>
      </c>
      <c r="J255" s="98"/>
      <c r="K255" s="98"/>
      <c r="L255" s="102"/>
      <c r="M255" s="98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6"/>
    </row>
    <row r="256" spans="1:24" s="2" customFormat="1" ht="30">
      <c r="A256" s="95">
        <v>253</v>
      </c>
      <c r="B256" s="96" t="s">
        <v>541</v>
      </c>
      <c r="C256" s="97" t="s">
        <v>542</v>
      </c>
      <c r="D256" s="97" t="s">
        <v>543</v>
      </c>
      <c r="E256" s="98" t="s">
        <v>311</v>
      </c>
      <c r="F256" s="99" t="s">
        <v>544</v>
      </c>
      <c r="G256" s="100">
        <v>1</v>
      </c>
      <c r="H256" s="100">
        <v>250</v>
      </c>
      <c r="I256" s="101">
        <f t="shared" si="4"/>
        <v>250</v>
      </c>
      <c r="J256" s="98"/>
      <c r="K256" s="98"/>
      <c r="L256" s="102"/>
      <c r="M256" s="98"/>
      <c r="N256" s="157"/>
      <c r="O256" s="157"/>
      <c r="P256" s="157"/>
      <c r="Q256" s="157"/>
      <c r="R256" s="157"/>
      <c r="S256" s="157"/>
      <c r="T256" s="157"/>
      <c r="U256" s="157"/>
      <c r="V256" s="157"/>
      <c r="W256" s="157"/>
      <c r="X256" s="156"/>
    </row>
    <row r="257" spans="1:24" s="2" customFormat="1" ht="30">
      <c r="A257" s="95">
        <v>254</v>
      </c>
      <c r="B257" s="96" t="s">
        <v>545</v>
      </c>
      <c r="C257" s="97" t="s">
        <v>546</v>
      </c>
      <c r="D257" s="97" t="s">
        <v>375</v>
      </c>
      <c r="E257" s="98" t="s">
        <v>311</v>
      </c>
      <c r="F257" s="99">
        <v>9789573274544</v>
      </c>
      <c r="G257" s="100">
        <v>1</v>
      </c>
      <c r="H257" s="100">
        <v>270</v>
      </c>
      <c r="I257" s="101">
        <f t="shared" si="4"/>
        <v>270</v>
      </c>
      <c r="J257" s="98"/>
      <c r="K257" s="98"/>
      <c r="L257" s="102"/>
      <c r="M257" s="98"/>
      <c r="N257" s="157"/>
      <c r="O257" s="157"/>
      <c r="P257" s="157"/>
      <c r="Q257" s="157"/>
      <c r="R257" s="157"/>
      <c r="S257" s="157"/>
      <c r="T257" s="157"/>
      <c r="U257" s="157"/>
      <c r="V257" s="157"/>
      <c r="W257" s="157"/>
      <c r="X257" s="156"/>
    </row>
    <row r="258" spans="1:24" s="2" customFormat="1" ht="30">
      <c r="A258" s="95">
        <v>255</v>
      </c>
      <c r="B258" s="96" t="s">
        <v>547</v>
      </c>
      <c r="C258" s="97" t="s">
        <v>548</v>
      </c>
      <c r="D258" s="97" t="s">
        <v>549</v>
      </c>
      <c r="E258" s="98" t="s">
        <v>311</v>
      </c>
      <c r="F258" s="99" t="s">
        <v>550</v>
      </c>
      <c r="G258" s="100">
        <v>1</v>
      </c>
      <c r="H258" s="100">
        <v>250</v>
      </c>
      <c r="I258" s="101">
        <f t="shared" si="4"/>
        <v>250</v>
      </c>
      <c r="J258" s="98"/>
      <c r="K258" s="98"/>
      <c r="L258" s="102"/>
      <c r="M258" s="98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6"/>
    </row>
    <row r="259" spans="1:24" s="2" customFormat="1" ht="30">
      <c r="A259" s="95">
        <v>256</v>
      </c>
      <c r="B259" s="96" t="s">
        <v>551</v>
      </c>
      <c r="C259" s="97" t="s">
        <v>552</v>
      </c>
      <c r="D259" s="97" t="s">
        <v>536</v>
      </c>
      <c r="E259" s="98" t="s">
        <v>311</v>
      </c>
      <c r="F259" s="99">
        <v>9789577623461</v>
      </c>
      <c r="G259" s="100">
        <v>1</v>
      </c>
      <c r="H259" s="100">
        <v>299</v>
      </c>
      <c r="I259" s="101">
        <f t="shared" si="4"/>
        <v>299</v>
      </c>
      <c r="J259" s="98"/>
      <c r="K259" s="98"/>
      <c r="L259" s="102"/>
      <c r="M259" s="98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6"/>
    </row>
    <row r="260" spans="1:24" s="2" customFormat="1" ht="30">
      <c r="A260" s="95">
        <v>257</v>
      </c>
      <c r="B260" s="96" t="s">
        <v>553</v>
      </c>
      <c r="C260" s="97" t="s">
        <v>554</v>
      </c>
      <c r="D260" s="97" t="s">
        <v>555</v>
      </c>
      <c r="E260" s="98" t="s">
        <v>311</v>
      </c>
      <c r="F260" s="99">
        <v>9789862121446</v>
      </c>
      <c r="G260" s="100">
        <v>1</v>
      </c>
      <c r="H260" s="118">
        <v>250</v>
      </c>
      <c r="I260" s="101">
        <f t="shared" si="4"/>
        <v>250</v>
      </c>
      <c r="J260" s="103"/>
      <c r="K260" s="103"/>
      <c r="L260" s="104"/>
      <c r="M260" s="98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6"/>
    </row>
    <row r="261" spans="1:24" s="2" customFormat="1" ht="30">
      <c r="A261" s="95">
        <v>258</v>
      </c>
      <c r="B261" s="96" t="s">
        <v>207</v>
      </c>
      <c r="C261" s="97" t="s">
        <v>208</v>
      </c>
      <c r="D261" s="97" t="s">
        <v>469</v>
      </c>
      <c r="E261" s="98" t="s">
        <v>311</v>
      </c>
      <c r="F261" s="99" t="s">
        <v>209</v>
      </c>
      <c r="G261" s="100">
        <v>1</v>
      </c>
      <c r="H261" s="100">
        <v>280</v>
      </c>
      <c r="I261" s="101">
        <f t="shared" si="4"/>
        <v>280</v>
      </c>
      <c r="J261" s="98"/>
      <c r="K261" s="98"/>
      <c r="L261" s="102"/>
      <c r="M261" s="98"/>
      <c r="N261" s="157"/>
      <c r="O261" s="157"/>
      <c r="P261" s="157"/>
      <c r="Q261" s="157"/>
      <c r="R261" s="157"/>
      <c r="S261" s="157"/>
      <c r="T261" s="157"/>
      <c r="U261" s="157"/>
      <c r="V261" s="157"/>
      <c r="W261" s="157"/>
      <c r="X261" s="156"/>
    </row>
    <row r="262" spans="1:24" s="2" customFormat="1" ht="30">
      <c r="A262" s="95">
        <v>259</v>
      </c>
      <c r="B262" s="96" t="s">
        <v>556</v>
      </c>
      <c r="C262" s="97" t="s">
        <v>557</v>
      </c>
      <c r="D262" s="97" t="s">
        <v>182</v>
      </c>
      <c r="E262" s="98" t="s">
        <v>311</v>
      </c>
      <c r="F262" s="99">
        <v>9789864795642</v>
      </c>
      <c r="G262" s="100">
        <v>1</v>
      </c>
      <c r="H262" s="100">
        <v>380</v>
      </c>
      <c r="I262" s="101">
        <f t="shared" si="4"/>
        <v>380</v>
      </c>
      <c r="J262" s="98"/>
      <c r="K262" s="98"/>
      <c r="L262" s="102"/>
      <c r="M262" s="98"/>
      <c r="N262" s="157"/>
      <c r="O262" s="157"/>
      <c r="P262" s="157"/>
      <c r="Q262" s="157"/>
      <c r="R262" s="157"/>
      <c r="S262" s="157"/>
      <c r="T262" s="157"/>
      <c r="U262" s="157"/>
      <c r="V262" s="157"/>
      <c r="W262" s="157"/>
      <c r="X262" s="156"/>
    </row>
    <row r="263" spans="1:24" s="2" customFormat="1" ht="30">
      <c r="A263" s="95">
        <v>260</v>
      </c>
      <c r="B263" s="96" t="s">
        <v>558</v>
      </c>
      <c r="C263" s="97" t="s">
        <v>559</v>
      </c>
      <c r="D263" s="97" t="s">
        <v>560</v>
      </c>
      <c r="E263" s="98" t="s">
        <v>311</v>
      </c>
      <c r="F263" s="99" t="s">
        <v>561</v>
      </c>
      <c r="G263" s="100">
        <v>1</v>
      </c>
      <c r="H263" s="100">
        <v>420</v>
      </c>
      <c r="I263" s="101">
        <f t="shared" si="4"/>
        <v>420</v>
      </c>
      <c r="J263" s="98"/>
      <c r="K263" s="98"/>
      <c r="L263" s="102"/>
      <c r="M263" s="98"/>
      <c r="N263" s="157"/>
      <c r="O263" s="157"/>
      <c r="P263" s="157"/>
      <c r="Q263" s="157"/>
      <c r="R263" s="157"/>
      <c r="S263" s="157"/>
      <c r="T263" s="157"/>
      <c r="U263" s="157"/>
      <c r="V263" s="157"/>
      <c r="W263" s="157"/>
      <c r="X263" s="156"/>
    </row>
    <row r="264" spans="1:24" s="2" customFormat="1" ht="30">
      <c r="A264" s="95">
        <v>261</v>
      </c>
      <c r="B264" s="96" t="s">
        <v>562</v>
      </c>
      <c r="C264" s="97" t="s">
        <v>563</v>
      </c>
      <c r="D264" s="97" t="s">
        <v>564</v>
      </c>
      <c r="E264" s="98" t="s">
        <v>311</v>
      </c>
      <c r="F264" s="99" t="s">
        <v>565</v>
      </c>
      <c r="G264" s="100">
        <v>1</v>
      </c>
      <c r="H264" s="118">
        <v>480</v>
      </c>
      <c r="I264" s="101">
        <f t="shared" si="4"/>
        <v>480</v>
      </c>
      <c r="J264" s="103"/>
      <c r="K264" s="103"/>
      <c r="L264" s="104"/>
      <c r="M264" s="98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6"/>
    </row>
    <row r="265" spans="1:24" s="2" customFormat="1" ht="30">
      <c r="A265" s="95">
        <v>262</v>
      </c>
      <c r="B265" s="96" t="s">
        <v>566</v>
      </c>
      <c r="C265" s="97" t="s">
        <v>567</v>
      </c>
      <c r="D265" s="97" t="s">
        <v>568</v>
      </c>
      <c r="E265" s="98" t="s">
        <v>311</v>
      </c>
      <c r="F265" s="99">
        <v>9789578423763</v>
      </c>
      <c r="G265" s="100">
        <v>1</v>
      </c>
      <c r="H265" s="100">
        <v>350</v>
      </c>
      <c r="I265" s="101">
        <f t="shared" si="4"/>
        <v>350</v>
      </c>
      <c r="J265" s="98"/>
      <c r="K265" s="98"/>
      <c r="L265" s="102"/>
      <c r="M265" s="98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6"/>
    </row>
    <row r="266" spans="1:24" s="2" customFormat="1" ht="30">
      <c r="A266" s="95">
        <v>263</v>
      </c>
      <c r="B266" s="96" t="s">
        <v>569</v>
      </c>
      <c r="C266" s="97" t="s">
        <v>463</v>
      </c>
      <c r="D266" s="97" t="s">
        <v>182</v>
      </c>
      <c r="E266" s="98" t="s">
        <v>311</v>
      </c>
      <c r="F266" s="99" t="s">
        <v>570</v>
      </c>
      <c r="G266" s="100">
        <v>1</v>
      </c>
      <c r="H266" s="100">
        <v>280</v>
      </c>
      <c r="I266" s="101">
        <f t="shared" si="4"/>
        <v>280</v>
      </c>
      <c r="J266" s="98"/>
      <c r="K266" s="98"/>
      <c r="L266" s="102"/>
      <c r="M266" s="98"/>
      <c r="N266" s="157"/>
      <c r="O266" s="157"/>
      <c r="P266" s="157"/>
      <c r="Q266" s="157"/>
      <c r="R266" s="157"/>
      <c r="S266" s="157"/>
      <c r="T266" s="157"/>
      <c r="U266" s="157"/>
      <c r="V266" s="157"/>
      <c r="W266" s="157"/>
      <c r="X266" s="156"/>
    </row>
    <row r="267" spans="1:24" s="2" customFormat="1" ht="60">
      <c r="A267" s="95">
        <v>264</v>
      </c>
      <c r="B267" s="96" t="s">
        <v>571</v>
      </c>
      <c r="C267" s="97" t="s">
        <v>572</v>
      </c>
      <c r="D267" s="97" t="s">
        <v>141</v>
      </c>
      <c r="E267" s="98" t="s">
        <v>311</v>
      </c>
      <c r="F267" s="99">
        <v>9789866310195</v>
      </c>
      <c r="G267" s="100">
        <v>1</v>
      </c>
      <c r="H267" s="100">
        <v>280</v>
      </c>
      <c r="I267" s="101">
        <f t="shared" si="4"/>
        <v>280</v>
      </c>
      <c r="J267" s="98"/>
      <c r="K267" s="98"/>
      <c r="L267" s="102"/>
      <c r="M267" s="98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6"/>
    </row>
    <row r="268" spans="1:24" s="2" customFormat="1" ht="90">
      <c r="A268" s="95">
        <v>265</v>
      </c>
      <c r="B268" s="96" t="s">
        <v>573</v>
      </c>
      <c r="C268" s="97" t="s">
        <v>574</v>
      </c>
      <c r="D268" s="97" t="s">
        <v>333</v>
      </c>
      <c r="E268" s="98" t="s">
        <v>311</v>
      </c>
      <c r="F268" s="99">
        <v>9789864271986</v>
      </c>
      <c r="G268" s="100">
        <v>1</v>
      </c>
      <c r="H268" s="100">
        <v>280</v>
      </c>
      <c r="I268" s="101">
        <f t="shared" si="4"/>
        <v>280</v>
      </c>
      <c r="J268" s="103"/>
      <c r="K268" s="103"/>
      <c r="L268" s="104"/>
      <c r="M268" s="98"/>
      <c r="N268" s="157"/>
      <c r="O268" s="157"/>
      <c r="P268" s="157"/>
      <c r="Q268" s="157"/>
      <c r="R268" s="157"/>
      <c r="S268" s="157"/>
      <c r="T268" s="157"/>
      <c r="U268" s="157"/>
      <c r="V268" s="157"/>
      <c r="W268" s="157"/>
      <c r="X268" s="156"/>
    </row>
    <row r="269" spans="1:24" s="2" customFormat="1" ht="30">
      <c r="A269" s="95">
        <v>266</v>
      </c>
      <c r="B269" s="96" t="s">
        <v>575</v>
      </c>
      <c r="C269" s="97" t="s">
        <v>576</v>
      </c>
      <c r="D269" s="97" t="s">
        <v>80</v>
      </c>
      <c r="E269" s="98" t="s">
        <v>311</v>
      </c>
      <c r="F269" s="99" t="s">
        <v>577</v>
      </c>
      <c r="G269" s="100">
        <v>1</v>
      </c>
      <c r="H269" s="100">
        <v>280</v>
      </c>
      <c r="I269" s="101">
        <f t="shared" si="4"/>
        <v>280</v>
      </c>
      <c r="J269" s="98"/>
      <c r="K269" s="98"/>
      <c r="L269" s="102"/>
      <c r="M269" s="98"/>
      <c r="N269" s="157"/>
      <c r="O269" s="157"/>
      <c r="P269" s="157"/>
      <c r="Q269" s="157"/>
      <c r="R269" s="157"/>
      <c r="S269" s="157"/>
      <c r="T269" s="157"/>
      <c r="U269" s="157"/>
      <c r="V269" s="157"/>
      <c r="W269" s="157"/>
      <c r="X269" s="156"/>
    </row>
    <row r="270" spans="1:24" s="2" customFormat="1" ht="30">
      <c r="A270" s="95">
        <v>267</v>
      </c>
      <c r="B270" s="96" t="s">
        <v>578</v>
      </c>
      <c r="C270" s="97" t="s">
        <v>579</v>
      </c>
      <c r="D270" s="97" t="s">
        <v>580</v>
      </c>
      <c r="E270" s="98" t="s">
        <v>311</v>
      </c>
      <c r="F270" s="99" t="s">
        <v>581</v>
      </c>
      <c r="G270" s="100">
        <v>1</v>
      </c>
      <c r="H270" s="100">
        <v>350</v>
      </c>
      <c r="I270" s="101">
        <f t="shared" si="4"/>
        <v>350</v>
      </c>
      <c r="J270" s="98"/>
      <c r="K270" s="98"/>
      <c r="L270" s="102"/>
      <c r="M270" s="98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6"/>
    </row>
    <row r="271" spans="1:24" s="2" customFormat="1" ht="30">
      <c r="A271" s="95">
        <v>268</v>
      </c>
      <c r="B271" s="96" t="s">
        <v>582</v>
      </c>
      <c r="C271" s="97" t="s">
        <v>583</v>
      </c>
      <c r="D271" s="97" t="s">
        <v>584</v>
      </c>
      <c r="E271" s="98" t="s">
        <v>311</v>
      </c>
      <c r="F271" s="99" t="s">
        <v>585</v>
      </c>
      <c r="G271" s="100">
        <v>1</v>
      </c>
      <c r="H271" s="100">
        <v>300</v>
      </c>
      <c r="I271" s="101">
        <f t="shared" si="4"/>
        <v>300</v>
      </c>
      <c r="J271" s="98"/>
      <c r="K271" s="98"/>
      <c r="L271" s="102"/>
      <c r="M271" s="98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6"/>
    </row>
    <row r="272" spans="1:24" s="2" customFormat="1" ht="30">
      <c r="A272" s="95">
        <v>269</v>
      </c>
      <c r="B272" s="96" t="s">
        <v>586</v>
      </c>
      <c r="C272" s="97" t="s">
        <v>143</v>
      </c>
      <c r="D272" s="97" t="s">
        <v>549</v>
      </c>
      <c r="E272" s="98" t="s">
        <v>311</v>
      </c>
      <c r="F272" s="99" t="s">
        <v>587</v>
      </c>
      <c r="G272" s="100">
        <v>1</v>
      </c>
      <c r="H272" s="100">
        <v>320</v>
      </c>
      <c r="I272" s="101">
        <f t="shared" si="4"/>
        <v>320</v>
      </c>
      <c r="J272" s="103"/>
      <c r="K272" s="103"/>
      <c r="L272" s="104"/>
      <c r="M272" s="98"/>
      <c r="N272" s="157"/>
      <c r="O272" s="157"/>
      <c r="P272" s="157"/>
      <c r="Q272" s="157"/>
      <c r="R272" s="157"/>
      <c r="S272" s="157"/>
      <c r="T272" s="157"/>
      <c r="U272" s="157"/>
      <c r="V272" s="157"/>
      <c r="W272" s="157"/>
      <c r="X272" s="156"/>
    </row>
    <row r="273" spans="1:24" s="2" customFormat="1" ht="30">
      <c r="A273" s="95">
        <v>270</v>
      </c>
      <c r="B273" s="96" t="s">
        <v>588</v>
      </c>
      <c r="C273" s="97" t="s">
        <v>589</v>
      </c>
      <c r="D273" s="97" t="s">
        <v>590</v>
      </c>
      <c r="E273" s="98" t="s">
        <v>311</v>
      </c>
      <c r="F273" s="99" t="s">
        <v>591</v>
      </c>
      <c r="G273" s="100">
        <v>1</v>
      </c>
      <c r="H273" s="100">
        <v>280</v>
      </c>
      <c r="I273" s="101">
        <f t="shared" si="4"/>
        <v>280</v>
      </c>
      <c r="J273" s="98"/>
      <c r="K273" s="98"/>
      <c r="L273" s="102"/>
      <c r="M273" s="98"/>
      <c r="N273" s="157"/>
      <c r="O273" s="157"/>
      <c r="P273" s="157"/>
      <c r="Q273" s="157"/>
      <c r="R273" s="157"/>
      <c r="S273" s="157"/>
      <c r="T273" s="157"/>
      <c r="U273" s="157"/>
      <c r="V273" s="157"/>
      <c r="W273" s="157"/>
      <c r="X273" s="156"/>
    </row>
    <row r="274" spans="1:24" s="2" customFormat="1" ht="30">
      <c r="A274" s="95">
        <v>271</v>
      </c>
      <c r="B274" s="96" t="s">
        <v>592</v>
      </c>
      <c r="C274" s="97" t="s">
        <v>593</v>
      </c>
      <c r="D274" s="97" t="s">
        <v>324</v>
      </c>
      <c r="E274" s="98" t="s">
        <v>311</v>
      </c>
      <c r="F274" s="99" t="s">
        <v>594</v>
      </c>
      <c r="G274" s="100">
        <v>1</v>
      </c>
      <c r="H274" s="100">
        <v>270</v>
      </c>
      <c r="I274" s="101">
        <f t="shared" si="4"/>
        <v>270</v>
      </c>
      <c r="J274" s="98"/>
      <c r="K274" s="98"/>
      <c r="L274" s="102"/>
      <c r="M274" s="98"/>
      <c r="N274" s="157"/>
      <c r="O274" s="157"/>
      <c r="P274" s="157"/>
      <c r="Q274" s="157"/>
      <c r="R274" s="157"/>
      <c r="S274" s="157"/>
      <c r="T274" s="157"/>
      <c r="U274" s="157"/>
      <c r="V274" s="157"/>
      <c r="W274" s="157"/>
      <c r="X274" s="156"/>
    </row>
    <row r="275" spans="1:24" s="2" customFormat="1" ht="30">
      <c r="A275" s="95">
        <v>272</v>
      </c>
      <c r="B275" s="96" t="s">
        <v>595</v>
      </c>
      <c r="C275" s="97" t="s">
        <v>596</v>
      </c>
      <c r="D275" s="97" t="s">
        <v>375</v>
      </c>
      <c r="E275" s="98" t="s">
        <v>311</v>
      </c>
      <c r="F275" s="99" t="s">
        <v>597</v>
      </c>
      <c r="G275" s="100">
        <v>1</v>
      </c>
      <c r="H275" s="100">
        <v>250</v>
      </c>
      <c r="I275" s="101">
        <f t="shared" si="4"/>
        <v>250</v>
      </c>
      <c r="J275" s="98"/>
      <c r="K275" s="98"/>
      <c r="L275" s="102"/>
      <c r="M275" s="98"/>
      <c r="N275" s="157"/>
      <c r="O275" s="157"/>
      <c r="P275" s="157"/>
      <c r="Q275" s="157"/>
      <c r="R275" s="157"/>
      <c r="S275" s="157"/>
      <c r="T275" s="157"/>
      <c r="U275" s="157"/>
      <c r="V275" s="157"/>
      <c r="W275" s="157"/>
      <c r="X275" s="156"/>
    </row>
    <row r="276" spans="1:24" s="2" customFormat="1" ht="60">
      <c r="A276" s="95">
        <v>273</v>
      </c>
      <c r="B276" s="96" t="s">
        <v>598</v>
      </c>
      <c r="C276" s="97" t="s">
        <v>599</v>
      </c>
      <c r="D276" s="97" t="s">
        <v>375</v>
      </c>
      <c r="E276" s="98" t="s">
        <v>311</v>
      </c>
      <c r="F276" s="99" t="s">
        <v>600</v>
      </c>
      <c r="G276" s="100">
        <v>1</v>
      </c>
      <c r="H276" s="100">
        <v>280</v>
      </c>
      <c r="I276" s="101">
        <f t="shared" si="4"/>
        <v>280</v>
      </c>
      <c r="J276" s="98"/>
      <c r="K276" s="98"/>
      <c r="L276" s="102"/>
      <c r="M276" s="107"/>
      <c r="N276" s="157"/>
      <c r="O276" s="157"/>
      <c r="P276" s="157"/>
      <c r="Q276" s="157"/>
      <c r="R276" s="157"/>
      <c r="S276" s="157"/>
      <c r="T276" s="157"/>
      <c r="U276" s="157"/>
      <c r="V276" s="157"/>
      <c r="W276" s="157"/>
      <c r="X276" s="156"/>
    </row>
    <row r="277" spans="1:24" s="2" customFormat="1" ht="30">
      <c r="A277" s="119">
        <v>274</v>
      </c>
      <c r="B277" s="120" t="s">
        <v>601</v>
      </c>
      <c r="C277" s="121" t="s">
        <v>602</v>
      </c>
      <c r="D277" s="121" t="s">
        <v>603</v>
      </c>
      <c r="E277" s="122" t="s">
        <v>311</v>
      </c>
      <c r="F277" s="123">
        <v>9789864490943</v>
      </c>
      <c r="G277" s="124">
        <v>1</v>
      </c>
      <c r="H277" s="124">
        <v>280</v>
      </c>
      <c r="I277" s="124">
        <f>G277*H277</f>
        <v>280</v>
      </c>
      <c r="J277" s="125"/>
      <c r="K277" s="125"/>
      <c r="L277" s="125"/>
      <c r="M277" s="125"/>
      <c r="N277" s="157"/>
      <c r="O277" s="157"/>
      <c r="P277" s="157"/>
      <c r="Q277" s="157"/>
      <c r="R277" s="157"/>
      <c r="S277" s="157"/>
      <c r="T277" s="157"/>
      <c r="U277" s="157"/>
      <c r="V277" s="157"/>
      <c r="W277" s="157"/>
      <c r="X277" s="156"/>
    </row>
    <row r="278" spans="1:24" s="2" customFormat="1" ht="30">
      <c r="A278" s="119">
        <v>275</v>
      </c>
      <c r="B278" s="120" t="s">
        <v>604</v>
      </c>
      <c r="C278" s="121" t="s">
        <v>605</v>
      </c>
      <c r="D278" s="121" t="s">
        <v>606</v>
      </c>
      <c r="E278" s="122" t="s">
        <v>311</v>
      </c>
      <c r="F278" s="123">
        <v>9789869702102</v>
      </c>
      <c r="G278" s="124">
        <v>1</v>
      </c>
      <c r="H278" s="124">
        <v>340</v>
      </c>
      <c r="I278" s="124">
        <f t="shared" ref="I278:I341" si="5">G278*H278</f>
        <v>340</v>
      </c>
      <c r="J278" s="125"/>
      <c r="K278" s="125"/>
      <c r="L278" s="125"/>
      <c r="M278" s="125"/>
      <c r="N278" s="157"/>
      <c r="O278" s="157"/>
      <c r="P278" s="157"/>
      <c r="Q278" s="157"/>
      <c r="R278" s="157"/>
      <c r="S278" s="157"/>
      <c r="T278" s="157"/>
      <c r="U278" s="157"/>
      <c r="V278" s="157"/>
      <c r="W278" s="157"/>
      <c r="X278" s="156"/>
    </row>
    <row r="279" spans="1:24" s="2" customFormat="1" ht="30">
      <c r="A279" s="119">
        <v>276</v>
      </c>
      <c r="B279" s="120" t="s">
        <v>607</v>
      </c>
      <c r="C279" s="121" t="s">
        <v>608</v>
      </c>
      <c r="D279" s="121" t="s">
        <v>609</v>
      </c>
      <c r="E279" s="122" t="s">
        <v>311</v>
      </c>
      <c r="F279" s="123">
        <v>9789863382041</v>
      </c>
      <c r="G279" s="124">
        <v>1</v>
      </c>
      <c r="H279" s="124">
        <v>300</v>
      </c>
      <c r="I279" s="124">
        <f t="shared" si="5"/>
        <v>300</v>
      </c>
      <c r="J279" s="125"/>
      <c r="K279" s="125"/>
      <c r="L279" s="125"/>
      <c r="M279" s="125"/>
      <c r="N279" s="157"/>
      <c r="O279" s="157"/>
      <c r="P279" s="157"/>
      <c r="Q279" s="157"/>
      <c r="R279" s="157"/>
      <c r="S279" s="157"/>
      <c r="T279" s="157"/>
      <c r="U279" s="157"/>
      <c r="V279" s="157"/>
      <c r="W279" s="157"/>
      <c r="X279" s="156"/>
    </row>
    <row r="280" spans="1:24" s="2" customFormat="1" ht="30">
      <c r="A280" s="119">
        <v>277</v>
      </c>
      <c r="B280" s="120" t="s">
        <v>610</v>
      </c>
      <c r="C280" s="121" t="s">
        <v>611</v>
      </c>
      <c r="D280" s="121" t="s">
        <v>609</v>
      </c>
      <c r="E280" s="122" t="s">
        <v>311</v>
      </c>
      <c r="F280" s="123">
        <v>9789863382065</v>
      </c>
      <c r="G280" s="124">
        <v>1</v>
      </c>
      <c r="H280" s="124">
        <v>280</v>
      </c>
      <c r="I280" s="124">
        <f t="shared" si="5"/>
        <v>280</v>
      </c>
      <c r="J280" s="125"/>
      <c r="K280" s="125"/>
      <c r="L280" s="125"/>
      <c r="M280" s="125"/>
      <c r="N280" s="157"/>
      <c r="O280" s="157"/>
      <c r="P280" s="157"/>
      <c r="Q280" s="157"/>
      <c r="R280" s="157"/>
      <c r="S280" s="157"/>
      <c r="T280" s="157"/>
      <c r="U280" s="157"/>
      <c r="V280" s="157"/>
      <c r="W280" s="157"/>
      <c r="X280" s="156"/>
    </row>
    <row r="281" spans="1:24" s="2" customFormat="1" ht="30">
      <c r="A281" s="119">
        <v>278</v>
      </c>
      <c r="B281" s="120" t="s">
        <v>612</v>
      </c>
      <c r="C281" s="121" t="s">
        <v>613</v>
      </c>
      <c r="D281" s="121" t="s">
        <v>609</v>
      </c>
      <c r="E281" s="122" t="s">
        <v>311</v>
      </c>
      <c r="F281" s="123">
        <v>9789863381839</v>
      </c>
      <c r="G281" s="124">
        <v>1</v>
      </c>
      <c r="H281" s="124">
        <v>280</v>
      </c>
      <c r="I281" s="124">
        <f t="shared" si="5"/>
        <v>280</v>
      </c>
      <c r="J281" s="125"/>
      <c r="K281" s="125"/>
      <c r="L281" s="125"/>
      <c r="M281" s="125"/>
      <c r="N281" s="157"/>
      <c r="O281" s="157"/>
      <c r="P281" s="157"/>
      <c r="Q281" s="157"/>
      <c r="R281" s="157"/>
      <c r="S281" s="157"/>
      <c r="T281" s="157"/>
      <c r="U281" s="157"/>
      <c r="V281" s="157"/>
      <c r="W281" s="157"/>
      <c r="X281" s="156"/>
    </row>
    <row r="282" spans="1:24" s="2" customFormat="1" ht="30">
      <c r="A282" s="119">
        <v>279</v>
      </c>
      <c r="B282" s="120" t="s">
        <v>614</v>
      </c>
      <c r="C282" s="121" t="s">
        <v>615</v>
      </c>
      <c r="D282" s="121" t="s">
        <v>616</v>
      </c>
      <c r="E282" s="122" t="s">
        <v>311</v>
      </c>
      <c r="F282" s="123">
        <v>9789861898469</v>
      </c>
      <c r="G282" s="124">
        <v>1</v>
      </c>
      <c r="H282" s="124">
        <v>350</v>
      </c>
      <c r="I282" s="124">
        <f t="shared" si="5"/>
        <v>350</v>
      </c>
      <c r="J282" s="125"/>
      <c r="K282" s="125"/>
      <c r="L282" s="125"/>
      <c r="M282" s="125"/>
      <c r="N282" s="157"/>
      <c r="O282" s="157"/>
      <c r="P282" s="157"/>
      <c r="Q282" s="157"/>
      <c r="R282" s="157"/>
      <c r="S282" s="157"/>
      <c r="T282" s="157"/>
      <c r="U282" s="157"/>
      <c r="V282" s="157"/>
      <c r="W282" s="157"/>
      <c r="X282" s="156"/>
    </row>
    <row r="283" spans="1:24" s="2" customFormat="1" ht="30">
      <c r="A283" s="119">
        <v>280</v>
      </c>
      <c r="B283" s="120" t="s">
        <v>617</v>
      </c>
      <c r="C283" s="121" t="s">
        <v>618</v>
      </c>
      <c r="D283" s="121" t="s">
        <v>616</v>
      </c>
      <c r="E283" s="122" t="s">
        <v>311</v>
      </c>
      <c r="F283" s="123">
        <v>9789861898612</v>
      </c>
      <c r="G283" s="124">
        <v>1</v>
      </c>
      <c r="H283" s="124">
        <v>300</v>
      </c>
      <c r="I283" s="124">
        <f t="shared" si="5"/>
        <v>300</v>
      </c>
      <c r="J283" s="125"/>
      <c r="K283" s="125"/>
      <c r="L283" s="125"/>
      <c r="M283" s="125"/>
      <c r="N283" s="157"/>
      <c r="O283" s="157"/>
      <c r="P283" s="157"/>
      <c r="Q283" s="157"/>
      <c r="R283" s="157"/>
      <c r="S283" s="157"/>
      <c r="T283" s="157"/>
      <c r="U283" s="157"/>
      <c r="V283" s="157"/>
      <c r="W283" s="157"/>
      <c r="X283" s="156"/>
    </row>
    <row r="284" spans="1:24" s="2" customFormat="1" ht="30">
      <c r="A284" s="119">
        <v>281</v>
      </c>
      <c r="B284" s="120" t="s">
        <v>619</v>
      </c>
      <c r="C284" s="121" t="s">
        <v>620</v>
      </c>
      <c r="D284" s="121" t="s">
        <v>621</v>
      </c>
      <c r="E284" s="122" t="s">
        <v>311</v>
      </c>
      <c r="F284" s="123">
        <v>9789866215797</v>
      </c>
      <c r="G284" s="124">
        <v>1</v>
      </c>
      <c r="H284" s="124">
        <v>300</v>
      </c>
      <c r="I284" s="124">
        <f t="shared" si="5"/>
        <v>300</v>
      </c>
      <c r="J284" s="125"/>
      <c r="K284" s="125"/>
      <c r="L284" s="125"/>
      <c r="M284" s="125"/>
      <c r="N284" s="157"/>
      <c r="O284" s="157"/>
      <c r="P284" s="157"/>
      <c r="Q284" s="157"/>
      <c r="R284" s="157"/>
      <c r="S284" s="157"/>
      <c r="T284" s="157"/>
      <c r="U284" s="157"/>
      <c r="V284" s="157"/>
      <c r="W284" s="157"/>
      <c r="X284" s="156"/>
    </row>
    <row r="285" spans="1:24" s="2" customFormat="1" ht="30">
      <c r="A285" s="119">
        <v>282</v>
      </c>
      <c r="B285" s="120" t="s">
        <v>622</v>
      </c>
      <c r="C285" s="121" t="s">
        <v>623</v>
      </c>
      <c r="D285" s="121" t="s">
        <v>624</v>
      </c>
      <c r="E285" s="122" t="s">
        <v>311</v>
      </c>
      <c r="F285" s="123">
        <v>9789864793860</v>
      </c>
      <c r="G285" s="124">
        <v>1</v>
      </c>
      <c r="H285" s="124">
        <v>360</v>
      </c>
      <c r="I285" s="124">
        <f t="shared" si="5"/>
        <v>360</v>
      </c>
      <c r="J285" s="125"/>
      <c r="K285" s="125"/>
      <c r="L285" s="125"/>
      <c r="M285" s="125"/>
      <c r="N285" s="157"/>
      <c r="O285" s="157"/>
      <c r="P285" s="157"/>
      <c r="Q285" s="157"/>
      <c r="R285" s="157"/>
      <c r="S285" s="157"/>
      <c r="T285" s="157"/>
      <c r="U285" s="157"/>
      <c r="V285" s="157"/>
      <c r="W285" s="157"/>
      <c r="X285" s="156"/>
    </row>
    <row r="286" spans="1:24" s="2" customFormat="1" ht="30">
      <c r="A286" s="119">
        <v>283</v>
      </c>
      <c r="B286" s="120" t="s">
        <v>625</v>
      </c>
      <c r="C286" s="121" t="s">
        <v>626</v>
      </c>
      <c r="D286" s="121" t="s">
        <v>627</v>
      </c>
      <c r="E286" s="122" t="s">
        <v>311</v>
      </c>
      <c r="F286" s="123">
        <v>9789578640610</v>
      </c>
      <c r="G286" s="124">
        <v>1</v>
      </c>
      <c r="H286" s="124">
        <v>300</v>
      </c>
      <c r="I286" s="124">
        <f t="shared" si="5"/>
        <v>300</v>
      </c>
      <c r="J286" s="125"/>
      <c r="K286" s="125"/>
      <c r="L286" s="125"/>
      <c r="M286" s="125"/>
      <c r="N286" s="157"/>
      <c r="O286" s="157"/>
      <c r="P286" s="157"/>
      <c r="Q286" s="157"/>
      <c r="R286" s="157"/>
      <c r="S286" s="157"/>
      <c r="T286" s="157"/>
      <c r="U286" s="157"/>
      <c r="V286" s="157"/>
      <c r="W286" s="157"/>
      <c r="X286" s="156"/>
    </row>
    <row r="287" spans="1:24" s="2" customFormat="1" ht="60">
      <c r="A287" s="119">
        <v>284</v>
      </c>
      <c r="B287" s="120" t="s">
        <v>628</v>
      </c>
      <c r="C287" s="121" t="s">
        <v>629</v>
      </c>
      <c r="D287" s="121" t="s">
        <v>164</v>
      </c>
      <c r="E287" s="122" t="s">
        <v>311</v>
      </c>
      <c r="F287" s="123">
        <v>9789578423633</v>
      </c>
      <c r="G287" s="124">
        <v>1</v>
      </c>
      <c r="H287" s="124">
        <v>380</v>
      </c>
      <c r="I287" s="124">
        <f t="shared" si="5"/>
        <v>380</v>
      </c>
      <c r="J287" s="125"/>
      <c r="K287" s="125"/>
      <c r="L287" s="125"/>
      <c r="M287" s="125"/>
      <c r="N287" s="157"/>
      <c r="O287" s="157"/>
      <c r="P287" s="157"/>
      <c r="Q287" s="157"/>
      <c r="R287" s="157"/>
      <c r="S287" s="157"/>
      <c r="T287" s="157"/>
      <c r="U287" s="157"/>
      <c r="V287" s="157"/>
      <c r="W287" s="157"/>
      <c r="X287" s="156"/>
    </row>
    <row r="288" spans="1:24" s="2" customFormat="1" ht="30">
      <c r="A288" s="119">
        <v>285</v>
      </c>
      <c r="B288" s="120" t="s">
        <v>630</v>
      </c>
      <c r="C288" s="121" t="s">
        <v>631</v>
      </c>
      <c r="D288" s="121" t="s">
        <v>580</v>
      </c>
      <c r="E288" s="122" t="s">
        <v>311</v>
      </c>
      <c r="F288" s="123">
        <v>9789869628686</v>
      </c>
      <c r="G288" s="124">
        <v>1</v>
      </c>
      <c r="H288" s="124">
        <v>300</v>
      </c>
      <c r="I288" s="124">
        <f t="shared" si="5"/>
        <v>300</v>
      </c>
      <c r="J288" s="125"/>
      <c r="K288" s="125"/>
      <c r="L288" s="125"/>
      <c r="M288" s="125"/>
      <c r="N288" s="157"/>
      <c r="O288" s="157"/>
      <c r="P288" s="157"/>
      <c r="Q288" s="157"/>
      <c r="R288" s="157"/>
      <c r="S288" s="157"/>
      <c r="T288" s="157"/>
      <c r="U288" s="157"/>
      <c r="V288" s="157"/>
      <c r="W288" s="157"/>
      <c r="X288" s="156"/>
    </row>
    <row r="289" spans="1:24" s="2" customFormat="1" ht="30">
      <c r="A289" s="119">
        <v>286</v>
      </c>
      <c r="B289" s="120" t="s">
        <v>632</v>
      </c>
      <c r="C289" s="121" t="s">
        <v>633</v>
      </c>
      <c r="D289" s="121" t="s">
        <v>141</v>
      </c>
      <c r="E289" s="122" t="s">
        <v>311</v>
      </c>
      <c r="F289" s="123">
        <v>9789864401727</v>
      </c>
      <c r="G289" s="124">
        <v>1</v>
      </c>
      <c r="H289" s="124">
        <v>320</v>
      </c>
      <c r="I289" s="124">
        <f t="shared" si="5"/>
        <v>320</v>
      </c>
      <c r="J289" s="125"/>
      <c r="K289" s="125"/>
      <c r="L289" s="125"/>
      <c r="M289" s="125"/>
      <c r="N289" s="157"/>
      <c r="O289" s="157"/>
      <c r="P289" s="157"/>
      <c r="Q289" s="157"/>
      <c r="R289" s="157"/>
      <c r="S289" s="157"/>
      <c r="T289" s="157"/>
      <c r="U289" s="157"/>
      <c r="V289" s="157"/>
      <c r="W289" s="157"/>
      <c r="X289" s="156"/>
    </row>
    <row r="290" spans="1:24" s="2" customFormat="1" ht="60">
      <c r="A290" s="119">
        <v>287</v>
      </c>
      <c r="B290" s="120" t="s">
        <v>634</v>
      </c>
      <c r="C290" s="121" t="s">
        <v>635</v>
      </c>
      <c r="D290" s="121" t="s">
        <v>141</v>
      </c>
      <c r="E290" s="122" t="s">
        <v>311</v>
      </c>
      <c r="F290" s="123">
        <v>9789864402021</v>
      </c>
      <c r="G290" s="124">
        <v>1</v>
      </c>
      <c r="H290" s="124">
        <v>300</v>
      </c>
      <c r="I290" s="124">
        <f t="shared" si="5"/>
        <v>300</v>
      </c>
      <c r="J290" s="125"/>
      <c r="K290" s="125"/>
      <c r="L290" s="125"/>
      <c r="M290" s="125"/>
      <c r="N290" s="157"/>
      <c r="O290" s="157"/>
      <c r="P290" s="157"/>
      <c r="Q290" s="157"/>
      <c r="R290" s="157"/>
      <c r="S290" s="157"/>
      <c r="T290" s="157"/>
      <c r="U290" s="157"/>
      <c r="V290" s="157"/>
      <c r="W290" s="157"/>
      <c r="X290" s="156"/>
    </row>
    <row r="291" spans="1:24" s="2" customFormat="1" ht="30">
      <c r="A291" s="119">
        <v>288</v>
      </c>
      <c r="B291" s="120" t="s">
        <v>636</v>
      </c>
      <c r="C291" s="121" t="s">
        <v>637</v>
      </c>
      <c r="D291" s="121" t="s">
        <v>638</v>
      </c>
      <c r="E291" s="122" t="s">
        <v>311</v>
      </c>
      <c r="F291" s="123">
        <v>9789865876517</v>
      </c>
      <c r="G291" s="124">
        <v>1</v>
      </c>
      <c r="H291" s="124">
        <v>280</v>
      </c>
      <c r="I291" s="124">
        <f t="shared" si="5"/>
        <v>280</v>
      </c>
      <c r="J291" s="125"/>
      <c r="K291" s="125"/>
      <c r="L291" s="125"/>
      <c r="M291" s="125"/>
      <c r="N291" s="157"/>
      <c r="O291" s="157"/>
      <c r="P291" s="157"/>
      <c r="Q291" s="157"/>
      <c r="R291" s="157"/>
      <c r="S291" s="157"/>
      <c r="T291" s="157"/>
      <c r="U291" s="157"/>
      <c r="V291" s="157"/>
      <c r="W291" s="157"/>
      <c r="X291" s="156"/>
    </row>
    <row r="292" spans="1:24" s="2" customFormat="1" ht="30">
      <c r="A292" s="119">
        <v>289</v>
      </c>
      <c r="B292" s="120" t="s">
        <v>82</v>
      </c>
      <c r="C292" s="121" t="s">
        <v>639</v>
      </c>
      <c r="D292" s="121" t="s">
        <v>138</v>
      </c>
      <c r="E292" s="122" t="s">
        <v>311</v>
      </c>
      <c r="F292" s="123">
        <v>9789571463865</v>
      </c>
      <c r="G292" s="124">
        <v>1</v>
      </c>
      <c r="H292" s="124">
        <v>329</v>
      </c>
      <c r="I292" s="124">
        <f t="shared" si="5"/>
        <v>329</v>
      </c>
      <c r="J292" s="125"/>
      <c r="K292" s="125"/>
      <c r="L292" s="125"/>
      <c r="M292" s="125"/>
      <c r="N292" s="157"/>
      <c r="O292" s="157"/>
      <c r="P292" s="157"/>
      <c r="Q292" s="157"/>
      <c r="R292" s="157"/>
      <c r="S292" s="157"/>
      <c r="T292" s="157"/>
      <c r="U292" s="157"/>
      <c r="V292" s="157"/>
      <c r="W292" s="157"/>
      <c r="X292" s="156"/>
    </row>
    <row r="293" spans="1:24" s="2" customFormat="1" ht="30">
      <c r="A293" s="119">
        <v>290</v>
      </c>
      <c r="B293" s="120" t="s">
        <v>640</v>
      </c>
      <c r="C293" s="121" t="s">
        <v>641</v>
      </c>
      <c r="D293" s="121" t="s">
        <v>642</v>
      </c>
      <c r="E293" s="122" t="s">
        <v>311</v>
      </c>
      <c r="F293" s="123">
        <v>9789862118429</v>
      </c>
      <c r="G293" s="124">
        <v>1</v>
      </c>
      <c r="H293" s="124">
        <v>350</v>
      </c>
      <c r="I293" s="124">
        <f t="shared" si="5"/>
        <v>350</v>
      </c>
      <c r="J293" s="125"/>
      <c r="K293" s="125"/>
      <c r="L293" s="125"/>
      <c r="M293" s="125"/>
      <c r="N293" s="157"/>
      <c r="O293" s="157"/>
      <c r="P293" s="157"/>
      <c r="Q293" s="157"/>
      <c r="R293" s="157"/>
      <c r="S293" s="157"/>
      <c r="T293" s="157"/>
      <c r="U293" s="157"/>
      <c r="V293" s="157"/>
      <c r="W293" s="157"/>
      <c r="X293" s="156"/>
    </row>
    <row r="294" spans="1:24" s="2" customFormat="1" ht="30">
      <c r="A294" s="119">
        <v>291</v>
      </c>
      <c r="B294" s="120" t="s">
        <v>643</v>
      </c>
      <c r="C294" s="121" t="s">
        <v>644</v>
      </c>
      <c r="D294" s="121" t="s">
        <v>645</v>
      </c>
      <c r="E294" s="122" t="s">
        <v>311</v>
      </c>
      <c r="F294" s="123">
        <v>9789869501453</v>
      </c>
      <c r="G294" s="124">
        <v>1</v>
      </c>
      <c r="H294" s="124">
        <v>320</v>
      </c>
      <c r="I294" s="124">
        <f t="shared" si="5"/>
        <v>320</v>
      </c>
      <c r="J294" s="125"/>
      <c r="K294" s="125"/>
      <c r="L294" s="125"/>
      <c r="M294" s="125"/>
      <c r="N294" s="157"/>
      <c r="O294" s="157"/>
      <c r="P294" s="157"/>
      <c r="Q294" s="157"/>
      <c r="R294" s="157"/>
      <c r="S294" s="157"/>
      <c r="T294" s="157"/>
      <c r="U294" s="157"/>
      <c r="V294" s="157"/>
      <c r="W294" s="157"/>
      <c r="X294" s="156"/>
    </row>
    <row r="295" spans="1:24" s="2" customFormat="1" ht="30">
      <c r="A295" s="119">
        <v>292</v>
      </c>
      <c r="B295" s="120" t="s">
        <v>646</v>
      </c>
      <c r="C295" s="121" t="s">
        <v>647</v>
      </c>
      <c r="D295" s="121" t="s">
        <v>113</v>
      </c>
      <c r="E295" s="122" t="s">
        <v>311</v>
      </c>
      <c r="F295" s="123">
        <v>9789869634021</v>
      </c>
      <c r="G295" s="124">
        <v>1</v>
      </c>
      <c r="H295" s="124">
        <v>380</v>
      </c>
      <c r="I295" s="124">
        <f t="shared" si="5"/>
        <v>380</v>
      </c>
      <c r="J295" s="125"/>
      <c r="K295" s="125"/>
      <c r="L295" s="125"/>
      <c r="M295" s="125"/>
      <c r="N295" s="157"/>
      <c r="O295" s="157"/>
      <c r="P295" s="157"/>
      <c r="Q295" s="157"/>
      <c r="R295" s="157"/>
      <c r="S295" s="157"/>
      <c r="T295" s="157"/>
      <c r="U295" s="157"/>
      <c r="V295" s="157"/>
      <c r="W295" s="157"/>
      <c r="X295" s="156"/>
    </row>
    <row r="296" spans="1:24" s="2" customFormat="1" ht="30">
      <c r="A296" s="119">
        <v>293</v>
      </c>
      <c r="B296" s="120" t="s">
        <v>648</v>
      </c>
      <c r="C296" s="121" t="s">
        <v>649</v>
      </c>
      <c r="D296" s="121" t="s">
        <v>113</v>
      </c>
      <c r="E296" s="122" t="s">
        <v>311</v>
      </c>
      <c r="F296" s="123">
        <v>9789865730918</v>
      </c>
      <c r="G296" s="124">
        <v>1</v>
      </c>
      <c r="H296" s="124">
        <v>340</v>
      </c>
      <c r="I296" s="124">
        <f t="shared" si="5"/>
        <v>340</v>
      </c>
      <c r="J296" s="125"/>
      <c r="K296" s="125"/>
      <c r="L296" s="125"/>
      <c r="M296" s="125"/>
      <c r="N296" s="157"/>
      <c r="O296" s="157"/>
      <c r="P296" s="157"/>
      <c r="Q296" s="157"/>
      <c r="R296" s="157"/>
      <c r="S296" s="157"/>
      <c r="T296" s="157"/>
      <c r="U296" s="157"/>
      <c r="V296" s="157"/>
      <c r="W296" s="157"/>
      <c r="X296" s="156"/>
    </row>
    <row r="297" spans="1:24" s="2" customFormat="1" ht="30">
      <c r="A297" s="119">
        <v>294</v>
      </c>
      <c r="B297" s="120" t="s">
        <v>650</v>
      </c>
      <c r="C297" s="121" t="s">
        <v>651</v>
      </c>
      <c r="D297" s="121" t="s">
        <v>652</v>
      </c>
      <c r="E297" s="122" t="s">
        <v>311</v>
      </c>
      <c r="F297" s="123">
        <v>9789861615905</v>
      </c>
      <c r="G297" s="124">
        <v>1</v>
      </c>
      <c r="H297" s="124">
        <v>280</v>
      </c>
      <c r="I297" s="124">
        <f t="shared" si="5"/>
        <v>280</v>
      </c>
      <c r="J297" s="125"/>
      <c r="K297" s="125"/>
      <c r="L297" s="125"/>
      <c r="M297" s="125"/>
      <c r="N297" s="157"/>
      <c r="O297" s="157"/>
      <c r="P297" s="157"/>
      <c r="Q297" s="157"/>
      <c r="R297" s="157"/>
      <c r="S297" s="157"/>
      <c r="T297" s="157"/>
      <c r="U297" s="157"/>
      <c r="V297" s="157"/>
      <c r="W297" s="157"/>
      <c r="X297" s="156"/>
    </row>
    <row r="298" spans="1:24" s="2" customFormat="1" ht="30">
      <c r="A298" s="119">
        <v>295</v>
      </c>
      <c r="B298" s="120" t="s">
        <v>653</v>
      </c>
      <c r="C298" s="121" t="s">
        <v>654</v>
      </c>
      <c r="D298" s="121" t="s">
        <v>652</v>
      </c>
      <c r="E298" s="122" t="s">
        <v>311</v>
      </c>
      <c r="F298" s="123">
        <v>9789861615790</v>
      </c>
      <c r="G298" s="124">
        <v>1</v>
      </c>
      <c r="H298" s="124">
        <v>320</v>
      </c>
      <c r="I298" s="124">
        <f t="shared" si="5"/>
        <v>320</v>
      </c>
      <c r="J298" s="125"/>
      <c r="K298" s="125"/>
      <c r="L298" s="125"/>
      <c r="M298" s="125"/>
      <c r="N298" s="157"/>
      <c r="O298" s="157"/>
      <c r="P298" s="157"/>
      <c r="Q298" s="157"/>
      <c r="R298" s="157"/>
      <c r="S298" s="157"/>
      <c r="T298" s="157"/>
      <c r="U298" s="157"/>
      <c r="V298" s="157"/>
      <c r="W298" s="157"/>
      <c r="X298" s="156"/>
    </row>
    <row r="299" spans="1:24" s="2" customFormat="1" ht="30">
      <c r="A299" s="119">
        <v>296</v>
      </c>
      <c r="B299" s="120" t="s">
        <v>655</v>
      </c>
      <c r="C299" s="121" t="s">
        <v>656</v>
      </c>
      <c r="D299" s="121" t="s">
        <v>652</v>
      </c>
      <c r="E299" s="122" t="s">
        <v>311</v>
      </c>
      <c r="F299" s="123">
        <v>9789861615776</v>
      </c>
      <c r="G299" s="124">
        <v>1</v>
      </c>
      <c r="H299" s="124">
        <v>250</v>
      </c>
      <c r="I299" s="124">
        <f t="shared" si="5"/>
        <v>250</v>
      </c>
      <c r="J299" s="125"/>
      <c r="K299" s="125"/>
      <c r="L299" s="125"/>
      <c r="M299" s="125"/>
      <c r="N299" s="157"/>
      <c r="O299" s="157"/>
      <c r="P299" s="157"/>
      <c r="Q299" s="157"/>
      <c r="R299" s="157"/>
      <c r="S299" s="157"/>
      <c r="T299" s="157"/>
      <c r="U299" s="157"/>
      <c r="V299" s="157"/>
      <c r="W299" s="157"/>
      <c r="X299" s="156"/>
    </row>
    <row r="300" spans="1:24" s="2" customFormat="1" ht="30">
      <c r="A300" s="119">
        <v>297</v>
      </c>
      <c r="B300" s="120" t="s">
        <v>145</v>
      </c>
      <c r="C300" s="121" t="s">
        <v>657</v>
      </c>
      <c r="D300" s="121" t="s">
        <v>658</v>
      </c>
      <c r="E300" s="122" t="s">
        <v>311</v>
      </c>
      <c r="F300" s="123">
        <v>9789577626332</v>
      </c>
      <c r="G300" s="124">
        <v>1</v>
      </c>
      <c r="H300" s="124">
        <v>300</v>
      </c>
      <c r="I300" s="124">
        <f t="shared" si="5"/>
        <v>300</v>
      </c>
      <c r="J300" s="125"/>
      <c r="K300" s="125"/>
      <c r="L300" s="125"/>
      <c r="M300" s="125"/>
      <c r="N300" s="157"/>
      <c r="O300" s="157"/>
      <c r="P300" s="157"/>
      <c r="Q300" s="157"/>
      <c r="R300" s="157"/>
      <c r="S300" s="157"/>
      <c r="T300" s="157"/>
      <c r="U300" s="157"/>
      <c r="V300" s="157"/>
      <c r="W300" s="157"/>
      <c r="X300" s="156"/>
    </row>
    <row r="301" spans="1:24" s="2" customFormat="1" ht="30">
      <c r="A301" s="119">
        <v>298</v>
      </c>
      <c r="B301" s="120" t="s">
        <v>659</v>
      </c>
      <c r="C301" s="121" t="s">
        <v>660</v>
      </c>
      <c r="D301" s="121" t="s">
        <v>658</v>
      </c>
      <c r="E301" s="122" t="s">
        <v>311</v>
      </c>
      <c r="F301" s="123">
        <v>9789577626363</v>
      </c>
      <c r="G301" s="124">
        <v>1</v>
      </c>
      <c r="H301" s="124">
        <v>360</v>
      </c>
      <c r="I301" s="124">
        <f t="shared" si="5"/>
        <v>360</v>
      </c>
      <c r="J301" s="125"/>
      <c r="K301" s="125"/>
      <c r="L301" s="125"/>
      <c r="M301" s="125"/>
      <c r="N301" s="157"/>
      <c r="O301" s="157"/>
      <c r="P301" s="157"/>
      <c r="Q301" s="157"/>
      <c r="R301" s="157"/>
      <c r="S301" s="157"/>
      <c r="T301" s="157"/>
      <c r="U301" s="157"/>
      <c r="V301" s="157"/>
      <c r="W301" s="157"/>
      <c r="X301" s="156"/>
    </row>
    <row r="302" spans="1:24" s="2" customFormat="1" ht="30">
      <c r="A302" s="119">
        <v>299</v>
      </c>
      <c r="B302" s="120" t="s">
        <v>661</v>
      </c>
      <c r="C302" s="121" t="s">
        <v>662</v>
      </c>
      <c r="D302" s="121" t="s">
        <v>129</v>
      </c>
      <c r="E302" s="122" t="s">
        <v>311</v>
      </c>
      <c r="F302" s="123">
        <v>9789579095112</v>
      </c>
      <c r="G302" s="124">
        <v>1</v>
      </c>
      <c r="H302" s="124">
        <v>300</v>
      </c>
      <c r="I302" s="124">
        <f t="shared" si="5"/>
        <v>300</v>
      </c>
      <c r="J302" s="125"/>
      <c r="K302" s="125"/>
      <c r="L302" s="125"/>
      <c r="M302" s="125"/>
      <c r="N302" s="157"/>
      <c r="O302" s="157"/>
      <c r="P302" s="157"/>
      <c r="Q302" s="157"/>
      <c r="R302" s="157"/>
      <c r="S302" s="157"/>
      <c r="T302" s="157"/>
      <c r="U302" s="157"/>
      <c r="V302" s="157"/>
      <c r="W302" s="157"/>
      <c r="X302" s="156"/>
    </row>
    <row r="303" spans="1:24" s="2" customFormat="1" ht="30">
      <c r="A303" s="119">
        <v>300</v>
      </c>
      <c r="B303" s="120" t="s">
        <v>663</v>
      </c>
      <c r="C303" s="121" t="s">
        <v>664</v>
      </c>
      <c r="D303" s="121" t="s">
        <v>129</v>
      </c>
      <c r="E303" s="122" t="s">
        <v>311</v>
      </c>
      <c r="F303" s="123">
        <v>9789575030155</v>
      </c>
      <c r="G303" s="124">
        <v>1</v>
      </c>
      <c r="H303" s="124">
        <v>300</v>
      </c>
      <c r="I303" s="124">
        <f t="shared" si="5"/>
        <v>300</v>
      </c>
      <c r="J303" s="125"/>
      <c r="K303" s="125"/>
      <c r="L303" s="125"/>
      <c r="M303" s="125"/>
      <c r="N303" s="157"/>
      <c r="O303" s="157"/>
      <c r="P303" s="157"/>
      <c r="Q303" s="157"/>
      <c r="R303" s="157"/>
      <c r="S303" s="157"/>
      <c r="T303" s="157"/>
      <c r="U303" s="157"/>
      <c r="V303" s="157"/>
      <c r="W303" s="157"/>
      <c r="X303" s="156"/>
    </row>
    <row r="304" spans="1:24" s="2" customFormat="1" ht="30">
      <c r="A304" s="119">
        <v>301</v>
      </c>
      <c r="B304" s="126" t="s">
        <v>665</v>
      </c>
      <c r="C304" s="127" t="s">
        <v>666</v>
      </c>
      <c r="D304" s="127" t="s">
        <v>667</v>
      </c>
      <c r="E304" s="122" t="s">
        <v>311</v>
      </c>
      <c r="F304" s="123">
        <v>9789862941508</v>
      </c>
      <c r="G304" s="124">
        <v>1</v>
      </c>
      <c r="H304" s="124">
        <v>350</v>
      </c>
      <c r="I304" s="124">
        <f t="shared" si="5"/>
        <v>350</v>
      </c>
      <c r="J304" s="125"/>
      <c r="K304" s="125"/>
      <c r="L304" s="125"/>
      <c r="M304" s="125"/>
      <c r="N304" s="157"/>
      <c r="O304" s="157"/>
      <c r="P304" s="157"/>
      <c r="Q304" s="157"/>
      <c r="R304" s="157"/>
      <c r="S304" s="157"/>
      <c r="T304" s="157"/>
      <c r="U304" s="157"/>
      <c r="V304" s="157"/>
      <c r="W304" s="157"/>
      <c r="X304" s="156"/>
    </row>
    <row r="305" spans="1:24" s="2" customFormat="1" ht="30">
      <c r="A305" s="119">
        <v>302</v>
      </c>
      <c r="B305" s="126" t="s">
        <v>154</v>
      </c>
      <c r="C305" s="127" t="s">
        <v>668</v>
      </c>
      <c r="D305" s="127" t="s">
        <v>667</v>
      </c>
      <c r="E305" s="122" t="s">
        <v>311</v>
      </c>
      <c r="F305" s="123">
        <v>9789862942024</v>
      </c>
      <c r="G305" s="124">
        <v>1</v>
      </c>
      <c r="H305" s="124">
        <v>380</v>
      </c>
      <c r="I305" s="124">
        <f t="shared" si="5"/>
        <v>380</v>
      </c>
      <c r="J305" s="125"/>
      <c r="K305" s="125"/>
      <c r="L305" s="125"/>
      <c r="M305" s="125"/>
      <c r="N305" s="157"/>
      <c r="O305" s="157"/>
      <c r="P305" s="157"/>
      <c r="Q305" s="157"/>
      <c r="R305" s="157"/>
      <c r="S305" s="157"/>
      <c r="T305" s="157"/>
      <c r="U305" s="157"/>
      <c r="V305" s="157"/>
      <c r="W305" s="157"/>
      <c r="X305" s="156"/>
    </row>
    <row r="306" spans="1:24" s="2" customFormat="1" ht="30">
      <c r="A306" s="119">
        <v>303</v>
      </c>
      <c r="B306" s="126" t="s">
        <v>669</v>
      </c>
      <c r="C306" s="127" t="s">
        <v>670</v>
      </c>
      <c r="D306" s="127" t="s">
        <v>624</v>
      </c>
      <c r="E306" s="122" t="s">
        <v>311</v>
      </c>
      <c r="F306" s="123">
        <v>9789864794072</v>
      </c>
      <c r="G306" s="124">
        <v>1</v>
      </c>
      <c r="H306" s="124">
        <v>380</v>
      </c>
      <c r="I306" s="124">
        <f t="shared" si="5"/>
        <v>380</v>
      </c>
      <c r="J306" s="125"/>
      <c r="K306" s="125"/>
      <c r="L306" s="125"/>
      <c r="M306" s="125"/>
      <c r="N306" s="157"/>
      <c r="O306" s="157"/>
      <c r="P306" s="157"/>
      <c r="Q306" s="157"/>
      <c r="R306" s="157"/>
      <c r="S306" s="157"/>
      <c r="T306" s="157"/>
      <c r="U306" s="157"/>
      <c r="V306" s="157"/>
      <c r="W306" s="157"/>
      <c r="X306" s="156"/>
    </row>
    <row r="307" spans="1:24" s="2" customFormat="1" ht="30">
      <c r="A307" s="119">
        <v>304</v>
      </c>
      <c r="B307" s="126" t="s">
        <v>122</v>
      </c>
      <c r="C307" s="127" t="s">
        <v>123</v>
      </c>
      <c r="D307" s="127" t="s">
        <v>624</v>
      </c>
      <c r="E307" s="122" t="s">
        <v>311</v>
      </c>
      <c r="F307" s="123">
        <v>9789864793631</v>
      </c>
      <c r="G307" s="124">
        <v>1</v>
      </c>
      <c r="H307" s="124">
        <v>320</v>
      </c>
      <c r="I307" s="124">
        <f t="shared" si="5"/>
        <v>320</v>
      </c>
      <c r="J307" s="125"/>
      <c r="K307" s="125"/>
      <c r="L307" s="125"/>
      <c r="M307" s="125"/>
      <c r="N307" s="157"/>
      <c r="O307" s="157"/>
      <c r="P307" s="157"/>
      <c r="Q307" s="157"/>
      <c r="R307" s="157"/>
      <c r="S307" s="157"/>
      <c r="T307" s="157"/>
      <c r="U307" s="157"/>
      <c r="V307" s="157"/>
      <c r="W307" s="157"/>
      <c r="X307" s="156"/>
    </row>
    <row r="308" spans="1:24" s="2" customFormat="1" ht="30">
      <c r="A308" s="119">
        <v>305</v>
      </c>
      <c r="B308" s="126" t="s">
        <v>671</v>
      </c>
      <c r="C308" s="127" t="s">
        <v>672</v>
      </c>
      <c r="D308" s="127" t="s">
        <v>603</v>
      </c>
      <c r="E308" s="122" t="s">
        <v>311</v>
      </c>
      <c r="F308" s="123">
        <v>9789864491094</v>
      </c>
      <c r="G308" s="124">
        <v>1</v>
      </c>
      <c r="H308" s="124">
        <v>280</v>
      </c>
      <c r="I308" s="124">
        <f t="shared" si="5"/>
        <v>280</v>
      </c>
      <c r="J308" s="125"/>
      <c r="K308" s="125"/>
      <c r="L308" s="125"/>
      <c r="M308" s="125"/>
      <c r="N308" s="157"/>
      <c r="O308" s="157"/>
      <c r="P308" s="157"/>
      <c r="Q308" s="157"/>
      <c r="R308" s="157"/>
      <c r="S308" s="157"/>
      <c r="T308" s="157"/>
      <c r="U308" s="157"/>
      <c r="V308" s="157"/>
      <c r="W308" s="157"/>
      <c r="X308" s="156"/>
    </row>
    <row r="309" spans="1:24" s="2" customFormat="1" ht="60">
      <c r="A309" s="119">
        <v>306</v>
      </c>
      <c r="B309" s="126" t="s">
        <v>148</v>
      </c>
      <c r="C309" s="127" t="s">
        <v>149</v>
      </c>
      <c r="D309" s="127" t="s">
        <v>673</v>
      </c>
      <c r="E309" s="122" t="s">
        <v>311</v>
      </c>
      <c r="F309" s="123">
        <v>9789869629379</v>
      </c>
      <c r="G309" s="124">
        <v>1</v>
      </c>
      <c r="H309" s="124">
        <v>300</v>
      </c>
      <c r="I309" s="124">
        <f t="shared" si="5"/>
        <v>300</v>
      </c>
      <c r="J309" s="125"/>
      <c r="K309" s="125"/>
      <c r="L309" s="125"/>
      <c r="M309" s="125"/>
      <c r="N309" s="157"/>
      <c r="O309" s="157"/>
      <c r="P309" s="157"/>
      <c r="Q309" s="157"/>
      <c r="R309" s="157"/>
      <c r="S309" s="157"/>
      <c r="T309" s="157"/>
      <c r="U309" s="157"/>
      <c r="V309" s="157"/>
      <c r="W309" s="157"/>
      <c r="X309" s="156"/>
    </row>
    <row r="310" spans="1:24" s="2" customFormat="1" ht="30">
      <c r="A310" s="119">
        <v>307</v>
      </c>
      <c r="B310" s="126" t="s">
        <v>674</v>
      </c>
      <c r="C310" s="127" t="s">
        <v>675</v>
      </c>
      <c r="D310" s="127" t="s">
        <v>418</v>
      </c>
      <c r="E310" s="122" t="s">
        <v>311</v>
      </c>
      <c r="F310" s="123">
        <v>9789865664398</v>
      </c>
      <c r="G310" s="124">
        <v>1</v>
      </c>
      <c r="H310" s="124">
        <v>270</v>
      </c>
      <c r="I310" s="124">
        <f t="shared" si="5"/>
        <v>270</v>
      </c>
      <c r="J310" s="125"/>
      <c r="K310" s="125"/>
      <c r="L310" s="125"/>
      <c r="M310" s="125"/>
      <c r="N310" s="157"/>
      <c r="O310" s="157"/>
      <c r="P310" s="157"/>
      <c r="Q310" s="157"/>
      <c r="R310" s="157"/>
      <c r="S310" s="157"/>
      <c r="T310" s="157"/>
      <c r="U310" s="157"/>
      <c r="V310" s="157"/>
      <c r="W310" s="157"/>
      <c r="X310" s="156"/>
    </row>
    <row r="311" spans="1:24" s="2" customFormat="1" ht="30">
      <c r="A311" s="119">
        <v>308</v>
      </c>
      <c r="B311" s="126" t="s">
        <v>676</v>
      </c>
      <c r="C311" s="127" t="s">
        <v>677</v>
      </c>
      <c r="D311" s="127" t="s">
        <v>93</v>
      </c>
      <c r="E311" s="122" t="s">
        <v>311</v>
      </c>
      <c r="F311" s="123">
        <v>9789579125215</v>
      </c>
      <c r="G311" s="124">
        <v>1</v>
      </c>
      <c r="H311" s="124">
        <v>300</v>
      </c>
      <c r="I311" s="124">
        <f t="shared" si="5"/>
        <v>300</v>
      </c>
      <c r="J311" s="125"/>
      <c r="K311" s="125"/>
      <c r="L311" s="125"/>
      <c r="M311" s="125"/>
      <c r="N311" s="157"/>
      <c r="O311" s="157"/>
      <c r="P311" s="157"/>
      <c r="Q311" s="157"/>
      <c r="R311" s="157"/>
      <c r="S311" s="157"/>
      <c r="T311" s="157"/>
      <c r="U311" s="157"/>
      <c r="V311" s="157"/>
      <c r="W311" s="157"/>
      <c r="X311" s="156"/>
    </row>
    <row r="312" spans="1:24" s="2" customFormat="1" ht="30">
      <c r="A312" s="119">
        <v>309</v>
      </c>
      <c r="B312" s="126" t="s">
        <v>92</v>
      </c>
      <c r="C312" s="127" t="s">
        <v>678</v>
      </c>
      <c r="D312" s="127" t="s">
        <v>93</v>
      </c>
      <c r="E312" s="122" t="s">
        <v>311</v>
      </c>
      <c r="F312" s="123">
        <v>9789869570169</v>
      </c>
      <c r="G312" s="124">
        <v>1</v>
      </c>
      <c r="H312" s="124">
        <v>300</v>
      </c>
      <c r="I312" s="124">
        <f t="shared" si="5"/>
        <v>300</v>
      </c>
      <c r="J312" s="125"/>
      <c r="K312" s="125"/>
      <c r="L312" s="125"/>
      <c r="M312" s="125"/>
      <c r="N312" s="157"/>
      <c r="O312" s="157"/>
      <c r="P312" s="157"/>
      <c r="Q312" s="157"/>
      <c r="R312" s="157"/>
      <c r="S312" s="157"/>
      <c r="T312" s="157"/>
      <c r="U312" s="157"/>
      <c r="V312" s="157"/>
      <c r="W312" s="157"/>
      <c r="X312" s="156"/>
    </row>
    <row r="313" spans="1:24" s="2" customFormat="1" ht="30">
      <c r="A313" s="119">
        <v>310</v>
      </c>
      <c r="B313" s="126" t="s">
        <v>679</v>
      </c>
      <c r="C313" s="127" t="s">
        <v>680</v>
      </c>
      <c r="D313" s="127" t="s">
        <v>681</v>
      </c>
      <c r="E313" s="122" t="s">
        <v>311</v>
      </c>
      <c r="F313" s="123">
        <v>9789869593212</v>
      </c>
      <c r="G313" s="124">
        <v>1</v>
      </c>
      <c r="H313" s="124">
        <v>280</v>
      </c>
      <c r="I313" s="124">
        <f t="shared" si="5"/>
        <v>280</v>
      </c>
      <c r="J313" s="125"/>
      <c r="K313" s="125"/>
      <c r="L313" s="125"/>
      <c r="M313" s="125"/>
      <c r="N313" s="157"/>
      <c r="O313" s="157"/>
      <c r="P313" s="157"/>
      <c r="Q313" s="157"/>
      <c r="R313" s="157"/>
      <c r="S313" s="157"/>
      <c r="T313" s="157"/>
      <c r="U313" s="157"/>
      <c r="V313" s="157"/>
      <c r="W313" s="157"/>
      <c r="X313" s="156"/>
    </row>
    <row r="314" spans="1:24" s="2" customFormat="1" ht="30">
      <c r="A314" s="119">
        <v>311</v>
      </c>
      <c r="B314" s="126" t="s">
        <v>682</v>
      </c>
      <c r="C314" s="127" t="s">
        <v>683</v>
      </c>
      <c r="D314" s="127" t="s">
        <v>609</v>
      </c>
      <c r="E314" s="122" t="s">
        <v>311</v>
      </c>
      <c r="F314" s="123">
        <v>9789863382003</v>
      </c>
      <c r="G314" s="124">
        <v>1</v>
      </c>
      <c r="H314" s="124">
        <v>280</v>
      </c>
      <c r="I314" s="124">
        <f t="shared" si="5"/>
        <v>280</v>
      </c>
      <c r="J314" s="125"/>
      <c r="K314" s="125"/>
      <c r="L314" s="125"/>
      <c r="M314" s="125"/>
      <c r="N314" s="157"/>
      <c r="O314" s="157"/>
      <c r="P314" s="157"/>
      <c r="Q314" s="157"/>
      <c r="R314" s="157"/>
      <c r="S314" s="157"/>
      <c r="T314" s="157"/>
      <c r="U314" s="157"/>
      <c r="V314" s="157"/>
      <c r="W314" s="157"/>
      <c r="X314" s="156"/>
    </row>
    <row r="315" spans="1:24" s="2" customFormat="1" ht="30">
      <c r="A315" s="119">
        <v>312</v>
      </c>
      <c r="B315" s="126" t="s">
        <v>684</v>
      </c>
      <c r="C315" s="127" t="s">
        <v>685</v>
      </c>
      <c r="D315" s="127" t="s">
        <v>609</v>
      </c>
      <c r="E315" s="122" t="s">
        <v>311</v>
      </c>
      <c r="F315" s="123">
        <v>9789863382195</v>
      </c>
      <c r="G315" s="124">
        <v>1</v>
      </c>
      <c r="H315" s="124">
        <v>280</v>
      </c>
      <c r="I315" s="124">
        <f t="shared" si="5"/>
        <v>280</v>
      </c>
      <c r="J315" s="125"/>
      <c r="K315" s="125"/>
      <c r="L315" s="125"/>
      <c r="M315" s="125"/>
      <c r="N315" s="157"/>
      <c r="O315" s="157"/>
      <c r="P315" s="157"/>
      <c r="Q315" s="157"/>
      <c r="R315" s="157"/>
      <c r="S315" s="157"/>
      <c r="T315" s="157"/>
      <c r="U315" s="157"/>
      <c r="V315" s="157"/>
      <c r="W315" s="157"/>
      <c r="X315" s="156"/>
    </row>
    <row r="316" spans="1:24" s="2" customFormat="1" ht="30">
      <c r="A316" s="119">
        <v>313</v>
      </c>
      <c r="B316" s="126" t="s">
        <v>686</v>
      </c>
      <c r="C316" s="127" t="s">
        <v>687</v>
      </c>
      <c r="D316" s="127" t="s">
        <v>609</v>
      </c>
      <c r="E316" s="122" t="s">
        <v>311</v>
      </c>
      <c r="F316" s="123">
        <v>9789863382027</v>
      </c>
      <c r="G316" s="124">
        <v>1</v>
      </c>
      <c r="H316" s="124">
        <v>300</v>
      </c>
      <c r="I316" s="124">
        <f t="shared" si="5"/>
        <v>300</v>
      </c>
      <c r="J316" s="125"/>
      <c r="K316" s="125"/>
      <c r="L316" s="125"/>
      <c r="M316" s="125"/>
      <c r="N316" s="157"/>
      <c r="O316" s="157"/>
      <c r="P316" s="157"/>
      <c r="Q316" s="157"/>
      <c r="R316" s="157"/>
      <c r="S316" s="157"/>
      <c r="T316" s="157"/>
      <c r="U316" s="157"/>
      <c r="V316" s="157"/>
      <c r="W316" s="157"/>
      <c r="X316" s="156"/>
    </row>
    <row r="317" spans="1:24" s="2" customFormat="1" ht="60">
      <c r="A317" s="119">
        <v>314</v>
      </c>
      <c r="B317" s="126" t="s">
        <v>688</v>
      </c>
      <c r="C317" s="127" t="s">
        <v>689</v>
      </c>
      <c r="D317" s="127" t="s">
        <v>609</v>
      </c>
      <c r="E317" s="122" t="s">
        <v>311</v>
      </c>
      <c r="F317" s="123">
        <v>9789863381945</v>
      </c>
      <c r="G317" s="124">
        <v>1</v>
      </c>
      <c r="H317" s="124">
        <v>280</v>
      </c>
      <c r="I317" s="124">
        <f t="shared" si="5"/>
        <v>280</v>
      </c>
      <c r="J317" s="125"/>
      <c r="K317" s="125"/>
      <c r="L317" s="125"/>
      <c r="M317" s="125"/>
      <c r="N317" s="157"/>
      <c r="O317" s="157"/>
      <c r="P317" s="157"/>
      <c r="Q317" s="157"/>
      <c r="R317" s="157"/>
      <c r="S317" s="157"/>
      <c r="T317" s="157"/>
      <c r="U317" s="157"/>
      <c r="V317" s="157"/>
      <c r="W317" s="157"/>
      <c r="X317" s="156"/>
    </row>
    <row r="318" spans="1:24" s="2" customFormat="1" ht="30">
      <c r="A318" s="119">
        <v>315</v>
      </c>
      <c r="B318" s="126" t="s">
        <v>119</v>
      </c>
      <c r="C318" s="127" t="s">
        <v>690</v>
      </c>
      <c r="D318" s="127" t="s">
        <v>616</v>
      </c>
      <c r="E318" s="122" t="s">
        <v>311</v>
      </c>
      <c r="F318" s="123">
        <v>9789861898636</v>
      </c>
      <c r="G318" s="124">
        <v>1</v>
      </c>
      <c r="H318" s="124">
        <v>300</v>
      </c>
      <c r="I318" s="124">
        <f t="shared" si="5"/>
        <v>300</v>
      </c>
      <c r="J318" s="125"/>
      <c r="K318" s="125"/>
      <c r="L318" s="125"/>
      <c r="M318" s="125"/>
      <c r="N318" s="157"/>
      <c r="O318" s="157"/>
      <c r="P318" s="157"/>
      <c r="Q318" s="157"/>
      <c r="R318" s="157"/>
      <c r="S318" s="157"/>
      <c r="T318" s="157"/>
      <c r="U318" s="157"/>
      <c r="V318" s="157"/>
      <c r="W318" s="157"/>
      <c r="X318" s="156"/>
    </row>
    <row r="319" spans="1:24" ht="30">
      <c r="A319" s="119">
        <v>316</v>
      </c>
      <c r="B319" s="126" t="s">
        <v>691</v>
      </c>
      <c r="C319" s="127" t="s">
        <v>692</v>
      </c>
      <c r="D319" s="127" t="s">
        <v>616</v>
      </c>
      <c r="E319" s="122" t="s">
        <v>311</v>
      </c>
      <c r="F319" s="123">
        <v>9789861898810</v>
      </c>
      <c r="G319" s="124">
        <v>1</v>
      </c>
      <c r="H319" s="124">
        <v>320</v>
      </c>
      <c r="I319" s="124">
        <f t="shared" si="5"/>
        <v>320</v>
      </c>
      <c r="J319" s="125"/>
      <c r="K319" s="125"/>
      <c r="L319" s="125"/>
      <c r="M319" s="125"/>
    </row>
    <row r="320" spans="1:24" ht="60">
      <c r="A320" s="119">
        <v>317</v>
      </c>
      <c r="B320" s="126" t="s">
        <v>94</v>
      </c>
      <c r="C320" s="127" t="s">
        <v>95</v>
      </c>
      <c r="D320" s="127" t="s">
        <v>693</v>
      </c>
      <c r="E320" s="122" t="s">
        <v>311</v>
      </c>
      <c r="F320" s="123">
        <v>9789869690041</v>
      </c>
      <c r="G320" s="124">
        <v>1</v>
      </c>
      <c r="H320" s="124">
        <v>300</v>
      </c>
      <c r="I320" s="124">
        <f t="shared" si="5"/>
        <v>300</v>
      </c>
      <c r="J320" s="125"/>
      <c r="K320" s="125"/>
      <c r="L320" s="125"/>
      <c r="M320" s="125"/>
    </row>
    <row r="321" spans="1:13" ht="30">
      <c r="A321" s="119">
        <v>318</v>
      </c>
      <c r="B321" s="126" t="s">
        <v>694</v>
      </c>
      <c r="C321" s="127" t="s">
        <v>695</v>
      </c>
      <c r="D321" s="127" t="s">
        <v>696</v>
      </c>
      <c r="E321" s="122" t="s">
        <v>311</v>
      </c>
      <c r="F321" s="123">
        <v>9789571373720</v>
      </c>
      <c r="G321" s="124">
        <v>1</v>
      </c>
      <c r="H321" s="124">
        <v>280</v>
      </c>
      <c r="I321" s="124">
        <f t="shared" si="5"/>
        <v>280</v>
      </c>
      <c r="J321" s="125"/>
      <c r="K321" s="125"/>
      <c r="L321" s="125"/>
      <c r="M321" s="125"/>
    </row>
    <row r="322" spans="1:13" ht="30">
      <c r="A322" s="119">
        <v>319</v>
      </c>
      <c r="B322" s="126" t="s">
        <v>697</v>
      </c>
      <c r="C322" s="127" t="s">
        <v>698</v>
      </c>
      <c r="D322" s="127" t="s">
        <v>627</v>
      </c>
      <c r="E322" s="122" t="s">
        <v>311</v>
      </c>
      <c r="F322" s="123">
        <v>9789578640504</v>
      </c>
      <c r="G322" s="124">
        <v>1</v>
      </c>
      <c r="H322" s="124">
        <v>300</v>
      </c>
      <c r="I322" s="124">
        <f t="shared" si="5"/>
        <v>300</v>
      </c>
      <c r="J322" s="125"/>
      <c r="K322" s="125"/>
      <c r="L322" s="125"/>
      <c r="M322" s="125"/>
    </row>
    <row r="323" spans="1:13" ht="30">
      <c r="A323" s="119">
        <v>320</v>
      </c>
      <c r="B323" s="126" t="s">
        <v>699</v>
      </c>
      <c r="C323" s="127" t="s">
        <v>700</v>
      </c>
      <c r="D323" s="127" t="s">
        <v>164</v>
      </c>
      <c r="E323" s="122" t="s">
        <v>311</v>
      </c>
      <c r="F323" s="123">
        <v>9789869550888</v>
      </c>
      <c r="G323" s="124">
        <v>1</v>
      </c>
      <c r="H323" s="124">
        <v>350</v>
      </c>
      <c r="I323" s="124">
        <f t="shared" si="5"/>
        <v>350</v>
      </c>
      <c r="J323" s="125"/>
      <c r="K323" s="125"/>
      <c r="L323" s="125"/>
      <c r="M323" s="125"/>
    </row>
    <row r="324" spans="1:13" ht="30">
      <c r="A324" s="119">
        <v>321</v>
      </c>
      <c r="B324" s="126" t="s">
        <v>701</v>
      </c>
      <c r="C324" s="127" t="s">
        <v>702</v>
      </c>
      <c r="D324" s="127" t="s">
        <v>580</v>
      </c>
      <c r="E324" s="122" t="s">
        <v>311</v>
      </c>
      <c r="F324" s="123">
        <v>9789869628662</v>
      </c>
      <c r="G324" s="124">
        <v>1</v>
      </c>
      <c r="H324" s="124">
        <v>320</v>
      </c>
      <c r="I324" s="124">
        <f t="shared" si="5"/>
        <v>320</v>
      </c>
      <c r="J324" s="125"/>
      <c r="K324" s="125"/>
      <c r="L324" s="125"/>
      <c r="M324" s="125"/>
    </row>
    <row r="325" spans="1:13" ht="30">
      <c r="A325" s="119">
        <v>322</v>
      </c>
      <c r="B325" s="126" t="s">
        <v>703</v>
      </c>
      <c r="C325" s="127" t="s">
        <v>704</v>
      </c>
      <c r="D325" s="127" t="s">
        <v>580</v>
      </c>
      <c r="E325" s="122" t="s">
        <v>311</v>
      </c>
      <c r="F325" s="123">
        <v>9789869628624</v>
      </c>
      <c r="G325" s="124">
        <v>1</v>
      </c>
      <c r="H325" s="124">
        <v>320</v>
      </c>
      <c r="I325" s="124">
        <f t="shared" si="5"/>
        <v>320</v>
      </c>
      <c r="J325" s="125"/>
      <c r="K325" s="125"/>
      <c r="L325" s="125"/>
      <c r="M325" s="125"/>
    </row>
    <row r="326" spans="1:13" ht="30">
      <c r="A326" s="119">
        <v>323</v>
      </c>
      <c r="B326" s="126" t="s">
        <v>705</v>
      </c>
      <c r="C326" s="127" t="s">
        <v>706</v>
      </c>
      <c r="D326" s="127" t="s">
        <v>141</v>
      </c>
      <c r="E326" s="122" t="s">
        <v>311</v>
      </c>
      <c r="F326" s="123">
        <v>9789864401857</v>
      </c>
      <c r="G326" s="124">
        <v>1</v>
      </c>
      <c r="H326" s="124">
        <v>320</v>
      </c>
      <c r="I326" s="124">
        <f t="shared" si="5"/>
        <v>320</v>
      </c>
      <c r="J326" s="125"/>
      <c r="K326" s="125"/>
      <c r="L326" s="125"/>
      <c r="M326" s="125"/>
    </row>
    <row r="327" spans="1:13" ht="30">
      <c r="A327" s="119">
        <v>324</v>
      </c>
      <c r="B327" s="126" t="s">
        <v>707</v>
      </c>
      <c r="C327" s="127" t="s">
        <v>708</v>
      </c>
      <c r="D327" s="127" t="s">
        <v>141</v>
      </c>
      <c r="E327" s="122" t="s">
        <v>311</v>
      </c>
      <c r="F327" s="123">
        <v>9789864402250</v>
      </c>
      <c r="G327" s="124">
        <v>1</v>
      </c>
      <c r="H327" s="124">
        <v>320</v>
      </c>
      <c r="I327" s="124">
        <f t="shared" si="5"/>
        <v>320</v>
      </c>
      <c r="J327" s="125"/>
      <c r="K327" s="125"/>
      <c r="L327" s="125"/>
      <c r="M327" s="125"/>
    </row>
    <row r="328" spans="1:13" ht="30">
      <c r="A328" s="119">
        <v>325</v>
      </c>
      <c r="B328" s="126" t="s">
        <v>709</v>
      </c>
      <c r="C328" s="127" t="s">
        <v>710</v>
      </c>
      <c r="D328" s="127" t="s">
        <v>711</v>
      </c>
      <c r="E328" s="122" t="s">
        <v>311</v>
      </c>
      <c r="F328" s="123">
        <v>9789869578929</v>
      </c>
      <c r="G328" s="124">
        <v>1</v>
      </c>
      <c r="H328" s="124">
        <v>250</v>
      </c>
      <c r="I328" s="124">
        <f t="shared" si="5"/>
        <v>250</v>
      </c>
      <c r="J328" s="125"/>
      <c r="K328" s="125"/>
      <c r="L328" s="125"/>
      <c r="M328" s="125"/>
    </row>
    <row r="329" spans="1:13" ht="30">
      <c r="A329" s="119">
        <v>326</v>
      </c>
      <c r="B329" s="126" t="s">
        <v>712</v>
      </c>
      <c r="C329" s="127" t="s">
        <v>713</v>
      </c>
      <c r="D329" s="127" t="s">
        <v>714</v>
      </c>
      <c r="E329" s="122" t="s">
        <v>311</v>
      </c>
      <c r="F329" s="123">
        <v>9789579699129</v>
      </c>
      <c r="G329" s="124">
        <v>1</v>
      </c>
      <c r="H329" s="124">
        <v>300</v>
      </c>
      <c r="I329" s="124">
        <f t="shared" si="5"/>
        <v>300</v>
      </c>
      <c r="J329" s="125"/>
      <c r="K329" s="125"/>
      <c r="L329" s="125"/>
      <c r="M329" s="125"/>
    </row>
    <row r="330" spans="1:13" ht="30">
      <c r="A330" s="119">
        <v>327</v>
      </c>
      <c r="B330" s="126" t="s">
        <v>715</v>
      </c>
      <c r="C330" s="127" t="s">
        <v>716</v>
      </c>
      <c r="D330" s="127" t="s">
        <v>717</v>
      </c>
      <c r="E330" s="122" t="s">
        <v>311</v>
      </c>
      <c r="F330" s="123">
        <v>9789864271825</v>
      </c>
      <c r="G330" s="124">
        <v>1</v>
      </c>
      <c r="H330" s="124">
        <v>280</v>
      </c>
      <c r="I330" s="124">
        <f t="shared" si="5"/>
        <v>280</v>
      </c>
      <c r="J330" s="125"/>
      <c r="K330" s="125"/>
      <c r="L330" s="125"/>
      <c r="M330" s="125"/>
    </row>
    <row r="331" spans="1:13" ht="30">
      <c r="A331" s="119">
        <v>328</v>
      </c>
      <c r="B331" s="126" t="s">
        <v>100</v>
      </c>
      <c r="C331" s="127" t="s">
        <v>101</v>
      </c>
      <c r="D331" s="127" t="s">
        <v>718</v>
      </c>
      <c r="E331" s="122" t="s">
        <v>311</v>
      </c>
      <c r="F331" s="123">
        <v>9789864002184</v>
      </c>
      <c r="G331" s="124">
        <v>1</v>
      </c>
      <c r="H331" s="124">
        <v>300</v>
      </c>
      <c r="I331" s="124">
        <f t="shared" si="5"/>
        <v>300</v>
      </c>
      <c r="J331" s="125"/>
      <c r="K331" s="125"/>
      <c r="L331" s="125"/>
      <c r="M331" s="125"/>
    </row>
    <row r="332" spans="1:13" ht="30">
      <c r="A332" s="119">
        <v>329</v>
      </c>
      <c r="B332" s="126" t="s">
        <v>719</v>
      </c>
      <c r="C332" s="127" t="s">
        <v>720</v>
      </c>
      <c r="D332" s="127" t="s">
        <v>721</v>
      </c>
      <c r="E332" s="122" t="s">
        <v>311</v>
      </c>
      <c r="F332" s="123">
        <v>9789869141215</v>
      </c>
      <c r="G332" s="124">
        <v>1</v>
      </c>
      <c r="H332" s="124">
        <v>1200</v>
      </c>
      <c r="I332" s="124">
        <f t="shared" si="5"/>
        <v>1200</v>
      </c>
      <c r="J332" s="125"/>
      <c r="K332" s="125"/>
      <c r="L332" s="125"/>
      <c r="M332" s="125"/>
    </row>
    <row r="333" spans="1:13" ht="30">
      <c r="A333" s="119">
        <v>330</v>
      </c>
      <c r="B333" s="126" t="s">
        <v>125</v>
      </c>
      <c r="C333" s="127" t="s">
        <v>722</v>
      </c>
      <c r="D333" s="127" t="s">
        <v>523</v>
      </c>
      <c r="E333" s="122" t="s">
        <v>311</v>
      </c>
      <c r="F333" s="123">
        <v>9789571195742</v>
      </c>
      <c r="G333" s="124">
        <v>1</v>
      </c>
      <c r="H333" s="124">
        <v>320</v>
      </c>
      <c r="I333" s="124">
        <f t="shared" si="5"/>
        <v>320</v>
      </c>
      <c r="J333" s="125"/>
      <c r="K333" s="125"/>
      <c r="L333" s="125"/>
      <c r="M333" s="125"/>
    </row>
    <row r="334" spans="1:13" ht="30">
      <c r="A334" s="119">
        <v>331</v>
      </c>
      <c r="B334" s="126" t="s">
        <v>723</v>
      </c>
      <c r="C334" s="127" t="s">
        <v>724</v>
      </c>
      <c r="D334" s="127" t="s">
        <v>642</v>
      </c>
      <c r="E334" s="122" t="s">
        <v>311</v>
      </c>
      <c r="F334" s="123">
        <v>9789862118160</v>
      </c>
      <c r="G334" s="124">
        <v>1</v>
      </c>
      <c r="H334" s="124">
        <v>320</v>
      </c>
      <c r="I334" s="124">
        <f t="shared" si="5"/>
        <v>320</v>
      </c>
      <c r="J334" s="125"/>
      <c r="K334" s="125"/>
      <c r="L334" s="125"/>
      <c r="M334" s="125"/>
    </row>
    <row r="335" spans="1:13" ht="30">
      <c r="A335" s="119">
        <v>332</v>
      </c>
      <c r="B335" s="126" t="s">
        <v>725</v>
      </c>
      <c r="C335" s="127" t="s">
        <v>159</v>
      </c>
      <c r="D335" s="127" t="s">
        <v>642</v>
      </c>
      <c r="E335" s="122" t="s">
        <v>311</v>
      </c>
      <c r="F335" s="123">
        <v>9789862118771</v>
      </c>
      <c r="G335" s="124">
        <v>1</v>
      </c>
      <c r="H335" s="124">
        <v>360</v>
      </c>
      <c r="I335" s="124">
        <f t="shared" si="5"/>
        <v>360</v>
      </c>
      <c r="J335" s="125"/>
      <c r="K335" s="125"/>
      <c r="L335" s="125"/>
      <c r="M335" s="125"/>
    </row>
    <row r="336" spans="1:13" ht="30">
      <c r="A336" s="119">
        <v>333</v>
      </c>
      <c r="B336" s="126" t="s">
        <v>726</v>
      </c>
      <c r="C336" s="127" t="s">
        <v>727</v>
      </c>
      <c r="D336" s="127" t="s">
        <v>642</v>
      </c>
      <c r="E336" s="122" t="s">
        <v>311</v>
      </c>
      <c r="F336" s="123">
        <v>9789862118283</v>
      </c>
      <c r="G336" s="124">
        <v>1</v>
      </c>
      <c r="H336" s="124">
        <v>320</v>
      </c>
      <c r="I336" s="124">
        <f t="shared" si="5"/>
        <v>320</v>
      </c>
      <c r="J336" s="125"/>
      <c r="K336" s="125"/>
      <c r="L336" s="125"/>
      <c r="M336" s="125"/>
    </row>
    <row r="337" spans="1:13" ht="30">
      <c r="A337" s="119">
        <v>334</v>
      </c>
      <c r="B337" s="126" t="s">
        <v>728</v>
      </c>
      <c r="C337" s="127" t="s">
        <v>336</v>
      </c>
      <c r="D337" s="127" t="s">
        <v>642</v>
      </c>
      <c r="E337" s="122" t="s">
        <v>311</v>
      </c>
      <c r="F337" s="123">
        <v>9789862118672</v>
      </c>
      <c r="G337" s="124">
        <v>1</v>
      </c>
      <c r="H337" s="124">
        <v>320</v>
      </c>
      <c r="I337" s="124">
        <f t="shared" si="5"/>
        <v>320</v>
      </c>
      <c r="J337" s="125"/>
      <c r="K337" s="125"/>
      <c r="L337" s="125"/>
      <c r="M337" s="125"/>
    </row>
    <row r="338" spans="1:13" ht="30">
      <c r="A338" s="119">
        <v>335</v>
      </c>
      <c r="B338" s="126" t="s">
        <v>729</v>
      </c>
      <c r="C338" s="127" t="s">
        <v>730</v>
      </c>
      <c r="D338" s="127" t="s">
        <v>642</v>
      </c>
      <c r="E338" s="122" t="s">
        <v>311</v>
      </c>
      <c r="F338" s="123">
        <v>9789862118177</v>
      </c>
      <c r="G338" s="124">
        <v>1</v>
      </c>
      <c r="H338" s="124">
        <v>320</v>
      </c>
      <c r="I338" s="124">
        <f t="shared" si="5"/>
        <v>320</v>
      </c>
      <c r="J338" s="125"/>
      <c r="K338" s="125"/>
      <c r="L338" s="125"/>
      <c r="M338" s="125"/>
    </row>
    <row r="339" spans="1:13" ht="30">
      <c r="A339" s="119">
        <v>336</v>
      </c>
      <c r="B339" s="126" t="s">
        <v>731</v>
      </c>
      <c r="C339" s="127" t="s">
        <v>732</v>
      </c>
      <c r="D339" s="127" t="s">
        <v>733</v>
      </c>
      <c r="E339" s="122" t="s">
        <v>311</v>
      </c>
      <c r="F339" s="123">
        <v>9789579077439</v>
      </c>
      <c r="G339" s="124">
        <v>1</v>
      </c>
      <c r="H339" s="124">
        <v>350</v>
      </c>
      <c r="I339" s="124">
        <f t="shared" si="5"/>
        <v>350</v>
      </c>
      <c r="J339" s="125"/>
      <c r="K339" s="125"/>
      <c r="L339" s="125"/>
      <c r="M339" s="125"/>
    </row>
    <row r="340" spans="1:13" ht="30">
      <c r="A340" s="119">
        <v>337</v>
      </c>
      <c r="B340" s="126" t="s">
        <v>734</v>
      </c>
      <c r="C340" s="127" t="s">
        <v>735</v>
      </c>
      <c r="D340" s="127" t="s">
        <v>273</v>
      </c>
      <c r="E340" s="122" t="s">
        <v>311</v>
      </c>
      <c r="F340" s="123">
        <v>9789573282280</v>
      </c>
      <c r="G340" s="124">
        <v>1</v>
      </c>
      <c r="H340" s="124">
        <v>300</v>
      </c>
      <c r="I340" s="124">
        <f t="shared" si="5"/>
        <v>300</v>
      </c>
      <c r="J340" s="125"/>
      <c r="K340" s="125"/>
      <c r="L340" s="125"/>
      <c r="M340" s="125"/>
    </row>
    <row r="341" spans="1:13" ht="30">
      <c r="A341" s="119">
        <v>338</v>
      </c>
      <c r="B341" s="126" t="s">
        <v>736</v>
      </c>
      <c r="C341" s="127" t="s">
        <v>737</v>
      </c>
      <c r="D341" s="127" t="s">
        <v>273</v>
      </c>
      <c r="E341" s="122" t="s">
        <v>311</v>
      </c>
      <c r="F341" s="123">
        <v>9789573283188</v>
      </c>
      <c r="G341" s="124">
        <v>1</v>
      </c>
      <c r="H341" s="124">
        <v>280</v>
      </c>
      <c r="I341" s="124">
        <f t="shared" si="5"/>
        <v>280</v>
      </c>
      <c r="J341" s="125"/>
      <c r="K341" s="125"/>
      <c r="L341" s="125"/>
      <c r="M341" s="125"/>
    </row>
    <row r="342" spans="1:13" ht="30">
      <c r="A342" s="119">
        <v>339</v>
      </c>
      <c r="B342" s="126" t="s">
        <v>738</v>
      </c>
      <c r="C342" s="127" t="s">
        <v>739</v>
      </c>
      <c r="D342" s="127" t="s">
        <v>273</v>
      </c>
      <c r="E342" s="122" t="s">
        <v>311</v>
      </c>
      <c r="F342" s="123">
        <v>9789573280699</v>
      </c>
      <c r="G342" s="124">
        <v>1</v>
      </c>
      <c r="H342" s="124">
        <v>280</v>
      </c>
      <c r="I342" s="124">
        <f t="shared" ref="I342:I366" si="6">G342*H342</f>
        <v>280</v>
      </c>
      <c r="J342" s="125"/>
      <c r="K342" s="125"/>
      <c r="L342" s="125"/>
      <c r="M342" s="125"/>
    </row>
    <row r="343" spans="1:13" ht="30">
      <c r="A343" s="119">
        <v>340</v>
      </c>
      <c r="B343" s="126" t="s">
        <v>740</v>
      </c>
      <c r="C343" s="127" t="s">
        <v>741</v>
      </c>
      <c r="D343" s="127" t="s">
        <v>273</v>
      </c>
      <c r="E343" s="122" t="s">
        <v>311</v>
      </c>
      <c r="F343" s="123">
        <v>9789573283027</v>
      </c>
      <c r="G343" s="124">
        <v>1</v>
      </c>
      <c r="H343" s="124">
        <v>350</v>
      </c>
      <c r="I343" s="124">
        <f t="shared" si="6"/>
        <v>350</v>
      </c>
      <c r="J343" s="125"/>
      <c r="K343" s="125"/>
      <c r="L343" s="125"/>
      <c r="M343" s="125"/>
    </row>
    <row r="344" spans="1:13" ht="30">
      <c r="A344" s="119">
        <v>341</v>
      </c>
      <c r="B344" s="126" t="s">
        <v>742</v>
      </c>
      <c r="C344" s="127" t="s">
        <v>743</v>
      </c>
      <c r="D344" s="127" t="s">
        <v>273</v>
      </c>
      <c r="E344" s="122" t="s">
        <v>311</v>
      </c>
      <c r="F344" s="123">
        <v>9789573283737</v>
      </c>
      <c r="G344" s="124">
        <v>1</v>
      </c>
      <c r="H344" s="124">
        <v>380</v>
      </c>
      <c r="I344" s="124">
        <f t="shared" si="6"/>
        <v>380</v>
      </c>
      <c r="J344" s="125"/>
      <c r="K344" s="125"/>
      <c r="L344" s="125"/>
      <c r="M344" s="125"/>
    </row>
    <row r="345" spans="1:13" ht="30">
      <c r="A345" s="119">
        <v>342</v>
      </c>
      <c r="B345" s="126" t="s">
        <v>744</v>
      </c>
      <c r="C345" s="127" t="s">
        <v>745</v>
      </c>
      <c r="D345" s="127" t="s">
        <v>645</v>
      </c>
      <c r="E345" s="122" t="s">
        <v>311</v>
      </c>
      <c r="F345" s="123">
        <v>9789869501446</v>
      </c>
      <c r="G345" s="124">
        <v>1</v>
      </c>
      <c r="H345" s="124">
        <v>320</v>
      </c>
      <c r="I345" s="124">
        <f t="shared" si="6"/>
        <v>320</v>
      </c>
      <c r="J345" s="125"/>
      <c r="K345" s="125"/>
      <c r="L345" s="125"/>
      <c r="M345" s="125"/>
    </row>
    <row r="346" spans="1:13" ht="30">
      <c r="A346" s="119">
        <v>343</v>
      </c>
      <c r="B346" s="126" t="s">
        <v>746</v>
      </c>
      <c r="C346" s="127" t="s">
        <v>914</v>
      </c>
      <c r="D346" s="127" t="s">
        <v>645</v>
      </c>
      <c r="E346" s="122" t="s">
        <v>311</v>
      </c>
      <c r="F346" s="123">
        <v>9789869694100</v>
      </c>
      <c r="G346" s="124">
        <v>1</v>
      </c>
      <c r="H346" s="124">
        <v>320</v>
      </c>
      <c r="I346" s="124">
        <f t="shared" si="6"/>
        <v>320</v>
      </c>
      <c r="J346" s="125"/>
      <c r="K346" s="125"/>
      <c r="L346" s="125"/>
      <c r="M346" s="125"/>
    </row>
    <row r="347" spans="1:13" ht="30">
      <c r="A347" s="119">
        <v>344</v>
      </c>
      <c r="B347" s="126" t="s">
        <v>747</v>
      </c>
      <c r="C347" s="127" t="s">
        <v>748</v>
      </c>
      <c r="D347" s="127" t="s">
        <v>113</v>
      </c>
      <c r="E347" s="122" t="s">
        <v>311</v>
      </c>
      <c r="F347" s="123">
        <v>9789865730895</v>
      </c>
      <c r="G347" s="124">
        <v>1</v>
      </c>
      <c r="H347" s="124">
        <v>320</v>
      </c>
      <c r="I347" s="124">
        <f t="shared" si="6"/>
        <v>320</v>
      </c>
      <c r="J347" s="125"/>
      <c r="K347" s="125"/>
      <c r="L347" s="125"/>
      <c r="M347" s="125"/>
    </row>
    <row r="348" spans="1:13" ht="30">
      <c r="A348" s="119">
        <v>345</v>
      </c>
      <c r="B348" s="126" t="s">
        <v>749</v>
      </c>
      <c r="C348" s="127" t="s">
        <v>750</v>
      </c>
      <c r="D348" s="127" t="s">
        <v>751</v>
      </c>
      <c r="E348" s="122" t="s">
        <v>311</v>
      </c>
      <c r="F348" s="123">
        <v>9789862139233</v>
      </c>
      <c r="G348" s="124">
        <v>1</v>
      </c>
      <c r="H348" s="124">
        <v>480</v>
      </c>
      <c r="I348" s="124">
        <f t="shared" si="6"/>
        <v>480</v>
      </c>
      <c r="J348" s="125"/>
      <c r="K348" s="125"/>
      <c r="L348" s="125"/>
      <c r="M348" s="125"/>
    </row>
    <row r="349" spans="1:13" ht="30">
      <c r="A349" s="119">
        <v>346</v>
      </c>
      <c r="B349" s="126" t="s">
        <v>752</v>
      </c>
      <c r="C349" s="127" t="s">
        <v>753</v>
      </c>
      <c r="D349" s="127" t="s">
        <v>751</v>
      </c>
      <c r="E349" s="122" t="s">
        <v>311</v>
      </c>
      <c r="F349" s="123">
        <v>9789862139370</v>
      </c>
      <c r="G349" s="124">
        <v>1</v>
      </c>
      <c r="H349" s="124">
        <v>550</v>
      </c>
      <c r="I349" s="124">
        <f t="shared" si="6"/>
        <v>550</v>
      </c>
      <c r="J349" s="125"/>
      <c r="K349" s="125"/>
      <c r="L349" s="125"/>
      <c r="M349" s="125"/>
    </row>
    <row r="350" spans="1:13" ht="30">
      <c r="A350" s="119">
        <v>347</v>
      </c>
      <c r="B350" s="126" t="s">
        <v>754</v>
      </c>
      <c r="C350" s="127" t="s">
        <v>755</v>
      </c>
      <c r="D350" s="127" t="s">
        <v>756</v>
      </c>
      <c r="E350" s="122" t="s">
        <v>311</v>
      </c>
      <c r="F350" s="123">
        <v>9789862927786</v>
      </c>
      <c r="G350" s="124">
        <v>1</v>
      </c>
      <c r="H350" s="124">
        <v>600</v>
      </c>
      <c r="I350" s="124">
        <f t="shared" si="6"/>
        <v>600</v>
      </c>
      <c r="J350" s="125"/>
      <c r="K350" s="125"/>
      <c r="L350" s="125"/>
      <c r="M350" s="125"/>
    </row>
    <row r="351" spans="1:13" ht="30">
      <c r="A351" s="119">
        <v>348</v>
      </c>
      <c r="B351" s="126" t="s">
        <v>103</v>
      </c>
      <c r="C351" s="127" t="s">
        <v>757</v>
      </c>
      <c r="D351" s="127" t="s">
        <v>756</v>
      </c>
      <c r="E351" s="122" t="s">
        <v>311</v>
      </c>
      <c r="F351" s="123">
        <v>9789862927588</v>
      </c>
      <c r="G351" s="124">
        <v>1</v>
      </c>
      <c r="H351" s="124">
        <v>600</v>
      </c>
      <c r="I351" s="124">
        <f t="shared" si="6"/>
        <v>600</v>
      </c>
      <c r="J351" s="125"/>
      <c r="K351" s="125"/>
      <c r="L351" s="125"/>
      <c r="M351" s="125"/>
    </row>
    <row r="352" spans="1:13" ht="30">
      <c r="A352" s="119">
        <v>349</v>
      </c>
      <c r="B352" s="126" t="s">
        <v>758</v>
      </c>
      <c r="C352" s="127" t="s">
        <v>759</v>
      </c>
      <c r="D352" s="127" t="s">
        <v>756</v>
      </c>
      <c r="E352" s="122" t="s">
        <v>311</v>
      </c>
      <c r="F352" s="123">
        <v>9789862927892</v>
      </c>
      <c r="G352" s="124">
        <v>1</v>
      </c>
      <c r="H352" s="124">
        <v>500</v>
      </c>
      <c r="I352" s="124">
        <f t="shared" si="6"/>
        <v>500</v>
      </c>
      <c r="J352" s="125"/>
      <c r="K352" s="125"/>
      <c r="L352" s="125"/>
      <c r="M352" s="125"/>
    </row>
    <row r="353" spans="1:13" ht="30">
      <c r="A353" s="119">
        <v>350</v>
      </c>
      <c r="B353" s="126" t="s">
        <v>760</v>
      </c>
      <c r="C353" s="127" t="s">
        <v>761</v>
      </c>
      <c r="D353" s="127" t="s">
        <v>756</v>
      </c>
      <c r="E353" s="122" t="s">
        <v>311</v>
      </c>
      <c r="F353" s="123">
        <v>9789862927304</v>
      </c>
      <c r="G353" s="124">
        <v>1</v>
      </c>
      <c r="H353" s="124">
        <v>320</v>
      </c>
      <c r="I353" s="124">
        <f t="shared" si="6"/>
        <v>320</v>
      </c>
      <c r="J353" s="125"/>
      <c r="K353" s="125"/>
      <c r="L353" s="125"/>
      <c r="M353" s="125"/>
    </row>
    <row r="354" spans="1:13" ht="30">
      <c r="A354" s="119">
        <v>351</v>
      </c>
      <c r="B354" s="126" t="s">
        <v>762</v>
      </c>
      <c r="C354" s="127" t="s">
        <v>763</v>
      </c>
      <c r="D354" s="127" t="s">
        <v>764</v>
      </c>
      <c r="E354" s="122" t="s">
        <v>311</v>
      </c>
      <c r="F354" s="123">
        <v>9789577626424</v>
      </c>
      <c r="G354" s="124">
        <v>1</v>
      </c>
      <c r="H354" s="124">
        <v>300</v>
      </c>
      <c r="I354" s="124">
        <f t="shared" si="6"/>
        <v>300</v>
      </c>
      <c r="J354" s="125"/>
      <c r="K354" s="125"/>
      <c r="L354" s="125"/>
      <c r="M354" s="125"/>
    </row>
    <row r="355" spans="1:13" ht="30">
      <c r="A355" s="119">
        <v>352</v>
      </c>
      <c r="B355" s="126" t="s">
        <v>765</v>
      </c>
      <c r="C355" s="127" t="s">
        <v>766</v>
      </c>
      <c r="D355" s="127" t="s">
        <v>129</v>
      </c>
      <c r="E355" s="122" t="s">
        <v>311</v>
      </c>
      <c r="F355" s="123">
        <v>9789579095075</v>
      </c>
      <c r="G355" s="124">
        <v>1</v>
      </c>
      <c r="H355" s="124">
        <v>280</v>
      </c>
      <c r="I355" s="124">
        <f t="shared" si="6"/>
        <v>280</v>
      </c>
      <c r="J355" s="125"/>
      <c r="K355" s="125"/>
      <c r="L355" s="125"/>
      <c r="M355" s="125"/>
    </row>
    <row r="356" spans="1:13" ht="30">
      <c r="A356" s="119">
        <v>353</v>
      </c>
      <c r="B356" s="126" t="s">
        <v>767</v>
      </c>
      <c r="C356" s="127" t="s">
        <v>768</v>
      </c>
      <c r="D356" s="127" t="s">
        <v>129</v>
      </c>
      <c r="E356" s="122" t="s">
        <v>311</v>
      </c>
      <c r="F356" s="123">
        <v>9789579095884</v>
      </c>
      <c r="G356" s="124">
        <v>1</v>
      </c>
      <c r="H356" s="124">
        <v>300</v>
      </c>
      <c r="I356" s="124">
        <f t="shared" si="6"/>
        <v>300</v>
      </c>
      <c r="J356" s="125"/>
      <c r="K356" s="125"/>
      <c r="L356" s="125"/>
      <c r="M356" s="125"/>
    </row>
    <row r="357" spans="1:13" ht="30">
      <c r="A357" s="119">
        <v>354</v>
      </c>
      <c r="B357" s="126" t="s">
        <v>769</v>
      </c>
      <c r="C357" s="127" t="s">
        <v>770</v>
      </c>
      <c r="D357" s="127" t="s">
        <v>129</v>
      </c>
      <c r="E357" s="122" t="s">
        <v>311</v>
      </c>
      <c r="F357" s="123">
        <v>9789579095808</v>
      </c>
      <c r="G357" s="124">
        <v>1</v>
      </c>
      <c r="H357" s="124">
        <v>300</v>
      </c>
      <c r="I357" s="124">
        <f t="shared" si="6"/>
        <v>300</v>
      </c>
      <c r="J357" s="125"/>
      <c r="K357" s="125"/>
      <c r="L357" s="125"/>
      <c r="M357" s="125"/>
    </row>
    <row r="358" spans="1:13" ht="30">
      <c r="A358" s="119">
        <v>355</v>
      </c>
      <c r="B358" s="126" t="s">
        <v>771</v>
      </c>
      <c r="C358" s="127" t="s">
        <v>772</v>
      </c>
      <c r="D358" s="127" t="s">
        <v>773</v>
      </c>
      <c r="E358" s="122" t="s">
        <v>311</v>
      </c>
      <c r="F358" s="123">
        <v>9789574435968</v>
      </c>
      <c r="G358" s="124">
        <v>1</v>
      </c>
      <c r="H358" s="124">
        <v>270</v>
      </c>
      <c r="I358" s="124">
        <f t="shared" si="6"/>
        <v>270</v>
      </c>
      <c r="J358" s="125"/>
      <c r="K358" s="125"/>
      <c r="L358" s="125"/>
      <c r="M358" s="125"/>
    </row>
    <row r="359" spans="1:13" ht="30">
      <c r="A359" s="119">
        <v>356</v>
      </c>
      <c r="B359" s="126" t="s">
        <v>774</v>
      </c>
      <c r="C359" s="127" t="s">
        <v>775</v>
      </c>
      <c r="D359" s="127" t="s">
        <v>776</v>
      </c>
      <c r="E359" s="122" t="s">
        <v>311</v>
      </c>
      <c r="F359" s="123">
        <v>9789869599900</v>
      </c>
      <c r="G359" s="124">
        <v>1</v>
      </c>
      <c r="H359" s="124">
        <v>290</v>
      </c>
      <c r="I359" s="124">
        <f t="shared" si="6"/>
        <v>290</v>
      </c>
      <c r="J359" s="125"/>
      <c r="K359" s="125"/>
      <c r="L359" s="125"/>
      <c r="M359" s="125"/>
    </row>
    <row r="360" spans="1:13" ht="30">
      <c r="A360" s="119">
        <v>357</v>
      </c>
      <c r="B360" s="126" t="s">
        <v>777</v>
      </c>
      <c r="C360" s="127" t="s">
        <v>778</v>
      </c>
      <c r="D360" s="127" t="s">
        <v>779</v>
      </c>
      <c r="E360" s="122" t="s">
        <v>311</v>
      </c>
      <c r="F360" s="123">
        <v>9789578602212</v>
      </c>
      <c r="G360" s="124">
        <v>1</v>
      </c>
      <c r="H360" s="124">
        <v>280</v>
      </c>
      <c r="I360" s="124">
        <f t="shared" si="6"/>
        <v>280</v>
      </c>
      <c r="J360" s="125"/>
      <c r="K360" s="125"/>
      <c r="L360" s="125"/>
      <c r="M360" s="125"/>
    </row>
    <row r="361" spans="1:13" ht="30">
      <c r="A361" s="119">
        <v>358</v>
      </c>
      <c r="B361" s="126" t="s">
        <v>780</v>
      </c>
      <c r="C361" s="127" t="s">
        <v>781</v>
      </c>
      <c r="D361" s="127" t="s">
        <v>93</v>
      </c>
      <c r="E361" s="122" t="s">
        <v>311</v>
      </c>
      <c r="F361" s="123">
        <v>9789579125192</v>
      </c>
      <c r="G361" s="124">
        <v>1</v>
      </c>
      <c r="H361" s="124">
        <v>300</v>
      </c>
      <c r="I361" s="124">
        <f t="shared" si="6"/>
        <v>300</v>
      </c>
      <c r="J361" s="125"/>
      <c r="K361" s="125"/>
      <c r="L361" s="125"/>
      <c r="M361" s="125"/>
    </row>
    <row r="362" spans="1:13" ht="60">
      <c r="A362" s="119">
        <v>359</v>
      </c>
      <c r="B362" s="126" t="s">
        <v>782</v>
      </c>
      <c r="C362" s="127" t="s">
        <v>783</v>
      </c>
      <c r="D362" s="127" t="s">
        <v>93</v>
      </c>
      <c r="E362" s="122" t="s">
        <v>311</v>
      </c>
      <c r="F362" s="123">
        <v>9789579125055</v>
      </c>
      <c r="G362" s="124">
        <v>1</v>
      </c>
      <c r="H362" s="124">
        <v>290</v>
      </c>
      <c r="I362" s="124">
        <f t="shared" si="6"/>
        <v>290</v>
      </c>
      <c r="J362" s="125"/>
      <c r="K362" s="125"/>
      <c r="L362" s="125"/>
      <c r="M362" s="125"/>
    </row>
    <row r="363" spans="1:13" ht="60">
      <c r="A363" s="119">
        <v>360</v>
      </c>
      <c r="B363" s="126" t="s">
        <v>784</v>
      </c>
      <c r="C363" s="127" t="s">
        <v>785</v>
      </c>
      <c r="D363" s="127" t="s">
        <v>93</v>
      </c>
      <c r="E363" s="122" t="s">
        <v>311</v>
      </c>
      <c r="F363" s="123">
        <v>9789869570183</v>
      </c>
      <c r="G363" s="124">
        <v>1</v>
      </c>
      <c r="H363" s="124">
        <v>300</v>
      </c>
      <c r="I363" s="124">
        <f t="shared" si="6"/>
        <v>300</v>
      </c>
      <c r="J363" s="125"/>
      <c r="K363" s="125"/>
      <c r="L363" s="125"/>
      <c r="M363" s="128"/>
    </row>
    <row r="364" spans="1:13" ht="60">
      <c r="A364" s="129">
        <v>361</v>
      </c>
      <c r="B364" s="130" t="s">
        <v>901</v>
      </c>
      <c r="C364" s="131" t="s">
        <v>463</v>
      </c>
      <c r="D364" s="131" t="s">
        <v>129</v>
      </c>
      <c r="E364" s="132" t="s">
        <v>311</v>
      </c>
      <c r="F364" s="133">
        <v>4717211022986</v>
      </c>
      <c r="G364" s="134">
        <v>2</v>
      </c>
      <c r="H364" s="134">
        <v>1120</v>
      </c>
      <c r="I364" s="134">
        <f t="shared" si="6"/>
        <v>2240</v>
      </c>
      <c r="J364" s="135"/>
      <c r="K364" s="135"/>
      <c r="L364" s="135"/>
      <c r="M364" s="136"/>
    </row>
    <row r="365" spans="1:13" ht="30">
      <c r="A365" s="129">
        <v>362</v>
      </c>
      <c r="B365" s="130" t="s">
        <v>902</v>
      </c>
      <c r="C365" s="131" t="s">
        <v>903</v>
      </c>
      <c r="D365" s="131" t="s">
        <v>129</v>
      </c>
      <c r="E365" s="132" t="s">
        <v>311</v>
      </c>
      <c r="F365" s="133">
        <v>4717211012376</v>
      </c>
      <c r="G365" s="134">
        <v>2</v>
      </c>
      <c r="H365" s="134">
        <v>1120</v>
      </c>
      <c r="I365" s="134">
        <f t="shared" si="6"/>
        <v>2240</v>
      </c>
      <c r="J365" s="135"/>
      <c r="K365" s="135"/>
      <c r="L365" s="135"/>
      <c r="M365" s="136"/>
    </row>
    <row r="366" spans="1:13" ht="30">
      <c r="A366" s="129">
        <v>363</v>
      </c>
      <c r="B366" s="130" t="s">
        <v>904</v>
      </c>
      <c r="C366" s="131" t="s">
        <v>905</v>
      </c>
      <c r="D366" s="131" t="s">
        <v>906</v>
      </c>
      <c r="E366" s="132" t="s">
        <v>907</v>
      </c>
      <c r="F366" s="133">
        <v>9789577632685</v>
      </c>
      <c r="G366" s="134">
        <v>2</v>
      </c>
      <c r="H366" s="134">
        <v>1900</v>
      </c>
      <c r="I366" s="134">
        <f t="shared" si="6"/>
        <v>3800</v>
      </c>
      <c r="J366" s="135"/>
      <c r="K366" s="135"/>
      <c r="L366" s="135"/>
      <c r="M366" s="136"/>
    </row>
    <row r="367" spans="1:13" ht="30">
      <c r="A367" s="137" t="s">
        <v>308</v>
      </c>
      <c r="B367" s="138"/>
      <c r="C367" s="138"/>
      <c r="D367" s="139"/>
      <c r="E367" s="137"/>
      <c r="F367" s="137"/>
      <c r="G367" s="137"/>
      <c r="H367" s="138"/>
      <c r="I367" s="159">
        <f>SUM(I4:I366)</f>
        <v>149616</v>
      </c>
      <c r="J367" s="138"/>
      <c r="K367" s="138"/>
      <c r="L367" s="138"/>
      <c r="M367" s="140"/>
    </row>
    <row r="368" spans="1:13" ht="21" customHeight="1">
      <c r="A368" s="163" t="s">
        <v>953</v>
      </c>
      <c r="B368" s="163"/>
      <c r="C368" s="163"/>
      <c r="D368" s="163"/>
      <c r="E368" s="163"/>
      <c r="F368" s="163"/>
      <c r="G368" s="163"/>
      <c r="H368" s="163"/>
      <c r="I368" s="163"/>
      <c r="J368" s="163"/>
      <c r="K368" s="163"/>
      <c r="L368" s="163"/>
      <c r="M368" s="163"/>
    </row>
    <row r="369" spans="1:13" ht="25.5" customHeight="1">
      <c r="A369" s="160" t="s">
        <v>954</v>
      </c>
      <c r="B369" s="160"/>
      <c r="C369" s="160"/>
      <c r="D369" s="160"/>
      <c r="E369" s="160"/>
      <c r="F369" s="160"/>
      <c r="G369" s="160"/>
      <c r="H369" s="160"/>
      <c r="I369" s="160"/>
      <c r="J369" s="160"/>
      <c r="K369" s="160"/>
      <c r="L369" s="160"/>
      <c r="M369" s="160"/>
    </row>
    <row r="370" spans="1:13">
      <c r="A370" s="160" t="s">
        <v>955</v>
      </c>
      <c r="B370" s="160"/>
      <c r="C370" s="160"/>
      <c r="D370" s="160"/>
      <c r="E370" s="160"/>
      <c r="F370" s="160"/>
      <c r="G370" s="160"/>
      <c r="H370" s="160"/>
      <c r="I370" s="160"/>
      <c r="J370" s="160"/>
      <c r="K370" s="160"/>
      <c r="L370" s="160"/>
      <c r="M370" s="160"/>
    </row>
    <row r="371" spans="1:13">
      <c r="A371" s="160" t="s">
        <v>956</v>
      </c>
      <c r="B371" s="160"/>
      <c r="C371" s="160"/>
      <c r="D371" s="160"/>
      <c r="E371" s="160"/>
      <c r="F371" s="160"/>
      <c r="G371" s="160"/>
      <c r="H371" s="160"/>
      <c r="I371" s="160"/>
      <c r="J371" s="160"/>
      <c r="K371" s="160"/>
      <c r="L371" s="160"/>
      <c r="M371" s="160"/>
    </row>
    <row r="372" spans="1:13">
      <c r="A372" s="160" t="s">
        <v>957</v>
      </c>
      <c r="B372" s="160"/>
      <c r="C372" s="160"/>
      <c r="D372" s="160"/>
      <c r="E372" s="160"/>
      <c r="F372" s="160"/>
      <c r="G372" s="160"/>
      <c r="H372" s="160"/>
      <c r="I372" s="160"/>
      <c r="J372" s="160"/>
      <c r="K372" s="160"/>
      <c r="L372" s="160"/>
      <c r="M372" s="160"/>
    </row>
    <row r="373" spans="1:13">
      <c r="A373" s="160" t="s">
        <v>958</v>
      </c>
      <c r="B373" s="160"/>
      <c r="C373" s="160"/>
      <c r="D373" s="160"/>
      <c r="E373" s="160"/>
      <c r="F373" s="160"/>
      <c r="G373" s="160"/>
      <c r="H373" s="160"/>
      <c r="I373" s="160"/>
      <c r="J373" s="160"/>
      <c r="K373" s="160"/>
      <c r="L373" s="160"/>
      <c r="M373" s="160"/>
    </row>
    <row r="374" spans="1:13">
      <c r="A374" s="160" t="s">
        <v>959</v>
      </c>
      <c r="B374" s="160"/>
      <c r="C374" s="160"/>
      <c r="D374" s="160"/>
      <c r="E374" s="160"/>
      <c r="F374" s="160"/>
      <c r="G374" s="160"/>
      <c r="H374" s="160"/>
      <c r="I374" s="160"/>
      <c r="J374" s="160"/>
      <c r="K374" s="160"/>
      <c r="L374" s="160"/>
      <c r="M374" s="160"/>
    </row>
    <row r="375" spans="1:13">
      <c r="A375" s="160" t="s">
        <v>960</v>
      </c>
      <c r="B375" s="160"/>
      <c r="C375" s="160"/>
      <c r="D375" s="160"/>
      <c r="E375" s="160"/>
      <c r="F375" s="160"/>
      <c r="G375" s="160"/>
      <c r="H375" s="160"/>
      <c r="I375" s="160"/>
      <c r="J375" s="160"/>
      <c r="K375" s="160"/>
      <c r="L375" s="160"/>
      <c r="M375" s="160"/>
    </row>
    <row r="376" spans="1:13">
      <c r="A376" s="160" t="s">
        <v>961</v>
      </c>
      <c r="B376" s="160"/>
      <c r="C376" s="160"/>
      <c r="D376" s="160"/>
      <c r="E376" s="160"/>
      <c r="F376" s="160"/>
      <c r="G376" s="160"/>
      <c r="H376" s="160"/>
      <c r="I376" s="160"/>
      <c r="J376" s="160"/>
      <c r="K376" s="160"/>
      <c r="L376" s="160"/>
      <c r="M376" s="160"/>
    </row>
    <row r="377" spans="1:13">
      <c r="A377" s="160" t="s">
        <v>962</v>
      </c>
      <c r="B377" s="160"/>
      <c r="C377" s="160"/>
      <c r="D377" s="160"/>
      <c r="E377" s="160"/>
      <c r="F377" s="160"/>
      <c r="G377" s="160"/>
      <c r="H377" s="160"/>
      <c r="I377" s="160"/>
      <c r="J377" s="160"/>
      <c r="K377" s="160"/>
      <c r="L377" s="160"/>
      <c r="M377" s="160"/>
    </row>
    <row r="378" spans="1:13">
      <c r="A378" s="160" t="s">
        <v>963</v>
      </c>
      <c r="B378" s="160"/>
      <c r="C378" s="160"/>
      <c r="D378" s="160"/>
      <c r="E378" s="160"/>
      <c r="F378" s="160"/>
      <c r="G378" s="160"/>
      <c r="H378" s="160"/>
      <c r="I378" s="160"/>
      <c r="J378" s="160"/>
      <c r="K378" s="160"/>
      <c r="L378" s="160"/>
      <c r="M378" s="160"/>
    </row>
    <row r="379" spans="1:13">
      <c r="A379" s="160" t="s">
        <v>964</v>
      </c>
      <c r="B379" s="160"/>
      <c r="C379" s="160"/>
      <c r="D379" s="160"/>
      <c r="E379" s="160"/>
      <c r="F379" s="160"/>
      <c r="G379" s="160"/>
      <c r="H379" s="160"/>
      <c r="I379" s="160"/>
      <c r="J379" s="160"/>
      <c r="K379" s="160"/>
      <c r="L379" s="160"/>
      <c r="M379" s="160"/>
    </row>
    <row r="385" ht="254.45" customHeight="1"/>
    <row r="386" ht="82.5" customHeight="1"/>
  </sheetData>
  <mergeCells count="14">
    <mergeCell ref="A1:M1"/>
    <mergeCell ref="A2:M2"/>
    <mergeCell ref="A368:M368"/>
    <mergeCell ref="A369:M369"/>
    <mergeCell ref="A370:M370"/>
    <mergeCell ref="A371:M371"/>
    <mergeCell ref="A372:M372"/>
    <mergeCell ref="A373:M373"/>
    <mergeCell ref="A374:M374"/>
    <mergeCell ref="A375:M375"/>
    <mergeCell ref="A376:M376"/>
    <mergeCell ref="A377:M377"/>
    <mergeCell ref="A378:M378"/>
    <mergeCell ref="A379:M379"/>
  </mergeCells>
  <phoneticPr fontId="4" type="noConversion"/>
  <conditionalFormatting sqref="B205:B208">
    <cfRule type="duplicateValues" dxfId="148" priority="178" stopIfTrue="1"/>
  </conditionalFormatting>
  <conditionalFormatting sqref="B212:B216">
    <cfRule type="duplicateValues" dxfId="147" priority="177" stopIfTrue="1"/>
  </conditionalFormatting>
  <conditionalFormatting sqref="B201:B204">
    <cfRule type="duplicateValues" dxfId="146" priority="179" stopIfTrue="1"/>
  </conditionalFormatting>
  <conditionalFormatting sqref="B209:B211">
    <cfRule type="duplicateValues" dxfId="145" priority="180" stopIfTrue="1"/>
  </conditionalFormatting>
  <conditionalFormatting sqref="B217:B218">
    <cfRule type="duplicateValues" dxfId="144" priority="181" stopIfTrue="1"/>
  </conditionalFormatting>
  <conditionalFormatting sqref="B249:B256">
    <cfRule type="duplicateValues" dxfId="143" priority="182" stopIfTrue="1"/>
  </conditionalFormatting>
  <conditionalFormatting sqref="B249:B256">
    <cfRule type="duplicateValues" dxfId="142" priority="183"/>
  </conditionalFormatting>
  <conditionalFormatting sqref="B241:B248">
    <cfRule type="duplicateValues" dxfId="141" priority="184" stopIfTrue="1"/>
  </conditionalFormatting>
  <conditionalFormatting sqref="B241:B248">
    <cfRule type="duplicateValues" dxfId="140" priority="185"/>
  </conditionalFormatting>
  <conditionalFormatting sqref="B219:B222">
    <cfRule type="duplicateValues" dxfId="139" priority="186" stopIfTrue="1"/>
  </conditionalFormatting>
  <conditionalFormatting sqref="B192:B196">
    <cfRule type="duplicateValues" dxfId="138" priority="187" stopIfTrue="1"/>
  </conditionalFormatting>
  <conditionalFormatting sqref="B174:B191">
    <cfRule type="duplicateValues" dxfId="137" priority="188" stopIfTrue="1"/>
  </conditionalFormatting>
  <conditionalFormatting sqref="B174:B231">
    <cfRule type="duplicateValues" dxfId="136" priority="189" stopIfTrue="1"/>
  </conditionalFormatting>
  <conditionalFormatting sqref="B174:B231">
    <cfRule type="duplicateValues" dxfId="135" priority="190" stopIfTrue="1"/>
  </conditionalFormatting>
  <conditionalFormatting sqref="B174:B231">
    <cfRule type="duplicateValues" dxfId="134" priority="191" stopIfTrue="1"/>
  </conditionalFormatting>
  <conditionalFormatting sqref="B174:B231">
    <cfRule type="duplicateValues" dxfId="133" priority="192"/>
  </conditionalFormatting>
  <conditionalFormatting sqref="B174:B231">
    <cfRule type="duplicateValues" dxfId="132" priority="193"/>
  </conditionalFormatting>
  <conditionalFormatting sqref="B223:B231 B197:B200">
    <cfRule type="duplicateValues" dxfId="131" priority="196" stopIfTrue="1"/>
  </conditionalFormatting>
  <conditionalFormatting sqref="B174:B231">
    <cfRule type="duplicateValues" dxfId="130" priority="197"/>
  </conditionalFormatting>
  <conditionalFormatting sqref="B262 B174:B240">
    <cfRule type="duplicateValues" dxfId="129" priority="198"/>
  </conditionalFormatting>
  <conditionalFormatting sqref="F174">
    <cfRule type="duplicateValues" dxfId="128" priority="199"/>
  </conditionalFormatting>
  <conditionalFormatting sqref="B262">
    <cfRule type="duplicateValues" dxfId="127" priority="200"/>
  </conditionalFormatting>
  <conditionalFormatting sqref="B232:B240">
    <cfRule type="duplicateValues" dxfId="126" priority="202" stopIfTrue="1"/>
  </conditionalFormatting>
  <conditionalFormatting sqref="B232:B240">
    <cfRule type="duplicateValues" dxfId="125" priority="203"/>
  </conditionalFormatting>
  <conditionalFormatting sqref="B306:B307">
    <cfRule type="duplicateValues" dxfId="124" priority="127" stopIfTrue="1"/>
  </conditionalFormatting>
  <conditionalFormatting sqref="B308:B309">
    <cfRule type="duplicateValues" dxfId="123" priority="126" stopIfTrue="1"/>
  </conditionalFormatting>
  <conditionalFormatting sqref="B310:B311">
    <cfRule type="duplicateValues" dxfId="122" priority="125" stopIfTrue="1"/>
  </conditionalFormatting>
  <conditionalFormatting sqref="B314:B315">
    <cfRule type="duplicateValues" dxfId="121" priority="124" stopIfTrue="1"/>
  </conditionalFormatting>
  <conditionalFormatting sqref="B318:B320">
    <cfRule type="duplicateValues" dxfId="120" priority="123" stopIfTrue="1"/>
  </conditionalFormatting>
  <conditionalFormatting sqref="B321:B322">
    <cfRule type="duplicateValues" dxfId="119" priority="122" stopIfTrue="1"/>
  </conditionalFormatting>
  <conditionalFormatting sqref="B328:B329">
    <cfRule type="duplicateValues" dxfId="118" priority="121" stopIfTrue="1"/>
  </conditionalFormatting>
  <conditionalFormatting sqref="B330:B331">
    <cfRule type="duplicateValues" dxfId="117" priority="120" stopIfTrue="1"/>
  </conditionalFormatting>
  <conditionalFormatting sqref="B332">
    <cfRule type="duplicateValues" dxfId="116" priority="128" stopIfTrue="1"/>
  </conditionalFormatting>
  <conditionalFormatting sqref="B316">
    <cfRule type="duplicateValues" dxfId="115" priority="129" stopIfTrue="1"/>
  </conditionalFormatting>
  <conditionalFormatting sqref="B317">
    <cfRule type="duplicateValues" dxfId="114" priority="130" stopIfTrue="1"/>
  </conditionalFormatting>
  <conditionalFormatting sqref="B327">
    <cfRule type="duplicateValues" dxfId="113" priority="131" stopIfTrue="1"/>
  </conditionalFormatting>
  <conditionalFormatting sqref="B299:B302">
    <cfRule type="duplicateValues" dxfId="112" priority="119" stopIfTrue="1"/>
  </conditionalFormatting>
  <conditionalFormatting sqref="B299:B302">
    <cfRule type="duplicateValues" dxfId="111" priority="118"/>
  </conditionalFormatting>
  <conditionalFormatting sqref="B303">
    <cfRule type="duplicateValues" dxfId="110" priority="132" stopIfTrue="1"/>
  </conditionalFormatting>
  <conditionalFormatting sqref="B303">
    <cfRule type="duplicateValues" dxfId="109" priority="133"/>
  </conditionalFormatting>
  <conditionalFormatting sqref="B324">
    <cfRule type="duplicateValues" dxfId="108" priority="134" stopIfTrue="1"/>
  </conditionalFormatting>
  <conditionalFormatting sqref="B325">
    <cfRule type="duplicateValues" dxfId="107" priority="135" stopIfTrue="1"/>
  </conditionalFormatting>
  <conditionalFormatting sqref="B312">
    <cfRule type="duplicateValues" dxfId="106" priority="136" stopIfTrue="1"/>
  </conditionalFormatting>
  <conditionalFormatting sqref="B313">
    <cfRule type="duplicateValues" dxfId="105" priority="137" stopIfTrue="1"/>
  </conditionalFormatting>
  <conditionalFormatting sqref="B326">
    <cfRule type="duplicateValues" dxfId="104" priority="138" stopIfTrue="1"/>
  </conditionalFormatting>
  <conditionalFormatting sqref="B292:B298">
    <cfRule type="duplicateValues" dxfId="103" priority="139" stopIfTrue="1"/>
  </conditionalFormatting>
  <conditionalFormatting sqref="B292:B298">
    <cfRule type="duplicateValues" dxfId="102" priority="140"/>
  </conditionalFormatting>
  <conditionalFormatting sqref="B278:B285">
    <cfRule type="duplicateValues" dxfId="101" priority="141" stopIfTrue="1"/>
  </conditionalFormatting>
  <conditionalFormatting sqref="B278:B285">
    <cfRule type="duplicateValues" dxfId="100" priority="142"/>
  </conditionalFormatting>
  <conditionalFormatting sqref="B305">
    <cfRule type="duplicateValues" dxfId="99" priority="143" stopIfTrue="1"/>
  </conditionalFormatting>
  <conditionalFormatting sqref="B323">
    <cfRule type="duplicateValues" dxfId="98" priority="144" stopIfTrue="1"/>
  </conditionalFormatting>
  <conditionalFormatting sqref="B286:B291">
    <cfRule type="duplicateValues" dxfId="97" priority="146" stopIfTrue="1"/>
  </conditionalFormatting>
  <conditionalFormatting sqref="B286:B291">
    <cfRule type="duplicateValues" dxfId="96" priority="147"/>
  </conditionalFormatting>
  <conditionalFormatting sqref="B277">
    <cfRule type="duplicateValues" dxfId="95" priority="148" stopIfTrue="1"/>
  </conditionalFormatting>
  <conditionalFormatting sqref="B277">
    <cfRule type="duplicateValues" dxfId="94" priority="149"/>
  </conditionalFormatting>
  <conditionalFormatting sqref="B304">
    <cfRule type="duplicateValues" dxfId="93" priority="151" stopIfTrue="1"/>
  </conditionalFormatting>
  <conditionalFormatting sqref="M367">
    <cfRule type="duplicateValues" dxfId="92" priority="19" stopIfTrue="1"/>
  </conditionalFormatting>
  <conditionalFormatting sqref="M367">
    <cfRule type="duplicateValues" dxfId="91" priority="20"/>
  </conditionalFormatting>
  <conditionalFormatting sqref="M367">
    <cfRule type="duplicateValues" dxfId="90" priority="21"/>
  </conditionalFormatting>
  <conditionalFormatting sqref="M367">
    <cfRule type="duplicateValues" dxfId="89" priority="22"/>
  </conditionalFormatting>
  <conditionalFormatting sqref="M367">
    <cfRule type="duplicateValues" dxfId="88" priority="23"/>
  </conditionalFormatting>
  <conditionalFormatting sqref="M367">
    <cfRule type="duplicateValues" dxfId="87" priority="24"/>
  </conditionalFormatting>
  <conditionalFormatting sqref="M367">
    <cfRule type="duplicateValues" dxfId="86" priority="16"/>
    <cfRule type="duplicateValues" dxfId="85" priority="17"/>
    <cfRule type="duplicateValues" dxfId="84" priority="18"/>
  </conditionalFormatting>
  <conditionalFormatting sqref="M367">
    <cfRule type="duplicateValues" dxfId="83" priority="25"/>
    <cfRule type="duplicateValues" dxfId="82" priority="26"/>
    <cfRule type="duplicateValues" dxfId="81" priority="27"/>
  </conditionalFormatting>
  <conditionalFormatting sqref="M367">
    <cfRule type="duplicateValues" dxfId="80" priority="28"/>
  </conditionalFormatting>
  <conditionalFormatting sqref="M367">
    <cfRule type="duplicateValues" dxfId="79" priority="29"/>
  </conditionalFormatting>
  <conditionalFormatting sqref="M367">
    <cfRule type="duplicateValues" dxfId="78" priority="30"/>
    <cfRule type="duplicateValues" dxfId="77" priority="31"/>
    <cfRule type="duplicateValues" dxfId="76" priority="32"/>
    <cfRule type="duplicateValues" dxfId="75" priority="33"/>
    <cfRule type="duplicateValues" dxfId="74" priority="34"/>
  </conditionalFormatting>
  <conditionalFormatting sqref="B257:B261 B263:B276">
    <cfRule type="duplicateValues" dxfId="73" priority="350" stopIfTrue="1"/>
  </conditionalFormatting>
  <conditionalFormatting sqref="B257:B261 B263:B276">
    <cfRule type="duplicateValues" dxfId="72" priority="352"/>
  </conditionalFormatting>
  <conditionalFormatting sqref="B174:B276">
    <cfRule type="duplicateValues" dxfId="71" priority="354"/>
  </conditionalFormatting>
  <conditionalFormatting sqref="B174:B276">
    <cfRule type="duplicateValues" dxfId="70" priority="355"/>
    <cfRule type="duplicateValues" dxfId="69" priority="356"/>
    <cfRule type="duplicateValues" dxfId="68" priority="357"/>
  </conditionalFormatting>
  <conditionalFormatting sqref="F174:F180 F266:F276 F182:F264">
    <cfRule type="duplicateValues" dxfId="67" priority="358"/>
    <cfRule type="duplicateValues" dxfId="66" priority="359"/>
    <cfRule type="duplicateValues" dxfId="65" priority="360"/>
  </conditionalFormatting>
  <conditionalFormatting sqref="F175:F180 F266:F276 F182:F264">
    <cfRule type="duplicateValues" dxfId="64" priority="361"/>
  </conditionalFormatting>
  <conditionalFormatting sqref="F174:F180 F266:F276 F182:F264">
    <cfRule type="duplicateValues" dxfId="63" priority="366"/>
  </conditionalFormatting>
  <conditionalFormatting sqref="B174:B276">
    <cfRule type="duplicateValues" dxfId="62" priority="368"/>
    <cfRule type="duplicateValues" dxfId="61" priority="369"/>
    <cfRule type="duplicateValues" dxfId="60" priority="370"/>
    <cfRule type="duplicateValues" dxfId="59" priority="371"/>
    <cfRule type="duplicateValues" dxfId="58" priority="372"/>
  </conditionalFormatting>
  <conditionalFormatting sqref="A174:A276">
    <cfRule type="duplicateValues" dxfId="57" priority="373" stopIfTrue="1"/>
  </conditionalFormatting>
  <conditionalFormatting sqref="A174:A276">
    <cfRule type="duplicateValues" dxfId="56" priority="374"/>
  </conditionalFormatting>
  <conditionalFormatting sqref="A174:A276">
    <cfRule type="duplicateValues" dxfId="55" priority="376"/>
    <cfRule type="duplicateValues" dxfId="54" priority="377"/>
    <cfRule type="duplicateValues" dxfId="53" priority="378"/>
  </conditionalFormatting>
  <conditionalFormatting sqref="A174:A276">
    <cfRule type="duplicateValues" dxfId="52" priority="384"/>
    <cfRule type="duplicateValues" dxfId="51" priority="385"/>
    <cfRule type="duplicateValues" dxfId="50" priority="386"/>
    <cfRule type="duplicateValues" dxfId="49" priority="387"/>
    <cfRule type="duplicateValues" dxfId="48" priority="388"/>
  </conditionalFormatting>
  <conditionalFormatting sqref="A166:B173">
    <cfRule type="expression" dxfId="47" priority="390" stopIfTrue="1">
      <formula>AND(COUNTIF($B$166:$B$333, A166)&gt;1,NOT(ISBLANK(A166)))</formula>
    </cfRule>
  </conditionalFormatting>
  <conditionalFormatting sqref="F166:F173">
    <cfRule type="expression" dxfId="46" priority="391" stopIfTrue="1">
      <formula>AND(COUNTIF($F$166:$F$333, F166)&gt;1,NOT(ISBLANK(F166)))</formula>
    </cfRule>
  </conditionalFormatting>
  <conditionalFormatting sqref="B304 B333:B366">
    <cfRule type="duplicateValues" dxfId="45" priority="460" stopIfTrue="1"/>
  </conditionalFormatting>
  <conditionalFormatting sqref="B304:B366">
    <cfRule type="duplicateValues" dxfId="44" priority="462" stopIfTrue="1"/>
  </conditionalFormatting>
  <conditionalFormatting sqref="B304:B366">
    <cfRule type="duplicateValues" dxfId="43" priority="463"/>
  </conditionalFormatting>
  <conditionalFormatting sqref="B277:B366">
    <cfRule type="duplicateValues" dxfId="42" priority="464"/>
  </conditionalFormatting>
  <conditionalFormatting sqref="F277:F366">
    <cfRule type="duplicateValues" dxfId="41" priority="465"/>
  </conditionalFormatting>
  <conditionalFormatting sqref="B277:B366">
    <cfRule type="duplicateValues" dxfId="40" priority="466"/>
    <cfRule type="duplicateValues" dxfId="39" priority="467"/>
    <cfRule type="duplicateValues" dxfId="38" priority="468"/>
  </conditionalFormatting>
  <conditionalFormatting sqref="F277:F366">
    <cfRule type="duplicateValues" dxfId="37" priority="469"/>
    <cfRule type="duplicateValues" dxfId="36" priority="470"/>
    <cfRule type="duplicateValues" dxfId="35" priority="471"/>
  </conditionalFormatting>
  <conditionalFormatting sqref="B277:B366">
    <cfRule type="duplicateValues" dxfId="34" priority="472"/>
    <cfRule type="duplicateValues" dxfId="33" priority="473"/>
    <cfRule type="duplicateValues" dxfId="32" priority="474"/>
    <cfRule type="duplicateValues" dxfId="31" priority="475"/>
    <cfRule type="duplicateValues" dxfId="30" priority="476"/>
  </conditionalFormatting>
  <conditionalFormatting sqref="J277:M366">
    <cfRule type="duplicateValues" dxfId="29" priority="477" stopIfTrue="1"/>
  </conditionalFormatting>
  <conditionalFormatting sqref="J277:M366">
    <cfRule type="duplicateValues" dxfId="28" priority="478"/>
  </conditionalFormatting>
  <conditionalFormatting sqref="J277:M366">
    <cfRule type="duplicateValues" dxfId="27" priority="479"/>
    <cfRule type="duplicateValues" dxfId="26" priority="480"/>
    <cfRule type="duplicateValues" dxfId="25" priority="481"/>
  </conditionalFormatting>
  <conditionalFormatting sqref="J277:M366">
    <cfRule type="duplicateValues" dxfId="24" priority="482"/>
    <cfRule type="duplicateValues" dxfId="23" priority="483"/>
    <cfRule type="duplicateValues" dxfId="22" priority="484"/>
    <cfRule type="duplicateValues" dxfId="21" priority="485"/>
    <cfRule type="duplicateValues" dxfId="20" priority="486"/>
  </conditionalFormatting>
  <conditionalFormatting sqref="A277:A366">
    <cfRule type="duplicateValues" dxfId="19" priority="487" stopIfTrue="1"/>
  </conditionalFormatting>
  <conditionalFormatting sqref="A277:A366">
    <cfRule type="duplicateValues" dxfId="18" priority="488"/>
  </conditionalFormatting>
  <conditionalFormatting sqref="A277:A366">
    <cfRule type="duplicateValues" dxfId="17" priority="489"/>
    <cfRule type="duplicateValues" dxfId="16" priority="490"/>
    <cfRule type="duplicateValues" dxfId="15" priority="491"/>
  </conditionalFormatting>
  <conditionalFormatting sqref="A277:A366">
    <cfRule type="duplicateValues" dxfId="14" priority="492"/>
    <cfRule type="duplicateValues" dxfId="13" priority="493"/>
    <cfRule type="duplicateValues" dxfId="12" priority="494"/>
    <cfRule type="duplicateValues" dxfId="11" priority="495"/>
    <cfRule type="duplicateValues" dxfId="10" priority="496"/>
  </conditionalFormatting>
  <conditionalFormatting sqref="F265">
    <cfRule type="duplicateValues" dxfId="9" priority="6"/>
    <cfRule type="duplicateValues" dxfId="8" priority="7"/>
    <cfRule type="duplicateValues" dxfId="7" priority="8"/>
  </conditionalFormatting>
  <conditionalFormatting sqref="F265">
    <cfRule type="duplicateValues" dxfId="6" priority="9"/>
  </conditionalFormatting>
  <conditionalFormatting sqref="F265">
    <cfRule type="duplicateValues" dxfId="5" priority="10"/>
  </conditionalFormatting>
  <conditionalFormatting sqref="F181">
    <cfRule type="duplicateValues" dxfId="4" priority="1"/>
    <cfRule type="duplicateValues" dxfId="3" priority="2"/>
    <cfRule type="duplicateValues" dxfId="2" priority="3"/>
  </conditionalFormatting>
  <conditionalFormatting sqref="F181">
    <cfRule type="duplicateValues" dxfId="1" priority="4"/>
  </conditionalFormatting>
  <conditionalFormatting sqref="F181">
    <cfRule type="duplicateValues" dxfId="0" priority="5"/>
  </conditionalFormatting>
  <hyperlinks>
    <hyperlink ref="C85" r:id="rId1"/>
    <hyperlink ref="D85" r:id="rId2"/>
    <hyperlink ref="C86" r:id="rId3"/>
    <hyperlink ref="D86" r:id="rId4"/>
    <hyperlink ref="B93" r:id="rId5"/>
    <hyperlink ref="B94" r:id="rId6"/>
    <hyperlink ref="B95" r:id="rId7"/>
    <hyperlink ref="B97" r:id="rId8"/>
    <hyperlink ref="B104" r:id="rId9"/>
    <hyperlink ref="C142" r:id="rId10"/>
    <hyperlink ref="C143" r:id="rId11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55" orientation="landscape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2019-12-18T09:24:29Z</cp:lastPrinted>
  <dcterms:created xsi:type="dcterms:W3CDTF">2012-07-23T02:09:03Z</dcterms:created>
  <dcterms:modified xsi:type="dcterms:W3CDTF">2020-01-02T02:59:42Z</dcterms:modified>
</cp:coreProperties>
</file>