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8800" windowHeight="12255"/>
  </bookViews>
  <sheets>
    <sheet name="工作表1" sheetId="2" r:id="rId1"/>
  </sheets>
  <definedNames>
    <definedName name="_xlnm.Print_Titles" localSheetId="0">工作表1!$5:$6</definedName>
  </definedNames>
  <calcPr calcId="162913"/>
</workbook>
</file>

<file path=xl/calcChain.xml><?xml version="1.0" encoding="utf-8"?>
<calcChain xmlns="http://schemas.openxmlformats.org/spreadsheetml/2006/main">
  <c r="I1247" i="2" l="1"/>
  <c r="I1225" i="2"/>
  <c r="I458" i="2" l="1"/>
  <c r="I984" i="2"/>
  <c r="I1246" i="2"/>
  <c r="I1245" i="2"/>
  <c r="I1244" i="2"/>
  <c r="I1243" i="2"/>
  <c r="I1242" i="2"/>
  <c r="I1241" i="2"/>
  <c r="I1240" i="2"/>
  <c r="I50" i="2"/>
  <c r="I1248" i="2"/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6" i="2"/>
  <c r="I1227" i="2"/>
  <c r="I1228" i="2"/>
  <c r="I1229" i="2"/>
  <c r="I1230" i="2"/>
  <c r="I1231" i="2"/>
  <c r="I1232" i="2"/>
  <c r="I1233" i="2"/>
  <c r="I1234" i="2"/>
  <c r="I1236" i="2"/>
  <c r="I1237" i="2"/>
  <c r="I1238" i="2"/>
  <c r="I1239" i="2"/>
  <c r="C891" i="2" l="1"/>
  <c r="C883" i="2"/>
  <c r="C870" i="2"/>
  <c r="C882" i="2"/>
  <c r="C880" i="2"/>
  <c r="C877" i="2"/>
  <c r="C876" i="2"/>
  <c r="C875" i="2"/>
  <c r="C866" i="2"/>
  <c r="F891" i="2"/>
  <c r="F883" i="2"/>
  <c r="F870" i="2"/>
  <c r="F882" i="2"/>
  <c r="F880" i="2"/>
  <c r="F879" i="2"/>
  <c r="F878" i="2"/>
  <c r="F877" i="2"/>
  <c r="F876" i="2"/>
  <c r="F875" i="2"/>
  <c r="F872" i="2"/>
  <c r="F866" i="2"/>
  <c r="B873" i="2"/>
  <c r="B883" i="2"/>
  <c r="B870" i="2"/>
  <c r="B882" i="2"/>
  <c r="B879" i="2"/>
  <c r="B878" i="2"/>
  <c r="B872" i="2"/>
  <c r="B866" i="2"/>
  <c r="H1249" i="2" l="1"/>
  <c r="I7" i="2"/>
  <c r="I1249" i="2" s="1"/>
</calcChain>
</file>

<file path=xl/sharedStrings.xml><?xml version="1.0" encoding="utf-8"?>
<sst xmlns="http://schemas.openxmlformats.org/spreadsheetml/2006/main" count="9506" uniqueCount="3124">
  <si>
    <t>附件6</t>
  </si>
  <si>
    <t>排序</t>
  </si>
  <si>
    <t>書名</t>
  </si>
  <si>
    <t>作者</t>
  </si>
  <si>
    <t>出版社</t>
  </si>
  <si>
    <t>出版地</t>
  </si>
  <si>
    <t>(國家)</t>
  </si>
  <si>
    <t>ISBN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</si>
  <si>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</si>
  <si>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</si>
  <si>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</si>
  <si>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</si>
  <si>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</si>
  <si>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</si>
  <si>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</si>
  <si>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</si>
  <si>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</si>
  <si>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</si>
  <si>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</si>
  <si>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</si>
  <si>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</si>
  <si>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</si>
  <si>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</si>
  <si>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</si>
  <si>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填表人：                                       教務主任：                          校長：</t>
  </si>
  <si>
    <t>學校班級最高學生數(30)人</t>
    <phoneticPr fontId="4" type="noConversion"/>
  </si>
  <si>
    <t>我爸爸</t>
    <phoneticPr fontId="4" type="noConversion"/>
  </si>
  <si>
    <t>用圖學英文WORDS</t>
    <phoneticPr fontId="4" type="noConversion"/>
  </si>
  <si>
    <t>最棒的禮物</t>
  </si>
  <si>
    <t>採購</t>
    <phoneticPr fontId="4" type="noConversion"/>
  </si>
  <si>
    <t>數量</t>
    <phoneticPr fontId="4" type="noConversion"/>
  </si>
  <si>
    <t>福部明浩</t>
    <phoneticPr fontId="4" type="noConversion"/>
  </si>
  <si>
    <t>安東尼布朗</t>
    <phoneticPr fontId="4" type="noConversion"/>
  </si>
  <si>
    <t>馬帝隆恩</t>
    <phoneticPr fontId="4" type="noConversion"/>
  </si>
  <si>
    <t>聖修伯里</t>
    <phoneticPr fontId="4" type="noConversion"/>
  </si>
  <si>
    <t>巴布狄倫</t>
    <phoneticPr fontId="4" type="noConversion"/>
  </si>
  <si>
    <t>唐娜森</t>
  </si>
  <si>
    <t>蔬菜逃家了</t>
    <phoneticPr fontId="4" type="noConversion"/>
  </si>
  <si>
    <t>一片大海兩個家</t>
    <phoneticPr fontId="4" type="noConversion"/>
  </si>
  <si>
    <t>我媽媽</t>
    <phoneticPr fontId="4" type="noConversion"/>
  </si>
  <si>
    <t>兩個給我 一個給你</t>
    <phoneticPr fontId="4" type="noConversion"/>
  </si>
  <si>
    <t>可以一起玩嗎？</t>
    <phoneticPr fontId="4" type="noConversion"/>
  </si>
  <si>
    <t>圖書騎兵隊</t>
    <phoneticPr fontId="4" type="noConversion"/>
  </si>
  <si>
    <t>再勇敢一點</t>
    <phoneticPr fontId="4" type="noConversion"/>
  </si>
  <si>
    <t>小王子【浩瀚星圖版】</t>
    <phoneticPr fontId="4" type="noConversion"/>
  </si>
  <si>
    <t>小石佛</t>
    <phoneticPr fontId="4" type="noConversion"/>
  </si>
  <si>
    <t>愛麗絲 夢遊奇境＋鏡中奇緣</t>
    <phoneticPr fontId="4" type="noConversion"/>
  </si>
  <si>
    <t>誰大誰小</t>
    <phoneticPr fontId="4" type="noConversion"/>
  </si>
  <si>
    <t>優良蛋</t>
    <phoneticPr fontId="4" type="noConversion"/>
  </si>
  <si>
    <t>英雄【繪本版】</t>
    <phoneticPr fontId="4" type="noConversion"/>
  </si>
  <si>
    <t>情緒學習繪本：哈利不要急</t>
    <phoneticPr fontId="4" type="noConversion"/>
  </si>
  <si>
    <t>蟬</t>
    <phoneticPr fontId="4" type="noConversion"/>
  </si>
  <si>
    <t>傳說河裡有個獨眼怪</t>
    <phoneticPr fontId="4" type="noConversion"/>
  </si>
  <si>
    <t>風中飄盪</t>
    <phoneticPr fontId="4" type="noConversion"/>
  </si>
  <si>
    <t>牆裡的孩子</t>
    <phoneticPr fontId="4" type="noConversion"/>
  </si>
  <si>
    <t>畫一隻鳥</t>
    <phoneticPr fontId="4" type="noConversion"/>
  </si>
  <si>
    <t>尋找心中的小王子</t>
    <phoneticPr fontId="4" type="noConversion"/>
  </si>
  <si>
    <t>佩斯托與札斯托的林波島冒險</t>
    <phoneticPr fontId="4" type="noConversion"/>
  </si>
  <si>
    <t>大城小傳</t>
    <phoneticPr fontId="4" type="noConversion"/>
  </si>
  <si>
    <t>你最喜歡的三個奶奶</t>
    <phoneticPr fontId="4" type="noConversion"/>
  </si>
  <si>
    <t>迷路的蛋</t>
    <phoneticPr fontId="4" type="noConversion"/>
  </si>
  <si>
    <t>拜託別吃我</t>
    <phoneticPr fontId="4" type="noConversion"/>
  </si>
  <si>
    <t>古飛樂：全球唯一精裝典藏20週年紀念版【舞台繪本】</t>
    <phoneticPr fontId="4" type="noConversion"/>
  </si>
  <si>
    <t>古小樂來了：全球唯一精裝典藏15週年紀念版【舞台繪本】</t>
    <phoneticPr fontId="4" type="noConversion"/>
  </si>
  <si>
    <t>郝廣才</t>
    <phoneticPr fontId="4" type="noConversion"/>
  </si>
  <si>
    <t>蓋伊帕克里</t>
    <phoneticPr fontId="4" type="noConversion"/>
  </si>
  <si>
    <t>馬帝隆恩</t>
    <phoneticPr fontId="4" type="noConversion"/>
  </si>
  <si>
    <t>廣川沙映子</t>
    <phoneticPr fontId="4" type="noConversion"/>
  </si>
  <si>
    <t>文沃格爾</t>
    <phoneticPr fontId="4" type="noConversion"/>
  </si>
  <si>
    <t>安東尼布朗</t>
    <phoneticPr fontId="4" type="noConversion"/>
  </si>
  <si>
    <t>約格穆勒</t>
    <phoneticPr fontId="4" type="noConversion"/>
  </si>
  <si>
    <t>麥克布朗羅</t>
    <phoneticPr fontId="4" type="noConversion"/>
  </si>
  <si>
    <t>海瑟漢森</t>
    <phoneticPr fontId="4" type="noConversion"/>
  </si>
  <si>
    <t>妮可金尼爾</t>
    <phoneticPr fontId="4" type="noConversion"/>
  </si>
  <si>
    <t>尼曼</t>
    <phoneticPr fontId="4" type="noConversion"/>
  </si>
  <si>
    <t>路易斯．卡洛爾</t>
    <phoneticPr fontId="4" type="noConversion"/>
  </si>
  <si>
    <t>安娜康</t>
    <phoneticPr fontId="4" type="noConversion"/>
  </si>
  <si>
    <t>喬里約翰</t>
    <phoneticPr fontId="4" type="noConversion"/>
  </si>
  <si>
    <t>寶拉麥卡夫</t>
    <phoneticPr fontId="4" type="noConversion"/>
  </si>
  <si>
    <t xml:space="preserve">提摩西奈普曼 </t>
    <phoneticPr fontId="4" type="noConversion"/>
  </si>
  <si>
    <t xml:space="preserve">陳志勇 </t>
    <phoneticPr fontId="4" type="noConversion"/>
  </si>
  <si>
    <t>艾可菲</t>
    <phoneticPr fontId="4" type="noConversion"/>
  </si>
  <si>
    <t>愛涅絲‧德‧雷斯塔</t>
    <phoneticPr fontId="4" type="noConversion"/>
  </si>
  <si>
    <t>賈克普維</t>
    <phoneticPr fontId="4" type="noConversion"/>
  </si>
  <si>
    <t>王家珠</t>
    <phoneticPr fontId="4" type="noConversion"/>
  </si>
  <si>
    <t>亞瑟約林克斯、
莫里斯桑達克</t>
    <phoneticPr fontId="4" type="noConversion"/>
  </si>
  <si>
    <t>陳志勇</t>
    <phoneticPr fontId="4" type="noConversion"/>
  </si>
  <si>
    <t>溫蒂麥德爾</t>
    <phoneticPr fontId="4" type="noConversion"/>
  </si>
  <si>
    <t>拉提蒙</t>
    <phoneticPr fontId="4" type="noConversion"/>
  </si>
  <si>
    <t>麗池克萊姆</t>
    <phoneticPr fontId="4" type="noConversion"/>
  </si>
  <si>
    <t>米列娜</t>
    <phoneticPr fontId="4" type="noConversion"/>
  </si>
  <si>
    <t>格林</t>
    <phoneticPr fontId="4" type="noConversion"/>
  </si>
  <si>
    <t>格林</t>
    <phoneticPr fontId="4" type="noConversion"/>
  </si>
  <si>
    <t>格林</t>
    <phoneticPr fontId="4" type="noConversion"/>
  </si>
  <si>
    <t>格林</t>
  </si>
  <si>
    <t>格林</t>
    <phoneticPr fontId="4" type="noConversion"/>
  </si>
  <si>
    <t>臺灣</t>
    <phoneticPr fontId="4" type="noConversion"/>
  </si>
  <si>
    <t>978-986-189-884-1</t>
    <phoneticPr fontId="4" type="noConversion"/>
  </si>
  <si>
    <t>978-986-189-885-8</t>
    <phoneticPr fontId="4" type="noConversion"/>
  </si>
  <si>
    <t>978-986-189-892-6</t>
    <phoneticPr fontId="4" type="noConversion"/>
  </si>
  <si>
    <t>978-986-189-889-6</t>
    <phoneticPr fontId="4" type="noConversion"/>
  </si>
  <si>
    <t>978-986-189-888-9</t>
    <phoneticPr fontId="4" type="noConversion"/>
  </si>
  <si>
    <t>978-986-189-905-3</t>
    <phoneticPr fontId="4" type="noConversion"/>
  </si>
  <si>
    <t>978-986-189-934-3</t>
    <phoneticPr fontId="4" type="noConversion"/>
  </si>
  <si>
    <t>978-986-189-942-8</t>
    <phoneticPr fontId="4" type="noConversion"/>
  </si>
  <si>
    <t>978-986-189-945-9</t>
  </si>
  <si>
    <t>978-986-189-935-0</t>
    <phoneticPr fontId="4" type="noConversion"/>
  </si>
  <si>
    <t>978-986-189-932-9</t>
    <phoneticPr fontId="4" type="noConversion"/>
  </si>
  <si>
    <t>978-986-189-949-7</t>
    <phoneticPr fontId="4" type="noConversion"/>
  </si>
  <si>
    <t>978-986-189-950-3</t>
  </si>
  <si>
    <t>978-986-189-940-4</t>
  </si>
  <si>
    <t>978-986-189-878-0</t>
    <phoneticPr fontId="4" type="noConversion"/>
  </si>
  <si>
    <t>978-986-189-887-2</t>
    <phoneticPr fontId="4" type="noConversion"/>
  </si>
  <si>
    <t>978-986-189-873-5</t>
    <phoneticPr fontId="4" type="noConversion"/>
  </si>
  <si>
    <t>978-957-745-456-0</t>
    <phoneticPr fontId="4" type="noConversion"/>
  </si>
  <si>
    <t>978-957-745-748-6</t>
    <phoneticPr fontId="4" type="noConversion"/>
  </si>
  <si>
    <t>978-986-189-862-9</t>
    <phoneticPr fontId="4" type="noConversion"/>
  </si>
  <si>
    <t>978-986-189-896-4</t>
    <phoneticPr fontId="4" type="noConversion"/>
  </si>
  <si>
    <t>978-986-189-874-2</t>
    <phoneticPr fontId="4" type="noConversion"/>
  </si>
  <si>
    <t>978-986-189-867-4</t>
    <phoneticPr fontId="4" type="noConversion"/>
  </si>
  <si>
    <t>978-986-189-897-1</t>
    <phoneticPr fontId="4" type="noConversion"/>
  </si>
  <si>
    <t>978-986-189-891-9</t>
    <phoneticPr fontId="4" type="noConversion"/>
  </si>
  <si>
    <t>978-986-189-895-7</t>
    <phoneticPr fontId="4" type="noConversion"/>
  </si>
  <si>
    <t>978-986-189-903-9</t>
    <phoneticPr fontId="4" type="noConversion"/>
  </si>
  <si>
    <t>978-986-189-906-0</t>
    <phoneticPr fontId="4" type="noConversion"/>
  </si>
  <si>
    <t>978-986-189-904-6</t>
    <phoneticPr fontId="4" type="noConversion"/>
  </si>
  <si>
    <t>978-986-189-636-6</t>
    <phoneticPr fontId="4" type="noConversion"/>
  </si>
  <si>
    <t>978-986-189-908-4</t>
    <phoneticPr fontId="4" type="noConversion"/>
  </si>
  <si>
    <t>978-986-189-907-7</t>
    <phoneticPr fontId="4" type="noConversion"/>
  </si>
  <si>
    <t>978-986-189-858-2</t>
    <phoneticPr fontId="4" type="noConversion"/>
  </si>
  <si>
    <t>978-986-189-890-2</t>
    <phoneticPr fontId="4" type="noConversion"/>
  </si>
  <si>
    <t>978-986-189-919-0</t>
    <phoneticPr fontId="4" type="noConversion"/>
  </si>
  <si>
    <t>978-986-189-918-3</t>
    <phoneticPr fontId="4" type="noConversion"/>
  </si>
  <si>
    <t>978-986-189-930-5</t>
    <phoneticPr fontId="4" type="noConversion"/>
  </si>
  <si>
    <t>978-986-189-933-6</t>
    <phoneticPr fontId="4" type="noConversion"/>
  </si>
  <si>
    <t>978-986-189-939-8</t>
    <phoneticPr fontId="4" type="noConversion"/>
  </si>
  <si>
    <t>978-986-189-943-5</t>
    <phoneticPr fontId="4" type="noConversion"/>
  </si>
  <si>
    <t>否</t>
  </si>
  <si>
    <t>否</t>
    <phoneticPr fontId="4" type="noConversion"/>
  </si>
  <si>
    <t>Asia Pacific Design Vol.15</t>
  </si>
  <si>
    <t>Sandu Publishing (ed</t>
  </si>
  <si>
    <t>SANDU</t>
    <phoneticPr fontId="6" type="noConversion"/>
  </si>
  <si>
    <t>否</t>
    <phoneticPr fontId="6" type="noConversion"/>
  </si>
  <si>
    <t>是</t>
    <phoneticPr fontId="6" type="noConversion"/>
  </si>
  <si>
    <t>Victionary</t>
    <phoneticPr fontId="6" type="noConversion"/>
  </si>
  <si>
    <t>是</t>
    <phoneticPr fontId="6" type="noConversion"/>
  </si>
  <si>
    <t>パイ インターナショナル</t>
  </si>
  <si>
    <t>否</t>
    <phoneticPr fontId="6" type="noConversion"/>
  </si>
  <si>
    <t>不懂神話，就只能看裸體了啊：認識藝術的快速鍵，逛美術館不再若有所思、腦袋空空</t>
  </si>
  <si>
    <t>台灣</t>
    <phoneticPr fontId="6" type="noConversion"/>
  </si>
  <si>
    <t>100藝術大師</t>
  </si>
  <si>
    <t>*9789866658235</t>
    <phoneticPr fontId="6" type="noConversion"/>
  </si>
  <si>
    <t>新經典文化 </t>
    <phoneticPr fontId="6" type="noConversion"/>
  </si>
  <si>
    <t>*9789865824464</t>
    <phoneticPr fontId="6" type="noConversion"/>
  </si>
  <si>
    <t>原點</t>
    <phoneticPr fontId="6" type="noConversion"/>
  </si>
  <si>
    <t>*9789866408335</t>
    <phoneticPr fontId="6" type="noConversion"/>
  </si>
  <si>
    <t>日本</t>
    <phoneticPr fontId="6" type="noConversion"/>
  </si>
  <si>
    <t>*9784142287758</t>
    <phoneticPr fontId="6" type="noConversion"/>
  </si>
  <si>
    <t>孩童遊戲主題浮世繪藝術作品鑑賞集</t>
    <phoneticPr fontId="6" type="noConversion"/>
  </si>
  <si>
    <t>*9784861526596</t>
    <phoneticPr fontId="6" type="noConversion"/>
  </si>
  <si>
    <t>日本浮世繪師歌川廣重風景版畫鑑賞集：雨、雪、夜</t>
    <phoneticPr fontId="6" type="noConversion"/>
  </si>
  <si>
    <t>*9784861526107</t>
    <phoneticPr fontId="6" type="noConversion"/>
  </si>
  <si>
    <t>葛飾北齋 雀之舞 360°立體設計繪本</t>
  </si>
  <si>
    <t>青幻舍</t>
    <phoneticPr fontId="6" type="noConversion"/>
  </si>
  <si>
    <t>大陸</t>
    <phoneticPr fontId="6" type="noConversion"/>
  </si>
  <si>
    <t>線條的魅力：葛飾北齋的趣味形體</t>
  </si>
  <si>
    <t>（日）藤久田中聰</t>
    <phoneticPr fontId="6" type="noConversion"/>
  </si>
  <si>
    <t>《北齋漫畫》與狂人畫家的一生：從莫內到手塚治虫，引領全世界畫壇的繪畫技法聖經</t>
    <phoneticPr fontId="6" type="noConversion"/>
  </si>
  <si>
    <t>*9789865080198</t>
    <phoneticPr fontId="6" type="noConversion"/>
  </si>
  <si>
    <t>廣重TOKYO　名所江戶百景：與浮世繪大師一同尋訪今日東京的昔日名勝</t>
  </si>
  <si>
    <t>田中達也迷你微型攝影集：MINIATURE TRIP IN JAPAN</t>
    <phoneticPr fontId="6" type="noConversion"/>
  </si>
  <si>
    <t>田中達也</t>
    <phoneticPr fontId="6" type="noConversion"/>
  </si>
  <si>
    <t>小學館</t>
  </si>
  <si>
    <t>日本</t>
  </si>
  <si>
    <t>*9784096823187</t>
    <phoneticPr fontId="6" type="noConversion"/>
  </si>
  <si>
    <t xml:space="preserve">MINIATURE LIFE迷你微型生活趣味攝影集 2
</t>
    <phoneticPr fontId="6" type="noConversion"/>
  </si>
  <si>
    <t>*9784880653815</t>
    <phoneticPr fontId="6" type="noConversion"/>
  </si>
  <si>
    <t>*9784880653280</t>
    <phoneticPr fontId="6" type="noConversion"/>
  </si>
  <si>
    <t>Small Wonders: Life Portrait in Miniature</t>
  </si>
  <si>
    <t>Nippan Ips</t>
  </si>
  <si>
    <t>英文</t>
    <phoneticPr fontId="6" type="noConversion"/>
  </si>
  <si>
    <t>Beauty &amp; the Beast: A Pop-Up Book of the Classic Fairy Tale</t>
  </si>
  <si>
    <t>Little Simon</t>
    <phoneticPr fontId="6" type="noConversion"/>
  </si>
  <si>
    <t>Peter Pan</t>
  </si>
  <si>
    <t>The Wonderful Wizard of Oz: A Commemorative Pop-up</t>
  </si>
  <si>
    <t>Baum, L. Frank/ Sabuda, Robert (ILT)</t>
  </si>
  <si>
    <t>Cinderella: A Pop-Up Fairy Tale</t>
  </si>
  <si>
    <t> Reinhart, Matthew</t>
    <phoneticPr fontId="6" type="noConversion"/>
  </si>
  <si>
    <t> Reinhart, Matthew</t>
  </si>
  <si>
    <t>Disney Princess: A Magical Pop-up World</t>
  </si>
  <si>
    <t>Reinhart, Matthew</t>
  </si>
  <si>
    <t>nsight Editions</t>
    <phoneticPr fontId="6" type="noConversion"/>
  </si>
  <si>
    <t> Haddock, Hiccup Horrendous, III/ Diaz, James (TRN)/ Artful Doodlers (ILT)</t>
  </si>
  <si>
    <t>Orchard Books</t>
  </si>
  <si>
    <t>A Pop-up Book of Wonder</t>
    <phoneticPr fontId="6" type="noConversion"/>
  </si>
  <si>
    <t> Lawler, Janet/ Dale-Scott, Lindsay (ILT)/ Kim, Yoojin (ILT)</t>
    <phoneticPr fontId="6" type="noConversion"/>
  </si>
  <si>
    <t>Star Wars: The Ultimate Pop-Up Galaxy</t>
    <phoneticPr fontId="6" type="noConversion"/>
  </si>
  <si>
    <t>Matthew Reinhart,Kevin Wilson (ILT)</t>
  </si>
  <si>
    <t xml:space="preserve">Insight Editions
</t>
    <phoneticPr fontId="6" type="noConversion"/>
  </si>
  <si>
    <t>The World of Warcraft Pop-Up Book</t>
    <phoneticPr fontId="6" type="noConversion"/>
  </si>
  <si>
    <t>Blizzard Entertainment</t>
  </si>
  <si>
    <t>Blue 2: A Pop-up Book for Children of All Ages</t>
    <phoneticPr fontId="6" type="noConversion"/>
  </si>
  <si>
    <t>Carter, David A.</t>
    <phoneticPr fontId="6" type="noConversion"/>
  </si>
  <si>
    <t>Little Simon</t>
  </si>
  <si>
    <t>White Noise</t>
  </si>
  <si>
    <t>Carter, David A.</t>
  </si>
  <si>
    <t>The Jungle Book: A Pop-Up Adventure</t>
    <phoneticPr fontId="6" type="noConversion"/>
  </si>
  <si>
    <t>Reinhart, Matthew/ Reinhart, Matthew (ILT)</t>
  </si>
  <si>
    <t>Little Simon</t>
    <phoneticPr fontId="6" type="noConversion"/>
  </si>
  <si>
    <t>英文</t>
    <phoneticPr fontId="6" type="noConversion"/>
  </si>
  <si>
    <t>是</t>
    <phoneticPr fontId="6" type="noConversion"/>
  </si>
  <si>
    <t> Matthew Reinhart, Robert Sabuda</t>
  </si>
  <si>
    <t>Walker Books</t>
  </si>
  <si>
    <t>吉卜力工作室的各式各樣的交通工具</t>
  </si>
  <si>
    <t> 德間書店童書編輯部</t>
  </si>
  <si>
    <t>台灣東販</t>
  </si>
  <si>
    <t> 吉卜力</t>
  </si>
  <si>
    <t>台灣東販 </t>
  </si>
  <si>
    <t>否</t>
    <phoneticPr fontId="6" type="noConversion"/>
  </si>
  <si>
    <t>THE ART OF 霍爾的移動城堡</t>
  </si>
  <si>
    <t>否</t>
    <phoneticPr fontId="6" type="noConversion"/>
  </si>
  <si>
    <t>THE ART OF 天空之城</t>
  </si>
  <si>
    <t>來自紅花坂</t>
    <phoneticPr fontId="6" type="noConversion"/>
  </si>
  <si>
    <t>THE ART OF Kari-gurashi借物少女艾莉緹</t>
  </si>
  <si>
    <t>*9789862513842</t>
    <phoneticPr fontId="6" type="noConversion"/>
  </si>
  <si>
    <t>蔣勳破解藝術名家（精裝本套書）</t>
  </si>
  <si>
    <t> 蔣勳 (Chiang Hsun) </t>
  </si>
  <si>
    <t>天培</t>
  </si>
  <si>
    <t>世界遺產之旅11-20冊(套書)</t>
  </si>
  <si>
    <t>國立台北藝術大學  </t>
  </si>
  <si>
    <t> 朴始連</t>
  </si>
  <si>
    <t>*4710415386519</t>
    <phoneticPr fontId="6" type="noConversion"/>
  </si>
  <si>
    <t>米開朗基羅的藝術教室：藝術扮演著什麼樣的角色？</t>
  </si>
  <si>
    <t>三民 </t>
  </si>
  <si>
    <t>給中小學生的藝術史【繪畫篇】：美國最會說故事的校長爺爺，為你導覽世界各大博物館，輕鬆看懂經典名畫【美國中小學生指定讀物】（全彩插畫版</t>
  </si>
  <si>
    <t> 維吉爾．希利爾</t>
  </si>
  <si>
    <t>小樹文化</t>
  </si>
  <si>
    <t>*9789865837891</t>
    <phoneticPr fontId="6" type="noConversion"/>
  </si>
  <si>
    <t>是</t>
    <phoneticPr fontId="6" type="noConversion"/>
  </si>
  <si>
    <t>給中小學生的藝術史【雕塑篇】：美國最會說故事的校長爺爺，為你導覽世界各大博物館，輕鬆看懂偉大藝術品【美國中小學生指定讀物】（全彩插畫版）</t>
  </si>
  <si>
    <t>給中小學生的藝術史【建築篇】：美國最會說故事的校長爺爺，帶你遊遍世界，認識歷史上最偉大的建築【美國中小學生指定讀物】（全彩插畫版）</t>
  </si>
  <si>
    <t>*9789865837969</t>
    <phoneticPr fontId="6" type="noConversion"/>
  </si>
  <si>
    <t>給中小學生的世界歷史【近現代卷】：美國最會說故事的校長爺爺，帶你搭時光機，見證人類重要時刻【全美中小學生指定讀物】（全彩插圖版）</t>
  </si>
  <si>
    <t>*9789865837884</t>
    <phoneticPr fontId="6" type="noConversion"/>
  </si>
  <si>
    <t>*9789887947554</t>
    <phoneticPr fontId="6" type="noConversion"/>
  </si>
  <si>
    <t xml:space="preserve">Type for Type: Custom type solutions for identity design
</t>
    <phoneticPr fontId="6" type="noConversion"/>
  </si>
  <si>
    <t>*9789869405591</t>
    <phoneticPr fontId="6" type="noConversion"/>
  </si>
  <si>
    <t>這幅畫，原來要看這裡</t>
    <phoneticPr fontId="6" type="noConversion"/>
  </si>
  <si>
    <t>鄭治桂、黃茜芳</t>
    <phoneticPr fontId="6" type="noConversion"/>
  </si>
  <si>
    <t>江戶美食浮世繪藝術作品鑑賞集</t>
    <phoneticPr fontId="6" type="noConversion"/>
  </si>
  <si>
    <t> </t>
    <phoneticPr fontId="6" type="noConversion"/>
  </si>
  <si>
    <t>美少女の美術史：從浮世繪到當代藝術及動漫文化</t>
    <phoneticPr fontId="6" type="noConversion"/>
  </si>
  <si>
    <t>北師美術館&amp;福祿文化基金會 </t>
    <phoneticPr fontId="6" type="noConversion"/>
  </si>
  <si>
    <t>北京聯合出版公司</t>
    <phoneticPr fontId="6" type="noConversion"/>
  </si>
  <si>
    <t>大陸</t>
    <phoneticPr fontId="6" type="noConversion"/>
  </si>
  <si>
    <t>*9787559622549</t>
    <phoneticPr fontId="6" type="noConversion"/>
  </si>
  <si>
    <t>北京聯合出版公司</t>
    <phoneticPr fontId="6" type="noConversion"/>
  </si>
  <si>
    <t xml:space="preserve">*9787559624895
</t>
    <phoneticPr fontId="6" type="noConversion"/>
  </si>
  <si>
    <t>*9789578630604</t>
    <phoneticPr fontId="6" type="noConversion"/>
  </si>
  <si>
    <t>田中達也</t>
    <phoneticPr fontId="6" type="noConversion"/>
  </si>
  <si>
    <t>Tanaka, Tatsuya</t>
    <phoneticPr fontId="6" type="noConversion"/>
  </si>
  <si>
    <t>是</t>
    <phoneticPr fontId="6" type="noConversion"/>
  </si>
  <si>
    <t>否</t>
    <phoneticPr fontId="6" type="noConversion"/>
  </si>
  <si>
    <t>Adventures with Dragons: A Pop-Up History</t>
    <phoneticPr fontId="6" type="noConversion"/>
  </si>
  <si>
    <t>Insight Editions</t>
    <phoneticPr fontId="6" type="noConversion"/>
  </si>
  <si>
    <t>Star Wars: A Galactic Pop-Up Adventure</t>
    <phoneticPr fontId="6" type="noConversion"/>
  </si>
  <si>
    <t>Reinhart, Matthew/ Lucasfilm</t>
    <phoneticPr fontId="6" type="noConversion"/>
  </si>
  <si>
    <t>英文</t>
    <phoneticPr fontId="6" type="noConversion"/>
  </si>
  <si>
    <t>否</t>
    <phoneticPr fontId="6" type="noConversion"/>
  </si>
  <si>
    <t xml:space="preserve">Encyclopedia Mythologica: Gods and Heroes
</t>
    <phoneticPr fontId="6" type="noConversion"/>
  </si>
  <si>
    <t>英文</t>
    <phoneticPr fontId="6" type="noConversion"/>
  </si>
  <si>
    <t>是</t>
    <phoneticPr fontId="6" type="noConversion"/>
  </si>
  <si>
    <t>*9789865111281</t>
    <phoneticPr fontId="6" type="noConversion"/>
  </si>
  <si>
    <t>THE ART OF TOTORO　龍貓</t>
    <phoneticPr fontId="6" type="noConversion"/>
  </si>
  <si>
    <t xml:space="preserve">*9789862514931
</t>
    <phoneticPr fontId="6" type="noConversion"/>
  </si>
  <si>
    <t>否</t>
    <phoneticPr fontId="6" type="noConversion"/>
  </si>
  <si>
    <t>THE ART OF Spirited Away 神隱少女</t>
    <phoneticPr fontId="6" type="noConversion"/>
  </si>
  <si>
    <t>*9789862511114</t>
    <phoneticPr fontId="6" type="noConversion"/>
  </si>
  <si>
    <t>*9574738272</t>
    <phoneticPr fontId="6" type="noConversion"/>
  </si>
  <si>
    <t>*9789863316299</t>
    <phoneticPr fontId="6" type="noConversion"/>
  </si>
  <si>
    <t>THE ART OF 風之谷</t>
    <phoneticPr fontId="6" type="noConversion"/>
  </si>
  <si>
    <t>*9789863311096</t>
    <phoneticPr fontId="6" type="noConversion"/>
  </si>
  <si>
    <t>*9789862515952</t>
    <phoneticPr fontId="6" type="noConversion"/>
  </si>
  <si>
    <t>否</t>
    <phoneticPr fontId="6" type="noConversion"/>
  </si>
  <si>
    <t xml:space="preserve">天下文化 </t>
    <phoneticPr fontId="6" type="noConversion"/>
  </si>
  <si>
    <t>*4711225311616</t>
    <phoneticPr fontId="6" type="noConversion"/>
  </si>
  <si>
    <t>現代藝術大師套書（This is 莫內+This is 梵谷）</t>
    <phoneticPr fontId="6" type="noConversion"/>
  </si>
  <si>
    <t>*4713302430333</t>
    <phoneticPr fontId="6" type="noConversion"/>
  </si>
  <si>
    <t>*9789860513721</t>
    <phoneticPr fontId="6" type="noConversion"/>
  </si>
  <si>
    <t>希臘羅馬神話漫畫套書【第一輯】（第1～5冊）</t>
    <phoneticPr fontId="6" type="noConversion"/>
  </si>
  <si>
    <t>*9789571466583</t>
    <phoneticPr fontId="6" type="noConversion"/>
  </si>
  <si>
    <t>*9789865837938</t>
    <phoneticPr fontId="6" type="noConversion"/>
  </si>
  <si>
    <t>好東西（二版）</t>
    <phoneticPr fontId="4" type="noConversion"/>
  </si>
  <si>
    <t>媽媽，生日快樂！（二版）</t>
    <phoneticPr fontId="4" type="noConversion"/>
  </si>
  <si>
    <t>再來一次，我贊成！</t>
    <phoneticPr fontId="4" type="noConversion"/>
  </si>
  <si>
    <t>宮西達也繪本集：我贊成！</t>
    <phoneticPr fontId="4" type="noConversion"/>
  </si>
  <si>
    <t>臺灣小兵造飛機(三版)</t>
    <phoneticPr fontId="4" type="noConversion"/>
  </si>
  <si>
    <t>植物寓言故事（二版）</t>
    <phoneticPr fontId="4" type="noConversion"/>
  </si>
  <si>
    <t>少年龍船隊（三版）</t>
    <phoneticPr fontId="4" type="noConversion"/>
  </si>
  <si>
    <t>曠野迷蹤（二版）</t>
    <phoneticPr fontId="4" type="noConversion"/>
  </si>
  <si>
    <t>嘿嘿嘿嘿嘿，看起來好好吃</t>
    <phoneticPr fontId="4" type="noConversion"/>
  </si>
  <si>
    <t>地下100層樓的家</t>
    <phoneticPr fontId="4" type="noConversion"/>
  </si>
  <si>
    <t>吱吱</t>
    <phoneticPr fontId="4" type="noConversion"/>
  </si>
  <si>
    <t>哥倆好</t>
    <phoneticPr fontId="4" type="noConversion"/>
  </si>
  <si>
    <t>逃家的醫生</t>
    <phoneticPr fontId="4" type="noConversion"/>
  </si>
  <si>
    <t>怪獸突突</t>
    <phoneticPr fontId="4" type="noConversion"/>
  </si>
  <si>
    <t>陶威爾教授的頭顱</t>
    <phoneticPr fontId="4" type="noConversion"/>
  </si>
  <si>
    <t>月亮是什麼味道？(二版)</t>
    <phoneticPr fontId="4" type="noConversion"/>
  </si>
  <si>
    <t>獅子的新家(二版)</t>
    <phoneticPr fontId="4" type="noConversion"/>
  </si>
  <si>
    <t>胎內記憶：為什麼我要當媽媽的小孩呢？</t>
    <phoneticPr fontId="4" type="noConversion"/>
  </si>
  <si>
    <t>三球毛線，編織自由</t>
    <phoneticPr fontId="4" type="noConversion"/>
  </si>
  <si>
    <t>海底100層樓的家（二版）</t>
    <phoneticPr fontId="4" type="noConversion"/>
  </si>
  <si>
    <t>野姑娘</t>
    <phoneticPr fontId="4" type="noConversion"/>
  </si>
  <si>
    <t>文具精靈國1：創意魔小開學趴</t>
    <phoneticPr fontId="4" type="noConversion"/>
  </si>
  <si>
    <t>超級理髮師2：今天是兒童日</t>
    <phoneticPr fontId="4" type="noConversion"/>
  </si>
  <si>
    <t>岩井俊雄創意繪本集：探索100層樓的家</t>
    <phoneticPr fontId="4" type="noConversion"/>
  </si>
  <si>
    <t>狐狸忘記了</t>
    <phoneticPr fontId="4" type="noConversion"/>
  </si>
  <si>
    <t>小卡車兜兜風（二版）</t>
    <phoneticPr fontId="4" type="noConversion"/>
  </si>
  <si>
    <t>毛毛的爆炸頭（二版）</t>
    <phoneticPr fontId="4" type="noConversion"/>
  </si>
  <si>
    <t>蠑螈與壁虎</t>
    <phoneticPr fontId="4" type="noConversion"/>
  </si>
  <si>
    <t>猜字謎，學語文(二版)</t>
    <phoneticPr fontId="4" type="noConversion"/>
  </si>
  <si>
    <t>吉布的小汽車</t>
    <phoneticPr fontId="4" type="noConversion"/>
  </si>
  <si>
    <t>小修與沃特：遇見新朋友</t>
    <phoneticPr fontId="4" type="noConversion"/>
  </si>
  <si>
    <t>小修與沃特繪本集：友情萬歲！</t>
    <phoneticPr fontId="4" type="noConversion"/>
  </si>
  <si>
    <t>爸爸的傑作</t>
    <phoneticPr fontId="4" type="noConversion"/>
  </si>
  <si>
    <t>和雨蛙爸爸一起：昆蟲採集初體驗(二版)</t>
    <phoneticPr fontId="4" type="noConversion"/>
  </si>
  <si>
    <t>虛擬實境閱讀大賽2：飛天遁地美猴王</t>
    <phoneticPr fontId="4" type="noConversion"/>
  </si>
  <si>
    <t>永遠永遠在一起</t>
    <phoneticPr fontId="4" type="noConversion"/>
  </si>
  <si>
    <t>最親愛的熊寶寶-The Most-Loved Bear</t>
    <phoneticPr fontId="4" type="noConversion"/>
  </si>
  <si>
    <t>喜歡的練習曲</t>
    <phoneticPr fontId="4" type="noConversion"/>
  </si>
  <si>
    <t>來自星星的小偵探5：夜市扒竊怪案</t>
    <phoneticPr fontId="4" type="noConversion"/>
  </si>
  <si>
    <t>歪歪小學要倒了（二版）</t>
    <phoneticPr fontId="4" type="noConversion"/>
  </si>
  <si>
    <t>大探險家-The Explorer</t>
    <phoneticPr fontId="4" type="noConversion"/>
  </si>
  <si>
    <t>從此以後：童話故事與人的後半生</t>
    <phoneticPr fontId="4" type="noConversion"/>
  </si>
  <si>
    <t>好好吃，謝謝！(二版)</t>
    <phoneticPr fontId="4" type="noConversion"/>
  </si>
  <si>
    <t>小小國王（二版）</t>
    <phoneticPr fontId="4" type="noConversion"/>
  </si>
  <si>
    <t>便便！（二版）</t>
    <phoneticPr fontId="4" type="noConversion"/>
  </si>
  <si>
    <t>我的學校很神奇，因為……</t>
    <phoneticPr fontId="4" type="noConversion"/>
  </si>
  <si>
    <t>獻給月亮先生的音樂</t>
    <phoneticPr fontId="4" type="noConversion"/>
  </si>
  <si>
    <t>鼴鼠寶寶挖地道（二版）</t>
    <phoneticPr fontId="4" type="noConversion"/>
  </si>
  <si>
    <t>猜猜我有多聰明 (三版)</t>
    <phoneticPr fontId="4" type="noConversion"/>
  </si>
  <si>
    <t>歪歪小學來了一個小小陌生人(二版)</t>
    <phoneticPr fontId="4" type="noConversion"/>
  </si>
  <si>
    <t>緣起西廂</t>
    <phoneticPr fontId="4" type="noConversion"/>
  </si>
  <si>
    <t>特別女生薩哈拉</t>
    <phoneticPr fontId="4" type="noConversion"/>
  </si>
  <si>
    <t>再見，我美麗的鳥兒：一個敘利亞難民小孩的故事-My Beautiful Birds</t>
    <phoneticPr fontId="4" type="noConversion"/>
  </si>
  <si>
    <t>恐龍王國冒險迷宮(二版)- 恐竜王国D-1めいろブック</t>
    <phoneticPr fontId="4" type="noConversion"/>
  </si>
  <si>
    <t>大象在哪裡？（二版) -WHERE’S THE ELEPHANT?</t>
    <phoneticPr fontId="4" type="noConversion"/>
  </si>
  <si>
    <t>文具精靈國2：誰叫我是萬人迷！</t>
    <phoneticPr fontId="4" type="noConversion"/>
  </si>
  <si>
    <t>誰需要國王呢？（二版）</t>
    <phoneticPr fontId="4" type="noConversion"/>
  </si>
  <si>
    <t>烏鴉郵局(二版)-からすのゆうびんきょく</t>
    <phoneticPr fontId="4" type="noConversion"/>
  </si>
  <si>
    <t>人體大遊歷3：腸病毒大進擊</t>
    <phoneticPr fontId="4" type="noConversion"/>
  </si>
  <si>
    <t>歪歪小學的荒誕故事(二版)-Sideways Stories from Wayside School</t>
    <phoneticPr fontId="4" type="noConversion"/>
  </si>
  <si>
    <t>尋找中央山脈的弟兄（二版）</t>
    <phoneticPr fontId="4" type="noConversion"/>
  </si>
  <si>
    <t>天藍色的彼岸-The Great Blue Yonder</t>
    <phoneticPr fontId="4" type="noConversion"/>
  </si>
  <si>
    <t>幸福的大桌子 (三版)-  おおきなテーブル</t>
    <phoneticPr fontId="4" type="noConversion"/>
  </si>
  <si>
    <t>最愛的禮物</t>
    <phoneticPr fontId="4" type="noConversion"/>
  </si>
  <si>
    <t>狐狸的神仙(二版)</t>
    <phoneticPr fontId="4" type="noConversion"/>
  </si>
  <si>
    <t>最愛的，是我 (二版)-いちばんあいされてるのはぼく</t>
    <phoneticPr fontId="4" type="noConversion"/>
  </si>
  <si>
    <t>出發！地鐵獅子線</t>
    <phoneticPr fontId="4" type="noConversion"/>
  </si>
  <si>
    <t>歡迎螢火蟲來我家（二版）</t>
    <phoneticPr fontId="4" type="noConversion"/>
  </si>
  <si>
    <t>橙瓢蟲找新家</t>
    <phoneticPr fontId="4" type="noConversion"/>
  </si>
  <si>
    <t>Dr. Knee的希望花園──60°的祕密</t>
    <phoneticPr fontId="4" type="noConversion"/>
  </si>
  <si>
    <t>代號：小魷魚（二版）</t>
    <phoneticPr fontId="4" type="noConversion"/>
  </si>
  <si>
    <t>帥啊！波麗士（二版）</t>
    <phoneticPr fontId="4" type="noConversion"/>
  </si>
  <si>
    <t>天衛文化編輯部</t>
    <phoneticPr fontId="4" type="noConversion"/>
  </si>
  <si>
    <t>神澤利子</t>
    <phoneticPr fontId="4" type="noConversion"/>
  </si>
  <si>
    <t>宮西達也</t>
    <phoneticPr fontId="4" type="noConversion"/>
  </si>
  <si>
    <t>林滿秋</t>
    <phoneticPr fontId="4" type="noConversion"/>
  </si>
  <si>
    <t>吳聲淼</t>
  </si>
  <si>
    <t>李潼</t>
    <phoneticPr fontId="4" type="noConversion"/>
  </si>
  <si>
    <t>宮西達也</t>
  </si>
  <si>
    <t>艾蜜莉・葛拉菲特</t>
    <phoneticPr fontId="4" type="noConversion"/>
  </si>
  <si>
    <t>角野榮子</t>
  </si>
  <si>
    <t>鄭宗弦</t>
    <phoneticPr fontId="4" type="noConversion"/>
  </si>
  <si>
    <t>麥克．格雷涅茨</t>
    <phoneticPr fontId="4" type="noConversion"/>
  </si>
  <si>
    <t>西村敏雄</t>
  </si>
  <si>
    <t>左野加奈代</t>
  </si>
  <si>
    <t>亨利克塔‧克里斯蒂娜</t>
  </si>
  <si>
    <t>岩井俊雄</t>
    <phoneticPr fontId="4" type="noConversion"/>
  </si>
  <si>
    <t>凱瑟琳．郎德爾（Katherine Rundell）</t>
  </si>
  <si>
    <t>郭恆祺</t>
  </si>
  <si>
    <t>岩井俊雄</t>
    <phoneticPr fontId="4" type="noConversion"/>
  </si>
  <si>
    <t>吳燈山</t>
  </si>
  <si>
    <t>工藤紀子</t>
    <phoneticPr fontId="4" type="noConversion"/>
  </si>
  <si>
    <t>工藤紀子</t>
    <phoneticPr fontId="4" type="noConversion"/>
  </si>
  <si>
    <t>宮西達也</t>
    <phoneticPr fontId="4" type="noConversion"/>
  </si>
  <si>
    <t>哲也</t>
    <phoneticPr fontId="4" type="noConversion"/>
  </si>
  <si>
    <t>仁科幸子</t>
  </si>
  <si>
    <t>佐藤伸</t>
    <phoneticPr fontId="4" type="noConversion"/>
  </si>
  <si>
    <t>豊田一彥</t>
  </si>
  <si>
    <t>陳衛平</t>
    <phoneticPr fontId="4" type="noConversion"/>
  </si>
  <si>
    <t>稻繼桂</t>
    <phoneticPr fontId="4" type="noConversion"/>
  </si>
  <si>
    <t>阿萬紀美子</t>
  </si>
  <si>
    <t>黃郁欽</t>
    <phoneticPr fontId="4" type="noConversion"/>
  </si>
  <si>
    <t>周姚萍</t>
    <phoneticPr fontId="4" type="noConversion"/>
  </si>
  <si>
    <t>林宗憲</t>
    <phoneticPr fontId="4" type="noConversion"/>
  </si>
  <si>
    <t>亞歷山大．別利亞耶夫</t>
    <phoneticPr fontId="4" type="noConversion"/>
  </si>
  <si>
    <t>乾榮里子</t>
    <phoneticPr fontId="4" type="noConversion"/>
  </si>
  <si>
    <t>馬丁．巴茲塞特（Martin Baltscheit）</t>
    <phoneticPr fontId="4" type="noConversion"/>
  </si>
  <si>
    <t>山西源一</t>
    <phoneticPr fontId="4" type="noConversion"/>
  </si>
  <si>
    <t>松岡達英</t>
    <phoneticPr fontId="4" type="noConversion"/>
  </si>
  <si>
    <t>市川里美</t>
    <phoneticPr fontId="4" type="noConversion"/>
  </si>
  <si>
    <t>許雅梅</t>
    <phoneticPr fontId="4" type="noConversion"/>
  </si>
  <si>
    <t>譚麗霞</t>
    <phoneticPr fontId="4" type="noConversion"/>
  </si>
  <si>
    <t xml:space="preserve">山姆．麥克布雷尼 </t>
    <phoneticPr fontId="4" type="noConversion"/>
  </si>
  <si>
    <t>路易斯．薩奇爾（Louis Sachar）</t>
    <phoneticPr fontId="4" type="noConversion"/>
  </si>
  <si>
    <t>凱瑟琳．郎德爾（Katherine Rundell）</t>
    <phoneticPr fontId="4" type="noConversion"/>
  </si>
  <si>
    <t>艾倫．B. 知念 Allan B. Chinen</t>
    <phoneticPr fontId="4" type="noConversion"/>
  </si>
  <si>
    <t>三浦太郎</t>
    <phoneticPr fontId="4" type="noConversion"/>
  </si>
  <si>
    <t>大衛．卡利</t>
    <phoneticPr fontId="4" type="noConversion"/>
  </si>
  <si>
    <t>菲立普．史戴</t>
    <phoneticPr fontId="4" type="noConversion"/>
  </si>
  <si>
    <t>白谷由紀子</t>
    <phoneticPr fontId="4" type="noConversion"/>
  </si>
  <si>
    <t>路易斯．薩奇爾</t>
    <phoneticPr fontId="4" type="noConversion"/>
  </si>
  <si>
    <t>陳素宜</t>
    <phoneticPr fontId="4" type="noConversion"/>
  </si>
  <si>
    <t>愛絲梅．拉吉．柯德爾（Esmé Raji Codell）</t>
    <phoneticPr fontId="4" type="noConversion"/>
  </si>
  <si>
    <t>蘇珊‧德爾‧里索</t>
    <phoneticPr fontId="4" type="noConversion"/>
  </si>
  <si>
    <t>有賀等</t>
    <phoneticPr fontId="4" type="noConversion"/>
  </si>
  <si>
    <t>巴胡Barroux</t>
    <phoneticPr fontId="4" type="noConversion"/>
  </si>
  <si>
    <t>艾歷克斯．席勒（Alex Shearer）</t>
    <phoneticPr fontId="4" type="noConversion"/>
  </si>
  <si>
    <t xml:space="preserve"> 森山京</t>
    <phoneticPr fontId="4" type="noConversion"/>
  </si>
  <si>
    <t>陳美燕、林柏廷（主編）</t>
    <phoneticPr fontId="4" type="noConversion"/>
  </si>
  <si>
    <t>佐藤真規</t>
    <phoneticPr fontId="4" type="noConversion"/>
  </si>
  <si>
    <t>陳月文</t>
    <phoneticPr fontId="4" type="noConversion"/>
  </si>
  <si>
    <t>李明足</t>
    <phoneticPr fontId="4" type="noConversion"/>
  </si>
  <si>
    <t>呂紹睿</t>
    <phoneticPr fontId="4" type="noConversion"/>
  </si>
  <si>
    <t>廖炳焜</t>
    <phoneticPr fontId="4" type="noConversion"/>
  </si>
  <si>
    <t>978-986-211-879-5</t>
  </si>
  <si>
    <t>978-986-211-864-1</t>
    <phoneticPr fontId="4" type="noConversion"/>
  </si>
  <si>
    <t>978-986-211-867-2</t>
    <phoneticPr fontId="4" type="noConversion"/>
  </si>
  <si>
    <t>978-986-211-876-4</t>
  </si>
  <si>
    <t>978-957-490-432-7</t>
    <phoneticPr fontId="4" type="noConversion"/>
  </si>
  <si>
    <t>978-986-211-871-9</t>
    <phoneticPr fontId="4" type="noConversion"/>
  </si>
  <si>
    <t>978-986-211-869-6</t>
    <phoneticPr fontId="4" type="noConversion"/>
  </si>
  <si>
    <t>978-986-211-862-7</t>
  </si>
  <si>
    <t>978-957-490-452-5</t>
    <phoneticPr fontId="4" type="noConversion"/>
  </si>
  <si>
    <t>978-986-211-878-8</t>
    <phoneticPr fontId="4" type="noConversion"/>
  </si>
  <si>
    <t>978-986-211-883-2</t>
    <phoneticPr fontId="4" type="noConversion"/>
  </si>
  <si>
    <t>978-986-211-891-7</t>
    <phoneticPr fontId="4" type="noConversion"/>
  </si>
  <si>
    <t>978-986-211-852-8</t>
    <phoneticPr fontId="4" type="noConversion"/>
  </si>
  <si>
    <t>978-986-211-881-8</t>
    <phoneticPr fontId="4" type="noConversion"/>
  </si>
  <si>
    <t>978-986-211-872-6</t>
    <phoneticPr fontId="4" type="noConversion"/>
  </si>
  <si>
    <t>978-986-211-868-9</t>
    <phoneticPr fontId="4" type="noConversion"/>
  </si>
  <si>
    <t>978-986-211-885-6</t>
    <phoneticPr fontId="4" type="noConversion"/>
  </si>
  <si>
    <t>978-986-211-895-5</t>
  </si>
  <si>
    <t>978-986-211-888-7</t>
    <phoneticPr fontId="4" type="noConversion"/>
  </si>
  <si>
    <t>978-986-211-893-1</t>
  </si>
  <si>
    <t>978-986-211-898-6</t>
  </si>
  <si>
    <t>978-986-211-887-0</t>
  </si>
  <si>
    <t>978-986-211-889-4</t>
  </si>
  <si>
    <t>978-986-211-909-9</t>
    <phoneticPr fontId="4" type="noConversion"/>
  </si>
  <si>
    <t>978-986-211-904-4</t>
  </si>
  <si>
    <t>978-986-211-915-0</t>
    <phoneticPr fontId="4" type="noConversion"/>
  </si>
  <si>
    <t>978-986-211-899-3</t>
    <phoneticPr fontId="4" type="noConversion"/>
  </si>
  <si>
    <t>978-986-211-907-5</t>
    <phoneticPr fontId="4" type="noConversion"/>
  </si>
  <si>
    <t>978-986-211-914-3</t>
    <phoneticPr fontId="4" type="noConversion"/>
  </si>
  <si>
    <t>978-986-211-886-3</t>
    <phoneticPr fontId="4" type="noConversion"/>
  </si>
  <si>
    <t>978-986-211-908-2</t>
    <phoneticPr fontId="4" type="noConversion"/>
  </si>
  <si>
    <t>978-986-211-920-4</t>
    <phoneticPr fontId="4" type="noConversion"/>
  </si>
  <si>
    <t>978-986-211-923-5</t>
    <phoneticPr fontId="4" type="noConversion"/>
  </si>
  <si>
    <t>978-986-211-930-3</t>
    <phoneticPr fontId="4" type="noConversion"/>
  </si>
  <si>
    <t>978-986-211-903-7</t>
    <phoneticPr fontId="4" type="noConversion"/>
  </si>
  <si>
    <t>978-986-211-906-8</t>
    <phoneticPr fontId="4" type="noConversion"/>
  </si>
  <si>
    <t>978-986-211-896-2</t>
    <phoneticPr fontId="4" type="noConversion"/>
  </si>
  <si>
    <t>978-986-211-925-9</t>
    <phoneticPr fontId="4" type="noConversion"/>
  </si>
  <si>
    <t>978-986-211-905-1</t>
    <phoneticPr fontId="4" type="noConversion"/>
  </si>
  <si>
    <t>978-986-211-902-0</t>
    <phoneticPr fontId="4" type="noConversion"/>
  </si>
  <si>
    <t>978-986-211-918-1</t>
    <phoneticPr fontId="4" type="noConversion"/>
  </si>
  <si>
    <t>978-986-211-924-2</t>
    <phoneticPr fontId="4" type="noConversion"/>
  </si>
  <si>
    <t>978-986-211-929-7</t>
    <phoneticPr fontId="4" type="noConversion"/>
  </si>
  <si>
    <t>978-957-490-475-4</t>
    <phoneticPr fontId="4" type="noConversion"/>
  </si>
  <si>
    <t>978-986-211-921-1</t>
    <phoneticPr fontId="4" type="noConversion"/>
  </si>
  <si>
    <t>978-986-211-947-1</t>
    <phoneticPr fontId="4" type="noConversion"/>
  </si>
  <si>
    <t>978-986-211-943-3</t>
    <phoneticPr fontId="4" type="noConversion"/>
  </si>
  <si>
    <t>978-986-211-935-8</t>
    <phoneticPr fontId="4" type="noConversion"/>
  </si>
  <si>
    <t>978-986-211-936-5</t>
    <phoneticPr fontId="4" type="noConversion"/>
  </si>
  <si>
    <t>978-986-211-928-0</t>
    <phoneticPr fontId="4" type="noConversion"/>
  </si>
  <si>
    <t>978-986-211-917-4</t>
    <phoneticPr fontId="4" type="noConversion"/>
  </si>
  <si>
    <t>978-986-211-932-7</t>
    <phoneticPr fontId="4" type="noConversion"/>
  </si>
  <si>
    <t>978-986-211-934-1</t>
    <phoneticPr fontId="4" type="noConversion"/>
  </si>
  <si>
    <t>978-986-211-939-6</t>
    <phoneticPr fontId="4" type="noConversion"/>
  </si>
  <si>
    <t>978-986-211-944-0</t>
    <phoneticPr fontId="4" type="noConversion"/>
  </si>
  <si>
    <t>978-986-211-949-5</t>
    <phoneticPr fontId="4" type="noConversion"/>
  </si>
  <si>
    <t>978-986-211-931-0</t>
    <phoneticPr fontId="4" type="noConversion"/>
  </si>
  <si>
    <t>978-986-211-922-8</t>
    <phoneticPr fontId="4" type="noConversion"/>
  </si>
  <si>
    <t>978-986-211-956-3</t>
    <phoneticPr fontId="4" type="noConversion"/>
  </si>
  <si>
    <t>978-986-211-946-4</t>
    <phoneticPr fontId="4" type="noConversion"/>
  </si>
  <si>
    <t>978-986-211-953-2</t>
    <phoneticPr fontId="4" type="noConversion"/>
  </si>
  <si>
    <t>978-986-211-960-0</t>
    <phoneticPr fontId="4" type="noConversion"/>
  </si>
  <si>
    <t>978-986-211-951-8</t>
    <phoneticPr fontId="4" type="noConversion"/>
  </si>
  <si>
    <t>978-986-211-965-5</t>
    <phoneticPr fontId="4" type="noConversion"/>
  </si>
  <si>
    <t>978-986-211-954-9</t>
    <phoneticPr fontId="4" type="noConversion"/>
  </si>
  <si>
    <t>978-986-211-952-5</t>
    <phoneticPr fontId="4" type="noConversion"/>
  </si>
  <si>
    <t>978-986-5418-02-1</t>
    <phoneticPr fontId="4" type="noConversion"/>
  </si>
  <si>
    <t xml:space="preserve"> 978-986-211-966-2　</t>
    <phoneticPr fontId="4" type="noConversion"/>
  </si>
  <si>
    <t>978-986-211-979-2</t>
    <phoneticPr fontId="4" type="noConversion"/>
  </si>
  <si>
    <t>978-986-211-976-1</t>
    <phoneticPr fontId="4" type="noConversion"/>
  </si>
  <si>
    <t>978-986-211-959-4</t>
    <phoneticPr fontId="4" type="noConversion"/>
  </si>
  <si>
    <t>978-986-211-981-5</t>
    <phoneticPr fontId="4" type="noConversion"/>
  </si>
  <si>
    <t>978-986-211-983-9</t>
    <phoneticPr fontId="4" type="noConversion"/>
  </si>
  <si>
    <t>978-986-211-962-4</t>
    <phoneticPr fontId="4" type="noConversion"/>
  </si>
  <si>
    <t>978-986-211-964-8</t>
    <phoneticPr fontId="4" type="noConversion"/>
  </si>
  <si>
    <t>否</t>
    <phoneticPr fontId="4" type="noConversion"/>
  </si>
  <si>
    <t>天衛文化</t>
    <phoneticPr fontId="4" type="noConversion"/>
  </si>
  <si>
    <t>小魯文化</t>
    <phoneticPr fontId="4" type="noConversion"/>
  </si>
  <si>
    <t>小魯文化</t>
  </si>
  <si>
    <t>小魯文化</t>
    <phoneticPr fontId="4" type="noConversion"/>
  </si>
  <si>
    <t>天衛文化</t>
    <phoneticPr fontId="4" type="noConversion"/>
  </si>
  <si>
    <t>小魯文化</t>
    <phoneticPr fontId="4" type="noConversion"/>
  </si>
  <si>
    <t xml:space="preserve"> 小魯文化</t>
    <phoneticPr fontId="4" type="noConversion"/>
  </si>
  <si>
    <t>天衛文化</t>
    <phoneticPr fontId="4" type="noConversion"/>
  </si>
  <si>
    <t>麥基先生請假的那一天</t>
    <phoneticPr fontId="4" type="noConversion"/>
  </si>
  <si>
    <t>魔法的祕密</t>
    <phoneticPr fontId="4" type="noConversion"/>
  </si>
  <si>
    <t>用心理學發現微幸福</t>
    <phoneticPr fontId="4" type="noConversion"/>
  </si>
  <si>
    <t>兒子的謊言（A Beautiful Lie）</t>
    <phoneticPr fontId="4" type="noConversion"/>
  </si>
  <si>
    <t>【中國歷史人物故事】系列套書</t>
    <phoneticPr fontId="4" type="noConversion"/>
  </si>
  <si>
    <t>風雲人物：100位名人召集令 3</t>
    <phoneticPr fontId="4" type="noConversion"/>
  </si>
  <si>
    <t>風雲人物：100位名人召集令 2</t>
    <phoneticPr fontId="4" type="noConversion"/>
  </si>
  <si>
    <t>到怪獸國遊歷：文字欲大解放，喚醒創作力！</t>
    <phoneticPr fontId="4" type="noConversion"/>
  </si>
  <si>
    <t>紀和奶奶的雞蛋（キワさんのたまご）</t>
    <phoneticPr fontId="4" type="noConversion"/>
  </si>
  <si>
    <t>活出自己的價值：以孔子為師</t>
    <phoneticPr fontId="4" type="noConversion"/>
  </si>
  <si>
    <t>誰偷了彩虹？（Who Stole the Rainbow?）</t>
    <phoneticPr fontId="4" type="noConversion"/>
  </si>
  <si>
    <t>風雲人物：100位名人召集令 1</t>
    <phoneticPr fontId="4" type="noConversion"/>
  </si>
  <si>
    <t>萬人之上：30位名相排排坐</t>
    <phoneticPr fontId="4" type="noConversion"/>
  </si>
  <si>
    <t>企鵝老爹，今天午餐吃什麼？（What’s For Lunch, Papa Penguin?）</t>
    <phoneticPr fontId="4" type="noConversion"/>
  </si>
  <si>
    <t>皇上有令：30位帝王點點名</t>
    <phoneticPr fontId="4" type="noConversion"/>
  </si>
  <si>
    <t>波可受傷了（シマフクロウのぽこ）</t>
    <phoneticPr fontId="4" type="noConversion"/>
  </si>
  <si>
    <t>傾心：人生七卷詩</t>
    <phoneticPr fontId="4" type="noConversion"/>
  </si>
  <si>
    <t>快樂是一隻飛鳥（Das Glück ist ein Vogel）</t>
    <phoneticPr fontId="4" type="noConversion"/>
  </si>
  <si>
    <t>晚安，布拉姆斯──給你的古典音樂入門</t>
    <phoneticPr fontId="4" type="noConversion"/>
  </si>
  <si>
    <t>陽光 空氣 花和水</t>
    <phoneticPr fontId="4" type="noConversion"/>
  </si>
  <si>
    <t>坐看一彎采采流水(二版)</t>
    <phoneticPr fontId="4" type="noConversion"/>
  </si>
  <si>
    <t>鯨魚芭芭離家記（Babà la balena in città）</t>
    <phoneticPr fontId="4" type="noConversion"/>
  </si>
  <si>
    <t>洪佳如</t>
    <phoneticPr fontId="4" type="noConversion"/>
  </si>
  <si>
    <t>蔡宇哲、潘怡格</t>
    <phoneticPr fontId="4" type="noConversion"/>
  </si>
  <si>
    <t>艾爾凡‧馬斯特（Irfan Master）</t>
    <phoneticPr fontId="4" type="noConversion"/>
  </si>
  <si>
    <t>管家琪</t>
    <phoneticPr fontId="4" type="noConversion"/>
  </si>
  <si>
    <t>管家琪</t>
  </si>
  <si>
    <t>許亞歷</t>
  </si>
  <si>
    <t>宇佐美牧子</t>
    <phoneticPr fontId="4" type="noConversion"/>
  </si>
  <si>
    <t>傅佩榮</t>
    <phoneticPr fontId="4" type="noConversion"/>
  </si>
  <si>
    <t>市村均</t>
    <phoneticPr fontId="4" type="noConversion"/>
  </si>
  <si>
    <t>管家琪</t>
    <phoneticPr fontId="4" type="noConversion"/>
  </si>
  <si>
    <t>志茂田景樹</t>
    <phoneticPr fontId="4" type="noConversion"/>
  </si>
  <si>
    <t>陳義芝</t>
    <phoneticPr fontId="4" type="noConversion"/>
  </si>
  <si>
    <t>市村均</t>
    <phoneticPr fontId="4" type="noConversion"/>
  </si>
  <si>
    <t>蕾歐諾拉‧萊特（Leonora Leitl）</t>
    <phoneticPr fontId="4" type="noConversion"/>
  </si>
  <si>
    <t>Zoe佐依子</t>
    <phoneticPr fontId="4" type="noConversion"/>
  </si>
  <si>
    <t>林世仁</t>
    <phoneticPr fontId="4" type="noConversion"/>
  </si>
  <si>
    <t>陳幸蕙主編</t>
    <phoneticPr fontId="4" type="noConversion"/>
  </si>
  <si>
    <t>宣樂軒Xuan Loc Xuan</t>
    <phoneticPr fontId="4" type="noConversion"/>
  </si>
  <si>
    <t>9789864491698</t>
    <phoneticPr fontId="7" type="noConversion"/>
  </si>
  <si>
    <t>9789864491742</t>
    <phoneticPr fontId="7" type="noConversion"/>
  </si>
  <si>
    <t>9789864491735</t>
    <phoneticPr fontId="7" type="noConversion"/>
  </si>
  <si>
    <t>9789864491681</t>
    <phoneticPr fontId="7" type="noConversion"/>
  </si>
  <si>
    <t>9789864491667</t>
    <phoneticPr fontId="7" type="noConversion"/>
  </si>
  <si>
    <t>9789864491605</t>
    <phoneticPr fontId="7" type="noConversion"/>
  </si>
  <si>
    <t>9789864491643</t>
    <phoneticPr fontId="7" type="noConversion"/>
  </si>
  <si>
    <t>9789864491612</t>
    <phoneticPr fontId="7" type="noConversion"/>
  </si>
  <si>
    <t>9789864491582</t>
    <phoneticPr fontId="4" type="noConversion"/>
  </si>
  <si>
    <t>9789864491452</t>
    <phoneticPr fontId="4" type="noConversion"/>
  </si>
  <si>
    <t>9789864491575</t>
    <phoneticPr fontId="4" type="noConversion"/>
  </si>
  <si>
    <t>9789864491469</t>
    <phoneticPr fontId="4" type="noConversion"/>
  </si>
  <si>
    <t>9789864491445</t>
    <phoneticPr fontId="4" type="noConversion"/>
  </si>
  <si>
    <t>9789864491391</t>
    <phoneticPr fontId="4" type="noConversion"/>
  </si>
  <si>
    <t>9789864491438</t>
    <phoneticPr fontId="4" type="noConversion"/>
  </si>
  <si>
    <t>9789864491384</t>
    <phoneticPr fontId="4" type="noConversion"/>
  </si>
  <si>
    <t>9789864491414</t>
    <phoneticPr fontId="4" type="noConversion"/>
  </si>
  <si>
    <t>9789864491407</t>
    <phoneticPr fontId="4" type="noConversion"/>
  </si>
  <si>
    <t>9789864491377</t>
    <phoneticPr fontId="4" type="noConversion"/>
  </si>
  <si>
    <t>9789864491360</t>
    <phoneticPr fontId="4" type="noConversion"/>
  </si>
  <si>
    <t>9789864491353</t>
    <phoneticPr fontId="4" type="noConversion"/>
  </si>
  <si>
    <t>9789864491285</t>
    <phoneticPr fontId="4" type="noConversion"/>
  </si>
  <si>
    <t>9789864491223</t>
    <phoneticPr fontId="4" type="noConversion"/>
  </si>
  <si>
    <t>9789864491346</t>
    <phoneticPr fontId="4" type="noConversion"/>
  </si>
  <si>
    <t>幼獅文化</t>
    <phoneticPr fontId="4" type="noConversion"/>
  </si>
  <si>
    <t>父親的牛屎晒穀場</t>
  </si>
  <si>
    <t>草莓心事三部曲：芭樂祕密</t>
  </si>
  <si>
    <t>香腸班長妙老師：小五皮在癢</t>
  </si>
  <si>
    <t>阿德蝸的海洋學堂：深藏不露的魚</t>
  </si>
  <si>
    <t>親愛的外婆</t>
  </si>
  <si>
    <t>小狐仙的超級任務1：真真假假狀元郎</t>
  </si>
  <si>
    <t>小狐仙的超級任務2：代班雷神立大功</t>
  </si>
  <si>
    <t>小狐仙的超級任務3：天下無敵小氣鬼</t>
  </si>
  <si>
    <t>小狐仙的超級任務4：賭鬼最怕倒楣神</t>
  </si>
  <si>
    <t>小狐仙的超級任務5：飛天龍有懼高症</t>
  </si>
  <si>
    <t>小狐仙的超級任務6：大家來抓偷夢賊</t>
  </si>
  <si>
    <t>小狐仙的超級任務7：瘦瘦狼仙大騙子</t>
  </si>
  <si>
    <t>飆球(二版)</t>
  </si>
  <si>
    <t>可樂海的祕密(二版)</t>
  </si>
  <si>
    <t>月亮情人(二版)</t>
  </si>
  <si>
    <t>不睡覺國王</t>
  </si>
  <si>
    <t>很難打開的鎖</t>
  </si>
  <si>
    <t>後宮真煩傳</t>
  </si>
  <si>
    <t>搶救湖湖綠</t>
  </si>
  <si>
    <t>喵星人出任務</t>
  </si>
  <si>
    <t>魔幻奇機來襲</t>
  </si>
  <si>
    <t>沒見過火雞的國王</t>
  </si>
  <si>
    <t>太空小戰警</t>
  </si>
  <si>
    <t>賣菜義仔的沙必思</t>
  </si>
  <si>
    <t>978-986-96417-8-4</t>
  </si>
  <si>
    <t>978-986-97434-4-0</t>
  </si>
  <si>
    <t>978-957-9047-37-1</t>
  </si>
  <si>
    <t>978-986-97434-7-1</t>
  </si>
  <si>
    <t>978-986-97434-2-6</t>
  </si>
  <si>
    <t>978-986-97434-9-5</t>
  </si>
  <si>
    <t>978-957-9047-30-2</t>
  </si>
  <si>
    <t>978-957-9047-31-9</t>
  </si>
  <si>
    <t>978-957-9047-32-6</t>
  </si>
  <si>
    <t>978-957-9047-33-3</t>
  </si>
  <si>
    <t>978-957-9047-34-0</t>
  </si>
  <si>
    <t>978-957-9047-35-7</t>
  </si>
  <si>
    <t>978-957-9047-38-8</t>
  </si>
  <si>
    <t>978-986-96417-6-0</t>
  </si>
  <si>
    <t>978-986-9641-75-3</t>
  </si>
  <si>
    <t>978-986-97434-6-4</t>
  </si>
  <si>
    <t>978-986-96417-9-1</t>
  </si>
  <si>
    <t>978-986-97434-1-9</t>
  </si>
  <si>
    <t>978-986-97434-0-2</t>
  </si>
  <si>
    <t>978-957-904-7401</t>
  </si>
  <si>
    <t>978-957-9047-41-8</t>
  </si>
  <si>
    <t>978-957-9047-42-5</t>
  </si>
  <si>
    <t>978-957-9047-43-2</t>
  </si>
  <si>
    <t>978-986-97434-3-3</t>
  </si>
  <si>
    <t>馮輝岳</t>
  </si>
  <si>
    <t>林佑儒</t>
  </si>
  <si>
    <t>鄭宗弦</t>
  </si>
  <si>
    <t>阿德蝸</t>
  </si>
  <si>
    <t xml:space="preserve">鄭如晴 </t>
  </si>
  <si>
    <t>王文華</t>
  </si>
  <si>
    <t>李光福</t>
  </si>
  <si>
    <t>姜子安</t>
  </si>
  <si>
    <t>陳碏</t>
  </si>
  <si>
    <t>楊寒</t>
  </si>
  <si>
    <t>陳正恩</t>
  </si>
  <si>
    <t>何欣玲</t>
  </si>
  <si>
    <t>王華</t>
  </si>
  <si>
    <t>洪國隆</t>
  </si>
  <si>
    <t>黃登漢</t>
  </si>
  <si>
    <t>陳肇宜</t>
  </si>
  <si>
    <t>小兵</t>
    <phoneticPr fontId="4" type="noConversion"/>
  </si>
  <si>
    <t>我的第一套食育安全知識繪本套書（共三冊）</t>
    <phoneticPr fontId="4" type="noConversion"/>
  </si>
  <si>
    <t>（新版）值日追書生</t>
    <phoneticPr fontId="4" type="noConversion"/>
  </si>
  <si>
    <t>故事臺灣史:10個翻轉臺灣的關鍵時刻</t>
    <phoneticPr fontId="4" type="noConversion"/>
  </si>
  <si>
    <t>故事臺灣史:22個改變臺灣的關鍵人物</t>
    <phoneticPr fontId="4" type="noConversion"/>
  </si>
  <si>
    <t>來不及閃耀的星星</t>
    <phoneticPr fontId="4" type="noConversion"/>
  </si>
  <si>
    <t>運動大百科：奧運、冬奧、帕奧一次看懂三大賽事</t>
    <phoneticPr fontId="4" type="noConversion"/>
  </si>
  <si>
    <t>買菜大冒險</t>
    <phoneticPr fontId="4" type="noConversion"/>
  </si>
  <si>
    <t>晒衣服大冒險</t>
    <phoneticPr fontId="4" type="noConversion"/>
  </si>
  <si>
    <t>吃冰大冒險</t>
    <phoneticPr fontId="4" type="noConversion"/>
  </si>
  <si>
    <t>程式冒險王國：小學生的運算思維與邏輯必修課（共3冊）</t>
    <phoneticPr fontId="4" type="noConversion"/>
  </si>
  <si>
    <t>少年廚俠4：除魔大神仙</t>
    <phoneticPr fontId="4" type="noConversion"/>
  </si>
  <si>
    <t>小火龍大鬧恐怖學園</t>
    <phoneticPr fontId="4" type="noConversion"/>
  </si>
  <si>
    <t xml:space="preserve"> 達克比辦案7：末日恐龍王─地球的五次生物大滅絕</t>
    <phoneticPr fontId="4" type="noConversion"/>
  </si>
  <si>
    <t>祕密計畫</t>
    <phoneticPr fontId="4" type="noConversion"/>
  </si>
  <si>
    <t>記憶邊境：河川．火林．烏雲光</t>
    <phoneticPr fontId="4" type="noConversion"/>
  </si>
  <si>
    <t>(新版)葉限</t>
    <phoneticPr fontId="4" type="noConversion"/>
  </si>
  <si>
    <t>(新版)金魚路燈的邀請</t>
    <phoneticPr fontId="4" type="noConversion"/>
  </si>
  <si>
    <t>(新版)天下第一蟀</t>
    <phoneticPr fontId="4" type="noConversion"/>
  </si>
  <si>
    <t>(新版)小熊兄妹的點子屋1：點子屋新開張！</t>
    <phoneticPr fontId="4" type="noConversion"/>
  </si>
  <si>
    <t>(新版)小熊兄妹的點子屋2：不能說的三句話</t>
    <phoneticPr fontId="4" type="noConversion"/>
  </si>
  <si>
    <t>(新版)南柯一夢</t>
    <phoneticPr fontId="4" type="noConversion"/>
  </si>
  <si>
    <t>(新版)鯉魚變</t>
    <phoneticPr fontId="4" type="noConversion"/>
  </si>
  <si>
    <t>(新版)小熊寬寬與魔法提琴1:顛倒巫婆大作戰</t>
    <phoneticPr fontId="4" type="noConversion"/>
  </si>
  <si>
    <t>(新版)小熊寬寬與魔法提琴2:勇闖黑森林</t>
    <phoneticPr fontId="4" type="noConversion"/>
  </si>
  <si>
    <t>(新版)小熊寬寬與魔法提琴3－文字塔大闖關</t>
    <phoneticPr fontId="4" type="noConversion"/>
  </si>
  <si>
    <t>晨讀10分鐘：科學和你想的不一樣</t>
    <phoneticPr fontId="4" type="noConversion"/>
  </si>
  <si>
    <t>(新版)奇幻蛇郎與紅花</t>
    <phoneticPr fontId="4" type="noConversion"/>
  </si>
  <si>
    <t>(新版)機智白賊闖通關</t>
    <phoneticPr fontId="4" type="noConversion"/>
  </si>
  <si>
    <t>(新版)一個傻蛋賣香屁</t>
    <phoneticPr fontId="4" type="noConversion"/>
  </si>
  <si>
    <t>(新版)板橋三娘子</t>
    <phoneticPr fontId="4" type="noConversion"/>
  </si>
  <si>
    <t>(新版)中山狼傳</t>
    <phoneticPr fontId="4" type="noConversion"/>
  </si>
  <si>
    <t>(新版)出雲石</t>
    <phoneticPr fontId="4" type="noConversion"/>
  </si>
  <si>
    <t>神奇柑仔店系列1～4</t>
    <phoneticPr fontId="8" type="noConversion"/>
  </si>
  <si>
    <t>(新版)怪博士與妙博士</t>
    <phoneticPr fontId="4" type="noConversion"/>
  </si>
  <si>
    <t>(新版)怪博士與妙博士2：失敗啟示錄</t>
    <phoneticPr fontId="4" type="noConversion"/>
  </si>
  <si>
    <t>(新版)Doctor大熊醫生粉絲團</t>
    <phoneticPr fontId="4" type="noConversion"/>
  </si>
  <si>
    <t>(新版)小東西2</t>
    <phoneticPr fontId="4" type="noConversion"/>
  </si>
  <si>
    <t>(新版)黑洞裡的神秘烏金</t>
    <phoneticPr fontId="4" type="noConversion"/>
  </si>
  <si>
    <t>世界恐龍發現地圖</t>
    <phoneticPr fontId="4" type="noConversion"/>
  </si>
  <si>
    <t>華氏零度（陳郁如的旅行風景1）</t>
    <phoneticPr fontId="4" type="noConversion"/>
  </si>
  <si>
    <t>怪傑佐羅力之大圖鑑</t>
    <phoneticPr fontId="4" type="noConversion"/>
  </si>
  <si>
    <t>數位世界的孩子系列1-4（共四冊）</t>
    <phoneticPr fontId="4" type="noConversion"/>
  </si>
  <si>
    <t>小孩的宇宙（2019修訂版）</t>
    <phoneticPr fontId="4" type="noConversion"/>
  </si>
  <si>
    <t>怪傑佐羅力41: 怪傑佐羅力之伊豬豬、魯豬豬的致命危機</t>
    <phoneticPr fontId="4" type="noConversion"/>
  </si>
  <si>
    <t>怪傑佐羅力42: 怪傑佐羅力之恐怖超快列車  </t>
  </si>
  <si>
    <t>怪傑佐羅力44: 怪傑佐羅力之大、大、大冒險(上集)  </t>
  </si>
  <si>
    <t>怪傑佐羅力45: 怪傑佐羅力之大、大、大冒險(下集)</t>
  </si>
  <si>
    <t>怪傑佐羅力46: 怪傑佐羅力之亂糟糟鬧哄哄電視臺</t>
  </si>
  <si>
    <t>怪傑佐羅力47: 怪傑佐羅力之美嬌娘與佐羅力城</t>
    <phoneticPr fontId="4" type="noConversion"/>
  </si>
  <si>
    <t>佐羅力48：怪傑佐羅力之機器人大作戰</t>
    <phoneticPr fontId="4" type="noConversion"/>
  </si>
  <si>
    <t>佐羅力49：怪傑佐羅力之神祕間諜與巧克力</t>
    <phoneticPr fontId="4" type="noConversion"/>
  </si>
  <si>
    <t>怪傑佐羅力50：神祕間諜與100朵玫瑰</t>
    <phoneticPr fontId="4" type="noConversion"/>
  </si>
  <si>
    <t>怪傑佐羅力51：佐羅力變成燈神了！</t>
    <phoneticPr fontId="4" type="noConversion"/>
  </si>
  <si>
    <t>怪傑佐羅力52：怪傑佐羅力之一定要找到燈神！</t>
    <phoneticPr fontId="4" type="noConversion"/>
  </si>
  <si>
    <t>怪傑佐羅力53：怪傑佐羅力之妖怪運動大會</t>
    <phoneticPr fontId="4" type="noConversion"/>
  </si>
  <si>
    <t>肥皂超人出擊！</t>
    <phoneticPr fontId="8" type="noConversion"/>
  </si>
  <si>
    <t>少年廚俠3：消失的魔石</t>
    <phoneticPr fontId="4" type="noConversion"/>
  </si>
  <si>
    <t>小行星點讀筆</t>
  </si>
  <si>
    <t>屁屁超人與錯字大師和跳跳娃</t>
    <phoneticPr fontId="8" type="noConversion"/>
  </si>
  <si>
    <t>科學不思議1：昆蟲量體重</t>
    <phoneticPr fontId="4" type="noConversion"/>
  </si>
  <si>
    <t>科學不思議2：尾巴大調查</t>
    <phoneticPr fontId="4" type="noConversion"/>
  </si>
  <si>
    <t>科學不思議3：好想去月球</t>
    <phoneticPr fontId="4" type="noConversion"/>
  </si>
  <si>
    <t>獵書遊戲：逃出惡魔島</t>
    <phoneticPr fontId="4" type="noConversion"/>
  </si>
  <si>
    <t>獵書遊戲套書（共三冊）</t>
    <phoneticPr fontId="4" type="noConversion"/>
  </si>
  <si>
    <t>世界中的孩子 2. 為什麼會有難民與移民？</t>
    <phoneticPr fontId="8" type="noConversion"/>
  </si>
  <si>
    <t>世界中的孩子 3. 為什麼會有種族歧視與偏見？</t>
    <phoneticPr fontId="8" type="noConversion"/>
  </si>
  <si>
    <t>世界中的孩子 4. 為什麼會有國際衝突？</t>
    <phoneticPr fontId="8" type="noConversion"/>
  </si>
  <si>
    <t>「爆笑小火龍」成長故事套組〈共6冊〉</t>
    <phoneticPr fontId="4" type="noConversion"/>
  </si>
  <si>
    <t>王文華</t>
    <phoneticPr fontId="4" type="noConversion"/>
  </si>
  <si>
    <t>故事：寫給所有人的歷史</t>
    <phoneticPr fontId="4" type="noConversion"/>
  </si>
  <si>
    <t>大衛．巴克雷．摩爾</t>
    <phoneticPr fontId="4" type="noConversion"/>
  </si>
  <si>
    <t>哲也</t>
    <phoneticPr fontId="4" type="noConversion"/>
  </si>
  <si>
    <t>柳炅嬋</t>
    <phoneticPr fontId="4" type="noConversion"/>
  </si>
  <si>
    <t>鄭宗弦</t>
    <phoneticPr fontId="4" type="noConversion"/>
  </si>
  <si>
    <t>胡妙芬</t>
    <phoneticPr fontId="4" type="noConversion"/>
  </si>
  <si>
    <t>喬納．溫特</t>
    <phoneticPr fontId="4" type="noConversion"/>
  </si>
  <si>
    <t>郭瀞婷</t>
    <phoneticPr fontId="4" type="noConversion"/>
  </si>
  <si>
    <t>謝武彰</t>
    <phoneticPr fontId="4" type="noConversion"/>
  </si>
  <si>
    <t>侯維玲</t>
    <phoneticPr fontId="4" type="noConversion"/>
  </si>
  <si>
    <t>謝武彰</t>
    <phoneticPr fontId="4" type="noConversion"/>
  </si>
  <si>
    <t>哲也</t>
    <phoneticPr fontId="8" type="noConversion"/>
  </si>
  <si>
    <t>陳沛慈</t>
    <phoneticPr fontId="4" type="noConversion"/>
  </si>
  <si>
    <t>陳沛慈</t>
    <phoneticPr fontId="4" type="noConversion"/>
  </si>
  <si>
    <t>王文華</t>
    <phoneticPr fontId="4" type="noConversion"/>
  </si>
  <si>
    <t>米蘭．昆德拉等著；褚士瑩選編</t>
    <phoneticPr fontId="4" type="noConversion"/>
  </si>
  <si>
    <t>李鐘旻等作 ; 泛科學選編</t>
    <phoneticPr fontId="4" type="noConversion"/>
  </si>
  <si>
    <t>劉思源</t>
    <phoneticPr fontId="4" type="noConversion"/>
  </si>
  <si>
    <t>嚴淑女</t>
    <phoneticPr fontId="4" type="noConversion"/>
  </si>
  <si>
    <t>顏志豪</t>
    <phoneticPr fontId="4" type="noConversion"/>
  </si>
  <si>
    <t>廣嶋玲子</t>
  </si>
  <si>
    <t>王淑芬</t>
    <phoneticPr fontId="4" type="noConversion"/>
  </si>
  <si>
    <t>林世仁</t>
    <phoneticPr fontId="4" type="noConversion"/>
  </si>
  <si>
    <t>劉思源</t>
  </si>
  <si>
    <t>洪雅齡</t>
    <phoneticPr fontId="4" type="noConversion"/>
  </si>
  <si>
    <t>久邦彥ヒサ　クニヒコ</t>
    <phoneticPr fontId="4" type="noConversion"/>
  </si>
  <si>
    <t>陳郁如、謝博明Robert Schafer</t>
    <phoneticPr fontId="4" type="noConversion"/>
  </si>
  <si>
    <t>河合隼雄</t>
    <phoneticPr fontId="4" type="noConversion"/>
  </si>
  <si>
    <t>上谷夫婦</t>
    <phoneticPr fontId="8" type="noConversion"/>
  </si>
  <si>
    <t>鄭宗弦</t>
    <phoneticPr fontId="4" type="noConversion"/>
  </si>
  <si>
    <t>親子天下</t>
    <phoneticPr fontId="4" type="noConversion"/>
  </si>
  <si>
    <t>林哲璋</t>
    <phoneticPr fontId="8" type="noConversion"/>
  </si>
  <si>
    <t>吉谷昭憲</t>
    <phoneticPr fontId="4" type="noConversion"/>
  </si>
  <si>
    <t>犬塚則久</t>
    <phoneticPr fontId="4" type="noConversion"/>
  </si>
  <si>
    <t>松岡徹</t>
    <phoneticPr fontId="4" type="noConversion"/>
  </si>
  <si>
    <t>賈桂林‧戴維斯</t>
  </si>
  <si>
    <t>胡妙芬</t>
  </si>
  <si>
    <t>珍妮佛．夏伯里斯．貝特曼</t>
    <phoneticPr fontId="4" type="noConversion"/>
  </si>
  <si>
    <t>珍妮佛．夏伯里斯．貝特曼</t>
    <phoneticPr fontId="4" type="noConversion"/>
  </si>
  <si>
    <t>Louise Spilsbury</t>
  </si>
  <si>
    <t>Ceri Roberts</t>
  </si>
  <si>
    <t>親子天下</t>
  </si>
  <si>
    <t>978-957-503-49-8</t>
    <phoneticPr fontId="4" type="noConversion"/>
  </si>
  <si>
    <t>978-957-503-495-5</t>
    <phoneticPr fontId="4" type="noConversion"/>
  </si>
  <si>
    <t>978-957-503-481-8</t>
    <phoneticPr fontId="4" type="noConversion"/>
  </si>
  <si>
    <t>4717211026410</t>
    <phoneticPr fontId="4" type="noConversion"/>
  </si>
  <si>
    <t>978-957-503-453-5</t>
    <phoneticPr fontId="4" type="noConversion"/>
  </si>
  <si>
    <t>978-957-503-454-2</t>
    <phoneticPr fontId="4" type="noConversion"/>
  </si>
  <si>
    <t>978-957-503-399-6</t>
    <phoneticPr fontId="4" type="noConversion"/>
  </si>
  <si>
    <t>978-957-503-496-2</t>
    <phoneticPr fontId="4" type="noConversion"/>
  </si>
  <si>
    <t>9789869421546 </t>
  </si>
  <si>
    <t>978-957-503-260-9</t>
    <phoneticPr fontId="4" type="noConversion"/>
  </si>
  <si>
    <t>978-957-503-261-6</t>
    <phoneticPr fontId="4" type="noConversion"/>
  </si>
  <si>
    <t>978-957-503-394-1</t>
    <phoneticPr fontId="4" type="noConversion"/>
  </si>
  <si>
    <t>978-957-503-067-4</t>
    <phoneticPr fontId="8" type="noConversion"/>
  </si>
  <si>
    <t>零下十八度的願望</t>
  </si>
  <si>
    <t>陳景聰</t>
    <phoneticPr fontId="4" type="noConversion"/>
  </si>
  <si>
    <t>四也出版公司</t>
  </si>
  <si>
    <t>解碼男孩─消失的時空之門</t>
    <phoneticPr fontId="4" type="noConversion"/>
  </si>
  <si>
    <t>我和櫻桃樹之間的距離</t>
    <phoneticPr fontId="4" type="noConversion"/>
  </si>
  <si>
    <t>獨生子的祕密</t>
    <phoneticPr fontId="4" type="noConversion"/>
  </si>
  <si>
    <t>一星期的變奏曲</t>
    <phoneticPr fontId="4" type="noConversion"/>
  </si>
  <si>
    <t>世界少年文學必讀經典60-叢林奇談(上)</t>
    <phoneticPr fontId="4" type="noConversion"/>
  </si>
  <si>
    <t>世界少年文學必讀經典60-叢林奇談(下)</t>
    <phoneticPr fontId="4" type="noConversion"/>
  </si>
  <si>
    <t>世界少年文學必讀經典60-地底旅行</t>
    <phoneticPr fontId="4" type="noConversion"/>
  </si>
  <si>
    <t>世界少年文學必讀經典60-金銀島</t>
    <phoneticPr fontId="4" type="noConversion"/>
  </si>
  <si>
    <t>世界少年文學必讀經典60-環遊世界八十天</t>
    <phoneticPr fontId="4" type="noConversion"/>
  </si>
  <si>
    <t>世界少年文學必讀經典60-所羅門王的寶藏</t>
    <phoneticPr fontId="4" type="noConversion"/>
  </si>
  <si>
    <t>世界少年文學必讀經典60-安妮的日記</t>
    <phoneticPr fontId="4" type="noConversion"/>
  </si>
  <si>
    <t>世界少年文學必讀經典60-魯賓遜漂流記</t>
    <phoneticPr fontId="4" type="noConversion"/>
  </si>
  <si>
    <t>世界少年文學必讀經典60-海倫˙凱勒傳</t>
    <phoneticPr fontId="4" type="noConversion"/>
  </si>
  <si>
    <t>奇怪的屋子</t>
    <phoneticPr fontId="4" type="noConversion"/>
  </si>
  <si>
    <t>小小挖土機</t>
    <phoneticPr fontId="4" type="noConversion"/>
  </si>
  <si>
    <t>古嚕的開心照相館</t>
    <phoneticPr fontId="4" type="noConversion"/>
  </si>
  <si>
    <t>信小弟的大冒險</t>
    <phoneticPr fontId="4" type="noConversion"/>
  </si>
  <si>
    <t>親愛的恐龍</t>
    <phoneticPr fontId="4" type="noConversion"/>
  </si>
  <si>
    <t>虎斑貓小吉的優點</t>
    <phoneticPr fontId="4" type="noConversion"/>
  </si>
  <si>
    <t>艾薇和孤單的小雨雲</t>
    <phoneticPr fontId="4" type="noConversion"/>
  </si>
  <si>
    <t>青蛙小姐的煩惱</t>
    <phoneticPr fontId="4" type="noConversion"/>
  </si>
  <si>
    <t>菜園裡的美味大餐―春夏</t>
    <phoneticPr fontId="4" type="noConversion"/>
  </si>
  <si>
    <t>我不想當公主</t>
    <phoneticPr fontId="4" type="noConversion"/>
  </si>
  <si>
    <t>寶貝，對不起</t>
    <phoneticPr fontId="4" type="noConversion"/>
  </si>
  <si>
    <t>彩虹電車來了！</t>
    <phoneticPr fontId="4" type="noConversion"/>
  </si>
  <si>
    <t>森林旅館</t>
    <phoneticPr fontId="4" type="noConversion"/>
  </si>
  <si>
    <t>森林圖書館</t>
    <phoneticPr fontId="4" type="noConversion"/>
  </si>
  <si>
    <t>野貓軍團妖怪山</t>
    <phoneticPr fontId="4" type="noConversion"/>
  </si>
  <si>
    <t>莎拉貝拉的奇想帽</t>
    <phoneticPr fontId="4" type="noConversion"/>
  </si>
  <si>
    <t>菜園裡的美味大餐―秋冬</t>
    <phoneticPr fontId="4" type="noConversion"/>
  </si>
  <si>
    <t>小睡鼠有七張床</t>
    <phoneticPr fontId="4" type="noConversion"/>
  </si>
  <si>
    <t>奇怪修理店</t>
    <phoneticPr fontId="4" type="noConversion"/>
  </si>
  <si>
    <t>我的大象還不想睡</t>
    <phoneticPr fontId="4" type="noConversion"/>
  </si>
  <si>
    <t>皮皮貓和他的神奇太陽眼鏡</t>
    <phoneticPr fontId="4" type="noConversion"/>
  </si>
  <si>
    <t>深夜裡的鐵道英雄</t>
    <phoneticPr fontId="4" type="noConversion"/>
  </si>
  <si>
    <t>神奇的工程車</t>
    <phoneticPr fontId="4" type="noConversion"/>
  </si>
  <si>
    <t>守護小精靈就在身邊</t>
    <phoneticPr fontId="4" type="noConversion"/>
  </si>
  <si>
    <t>我可以說謊嗎？</t>
    <phoneticPr fontId="4" type="noConversion"/>
  </si>
  <si>
    <t>可以幫我保守祕密嗎？</t>
    <phoneticPr fontId="4" type="noConversion"/>
  </si>
  <si>
    <t>野貓軍團和大海怪</t>
    <phoneticPr fontId="4" type="noConversion"/>
  </si>
  <si>
    <t>我可以不去上學嗎？</t>
    <phoneticPr fontId="4" type="noConversion"/>
  </si>
  <si>
    <t>教室裡有鬼―大膽的膽小鬼</t>
    <phoneticPr fontId="4" type="noConversion"/>
  </si>
  <si>
    <t>戰慄森林</t>
    <phoneticPr fontId="4" type="noConversion"/>
  </si>
  <si>
    <t>告別日</t>
    <phoneticPr fontId="4" type="noConversion"/>
  </si>
  <si>
    <t>沉默到頂—眨眼之謎</t>
    <phoneticPr fontId="4" type="noConversion"/>
  </si>
  <si>
    <t>巴比•皮爾斯</t>
    <phoneticPr fontId="4" type="noConversion"/>
  </si>
  <si>
    <t>寶拉‧柏瑞蒂</t>
    <phoneticPr fontId="4" type="noConversion"/>
  </si>
  <si>
    <t>哈洛德</t>
    <phoneticPr fontId="4" type="noConversion"/>
  </si>
  <si>
    <t>吉布林</t>
    <phoneticPr fontId="4" type="noConversion"/>
  </si>
  <si>
    <t>朱勒．韋爾納</t>
    <phoneticPr fontId="4" type="noConversion"/>
  </si>
  <si>
    <t>朱勒．韋爾納</t>
    <phoneticPr fontId="4" type="noConversion"/>
  </si>
  <si>
    <t>亨利•海格德</t>
    <phoneticPr fontId="4" type="noConversion"/>
  </si>
  <si>
    <t>安妮．法蘭克</t>
    <phoneticPr fontId="4" type="noConversion"/>
  </si>
  <si>
    <t>丹尼爾．狄佛</t>
    <phoneticPr fontId="4" type="noConversion"/>
  </si>
  <si>
    <t>海倫．凱勒</t>
    <phoneticPr fontId="4" type="noConversion"/>
  </si>
  <si>
    <t>加藤晶子（かとうあきこ）</t>
    <phoneticPr fontId="4" type="noConversion"/>
  </si>
  <si>
    <t>切．史卓希(Chae Strathie)</t>
    <phoneticPr fontId="4" type="noConversion"/>
  </si>
  <si>
    <t>H@L</t>
    <phoneticPr fontId="4" type="noConversion"/>
  </si>
  <si>
    <t>鈴木桃(すずきもも)</t>
    <phoneticPr fontId="4" type="noConversion"/>
  </si>
  <si>
    <t>佐藤伸(サトシン)</t>
    <phoneticPr fontId="4" type="noConversion"/>
  </si>
  <si>
    <t>間瀨直方(間瀬なおかた)</t>
    <phoneticPr fontId="4" type="noConversion"/>
  </si>
  <si>
    <t>福澤由美子(ふくざわ ゆみこ)</t>
    <phoneticPr fontId="4" type="noConversion"/>
  </si>
  <si>
    <t>福澤由美子(ふくざわ ゆみこ)</t>
    <phoneticPr fontId="4" type="noConversion"/>
  </si>
  <si>
    <t>工藤紀子(くどうのりこ)</t>
    <phoneticPr fontId="4" type="noConversion"/>
  </si>
  <si>
    <t>茱蒂・薩克納 (Judy Schachner)</t>
    <phoneticPr fontId="4" type="noConversion"/>
  </si>
  <si>
    <t>新澤俊彥(新沢 としひこ)</t>
    <phoneticPr fontId="4" type="noConversion"/>
  </si>
  <si>
    <t>珊．紐德特</t>
    <phoneticPr fontId="4" type="noConversion"/>
  </si>
  <si>
    <t>鎌田步</t>
    <phoneticPr fontId="4" type="noConversion"/>
  </si>
  <si>
    <t>古寄純嗣</t>
    <phoneticPr fontId="4" type="noConversion"/>
  </si>
  <si>
    <t>三枝寬子</t>
    <phoneticPr fontId="4" type="noConversion"/>
  </si>
  <si>
    <t>宮川比呂</t>
    <phoneticPr fontId="4" type="noConversion"/>
  </si>
  <si>
    <t>宮川比呂</t>
    <phoneticPr fontId="4" type="noConversion"/>
  </si>
  <si>
    <t>工藤紀子</t>
    <phoneticPr fontId="4" type="noConversion"/>
  </si>
  <si>
    <t>李光福</t>
    <phoneticPr fontId="4" type="noConversion"/>
  </si>
  <si>
    <t>森山京</t>
    <phoneticPr fontId="4" type="noConversion"/>
  </si>
  <si>
    <t>岩佐惠</t>
    <phoneticPr fontId="4" type="noConversion"/>
  </si>
  <si>
    <t>梅麗莎•艾伯特</t>
    <phoneticPr fontId="4" type="noConversion"/>
  </si>
  <si>
    <t>傑夫•桑特納</t>
    <phoneticPr fontId="4" type="noConversion"/>
  </si>
  <si>
    <t>柯尼斯柏格</t>
    <phoneticPr fontId="4" type="noConversion"/>
  </si>
  <si>
    <t>台灣東方</t>
    <phoneticPr fontId="4" type="noConversion"/>
  </si>
  <si>
    <t>978-986-338-235-5</t>
    <phoneticPr fontId="4" type="noConversion"/>
  </si>
  <si>
    <t>978-986-338-267-6</t>
    <phoneticPr fontId="4" type="noConversion"/>
  </si>
  <si>
    <t>978-986-338- 271-3</t>
    <phoneticPr fontId="4" type="noConversion"/>
  </si>
  <si>
    <t>978-986-338-277-5</t>
    <phoneticPr fontId="4" type="noConversion"/>
  </si>
  <si>
    <t>978-986-338-230-0</t>
    <phoneticPr fontId="4" type="noConversion"/>
  </si>
  <si>
    <t>978-986-338-231-7</t>
    <phoneticPr fontId="4" type="noConversion"/>
  </si>
  <si>
    <t>978-986-338-234-8</t>
    <phoneticPr fontId="4" type="noConversion"/>
  </si>
  <si>
    <t>978-986-338-240-9</t>
    <phoneticPr fontId="4" type="noConversion"/>
  </si>
  <si>
    <t>978-986-338-251-5</t>
    <phoneticPr fontId="4" type="noConversion"/>
  </si>
  <si>
    <t>978-986-338-266-9</t>
    <phoneticPr fontId="4" type="noConversion"/>
  </si>
  <si>
    <t>978-986-338-270-6</t>
    <phoneticPr fontId="4" type="noConversion"/>
  </si>
  <si>
    <t>978-986-338-278-2</t>
    <phoneticPr fontId="4" type="noConversion"/>
  </si>
  <si>
    <t>978-986-338-228-7</t>
    <phoneticPr fontId="4" type="noConversion"/>
  </si>
  <si>
    <t>978-986-338-233-1</t>
    <phoneticPr fontId="4" type="noConversion"/>
  </si>
  <si>
    <t>978-986-338-236-2</t>
    <phoneticPr fontId="4" type="noConversion"/>
  </si>
  <si>
    <t>978-986-338-237-9</t>
    <phoneticPr fontId="4" type="noConversion"/>
  </si>
  <si>
    <t>978-986-338-238-6</t>
    <phoneticPr fontId="4" type="noConversion"/>
  </si>
  <si>
    <t>978-986-338-241-6</t>
    <phoneticPr fontId="4" type="noConversion"/>
  </si>
  <si>
    <t>978-986-338-239-3</t>
    <phoneticPr fontId="4" type="noConversion"/>
  </si>
  <si>
    <t>978-986-338-245-4</t>
    <phoneticPr fontId="4" type="noConversion"/>
  </si>
  <si>
    <t>978-986-338-246-1</t>
    <phoneticPr fontId="4" type="noConversion"/>
  </si>
  <si>
    <t>978-986-338-248-5</t>
    <phoneticPr fontId="4" type="noConversion"/>
  </si>
  <si>
    <t>978-986-338-249-2</t>
    <phoneticPr fontId="4" type="noConversion"/>
  </si>
  <si>
    <t>978-986-338-254-6</t>
    <phoneticPr fontId="4" type="noConversion"/>
  </si>
  <si>
    <t>978-986-338-258-4</t>
    <phoneticPr fontId="4" type="noConversion"/>
  </si>
  <si>
    <t>978-986-338-265-2</t>
    <phoneticPr fontId="4" type="noConversion"/>
  </si>
  <si>
    <t>978-986-338- 268-3</t>
    <phoneticPr fontId="4" type="noConversion"/>
  </si>
  <si>
    <t>978-986-338-269-0</t>
    <phoneticPr fontId="4" type="noConversion"/>
  </si>
  <si>
    <t>978-986-338-274-4</t>
    <phoneticPr fontId="4" type="noConversion"/>
  </si>
  <si>
    <t>978-986-338-275-1</t>
    <phoneticPr fontId="4" type="noConversion"/>
  </si>
  <si>
    <t>978-986-338-282-9</t>
    <phoneticPr fontId="4" type="noConversion"/>
  </si>
  <si>
    <t>978-986-338-285-0</t>
    <phoneticPr fontId="4" type="noConversion"/>
  </si>
  <si>
    <t>471-114-825-201-0</t>
    <phoneticPr fontId="4" type="noConversion"/>
  </si>
  <si>
    <t>978-986-338-232-4</t>
    <phoneticPr fontId="4" type="noConversion"/>
  </si>
  <si>
    <t>978-986-338-263-8</t>
    <phoneticPr fontId="4" type="noConversion"/>
  </si>
  <si>
    <t>471-114-825-203-4</t>
    <phoneticPr fontId="4" type="noConversion"/>
  </si>
  <si>
    <t>978-986-338-253-9</t>
    <phoneticPr fontId="4" type="noConversion"/>
  </si>
  <si>
    <t>978-986-338-260-7</t>
    <phoneticPr fontId="4" type="noConversion"/>
  </si>
  <si>
    <t>978-986-338-244-7</t>
    <phoneticPr fontId="4" type="noConversion"/>
  </si>
  <si>
    <t>978-986-338-252-2</t>
    <phoneticPr fontId="4" type="noConversion"/>
  </si>
  <si>
    <t>978-986-338-255-3</t>
    <phoneticPr fontId="4" type="noConversion"/>
  </si>
  <si>
    <t>978-986-338-259-1</t>
    <phoneticPr fontId="4" type="noConversion"/>
  </si>
  <si>
    <t>978-986-338-264-5</t>
    <phoneticPr fontId="4" type="noConversion"/>
  </si>
  <si>
    <t>978-986-338-273-7</t>
    <phoneticPr fontId="4" type="noConversion"/>
  </si>
  <si>
    <t>978-986-338-276-8</t>
    <phoneticPr fontId="4" type="noConversion"/>
  </si>
  <si>
    <t>978-986-338-284-3</t>
    <phoneticPr fontId="4" type="noConversion"/>
  </si>
  <si>
    <t>471-114-825-202-7</t>
    <phoneticPr fontId="4" type="noConversion"/>
  </si>
  <si>
    <t>978-986-338-242-3</t>
    <phoneticPr fontId="4" type="noConversion"/>
  </si>
  <si>
    <t>978-986-338-247-8</t>
    <phoneticPr fontId="4" type="noConversion"/>
  </si>
  <si>
    <t>978-986-338-262-1</t>
    <phoneticPr fontId="4" type="noConversion"/>
  </si>
  <si>
    <t>大家都是好朋友</t>
    <phoneticPr fontId="4" type="noConversion"/>
  </si>
  <si>
    <t>大腳丫跳芭蕾</t>
    <phoneticPr fontId="4" type="noConversion"/>
  </si>
  <si>
    <t>菜園裡的四季大餐套書(2冊)</t>
    <phoneticPr fontId="4" type="noConversion"/>
  </si>
  <si>
    <t>皮皮貓開心套書(3冊)</t>
    <phoneticPr fontId="4" type="noConversion"/>
  </si>
  <si>
    <t>黃色水桶</t>
    <phoneticPr fontId="4" type="noConversion"/>
  </si>
  <si>
    <t>長頸鹿的信</t>
    <phoneticPr fontId="4" type="noConversion"/>
  </si>
  <si>
    <t>宮川比呂故事輯-挫折是一種成長(3冊)</t>
    <phoneticPr fontId="4" type="noConversion"/>
  </si>
  <si>
    <t>海蒂躲貓貓（品格教育繪本：友誼／表現自我）</t>
    <phoneticPr fontId="7" type="noConversion"/>
  </si>
  <si>
    <t>最棒的保羅（品格教育繪本：勇氣／小兵立大功））</t>
    <phoneticPr fontId="7" type="noConversion"/>
  </si>
  <si>
    <t xml:space="preserve">用繪本說經典童話－躲在森林裡的故事
</t>
    <phoneticPr fontId="7" type="noConversion"/>
  </si>
  <si>
    <t>品格寓言故事─動物的祕密</t>
    <phoneticPr fontId="7" type="noConversion"/>
  </si>
  <si>
    <t>真假公主1-4集盒裝套書</t>
    <phoneticPr fontId="7" type="noConversion"/>
  </si>
  <si>
    <t>飛龍騎士03-尋找水之龍</t>
    <phoneticPr fontId="7" type="noConversion"/>
  </si>
  <si>
    <t>飛龍騎士04-逃出特爾羅洞穴</t>
    <phoneticPr fontId="7" type="noConversion"/>
  </si>
  <si>
    <t>9789575213466</t>
    <phoneticPr fontId="7" type="noConversion"/>
  </si>
  <si>
    <t>9789575213459</t>
    <phoneticPr fontId="7" type="noConversion"/>
  </si>
  <si>
    <t>9789575213442</t>
    <phoneticPr fontId="7" type="noConversion"/>
  </si>
  <si>
    <t>9789575213480</t>
    <phoneticPr fontId="7" type="noConversion"/>
  </si>
  <si>
    <t>9789575213435</t>
    <phoneticPr fontId="7" type="noConversion"/>
  </si>
  <si>
    <t>9789575213497</t>
    <phoneticPr fontId="7" type="noConversion"/>
  </si>
  <si>
    <t>9789575213503</t>
    <phoneticPr fontId="7" type="noConversion"/>
  </si>
  <si>
    <t>9789575213558</t>
    <phoneticPr fontId="7" type="noConversion"/>
  </si>
  <si>
    <t>9789575213718</t>
    <phoneticPr fontId="7" type="noConversion"/>
  </si>
  <si>
    <t>4711225855592</t>
    <phoneticPr fontId="7" type="noConversion"/>
  </si>
  <si>
    <t>9789575213688</t>
    <phoneticPr fontId="7" type="noConversion"/>
  </si>
  <si>
    <t>9789575213725</t>
    <phoneticPr fontId="7" type="noConversion"/>
  </si>
  <si>
    <t>9789575213749</t>
    <phoneticPr fontId="7" type="noConversion"/>
  </si>
  <si>
    <t>9789575213794</t>
    <phoneticPr fontId="4" type="noConversion"/>
  </si>
  <si>
    <t>9789575213787</t>
    <phoneticPr fontId="7" type="noConversion"/>
  </si>
  <si>
    <t>9789575213824</t>
    <phoneticPr fontId="7" type="noConversion"/>
  </si>
  <si>
    <t>9789575213695</t>
    <phoneticPr fontId="7" type="noConversion"/>
  </si>
  <si>
    <t>9789575213763</t>
    <phoneticPr fontId="7" type="noConversion"/>
  </si>
  <si>
    <t>安娜．卡嵐</t>
    <phoneticPr fontId="7" type="noConversion"/>
  </si>
  <si>
    <t xml:space="preserve"> 堀口勇太</t>
    <phoneticPr fontId="7" type="noConversion"/>
  </si>
  <si>
    <t>蘇‧蒙格瑞迪恩</t>
    <phoneticPr fontId="7" type="noConversion"/>
  </si>
  <si>
    <t>安晝安子</t>
  </si>
  <si>
    <t>伊莉莎白˙道森˙貝克</t>
    <phoneticPr fontId="7" type="noConversion"/>
  </si>
  <si>
    <t>寶拉‧哈里森</t>
  </si>
  <si>
    <t>喬尼．蘭伯特</t>
    <phoneticPr fontId="7" type="noConversion"/>
  </si>
  <si>
    <t>伊莉莎白˙道森˙貝克</t>
    <phoneticPr fontId="7" type="noConversion"/>
  </si>
  <si>
    <t>茱麗葉．巴哈希尼．登妮、歐麗芙耶．杜邦</t>
  </si>
  <si>
    <t>拉封丹</t>
    <phoneticPr fontId="7" type="noConversion"/>
  </si>
  <si>
    <t>崔西．寇得羅依</t>
    <phoneticPr fontId="7" type="noConversion"/>
  </si>
  <si>
    <t>宋美珍</t>
    <phoneticPr fontId="7" type="noConversion"/>
  </si>
  <si>
    <t>安娜．卡嵐</t>
    <phoneticPr fontId="7" type="noConversion"/>
  </si>
  <si>
    <t>魯帕諾、伊多伊絲、古約</t>
    <phoneticPr fontId="7" type="noConversion"/>
  </si>
  <si>
    <t>小火車，大冒險</t>
    <phoneticPr fontId="4" type="noConversion"/>
  </si>
  <si>
    <t>選棵松樹過聖誕</t>
    <phoneticPr fontId="4" type="noConversion"/>
  </si>
  <si>
    <t>思念之屋</t>
    <phoneticPr fontId="4" type="noConversion"/>
  </si>
  <si>
    <t>恐龍怎麼發脾氣？</t>
    <phoneticPr fontId="4" type="noConversion"/>
  </si>
  <si>
    <t>恐龍怎麼去上學？</t>
    <phoneticPr fontId="4" type="noConversion"/>
  </si>
  <si>
    <t>哪裡才是我的家？</t>
    <phoneticPr fontId="4" type="noConversion"/>
  </si>
  <si>
    <t>生命是一趟如夢的――旅程</t>
    <phoneticPr fontId="4" type="noConversion"/>
  </si>
  <si>
    <t>媽媽築了一個巢</t>
    <phoneticPr fontId="4" type="noConversion"/>
  </si>
  <si>
    <t>大自然的藝術家－不可思議的線條和形狀</t>
    <phoneticPr fontId="4" type="noConversion"/>
  </si>
  <si>
    <t>快長大吧！小毛</t>
    <phoneticPr fontId="4" type="noConversion"/>
  </si>
  <si>
    <t>白雪公主和七十七個小矮人</t>
    <phoneticPr fontId="4" type="noConversion"/>
  </si>
  <si>
    <t>讓我牽著你的手</t>
    <phoneticPr fontId="4" type="noConversion"/>
  </si>
  <si>
    <t>奧利與風</t>
    <phoneticPr fontId="4" type="noConversion"/>
  </si>
  <si>
    <t>魚媽媽</t>
    <phoneticPr fontId="4" type="noConversion"/>
  </si>
  <si>
    <t>我是糞金龜，我愛吃大便</t>
    <phoneticPr fontId="4" type="noConversion"/>
  </si>
  <si>
    <t>小艾，天花板沾到泥巴了！</t>
    <phoneticPr fontId="4" type="noConversion"/>
  </si>
  <si>
    <t>不一樣的仙杜瑞拉</t>
    <phoneticPr fontId="4" type="noConversion"/>
  </si>
  <si>
    <t>只有家最好</t>
    <phoneticPr fontId="4" type="noConversion"/>
  </si>
  <si>
    <t>各種各樣的家─家庭大書(新版)</t>
    <phoneticPr fontId="4" type="noConversion"/>
  </si>
  <si>
    <t>圓形</t>
    <phoneticPr fontId="4" type="noConversion"/>
  </si>
  <si>
    <t>好忙好忙的建築工</t>
    <phoneticPr fontId="4" type="noConversion"/>
  </si>
  <si>
    <t>一起去海邊玩！</t>
    <phoneticPr fontId="4" type="noConversion"/>
  </si>
  <si>
    <t>開門</t>
    <phoneticPr fontId="4" type="noConversion"/>
  </si>
  <si>
    <t>我的完美爸爸</t>
    <phoneticPr fontId="4" type="noConversion"/>
  </si>
  <si>
    <t>山田家的氣象報告（新版）</t>
    <phoneticPr fontId="4" type="noConversion"/>
  </si>
  <si>
    <t>回憶樹</t>
    <phoneticPr fontId="4" type="noConversion"/>
  </si>
  <si>
    <t>恐龍試鏡會</t>
    <phoneticPr fontId="4" type="noConversion"/>
  </si>
  <si>
    <t>圓圓滾滾的輪子</t>
    <phoneticPr fontId="4" type="noConversion"/>
  </si>
  <si>
    <t>愛家的小鳥</t>
    <phoneticPr fontId="4" type="noConversion"/>
  </si>
  <si>
    <t>蘇菲亞的兩個問題</t>
    <phoneticPr fontId="4" type="noConversion"/>
  </si>
  <si>
    <t>小小恐龍－蛋生日快樂</t>
    <phoneticPr fontId="4" type="noConversion"/>
  </si>
  <si>
    <t>星空下的願望</t>
    <phoneticPr fontId="4" type="noConversion"/>
  </si>
  <si>
    <t>麵包店小六來了！</t>
    <phoneticPr fontId="4" type="noConversion"/>
  </si>
  <si>
    <t>活力充沛的麵包店小六</t>
    <phoneticPr fontId="4" type="noConversion"/>
  </si>
  <si>
    <t>魔法糖果</t>
    <phoneticPr fontId="4" type="noConversion"/>
  </si>
  <si>
    <t>小蝌</t>
    <phoneticPr fontId="4" type="noConversion"/>
  </si>
  <si>
    <t>樓上外婆和樓下外婆</t>
    <phoneticPr fontId="4" type="noConversion"/>
  </si>
  <si>
    <t>大家來聽音樂會</t>
    <phoneticPr fontId="4" type="noConversion"/>
  </si>
  <si>
    <t>每一件善良的事情</t>
    <phoneticPr fontId="4" type="noConversion"/>
  </si>
  <si>
    <t>煙囪的故事</t>
    <phoneticPr fontId="4" type="noConversion"/>
  </si>
  <si>
    <t>走出迷霧</t>
    <phoneticPr fontId="4" type="noConversion"/>
  </si>
  <si>
    <t>小芙烈達－芙烈達．卡蘿的故事</t>
    <phoneticPr fontId="4" type="noConversion"/>
  </si>
  <si>
    <t>喋喋不休的調色盤－康定斯基畫裡的色彩與聲音</t>
    <phoneticPr fontId="4" type="noConversion"/>
  </si>
  <si>
    <t>我們都是藝術品</t>
    <phoneticPr fontId="4" type="noConversion"/>
  </si>
  <si>
    <t>潛進深海</t>
    <phoneticPr fontId="4" type="noConversion"/>
  </si>
  <si>
    <t>大家都沒骨頭？</t>
    <phoneticPr fontId="4" type="noConversion"/>
  </si>
  <si>
    <t>大海的習題</t>
    <phoneticPr fontId="4" type="noConversion"/>
  </si>
  <si>
    <t>繪本水族館（全套3冊）</t>
    <phoneticPr fontId="4" type="noConversion"/>
  </si>
  <si>
    <t>大玩算數－極限動腦，提升數感（挑戰篇）</t>
    <phoneticPr fontId="4" type="noConversion"/>
  </si>
  <si>
    <t>天鵝－安娜．帕芙洛娃的舞蹈人生</t>
    <phoneticPr fontId="4" type="noConversion"/>
  </si>
  <si>
    <t>愛達的想像力－世界上第一位程式設計師</t>
    <phoneticPr fontId="4" type="noConversion"/>
  </si>
  <si>
    <t>守護海洋的人魚―雅克．庫斯托</t>
    <phoneticPr fontId="4" type="noConversion"/>
  </si>
  <si>
    <t>超越自我的時尚女王－可可．香奈兒</t>
    <phoneticPr fontId="4" type="noConversion"/>
  </si>
  <si>
    <t>想游泳的女王－維多利亞女王的更衣車</t>
    <phoneticPr fontId="4" type="noConversion"/>
  </si>
  <si>
    <t>影響孩子一生的彩繪世界經典名著－吹牛大王歷險記</t>
    <phoneticPr fontId="4" type="noConversion"/>
  </si>
  <si>
    <t>影響孩子一生的彩繪世界經典名著－木偶奇遇記</t>
    <phoneticPr fontId="4" type="noConversion"/>
  </si>
  <si>
    <t>海洋大書BLUE</t>
    <phoneticPr fontId="4" type="noConversion"/>
  </si>
  <si>
    <t>提摩西．奈普曼</t>
  </si>
  <si>
    <t>派翠西亞．托特</t>
  </si>
  <si>
    <t>羅斯‧蒙哥馬利</t>
  </si>
  <si>
    <t>珍妮．威利斯</t>
  </si>
  <si>
    <t>馬修．柯爾諜</t>
  </si>
  <si>
    <t>珍妮佛．沃德</t>
  </si>
  <si>
    <t>貝琦．佛朗哥</t>
  </si>
  <si>
    <t>大衛．夏儂</t>
    <phoneticPr fontId="4" type="noConversion"/>
  </si>
  <si>
    <t>大衛・卡利</t>
  </si>
  <si>
    <t>馬克．史柏林</t>
  </si>
  <si>
    <t>羅諾喬伊．賈許</t>
    <phoneticPr fontId="4" type="noConversion"/>
  </si>
  <si>
    <t>露西・艾波</t>
  </si>
  <si>
    <t>木村太亮</t>
  </si>
  <si>
    <t>黛西．赫斯特</t>
  </si>
  <si>
    <t>羅諾喬伊‧賈許</t>
  </si>
  <si>
    <t>瑪莉．霍夫曼</t>
  </si>
  <si>
    <t>麥克．巴奈特</t>
  </si>
  <si>
    <t>秦好史郎、奧山英治</t>
    <phoneticPr fontId="4" type="noConversion"/>
  </si>
  <si>
    <t>珍．瑞迪</t>
    <phoneticPr fontId="4" type="noConversion"/>
  </si>
  <si>
    <t>中尾昌稔</t>
    <phoneticPr fontId="4" type="noConversion"/>
  </si>
  <si>
    <t>秦好史郎、奧山英治</t>
    <phoneticPr fontId="4" type="noConversion"/>
  </si>
  <si>
    <t>朴貞宣</t>
    <phoneticPr fontId="4" type="noConversion"/>
  </si>
  <si>
    <t>艾莉絲．蘿西</t>
    <phoneticPr fontId="4" type="noConversion"/>
  </si>
  <si>
    <t>長谷川義史</t>
    <phoneticPr fontId="4" type="noConversion"/>
  </si>
  <si>
    <t>布麗塔．泰肯特拉普</t>
    <phoneticPr fontId="4" type="noConversion"/>
  </si>
  <si>
    <t>田代千里</t>
    <phoneticPr fontId="4" type="noConversion"/>
  </si>
  <si>
    <t>吉姆．艾弗貝克</t>
    <phoneticPr fontId="4" type="noConversion"/>
  </si>
  <si>
    <t>羅伯．畢多夫</t>
    <phoneticPr fontId="4" type="noConversion"/>
  </si>
  <si>
    <t>大衛．里奇斐德</t>
    <phoneticPr fontId="4" type="noConversion"/>
  </si>
  <si>
    <t>長谷川義史</t>
  </si>
  <si>
    <t>白希那</t>
    <phoneticPr fontId="4" type="noConversion"/>
  </si>
  <si>
    <t>班傑．戴維斯</t>
    <phoneticPr fontId="4" type="noConversion"/>
  </si>
  <si>
    <t>湯米．狄波拉</t>
    <phoneticPr fontId="4" type="noConversion"/>
  </si>
  <si>
    <t>洛伊．摩斯</t>
  </si>
  <si>
    <t>賈桂琳．伍德生</t>
  </si>
  <si>
    <t>劉旭恭</t>
  </si>
  <si>
    <t>黛比．格里奧里</t>
    <phoneticPr fontId="4" type="noConversion"/>
  </si>
  <si>
    <t>安東尼．布朗</t>
    <phoneticPr fontId="4" type="noConversion"/>
  </si>
  <si>
    <t>芭茀．羅森斯多克</t>
    <phoneticPr fontId="4" type="noConversion"/>
  </si>
  <si>
    <t>中野博美、松澤誠二</t>
  </si>
  <si>
    <t>伊凡．莫斯科維奇</t>
  </si>
  <si>
    <t>蘿拉・史奈德</t>
    <phoneticPr fontId="4" type="noConversion"/>
  </si>
  <si>
    <t>費歐娜．羅賓森</t>
    <phoneticPr fontId="4" type="noConversion"/>
  </si>
  <si>
    <t>珍妮弗．伯恩</t>
  </si>
  <si>
    <t>伊莉莎白．馬修斯</t>
  </si>
  <si>
    <t>葛羅莉亞．魏蘭</t>
    <phoneticPr fontId="4" type="noConversion"/>
  </si>
  <si>
    <t>埃‧拉斯伯、戈‧華爾格</t>
  </si>
  <si>
    <t>卡洛‧科洛迪</t>
  </si>
  <si>
    <t>烏瓦爾．佐梅爾</t>
  </si>
  <si>
    <t>台灣麥克</t>
    <phoneticPr fontId="4" type="noConversion"/>
  </si>
  <si>
    <t>978-986-440-250-2</t>
    <phoneticPr fontId="4" type="noConversion"/>
  </si>
  <si>
    <t>978-986-440-251-9</t>
  </si>
  <si>
    <t>978-986-440-238-0</t>
    <phoneticPr fontId="4" type="noConversion"/>
  </si>
  <si>
    <t>978-986-440-142-0</t>
    <phoneticPr fontId="4" type="noConversion"/>
  </si>
  <si>
    <t>978-986-440-146-8</t>
    <phoneticPr fontId="4" type="noConversion"/>
  </si>
  <si>
    <t>978-986-440-171-0</t>
    <phoneticPr fontId="4" type="noConversion"/>
  </si>
  <si>
    <t>978-986-440-147-5</t>
    <phoneticPr fontId="4" type="noConversion"/>
  </si>
  <si>
    <t>978-986-440-176-5</t>
    <phoneticPr fontId="4" type="noConversion"/>
  </si>
  <si>
    <t>978-986-440-178-9</t>
    <phoneticPr fontId="4" type="noConversion"/>
  </si>
  <si>
    <t>978-986-440-236-6</t>
    <phoneticPr fontId="4" type="noConversion"/>
  </si>
  <si>
    <t>978-986-440-263-2</t>
    <phoneticPr fontId="4" type="noConversion"/>
  </si>
  <si>
    <t>978-986-440-272-4</t>
    <phoneticPr fontId="4" type="noConversion"/>
  </si>
  <si>
    <t>978-986-440-141-3</t>
    <phoneticPr fontId="4" type="noConversion"/>
  </si>
  <si>
    <t>978-986-440-273-1</t>
    <phoneticPr fontId="4" type="noConversion"/>
  </si>
  <si>
    <t>978-986-440-180-2</t>
    <phoneticPr fontId="4" type="noConversion"/>
  </si>
  <si>
    <t>978-986-440-182-6</t>
    <phoneticPr fontId="4" type="noConversion"/>
  </si>
  <si>
    <t>978-986-440-274-8</t>
    <phoneticPr fontId="4" type="noConversion"/>
  </si>
  <si>
    <t>978-986-440-139-0</t>
    <phoneticPr fontId="4" type="noConversion"/>
  </si>
  <si>
    <t>978-986-440-277-9</t>
    <phoneticPr fontId="4" type="noConversion"/>
  </si>
  <si>
    <t>978-986-440-174-1</t>
  </si>
  <si>
    <t>978-986-440-280-9</t>
    <phoneticPr fontId="4" type="noConversion"/>
  </si>
  <si>
    <t>978-986-440-265-6</t>
  </si>
  <si>
    <t>978-986-440-284-7</t>
    <phoneticPr fontId="4" type="noConversion"/>
  </si>
  <si>
    <t>978-986-440-279-3</t>
    <phoneticPr fontId="4" type="noConversion"/>
  </si>
  <si>
    <t>978-986-440-285-4</t>
    <phoneticPr fontId="4" type="noConversion"/>
  </si>
  <si>
    <t>978-986-440-290-8</t>
    <phoneticPr fontId="4" type="noConversion"/>
  </si>
  <si>
    <t>978-986-440-283-0</t>
    <phoneticPr fontId="4" type="noConversion"/>
  </si>
  <si>
    <t>978-986-440-292-2</t>
    <phoneticPr fontId="4" type="noConversion"/>
  </si>
  <si>
    <t>978-986-440-281-6</t>
    <phoneticPr fontId="4" type="noConversion"/>
  </si>
  <si>
    <t>978-986-440-297-7</t>
    <phoneticPr fontId="4" type="noConversion"/>
  </si>
  <si>
    <t>978-986-440-295-3</t>
    <phoneticPr fontId="4" type="noConversion"/>
  </si>
  <si>
    <t>978-986-440-298-4</t>
    <phoneticPr fontId="4" type="noConversion"/>
  </si>
  <si>
    <t>978-986-440-278-6</t>
    <phoneticPr fontId="4" type="noConversion"/>
  </si>
  <si>
    <t>978-986-440-282-3</t>
    <phoneticPr fontId="4" type="noConversion"/>
  </si>
  <si>
    <t>978-986-440-300-4</t>
    <phoneticPr fontId="4" type="noConversion"/>
  </si>
  <si>
    <t>978-986-440-304-2</t>
    <phoneticPr fontId="4" type="noConversion"/>
  </si>
  <si>
    <t>978-986-440-301-1</t>
    <phoneticPr fontId="4" type="noConversion"/>
  </si>
  <si>
    <t>978-986-440-276-2</t>
    <phoneticPr fontId="4" type="noConversion"/>
  </si>
  <si>
    <t>978-986-440-268-7</t>
  </si>
  <si>
    <t>978-986-440-275-5</t>
    <phoneticPr fontId="4" type="noConversion"/>
  </si>
  <si>
    <t>978-986-440-177-2</t>
    <phoneticPr fontId="4" type="noConversion"/>
  </si>
  <si>
    <t>978-986-440-271-7</t>
    <phoneticPr fontId="4" type="noConversion"/>
  </si>
  <si>
    <t>978-986-440-286-1</t>
    <phoneticPr fontId="4" type="noConversion"/>
  </si>
  <si>
    <t>978-986-440-175-8</t>
    <phoneticPr fontId="4" type="noConversion"/>
  </si>
  <si>
    <t>978-986-440-266-3</t>
    <phoneticPr fontId="4" type="noConversion"/>
  </si>
  <si>
    <t>978-986-440-291-5</t>
    <phoneticPr fontId="4" type="noConversion"/>
  </si>
  <si>
    <t>978-986-440-169-7</t>
    <phoneticPr fontId="4" type="noConversion"/>
  </si>
  <si>
    <t>978-986-440-148-2</t>
    <phoneticPr fontId="4" type="noConversion"/>
  </si>
  <si>
    <t>978-986-440-168-0</t>
    <phoneticPr fontId="4" type="noConversion"/>
  </si>
  <si>
    <t>978-986-440-170-3</t>
    <phoneticPr fontId="4" type="noConversion"/>
  </si>
  <si>
    <t>978-986-203-807-9</t>
  </si>
  <si>
    <t>978-986-203-808-6</t>
    <phoneticPr fontId="4" type="noConversion"/>
  </si>
  <si>
    <t>978-986-440-172-7</t>
    <phoneticPr fontId="4" type="noConversion"/>
  </si>
  <si>
    <t>978-986-440-181-9</t>
    <phoneticPr fontId="4" type="noConversion"/>
  </si>
  <si>
    <t>978-986-440-173-4</t>
    <phoneticPr fontId="4" type="noConversion"/>
  </si>
  <si>
    <t>978-986-440-264-9</t>
    <phoneticPr fontId="4" type="noConversion"/>
  </si>
  <si>
    <t>978-986-440-289-2</t>
    <phoneticPr fontId="4" type="noConversion"/>
  </si>
  <si>
    <t>978-986-440-179-6</t>
    <phoneticPr fontId="4" type="noConversion"/>
  </si>
  <si>
    <t>978-986-440-269-4</t>
    <phoneticPr fontId="4" type="noConversion"/>
  </si>
  <si>
    <t>978-986-203-777-5</t>
    <phoneticPr fontId="4" type="noConversion"/>
  </si>
  <si>
    <t>360</t>
    <phoneticPr fontId="4" type="noConversion"/>
  </si>
  <si>
    <t>360</t>
    <phoneticPr fontId="4" type="noConversion"/>
  </si>
  <si>
    <t>平安龜實驗室</t>
  </si>
  <si>
    <t>描描貓愛畫畫</t>
  </si>
  <si>
    <t>哈啾！癢癢！</t>
  </si>
  <si>
    <t>啊！請小心意外小惡魔</t>
  </si>
  <si>
    <t>迎媽祖（十周年紀念大開本版）</t>
  </si>
  <si>
    <t>開學了，哲學家女子學園！</t>
  </si>
  <si>
    <t>快點！快點！</t>
  </si>
  <si>
    <t>爸爸去哪裡？</t>
  </si>
  <si>
    <t>逃離可怕貓咪的方法（二版）</t>
  </si>
  <si>
    <t>被遺忘的小綿羊</t>
  </si>
  <si>
    <t>永保安康</t>
  </si>
  <si>
    <t>許育榮看見龍山寺＋永保安康，看見你心中的色彩（套書，附贈「畫廟趣」著色本）</t>
  </si>
  <si>
    <t>送給你</t>
  </si>
  <si>
    <t>台灣最美的地方：國家公園地圖</t>
  </si>
  <si>
    <t>給孩子的大歷史：我從哪裡來？</t>
  </si>
  <si>
    <t>誰的禮物</t>
  </si>
  <si>
    <t>（莊世瑩）</t>
  </si>
  <si>
    <t>（曹俊彥）</t>
  </si>
  <si>
    <t>（葉益青）</t>
  </si>
  <si>
    <t>（蔡秀敏）</t>
  </si>
  <si>
    <t>（曹銘宗）</t>
  </si>
  <si>
    <t>（飲茶）</t>
  </si>
  <si>
    <t>（林廉恩）</t>
  </si>
  <si>
    <t>（陳盈帆）</t>
  </si>
  <si>
    <t>（崔云靜）</t>
  </si>
  <si>
    <t>（豊福摩希子）</t>
  </si>
  <si>
    <t>（許育榮）</t>
  </si>
  <si>
    <t>（童嘉）</t>
  </si>
  <si>
    <t>（陳又凌）</t>
  </si>
  <si>
    <t>（菲利浦‧邦廷）</t>
  </si>
  <si>
    <t>（曹益欣）</t>
  </si>
  <si>
    <t>聯經</t>
  </si>
  <si>
    <t>9789865427023</t>
  </si>
  <si>
    <t>9789570854084</t>
  </si>
  <si>
    <t>9789570854091</t>
  </si>
  <si>
    <t>9789570853834</t>
  </si>
  <si>
    <t>9789570853841</t>
  </si>
  <si>
    <t>9789570853261</t>
  </si>
  <si>
    <t>9789570853438</t>
  </si>
  <si>
    <t>9789570853247</t>
  </si>
  <si>
    <t>9789570853254</t>
  </si>
  <si>
    <t>9789570853162</t>
  </si>
  <si>
    <t>9789570853087</t>
  </si>
  <si>
    <t>9789570852776</t>
  </si>
  <si>
    <t>4711132387971</t>
  </si>
  <si>
    <t>9789570852691</t>
  </si>
  <si>
    <t>9789570852516</t>
  </si>
  <si>
    <t>9789570852455</t>
  </si>
  <si>
    <t>9789570852325</t>
  </si>
  <si>
    <t>ニュージェネレーショングラフィックス-新世代の注目デザイナー100人</t>
    <phoneticPr fontId="6" type="noConversion"/>
  </si>
  <si>
    <t>パイ インターナショナル</t>
    <phoneticPr fontId="6" type="noConversion"/>
  </si>
  <si>
    <t xml:space="preserve">顧爺 </t>
    <phoneticPr fontId="6" type="noConversion"/>
  </si>
  <si>
    <t xml:space="preserve">原點 </t>
    <phoneticPr fontId="6" type="noConversion"/>
  </si>
  <si>
    <t xml:space="preserve">胡永芬  
</t>
    <phoneticPr fontId="6" type="noConversion"/>
  </si>
  <si>
    <t xml:space="preserve"> 宮下規久朗</t>
    <phoneticPr fontId="6" type="noConversion"/>
  </si>
  <si>
    <t>360°夢見夏卡爾：愛與幸福，是他相信的奇蹟</t>
    <phoneticPr fontId="6" type="noConversion"/>
  </si>
  <si>
    <t>NHK出版</t>
    <phoneticPr fontId="6" type="noConversion"/>
  </si>
  <si>
    <t>林曼麗, 工藤健志</t>
    <phoneticPr fontId="6" type="noConversion"/>
  </si>
  <si>
    <t>北齋漫畫（全3卷）</t>
    <phoneticPr fontId="6" type="noConversion"/>
  </si>
  <si>
    <t xml:space="preserve"> 浦上滿  </t>
    <phoneticPr fontId="6" type="noConversion"/>
  </si>
  <si>
    <t xml:space="preserve">遠足文化 </t>
    <phoneticPr fontId="6" type="noConversion"/>
  </si>
  <si>
    <t xml:space="preserve">遠足文化 </t>
  </si>
  <si>
    <t>MINIATURE LIFE迷你微型生活趣味攝影集</t>
    <phoneticPr fontId="6" type="noConversion"/>
  </si>
  <si>
    <t xml:space="preserve"> 米林宏昌, 宮崎駿, 瑪麗．諾頓, 丹羽圭子</t>
    <phoneticPr fontId="6" type="noConversion"/>
  </si>
  <si>
    <t xml:space="preserve"> 國立臺北藝術大學文化資源學院</t>
    <phoneticPr fontId="6" type="noConversion"/>
  </si>
  <si>
    <t> 申然淏</t>
    <phoneticPr fontId="6" type="noConversion"/>
  </si>
  <si>
    <t> 維吉爾．希利爾</t>
    <phoneticPr fontId="6" type="noConversion"/>
  </si>
  <si>
    <t> 維吉爾．希利爾</t>
    <phoneticPr fontId="6" type="noConversion"/>
  </si>
  <si>
    <t>珍．尤倫</t>
  </si>
  <si>
    <t>在路上探險吧！</t>
    <phoneticPr fontId="4" type="noConversion"/>
  </si>
  <si>
    <t>我是諾貝爾研究家！</t>
    <phoneticPr fontId="4" type="noConversion"/>
  </si>
  <si>
    <t>寫給兒童的文明史1-10冊</t>
    <phoneticPr fontId="4" type="noConversion"/>
  </si>
  <si>
    <t>世界上最強大的……</t>
    <phoneticPr fontId="4" type="noConversion"/>
  </si>
  <si>
    <t>是</t>
    <phoneticPr fontId="4" type="noConversion"/>
  </si>
  <si>
    <t>莎拉‧佩布渥斯, 喬治．洛丹 </t>
  </si>
  <si>
    <t>可能小學的藝術國寶任務系列（共4冊）</t>
    <phoneticPr fontId="4" type="noConversion"/>
  </si>
  <si>
    <t>是</t>
    <phoneticPr fontId="4" type="noConversion"/>
  </si>
  <si>
    <t>晨讀10分鐘：世界和你想的不一樣</t>
    <phoneticPr fontId="4" type="noConversion"/>
  </si>
  <si>
    <t>達克比辦案6：暴龍遇到雞─動物的祖先與演化</t>
    <phoneticPr fontId="4" type="noConversion"/>
  </si>
  <si>
    <t>是</t>
    <phoneticPr fontId="4" type="noConversion"/>
  </si>
  <si>
    <t>檸檬水戰爭系列（共5冊）</t>
    <phoneticPr fontId="4" type="noConversion"/>
  </si>
  <si>
    <t>達克比辦案套書（共5冊）</t>
    <phoneticPr fontId="4" type="noConversion"/>
  </si>
  <si>
    <t>世界中的孩子 1. 為什麼會有貧窮與飢餓？</t>
    <phoneticPr fontId="8" type="noConversion"/>
  </si>
  <si>
    <t>是</t>
    <phoneticPr fontId="4" type="noConversion"/>
  </si>
  <si>
    <t>飛龍騎士02-火龍蛋救援行動</t>
    <phoneticPr fontId="7" type="noConversion"/>
  </si>
  <si>
    <t>飛龍騎士01：不會飛的飛龍</t>
  </si>
  <si>
    <t>東雨文化</t>
    <phoneticPr fontId="4" type="noConversion"/>
  </si>
  <si>
    <t>魔法屋波露01-麻煩，開賣囉！</t>
    <phoneticPr fontId="7" type="noConversion"/>
  </si>
  <si>
    <t xml:space="preserve"> 露露和菈菈24 - 露露菈菈的週年紀念日三明治</t>
    <phoneticPr fontId="4" type="noConversion"/>
  </si>
  <si>
    <t>魔法童話1-許願魔咒(上下冊不分售)</t>
    <phoneticPr fontId="7" type="noConversion"/>
  </si>
  <si>
    <t>魔咒不靈公主1-所有人都睡著了!?</t>
    <phoneticPr fontId="7" type="noConversion"/>
  </si>
  <si>
    <t>是</t>
    <phoneticPr fontId="4" type="noConversion"/>
  </si>
  <si>
    <t>顛覆童話1-4集套書</t>
  </si>
  <si>
    <t>Sarah Mlynowski</t>
  </si>
  <si>
    <t>顛覆童話5-8集套書</t>
    <phoneticPr fontId="4" type="noConversion"/>
  </si>
  <si>
    <t>顛覆童話 9: 阿拉丁與……神燈呢?</t>
  </si>
  <si>
    <t>覆童話11：怕高的豌豆公主</t>
  </si>
  <si>
    <t>不喜歡噴火的噴火龍</t>
    <phoneticPr fontId="7" type="noConversion"/>
  </si>
  <si>
    <t>我不是壞野狼</t>
    <phoneticPr fontId="7" type="noConversion"/>
  </si>
  <si>
    <t>怎麼辦？龍去度假了！</t>
    <phoneticPr fontId="7" type="noConversion"/>
  </si>
  <si>
    <t>小狼波波-小狼愛「啃」書</t>
    <phoneticPr fontId="4" type="noConversion"/>
  </si>
  <si>
    <t>被貼標籤的鱷魚</t>
    <phoneticPr fontId="7" type="noConversion"/>
  </si>
  <si>
    <t>是</t>
    <phoneticPr fontId="4" type="noConversion"/>
  </si>
  <si>
    <t>大玩算數－輕鬆動腦，培養數感（經典篇）</t>
    <phoneticPr fontId="4" type="noConversion"/>
  </si>
  <si>
    <t>和林良爺爺散步去</t>
    <phoneticPr fontId="4" type="noConversion"/>
  </si>
  <si>
    <t xml:space="preserve">狐狸澡堂2：誰要吃飯糰子？
</t>
    <phoneticPr fontId="4" type="noConversion"/>
  </si>
  <si>
    <t xml:space="preserve">狐狸澡堂1：誰闖進來了？
</t>
    <phoneticPr fontId="4" type="noConversion"/>
  </si>
  <si>
    <t xml:space="preserve">天黑了，不怕不怕──給孩子滿滿勇氣的成長故事
</t>
    <phoneticPr fontId="4" type="noConversion"/>
  </si>
  <si>
    <t xml:space="preserve">傳家經典：中國神話【開天闢地篇】  盤古、女媧與奇珍異獸
</t>
    <phoneticPr fontId="4" type="noConversion"/>
  </si>
  <si>
    <t>妮子的玩具箱</t>
    <phoneticPr fontId="4" type="noConversion"/>
  </si>
  <si>
    <t>雪地和雪泥（新版）</t>
    <phoneticPr fontId="4" type="noConversion"/>
  </si>
  <si>
    <t>阿凡提的機智旅行</t>
    <phoneticPr fontId="4" type="noConversion"/>
  </si>
  <si>
    <t>小師父大徒弟</t>
    <phoneticPr fontId="4" type="noConversion"/>
  </si>
  <si>
    <t>不會魔法的泰娜</t>
    <phoneticPr fontId="4" type="noConversion"/>
  </si>
  <si>
    <t>小故事讀本：不會騎掃把的小巫婆</t>
    <phoneticPr fontId="4" type="noConversion"/>
  </si>
  <si>
    <t>53個不說不知道的生活大科學《吃的東西，原來如此》+《用的東西，大有來頭》兩冊合售</t>
    <phoneticPr fontId="4" type="noConversion"/>
  </si>
  <si>
    <t>用的東西，大有來頭！</t>
    <phoneticPr fontId="4" type="noConversion"/>
  </si>
  <si>
    <t>吃的東西，原來如此！</t>
    <phoneticPr fontId="4" type="noConversion"/>
  </si>
  <si>
    <t xml:space="preserve">細菌好朋友2：超越人類的35種細菌生存絕技
</t>
    <phoneticPr fontId="4" type="noConversion"/>
  </si>
  <si>
    <t>值得認識的38個——細菌好朋友</t>
    <phoneticPr fontId="4" type="noConversion"/>
  </si>
  <si>
    <t>林良／文．李憶婷／圖</t>
    <phoneticPr fontId="4" type="noConversion"/>
  </si>
  <si>
    <t>亞平／文．黃雅玲／圖</t>
    <phoneticPr fontId="4" type="noConversion"/>
  </si>
  <si>
    <t>亞平／文．黃雅玲／圖</t>
    <phoneticPr fontId="4" type="noConversion"/>
  </si>
  <si>
    <t>謝佳玲、莊姿萍／文．圖</t>
    <phoneticPr fontId="4" type="noConversion"/>
  </si>
  <si>
    <t>岑澎維／文．張上祐／圖</t>
    <phoneticPr fontId="4" type="noConversion"/>
  </si>
  <si>
    <t>張劍鳴、黃女娥／文．林鴻堯、黃淑華／圖</t>
    <phoneticPr fontId="4" type="noConversion"/>
  </si>
  <si>
    <t>陳素宜／文．楊麗玲／圖</t>
    <phoneticPr fontId="4" type="noConversion"/>
  </si>
  <si>
    <t>黃郁文／文．江蕙如／圖</t>
    <phoneticPr fontId="4" type="noConversion"/>
  </si>
  <si>
    <t>子魚／文．達姆／圖</t>
    <phoneticPr fontId="4" type="noConversion"/>
  </si>
  <si>
    <t>林世仁／文．團圓／圖</t>
    <phoneticPr fontId="4" type="noConversion"/>
  </si>
  <si>
    <t>陳素宜／文．盧貞穎／圖</t>
    <phoneticPr fontId="4" type="noConversion"/>
  </si>
  <si>
    <t>郭桂玲／文．圖</t>
    <phoneticPr fontId="4" type="noConversion"/>
  </si>
  <si>
    <t>胡定豪、趙瑜婷、阮筱琪、陳韻竹、黃正勇／文                森酪梨、馬樂原、徐橘喵、黃小嘟、愛馬兒／圖</t>
    <phoneticPr fontId="4" type="noConversion"/>
  </si>
  <si>
    <t>胡定豪、趙瑜婷／文             森酪梨、馬樂原、徐橘喵／圖</t>
    <phoneticPr fontId="4" type="noConversion"/>
  </si>
  <si>
    <t>陳俊堯／文   Forest／圖</t>
    <phoneticPr fontId="4" type="noConversion"/>
  </si>
  <si>
    <t>李瑜宣等100名小學生</t>
    <phoneticPr fontId="4" type="noConversion"/>
  </si>
  <si>
    <t>978-957-751-838-5</t>
    <phoneticPr fontId="4" type="noConversion"/>
  </si>
  <si>
    <t>978-957-751-841-5</t>
    <phoneticPr fontId="4" type="noConversion"/>
  </si>
  <si>
    <t>978-957-751-837-8</t>
    <phoneticPr fontId="4" type="noConversion"/>
  </si>
  <si>
    <t>978-957-751-836-1</t>
    <phoneticPr fontId="4" type="noConversion"/>
  </si>
  <si>
    <t>978-957-751-834-7</t>
    <phoneticPr fontId="4" type="noConversion"/>
  </si>
  <si>
    <t>978-957-751-824-8</t>
    <phoneticPr fontId="4" type="noConversion"/>
  </si>
  <si>
    <t>978-957-751-821-7</t>
    <phoneticPr fontId="4" type="noConversion"/>
  </si>
  <si>
    <t>978-957-751-822-4</t>
    <phoneticPr fontId="4" type="noConversion"/>
  </si>
  <si>
    <t>978-957-751-820-0</t>
    <phoneticPr fontId="4" type="noConversion"/>
  </si>
  <si>
    <t>978-957-751-816-3</t>
    <phoneticPr fontId="4" type="noConversion"/>
  </si>
  <si>
    <t>978-957-751-817-0</t>
    <phoneticPr fontId="4" type="noConversion"/>
  </si>
  <si>
    <t>978-957-751-814-9</t>
    <phoneticPr fontId="4" type="noConversion"/>
  </si>
  <si>
    <t>978-957-751-835-4</t>
    <phoneticPr fontId="4" type="noConversion"/>
  </si>
  <si>
    <t>978-957-751-833-0</t>
    <phoneticPr fontId="4" type="noConversion"/>
  </si>
  <si>
    <t>978-957-751-831-6</t>
    <phoneticPr fontId="4" type="noConversion"/>
  </si>
  <si>
    <t>978-957-751-840-8</t>
    <phoneticPr fontId="4" type="noConversion"/>
  </si>
  <si>
    <t>978-957-751-818-7</t>
    <phoneticPr fontId="4" type="noConversion"/>
  </si>
  <si>
    <t>978-957-751-832-3</t>
    <phoneticPr fontId="4" type="noConversion"/>
  </si>
  <si>
    <t>國語日報</t>
    <phoneticPr fontId="4" type="noConversion"/>
  </si>
  <si>
    <t>暴風雨的夜晚【狼與羊完全版】(KANZENBAN ARASHI NO YORU NI)</t>
    <phoneticPr fontId="7" type="noConversion"/>
  </si>
  <si>
    <t>哆啦A夢科學任意門2：穿越宇宙時光機</t>
  </si>
  <si>
    <t>哆啦A夢科學任意門15：神祕化石時光布</t>
  </si>
  <si>
    <t>哆啦A夢科學任意門16：勇闖南極冒險號</t>
  </si>
  <si>
    <t>哆啦A夢科學任意門17：無敵點心製造機</t>
  </si>
  <si>
    <t>哆啦A夢科學任意門19：人類演化追蹤槍(Doraemon Kagaku World Jinrui Shinka No Fushigi)</t>
  </si>
  <si>
    <t>八歲，一個人去旅行─台灣真少年</t>
  </si>
  <si>
    <t>閱讀甜甜圈</t>
  </si>
  <si>
    <t>莎士比亞故事精選：經典新譯插畫版，西方文學必讀名劇，輕鬆掌握莎劇精華(Tales from Shakespeare)</t>
  </si>
  <si>
    <t>好朋友大對決－安德魯．克萊門斯24(The Friendship War)</t>
  </si>
  <si>
    <t>是寶貝讓你傷心了嗎？：不管有沒有明天，都要學著撐過今天(Sad Animal Babies and How They're Made)</t>
  </si>
  <si>
    <t>我跟地球掰掰了：超有事滅絕動物圖鑑(Wake Atte Zetsumetsu Shimashita：Sekaii ichi Omoshiroi Zetsumetsu Shita Ikimono Zukan)</t>
  </si>
  <si>
    <t>無尾鳳蝶的生日─福爾摩莎自然繪本</t>
  </si>
  <si>
    <t>看見台灣大樹─福爾摩莎自然繪本</t>
  </si>
  <si>
    <t>親愛的媽媽怎麼了？山羊狗狗烏鴉媽媽……(ZiegenHundeKrahenMama)</t>
  </si>
  <si>
    <t>原來，昆蟲這樣長大！(全四冊)</t>
  </si>
  <si>
    <t>著／木村裕一；圖／阿部弘士</t>
  </si>
  <si>
    <t>漫畫：藤子‧F‧不二雄；編撰：日本小學館；日文審訂：Fujiko Pro、近藤圭一郎；台灣審訂：傅昭銘</t>
  </si>
  <si>
    <t>漫畫：藤子‧F‧不二雄；編撰：日本小學館；日文審訂：Fujiko Pro、河野禮子；台灣審訂：吳聲海</t>
  </si>
  <si>
    <t>文／吳念真；圖／官月淑</t>
  </si>
  <si>
    <t>呂嘉紋（紋紋阿桑）</t>
  </si>
  <si>
    <t>莎士比亞／原著；蘭姆姐弟／改寫</t>
  </si>
  <si>
    <t>安德魯．克萊門斯</t>
  </si>
  <si>
    <t>布魯珂‧巴克</t>
  </si>
  <si>
    <t>審訂／今泉忠明；著／丸山貴史</t>
  </si>
  <si>
    <t>文／凌拂；圖／黃崑謀</t>
  </si>
  <si>
    <t>文／陳月文；圖／黃崑謀</t>
  </si>
  <si>
    <t>文／卡塔琳娜．譚納（Katharina Tanner）；圖／莉西．亞可布（Lihie Jacob）</t>
  </si>
  <si>
    <t>茱蒂．艾倫</t>
  </si>
  <si>
    <t>遠流</t>
    <phoneticPr fontId="4" type="noConversion"/>
  </si>
  <si>
    <t>是</t>
    <phoneticPr fontId="4" type="noConversion"/>
  </si>
  <si>
    <t>國語日報年度嚴選 : 小學生作文100
【引導發想，啟動創作力】</t>
    <phoneticPr fontId="4" type="noConversion"/>
  </si>
  <si>
    <t>手繪藝術尋寶記</t>
    <phoneticPr fontId="4" type="noConversion"/>
  </si>
  <si>
    <t>貓咪畫家導覽世界美術館藝術旅行</t>
    <phoneticPr fontId="4" type="noConversion"/>
  </si>
  <si>
    <t>給中小學生的藝術史</t>
    <phoneticPr fontId="4" type="noConversion"/>
  </si>
  <si>
    <t>米開朗基羅的藝術教室</t>
    <phoneticPr fontId="4" type="noConversion"/>
  </si>
  <si>
    <t>跟著達人動手做 創意機關玩具(修訂版)</t>
    <phoneticPr fontId="4" type="noConversion"/>
  </si>
  <si>
    <t>我永遠不無聊</t>
    <phoneticPr fontId="4" type="noConversion"/>
  </si>
  <si>
    <t>可能小學的藝術國寶任務系列</t>
    <phoneticPr fontId="4" type="noConversion"/>
  </si>
  <si>
    <t>妖怪美術館</t>
    <phoneticPr fontId="4" type="noConversion"/>
  </si>
  <si>
    <t>藝術讓你嚇一跳</t>
    <phoneticPr fontId="4" type="noConversion"/>
  </si>
  <si>
    <t>藝術讓你笑哈哈</t>
    <phoneticPr fontId="4" type="noConversion"/>
  </si>
  <si>
    <t>魔幻大戲院</t>
    <phoneticPr fontId="4" type="noConversion"/>
  </si>
  <si>
    <t>大自然的藝術家：不可思議的線條和形狀</t>
    <phoneticPr fontId="4" type="noConversion"/>
  </si>
  <si>
    <t>太陽和月亮躲在門裡</t>
    <phoneticPr fontId="4" type="noConversion"/>
  </si>
  <si>
    <t>形狀的故事</t>
    <phoneticPr fontId="4" type="noConversion"/>
  </si>
  <si>
    <t>可愛感狂飆！超簡單！動物系黏土迴力車</t>
    <phoneticPr fontId="4" type="noConversion"/>
  </si>
  <si>
    <t>原來是黏土！MARUGO的彩色多肉植物日記</t>
    <phoneticPr fontId="4" type="noConversion"/>
  </si>
  <si>
    <t>零難度！新手也能輕鬆做的紙花作品集</t>
    <phoneticPr fontId="4" type="noConversion"/>
  </si>
  <si>
    <t>一刀入魂．鏤空紙雕の立體美雕塑：以線條＆色彩建構出令人目眩的紙藝術世界</t>
    <phoneticPr fontId="4" type="noConversion"/>
  </si>
  <si>
    <t>有119隻喔！童話Q版的可愛動物不織布玩偶</t>
    <phoneticPr fontId="4" type="noConversion"/>
  </si>
  <si>
    <t>360°都可愛的羊毛氈小寵物</t>
    <phoneticPr fontId="4" type="noConversion"/>
  </si>
  <si>
    <t>1小時完成！學會21隻萌系羊毛氈小動物</t>
    <phoneticPr fontId="4" type="noConversion"/>
  </si>
  <si>
    <t>輕巧又實用 用紙藤編出22款手提袋＆置物籃</t>
    <phoneticPr fontId="4" type="noConversion"/>
  </si>
  <si>
    <t>水彩繪製的日常美好：以針筆＆水彩筆速寫的生活片刻</t>
    <phoneticPr fontId="4" type="noConversion"/>
  </si>
  <si>
    <t>藝術的法則：101張圖瞭解繪畫、探究創作，學習大師的好作品</t>
    <phoneticPr fontId="4" type="noConversion"/>
  </si>
  <si>
    <t>畫城市：跟著建築師，認識全球特色城市&amp;友善設計，畫出你的光榮城市</t>
    <phoneticPr fontId="4" type="noConversion"/>
  </si>
  <si>
    <t>最好玩的美術畫畫課：全來自美術學校的訓練，這樣畫很搞笑、很基礎，畫到不想停</t>
    <phoneticPr fontId="4" type="noConversion"/>
  </si>
  <si>
    <t>世界の絕美色彩建築巡禮：全球46所穿越古今、跨越文化的各色建築名作</t>
    <phoneticPr fontId="4" type="noConversion"/>
  </si>
  <si>
    <t>30天學會畫水彩：給初學者的自學指南，從基礎技法到色彩，愛上每一天的水彩練習！</t>
    <phoneticPr fontId="4" type="noConversion"/>
  </si>
  <si>
    <t>向大師學調色〔美國33年長銷經典〕：從配色到構圖，讓水彩畫更出色生動的31堂課</t>
    <phoneticPr fontId="4" type="noConversion"/>
  </si>
  <si>
    <t>向大師學素描：米開朗基羅、達文西、林布蘭等，分析100 幅文藝復興大師人體素描，建立扎實繪畫基礎</t>
    <phoneticPr fontId="4" type="noConversion"/>
  </si>
  <si>
    <t>開始自己動手畫地圖：教你學會如何畫出具有個人風格與美學的藝術地圖</t>
    <phoneticPr fontId="4" type="noConversion"/>
  </si>
  <si>
    <t>繪畫的基本：一枝筆就能畫，零基礎也能輕鬆上手的6堂畫畫課</t>
    <phoneticPr fontId="4" type="noConversion"/>
  </si>
  <si>
    <t>繪畫的基本II：一枝筆就能畫，零基礎也能輕鬆上手的6堂速寫課</t>
    <phoneticPr fontId="4" type="noConversion"/>
  </si>
  <si>
    <t>繪畫的基本III：一枝筆就能畫，零基礎也能輕鬆上手的3堂色彩課</t>
    <phoneticPr fontId="4" type="noConversion"/>
  </si>
  <si>
    <t>手繪風素材集：動物好友的日常生活</t>
    <phoneticPr fontId="4" type="noConversion"/>
  </si>
  <si>
    <t>萌貓咪水彩輕手繪：跟著畫就上手的超Q毛茸茸喵星人</t>
    <phoneticPr fontId="4" type="noConversion"/>
  </si>
  <si>
    <t>大家都會畫畫</t>
    <phoneticPr fontId="4" type="noConversion"/>
  </si>
  <si>
    <t>世界偉大建築奇蹟：全球6大文明建築藝術深度解剖‧5大洲、240處極致建築藝術全覽</t>
    <phoneticPr fontId="4" type="noConversion"/>
  </si>
  <si>
    <t>去黃色小屋那邊</t>
    <phoneticPr fontId="4" type="noConversion"/>
  </si>
  <si>
    <t>台灣東販</t>
    <phoneticPr fontId="4" type="noConversion"/>
  </si>
  <si>
    <t>良品文化</t>
    <phoneticPr fontId="4" type="noConversion"/>
  </si>
  <si>
    <t>邦聯文化</t>
    <phoneticPr fontId="4" type="noConversion"/>
  </si>
  <si>
    <t>積木</t>
    <phoneticPr fontId="4" type="noConversion"/>
  </si>
  <si>
    <t>一起來出版</t>
    <phoneticPr fontId="4" type="noConversion"/>
  </si>
  <si>
    <t>PCuSER電腦人文化</t>
    <phoneticPr fontId="4" type="noConversion"/>
  </si>
  <si>
    <t>阿布拉</t>
    <phoneticPr fontId="4" type="noConversion"/>
  </si>
  <si>
    <t>墨刻</t>
    <phoneticPr fontId="4" type="noConversion"/>
  </si>
  <si>
    <t>維京</t>
    <phoneticPr fontId="4" type="noConversion"/>
  </si>
  <si>
    <t>田園城市</t>
    <phoneticPr fontId="4" type="noConversion"/>
  </si>
  <si>
    <t>Elegant-Boutique 新手作</t>
    <phoneticPr fontId="4" type="noConversion"/>
  </si>
  <si>
    <t>木馬文化</t>
    <phoneticPr fontId="4" type="noConversion"/>
  </si>
  <si>
    <t>麥浩斯</t>
    <phoneticPr fontId="4" type="noConversion"/>
  </si>
  <si>
    <t>城邦印書館</t>
    <phoneticPr fontId="4" type="noConversion"/>
  </si>
  <si>
    <t>小樹文化</t>
    <phoneticPr fontId="4" type="noConversion"/>
  </si>
  <si>
    <t>三民</t>
    <phoneticPr fontId="4" type="noConversion"/>
  </si>
  <si>
    <t>八方</t>
    <phoneticPr fontId="4" type="noConversion"/>
  </si>
  <si>
    <t>和平國際</t>
    <phoneticPr fontId="4" type="noConversion"/>
  </si>
  <si>
    <t>親子天下</t>
    <phoneticPr fontId="4" type="noConversion"/>
  </si>
  <si>
    <t>青林</t>
    <phoneticPr fontId="4" type="noConversion"/>
  </si>
  <si>
    <t>小魯文化</t>
    <phoneticPr fontId="4" type="noConversion"/>
  </si>
  <si>
    <t>玉山社</t>
    <phoneticPr fontId="4" type="noConversion"/>
  </si>
  <si>
    <t>田園城市</t>
    <phoneticPr fontId="4" type="noConversion"/>
  </si>
  <si>
    <t>Elegant-Boutique 新手作</t>
    <phoneticPr fontId="4" type="noConversion"/>
  </si>
  <si>
    <t>台灣東販</t>
    <phoneticPr fontId="4" type="noConversion"/>
  </si>
  <si>
    <t>原點</t>
    <phoneticPr fontId="4" type="noConversion"/>
  </si>
  <si>
    <t>原點</t>
    <phoneticPr fontId="4" type="noConversion"/>
  </si>
  <si>
    <t>遠流</t>
    <phoneticPr fontId="4" type="noConversion"/>
  </si>
  <si>
    <t>晨星</t>
    <phoneticPr fontId="4" type="noConversion"/>
  </si>
  <si>
    <t>瑞蘭國際</t>
    <phoneticPr fontId="4" type="noConversion"/>
  </si>
  <si>
    <t>大塊文化</t>
    <phoneticPr fontId="4" type="noConversion"/>
  </si>
  <si>
    <t>是</t>
    <phoneticPr fontId="4" type="noConversion"/>
  </si>
  <si>
    <t>顛覆童話10變成糖果屋主角！？</t>
    <phoneticPr fontId="4" type="noConversion"/>
  </si>
  <si>
    <t>是</t>
    <phoneticPr fontId="4" type="noConversion"/>
  </si>
  <si>
    <t>小天下</t>
  </si>
  <si>
    <t>小天下</t>
    <phoneticPr fontId="4" type="noConversion"/>
  </si>
  <si>
    <t>祕密的心情銀行套書</t>
    <phoneticPr fontId="4" type="noConversion"/>
  </si>
  <si>
    <t>賴嘉綾</t>
  </si>
  <si>
    <t xml:space="preserve"> 張超倫, 曾仰賢, 王玉如, 林美宏</t>
  </si>
  <si>
    <t>李瑜旼</t>
  </si>
  <si>
    <t>維吉爾．希利爾</t>
  </si>
  <si>
    <t>申然淏</t>
  </si>
  <si>
    <t>日本學研編輯部</t>
  </si>
  <si>
    <t>莎拉‧戴弗斯</t>
  </si>
  <si>
    <t>廣瀨克也</t>
  </si>
  <si>
    <t>伊莉莎白．紐伯瑞</t>
  </si>
  <si>
    <t xml:space="preserve"> 黃郁欽</t>
  </si>
  <si>
    <t>王怡璇</t>
  </si>
  <si>
    <t>胡瑞娟</t>
  </si>
  <si>
    <t>丸子（MARUGO）</t>
  </si>
  <si>
    <t>藤枝まつえ</t>
  </si>
  <si>
    <t>濱直史</t>
  </si>
  <si>
    <t>BOUTIQUE-SHA</t>
  </si>
  <si>
    <t>須佐沙知子</t>
  </si>
  <si>
    <t>はっとりみどり</t>
  </si>
  <si>
    <t>ゆめひもフレンドシップ</t>
  </si>
  <si>
    <t>あべまりえ</t>
  </si>
  <si>
    <t xml:space="preserve"> 基特‧懷特</t>
  </si>
  <si>
    <t>史帝夫‧波凱特</t>
  </si>
  <si>
    <t xml:space="preserve"> 瑪莉安‧杜莎</t>
  </si>
  <si>
    <t>大田省一</t>
  </si>
  <si>
    <t>潔娜．芮尼</t>
  </si>
  <si>
    <t>珍‧多比</t>
  </si>
  <si>
    <t>羅伯特・貝佛利・黑爾</t>
  </si>
  <si>
    <t xml:space="preserve"> Hennie Haworth, Stuart Hill, James Gulliver Hancock, Sarah King</t>
  </si>
  <si>
    <t>莉絲．娥佐格</t>
  </si>
  <si>
    <t>曾雅芬</t>
  </si>
  <si>
    <t xml:space="preserve"> 喵星達</t>
  </si>
  <si>
    <t>郭飛飛</t>
  </si>
  <si>
    <t>朱月華‧墨刻編輯部</t>
  </si>
  <si>
    <t>李嘉倩</t>
  </si>
  <si>
    <t>神奇柑仔店系列1～4（共四冊）</t>
  </si>
  <si>
    <t> 廣嶋玲子 </t>
  </si>
  <si>
    <t>藤本美鄉</t>
  </si>
  <si>
    <t>108課綱科學素養小達人：看故事培養解決問題的超能力</t>
  </si>
  <si>
    <t>木馬文化</t>
  </si>
  <si>
    <t>樹＋蜜蜂（套書）：跨領域圖解百科，培養整合自主觀察學習力</t>
  </si>
  <si>
    <t>仙靈傳奇套書：詩魂/詞靈/畫仙（共3冊）</t>
  </si>
  <si>
    <t> 瑪麗．波．奧斯本</t>
  </si>
  <si>
    <t>小天下</t>
    <phoneticPr fontId="4" type="noConversion"/>
  </si>
  <si>
    <t>臺灣</t>
    <phoneticPr fontId="4" type="noConversion"/>
  </si>
  <si>
    <t>神奇樹屋中英雙語套書2 (9-16集)</t>
  </si>
  <si>
    <t>神奇樹屋中英雙語套書3（17-24集）</t>
  </si>
  <si>
    <t>神奇樹屋中英雙語套書4（25-32集）</t>
  </si>
  <si>
    <t>神奇樹屋中英雙語套書5（33-40集）</t>
  </si>
  <si>
    <t>神奇樹屋中英雙語套書6（41-48集）</t>
  </si>
  <si>
    <t>狼妻：沈石溪暢銷動物小說</t>
  </si>
  <si>
    <t>象母怨：沈石溪暢銷動物小說</t>
  </si>
  <si>
    <t>巨蜥母親：沈石溪全新動物小說</t>
  </si>
  <si>
    <t>豹與蟒：沈石溪「野生動物救護站系列」第二部</t>
    <phoneticPr fontId="4" type="noConversion"/>
  </si>
  <si>
    <t>喜馬拉雅野犬：沈石溪「野生動物救護站系列」第一部</t>
    <phoneticPr fontId="4" type="noConversion"/>
  </si>
  <si>
    <t>台灣地圖</t>
  </si>
  <si>
    <t>給孩子的西頓動物記2：愛犬賓果</t>
  </si>
  <si>
    <t>給孩子的西頓動物記3：棉尾兔破耳</t>
  </si>
  <si>
    <t>給孩子的西頓動物記4：灰松鼠旗尾</t>
  </si>
  <si>
    <t>觀念科學小學堂：一次搞懂物理、化學、生物、數學（全套4冊）</t>
  </si>
  <si>
    <t>少年讀史記1-5集套書</t>
    <phoneticPr fontId="4" type="noConversion"/>
  </si>
  <si>
    <t>給孩子的西頓動物記1：狼王羅伯</t>
    <phoneticPr fontId="4" type="noConversion"/>
  </si>
  <si>
    <t>STEM學習入門套書（共四冊）</t>
    <phoneticPr fontId="4" type="noConversion"/>
  </si>
  <si>
    <t>沈石溪</t>
    <phoneticPr fontId="4" type="noConversion"/>
  </si>
  <si>
    <t>沈石溪</t>
    <phoneticPr fontId="4" type="noConversion"/>
  </si>
  <si>
    <t>沈石溪</t>
    <phoneticPr fontId="4" type="noConversion"/>
  </si>
  <si>
    <t>張嘉驊 </t>
  </si>
  <si>
    <t>陳又凌 </t>
  </si>
  <si>
    <t> 厄尼斯特‧湯普森‧西頓</t>
  </si>
  <si>
    <t>國語日報</t>
  </si>
  <si>
    <t>未來出版</t>
  </si>
  <si>
    <t>聯經出版公司 </t>
  </si>
  <si>
    <t>木馬文化 </t>
  </si>
  <si>
    <t>新雅</t>
  </si>
  <si>
    <t> 胡儀芬, 劉益廷, 潘美慧</t>
  </si>
  <si>
    <t>否</t>
    <phoneticPr fontId="4" type="noConversion"/>
  </si>
  <si>
    <t>否</t>
    <phoneticPr fontId="4" type="noConversion"/>
  </si>
  <si>
    <t>珍妮・積及比, 凱瑟琳・布魯佐恩, 森・赫捷臣 </t>
  </si>
  <si>
    <t> 凱特‧戴維斯, 艾力克斯．弗斯, 麗莎‧葛拉斯彼, 海索‧瑪斯凱爾, 米娜‧雷希</t>
  </si>
  <si>
    <t>幸佳慧帶孩子認識「人權」繪本（兩冊套書）：《透明的小孩：無國籍移工兒童的故事》+《我是小孩，我有權利》</t>
  </si>
  <si>
    <t>字畝文化</t>
  </si>
  <si>
    <t> 陳郁如 </t>
  </si>
  <si>
    <t>小兵</t>
    <phoneticPr fontId="4" type="noConversion"/>
  </si>
  <si>
    <t>白雪公主：最善良的公主與七矮人</t>
  </si>
  <si>
    <t>否</t>
    <phoneticPr fontId="4" type="noConversion"/>
  </si>
  <si>
    <t>否</t>
    <phoneticPr fontId="4" type="noConversion"/>
  </si>
  <si>
    <t>否</t>
    <phoneticPr fontId="4" type="noConversion"/>
  </si>
  <si>
    <t>美國迪士尼公司</t>
  </si>
  <si>
    <t>美國迪士尼公司</t>
    <phoneticPr fontId="4" type="noConversion"/>
  </si>
  <si>
    <t>三采</t>
  </si>
  <si>
    <t>三采</t>
    <phoneticPr fontId="4" type="noConversion"/>
  </si>
  <si>
    <t>臺灣</t>
    <phoneticPr fontId="4" type="noConversion"/>
  </si>
  <si>
    <t>魔髮奇緣：最有決心的公主樂佩</t>
  </si>
  <si>
    <t>小美人魚：最愛自由的公主愛麗兒</t>
  </si>
  <si>
    <t>仙履奇緣：最樂觀的公主仙度瑞拉</t>
  </si>
  <si>
    <t>阿拉丁：最有勇氣的公主茉莉</t>
  </si>
  <si>
    <t>美女與野獸：最有智慧的公主貝兒</t>
  </si>
  <si>
    <t>走入小兔彼得的世界：波特經典童話故事全集</t>
  </si>
  <si>
    <t> 碧雅翠絲．波特</t>
  </si>
  <si>
    <t>青林</t>
  </si>
  <si>
    <t>David goes to school</t>
    <phoneticPr fontId="4" type="noConversion"/>
  </si>
  <si>
    <t>David Shannon</t>
    <phoneticPr fontId="4" type="noConversion"/>
  </si>
  <si>
    <t>USA</t>
    <phoneticPr fontId="4" type="noConversion"/>
  </si>
  <si>
    <t>Christelow, Eileen</t>
    <phoneticPr fontId="4" type="noConversion"/>
  </si>
  <si>
    <t>Dear Santa</t>
  </si>
  <si>
    <t> Kubler, Annie (ILT)</t>
  </si>
  <si>
    <t>Childs Play Intl Ltd</t>
  </si>
  <si>
    <t>Penguin Group USA</t>
  </si>
  <si>
    <t>Anthony Browne</t>
  </si>
  <si>
    <t>Walker</t>
  </si>
  <si>
    <t>UK</t>
  </si>
  <si>
    <t>9781406341645</t>
  </si>
  <si>
    <t>Puffin Books</t>
  </si>
  <si>
    <t>USA</t>
  </si>
  <si>
    <t>9780141331591</t>
  </si>
  <si>
    <t>9781406313390</t>
  </si>
  <si>
    <t>9781406365573</t>
  </si>
  <si>
    <t>Picture Corgi</t>
  </si>
  <si>
    <t>9780552575041</t>
  </si>
  <si>
    <t>9780744598575</t>
  </si>
  <si>
    <t>Walker Books Ltd</t>
  </si>
  <si>
    <t>9781844285594</t>
  </si>
  <si>
    <t>9781406319309</t>
  </si>
  <si>
    <t>9781406326253</t>
  </si>
  <si>
    <t>Corgi Books</t>
  </si>
  <si>
    <t>9780552559102</t>
  </si>
  <si>
    <t>9780552560214</t>
  </si>
  <si>
    <t>Straus and Giroux</t>
  </si>
  <si>
    <t>9780374400262</t>
  </si>
  <si>
    <t>Dragonfly</t>
  </si>
  <si>
    <t>9780679808374</t>
  </si>
  <si>
    <t>9781406305760</t>
  </si>
  <si>
    <t>Random House UK</t>
  </si>
  <si>
    <t>9780552546966</t>
  </si>
  <si>
    <t>9781406313291</t>
  </si>
  <si>
    <t>9780394841922</t>
  </si>
  <si>
    <t>9781406326284</t>
  </si>
  <si>
    <t>Transworld Publishers</t>
  </si>
  <si>
    <t>9780552545648</t>
  </si>
  <si>
    <t>RHCP Digital</t>
  </si>
  <si>
    <t>9780552565196</t>
  </si>
  <si>
    <t>9780552559652</t>
  </si>
  <si>
    <t>9781406318739</t>
  </si>
  <si>
    <t>Walker Book Ltd</t>
  </si>
  <si>
    <t>9781406313574</t>
  </si>
  <si>
    <t>9781406356410</t>
  </si>
  <si>
    <t>9780552549356</t>
  </si>
  <si>
    <t>9781406313567</t>
  </si>
  <si>
    <t>9781406360899</t>
  </si>
  <si>
    <t>Red Fox</t>
  </si>
  <si>
    <t>9780099219019</t>
  </si>
  <si>
    <t>Raschka, Chris</t>
  </si>
  <si>
    <t>Tundra</t>
  </si>
  <si>
    <t>9780553537239</t>
  </si>
  <si>
    <t>Stead, Philip Christian</t>
  </si>
  <si>
    <t>Roaring Brook Press</t>
  </si>
  <si>
    <t>9781596434028</t>
  </si>
  <si>
    <t>Haley, Gail E.</t>
  </si>
  <si>
    <t>Aladdin</t>
  </si>
  <si>
    <t>9780689712012</t>
  </si>
  <si>
    <t xml:space="preserve">A Tree Is Nice </t>
    <phoneticPr fontId="4" type="noConversion"/>
  </si>
  <si>
    <t>Udry, Janice May</t>
  </si>
  <si>
    <t>Harper Collins USA</t>
  </si>
  <si>
    <t>9780064431477</t>
  </si>
  <si>
    <t>Leodhas, Sorche Nic</t>
  </si>
  <si>
    <t>Square Fish</t>
  </si>
  <si>
    <t>9780805003307</t>
  </si>
  <si>
    <t>McDermott, Gerald</t>
  </si>
  <si>
    <t>Penguin USA</t>
  </si>
  <si>
    <t>9780140502114</t>
  </si>
  <si>
    <t>Margaret Musgrove a</t>
  </si>
  <si>
    <t>9780140546040</t>
  </si>
  <si>
    <t>Chaucer, Geoffrey</t>
  </si>
  <si>
    <t>9780064430876</t>
  </si>
  <si>
    <t>Emberley, Barbara</t>
  </si>
  <si>
    <t>9780671662493</t>
  </si>
  <si>
    <t>Lobel, Arnold</t>
  </si>
  <si>
    <t>9780064430463</t>
  </si>
  <si>
    <t>Yorinks, Arthur</t>
  </si>
  <si>
    <t>Farrar, Straus and Giroux</t>
  </si>
  <si>
    <t>9780374429850</t>
  </si>
  <si>
    <t>Henkes, Kevin</t>
  </si>
  <si>
    <t>Greenwillow Books</t>
  </si>
  <si>
    <t>9780062417107</t>
  </si>
  <si>
    <t>Young, Ed</t>
  </si>
  <si>
    <t>9780698113824</t>
  </si>
  <si>
    <t>Bemelmans, Ludwig</t>
  </si>
  <si>
    <t>9780140566512</t>
  </si>
  <si>
    <t>McCloskey, Robert</t>
  </si>
  <si>
    <t>9780140564341</t>
  </si>
  <si>
    <t>Regniers, Beatrice de</t>
  </si>
  <si>
    <t>9780689713538</t>
  </si>
  <si>
    <t>McCully, Emily Arnold</t>
  </si>
  <si>
    <t>9780698114432</t>
  </si>
  <si>
    <t>Spier, Peter</t>
  </si>
  <si>
    <t>Random House USA</t>
  </si>
  <si>
    <t>9780440406938</t>
  </si>
  <si>
    <t>Hogrogian, Nonny</t>
  </si>
  <si>
    <t>9780020436201</t>
  </si>
  <si>
    <t>Hall, Donald</t>
  </si>
  <si>
    <t>9780140504415</t>
  </si>
  <si>
    <t>Field, Rachel</t>
  </si>
  <si>
    <t>9780020430704</t>
  </si>
  <si>
    <t>Zelinsky, Paul O.</t>
  </si>
  <si>
    <t>9780142301937</t>
  </si>
  <si>
    <t>Ness, Evaline</t>
  </si>
  <si>
    <t>9780805003154</t>
  </si>
  <si>
    <t>Brown, Marcia</t>
  </si>
  <si>
    <t>9780689718755</t>
  </si>
  <si>
    <t>Bunting, Eve</t>
  </si>
  <si>
    <t>Harcourt Trade</t>
  </si>
  <si>
    <t>9780152018849</t>
  </si>
  <si>
    <t>Martin, Jacqueline Briggs</t>
  </si>
  <si>
    <t>Sandpiper</t>
  </si>
  <si>
    <t>9780547248295</t>
  </si>
  <si>
    <t>Ackerman, Karen</t>
  </si>
  <si>
    <t>9780679819950</t>
  </si>
  <si>
    <t>Steig, William</t>
  </si>
  <si>
    <t>9780671662691</t>
  </si>
  <si>
    <t>Hader, Berta</t>
  </si>
  <si>
    <t>9780689717574</t>
  </si>
  <si>
    <t>Ward, Lynd</t>
  </si>
  <si>
    <t>9780395150245</t>
  </si>
  <si>
    <t>Milhous, Katherine</t>
  </si>
  <si>
    <t>9780689715686</t>
  </si>
  <si>
    <t>Mosel, Arlene</t>
  </si>
  <si>
    <t>9780140547535</t>
  </si>
  <si>
    <t>Goble, Paul</t>
  </si>
  <si>
    <t>Simon &amp; Schuster</t>
  </si>
  <si>
    <t>9780689716966</t>
  </si>
  <si>
    <t>Provensen, Alice</t>
  </si>
  <si>
    <t>9780140507294</t>
  </si>
  <si>
    <t>Swanson, Susan Marie</t>
  </si>
  <si>
    <t>HMH Books</t>
  </si>
  <si>
    <t>9780547577692</t>
  </si>
  <si>
    <t>Pinkney, Jerry</t>
  </si>
  <si>
    <t>9781406332049</t>
  </si>
  <si>
    <t>Burton, Virginia Lee</t>
  </si>
  <si>
    <t>Houghton Mifflin Harcourt</t>
  </si>
  <si>
    <t>9780395259382</t>
  </si>
  <si>
    <t>Brown, Margaret Wise</t>
  </si>
  <si>
    <t>9780440408307</t>
  </si>
  <si>
    <t>Gerstein, Mordicai</t>
  </si>
  <si>
    <t>VHPS</t>
  </si>
  <si>
    <t>9780312368784</t>
  </si>
  <si>
    <t>Petersham, Maud</t>
  </si>
  <si>
    <t>9780689711534</t>
  </si>
  <si>
    <t>Keats, Ezra Jack</t>
  </si>
  <si>
    <t>9780140501827</t>
  </si>
  <si>
    <t>Klassen, Jon</t>
  </si>
  <si>
    <t>9781406353433</t>
  </si>
  <si>
    <t>9780140502015</t>
  </si>
  <si>
    <t>Sendak, Maurice</t>
  </si>
  <si>
    <t>9780064431781</t>
  </si>
  <si>
    <t>Aardema, Verna</t>
  </si>
  <si>
    <t>9780140549058</t>
  </si>
  <si>
    <t>Titus, Eve</t>
  </si>
  <si>
    <t>Ehlert, Lois</t>
  </si>
  <si>
    <t>HarperFestival</t>
  </si>
  <si>
    <t>Reynolds, Aaron</t>
  </si>
  <si>
    <t>Simon &amp; Schuster USA</t>
  </si>
  <si>
    <t xml:space="preserve">First the Egg </t>
  </si>
  <si>
    <t>Seeger, Laura Vaccaro</t>
  </si>
  <si>
    <t>Crews, Donald</t>
  </si>
  <si>
    <t>Harper Collins</t>
  </si>
  <si>
    <t>Marshall, James</t>
  </si>
  <si>
    <t>HarperTrophy</t>
  </si>
  <si>
    <t>Rappaport, Doreen</t>
  </si>
  <si>
    <t>Hyperion Book</t>
  </si>
  <si>
    <t>Weatherford, Carole Boston</t>
  </si>
  <si>
    <t>Shannon, David</t>
  </si>
  <si>
    <t>Scholastic Book Services, Inc.</t>
  </si>
  <si>
    <t>Giovanni, Nikki</t>
  </si>
  <si>
    <t>Putnam Publishing</t>
  </si>
  <si>
    <t>dePaola, Tomie</t>
  </si>
  <si>
    <t>Bang, Molly</t>
  </si>
  <si>
    <t xml:space="preserve">The Happy Day  (4-8 years) (Lexile 160L) </t>
  </si>
  <si>
    <t>Krauss, Ruth</t>
  </si>
  <si>
    <t>Lehman, Barbara</t>
  </si>
  <si>
    <t>Rylant, Cynthia</t>
  </si>
  <si>
    <t>Zolotow, Charlotte</t>
  </si>
  <si>
    <t>Taback, Simms</t>
  </si>
  <si>
    <t>Viking Juvenile</t>
  </si>
  <si>
    <t>Moss, Lloyd</t>
  </si>
  <si>
    <t>Willems, Mo</t>
  </si>
  <si>
    <t>Disney-Hyperion</t>
  </si>
  <si>
    <t>9781423113478</t>
  </si>
  <si>
    <t>9781844285136</t>
  </si>
  <si>
    <t>9781423143420</t>
  </si>
  <si>
    <t>9781423119906</t>
  </si>
  <si>
    <t>9781423106876</t>
  </si>
  <si>
    <t>9781406338430</t>
  </si>
  <si>
    <t>9781406348262</t>
  </si>
  <si>
    <t>9781484722626</t>
  </si>
  <si>
    <t>9781423109624</t>
  </si>
  <si>
    <t>9781406338461</t>
  </si>
  <si>
    <t>9781484716304</t>
  </si>
  <si>
    <t>9781423183051</t>
  </si>
  <si>
    <t>9781406373578</t>
  </si>
  <si>
    <t>9781406338478</t>
  </si>
  <si>
    <t>9781423102977</t>
  </si>
  <si>
    <t>9781423114116</t>
  </si>
  <si>
    <t>9781423178286</t>
  </si>
  <si>
    <t>9781423106869</t>
  </si>
  <si>
    <t>9781423102953</t>
  </si>
  <si>
    <t>9781423113485</t>
  </si>
  <si>
    <t>9781423133087</t>
  </si>
  <si>
    <t>9781406308129</t>
  </si>
  <si>
    <t>9781406340099</t>
  </si>
  <si>
    <t>9781844285457</t>
  </si>
  <si>
    <t>9780786836505</t>
  </si>
  <si>
    <t>9780786836512</t>
  </si>
  <si>
    <t>9781406336498</t>
  </si>
  <si>
    <t>9781406313826</t>
  </si>
  <si>
    <t>9781844280599</t>
  </si>
  <si>
    <t>9781406355581</t>
  </si>
  <si>
    <t>USA</t>
    <phoneticPr fontId="4" type="noConversion"/>
  </si>
  <si>
    <t>Scholastic Inc.</t>
    <phoneticPr fontId="4" type="noConversion"/>
  </si>
  <si>
    <t xml:space="preserve"> Mo Willems</t>
    <phoneticPr fontId="4" type="noConversion"/>
  </si>
  <si>
    <t>Walker Books Ltd.</t>
    <phoneticPr fontId="4" type="noConversion"/>
  </si>
  <si>
    <t>UK</t>
    <phoneticPr fontId="4" type="noConversion"/>
  </si>
  <si>
    <t>From Head to Toe</t>
    <phoneticPr fontId="4" type="noConversion"/>
  </si>
  <si>
    <t>USA</t>
    <phoneticPr fontId="4" type="noConversion"/>
  </si>
  <si>
    <t xml:space="preserve"> Emily Gravett</t>
    <phoneticPr fontId="4" type="noConversion"/>
  </si>
  <si>
    <t>Planting a Rainbow</t>
    <phoneticPr fontId="4" type="noConversion"/>
  </si>
  <si>
    <t>Houghton Mifflin 
Harcourt</t>
    <phoneticPr fontId="4" type="noConversion"/>
  </si>
  <si>
    <t>Rod Campbell</t>
    <phoneticPr fontId="4" type="noConversion"/>
  </si>
  <si>
    <t>UK</t>
    <phoneticPr fontId="4" type="noConversion"/>
  </si>
  <si>
    <t xml:space="preserve"> Browne,Eileen</t>
    <phoneticPr fontId="4" type="noConversion"/>
  </si>
  <si>
    <t>If the World Were a Village: 
A Book About the World’s People</t>
    <phoneticPr fontId="4" type="noConversion"/>
  </si>
  <si>
    <t xml:space="preserve"> Tarpley, Natasha/ 
Lewis, Earl B. (ILT)</t>
    <phoneticPr fontId="4" type="noConversion"/>
  </si>
  <si>
    <t>Little Brown &amp; Co</t>
    <phoneticPr fontId="4" type="noConversion"/>
  </si>
  <si>
    <t>Scholastic</t>
    <phoneticPr fontId="4" type="noConversion"/>
  </si>
  <si>
    <t>Scholastic</t>
    <phoneticPr fontId="4" type="noConversion"/>
  </si>
  <si>
    <t>Simms Taback; 
Simms Taback (ILT)</t>
    <phoneticPr fontId="4" type="noConversion"/>
  </si>
  <si>
    <t>Aaron Reynolds; 
Paulette Bogan</t>
    <phoneticPr fontId="4" type="noConversion"/>
  </si>
  <si>
    <t xml:space="preserve">I Like Books  </t>
    <phoneticPr fontId="4" type="noConversion"/>
  </si>
  <si>
    <t xml:space="preserve">Things I Like </t>
    <phoneticPr fontId="4" type="noConversion"/>
  </si>
  <si>
    <t>Voices in the Park</t>
    <phoneticPr fontId="4" type="noConversion"/>
  </si>
  <si>
    <t xml:space="preserve">Willy And Hugh </t>
    <phoneticPr fontId="4" type="noConversion"/>
  </si>
  <si>
    <t>Ashanti to Zulu: African Traditions</t>
    <phoneticPr fontId="4" type="noConversion"/>
  </si>
  <si>
    <t xml:space="preserve">Fables </t>
    <phoneticPr fontId="4" type="noConversion"/>
  </si>
  <si>
    <t>Lon Po Po: A Red-Riding Hood Story from China</t>
    <phoneticPr fontId="4" type="noConversion"/>
  </si>
  <si>
    <t xml:space="preserve">One Fine Day </t>
    <phoneticPr fontId="4" type="noConversion"/>
  </si>
  <si>
    <t xml:space="preserve">Prayer for a Child </t>
    <phoneticPr fontId="4" type="noConversion"/>
  </si>
  <si>
    <t>Sam, Bangs &amp; Moonshine</t>
    <phoneticPr fontId="4" type="noConversion"/>
  </si>
  <si>
    <t xml:space="preserve">Song and Dance Man </t>
    <phoneticPr fontId="4" type="noConversion"/>
  </si>
  <si>
    <t xml:space="preserve">The Glorious Flight Across the Channel with Louis Bleriot </t>
    <phoneticPr fontId="4" type="noConversion"/>
  </si>
  <si>
    <t xml:space="preserve">The Little Island </t>
    <phoneticPr fontId="4" type="noConversion"/>
  </si>
  <si>
    <t>Why Mosquitoes Buzz in People's Ears</t>
    <phoneticPr fontId="4" type="noConversion"/>
  </si>
  <si>
    <t>Blueberries for Sal</t>
    <phoneticPr fontId="4" type="noConversion"/>
  </si>
  <si>
    <t xml:space="preserve">Strega Nona </t>
    <phoneticPr fontId="4" type="noConversion"/>
  </si>
  <si>
    <t>Ten, Nine, Eight</t>
    <phoneticPr fontId="4" type="noConversion"/>
  </si>
  <si>
    <t xml:space="preserve">The Relatives Came </t>
    <phoneticPr fontId="4" type="noConversion"/>
  </si>
  <si>
    <t>Truck</t>
    <phoneticPr fontId="4" type="noConversion"/>
  </si>
  <si>
    <t xml:space="preserve">When Sophie Gets Angry </t>
    <phoneticPr fontId="4" type="noConversion"/>
  </si>
  <si>
    <t>Are You Ready to Play Outside?</t>
    <phoneticPr fontId="4" type="noConversion"/>
  </si>
  <si>
    <t>I Really Like Slop!</t>
    <phoneticPr fontId="4" type="noConversion"/>
  </si>
  <si>
    <t xml:space="preserve">I Will Surprise My Friend! </t>
    <phoneticPr fontId="4" type="noConversion"/>
  </si>
  <si>
    <t>My Friend Is Sad</t>
    <phoneticPr fontId="4" type="noConversion"/>
  </si>
  <si>
    <t xml:space="preserve">Pigs Make Me Sneeze! </t>
    <phoneticPr fontId="4" type="noConversion"/>
  </si>
  <si>
    <t>Knuffle Bunny Free: An Unexpected Diversion</t>
    <phoneticPr fontId="4" type="noConversion"/>
  </si>
  <si>
    <t xml:space="preserve">That Is Not a Good Idea! </t>
    <phoneticPr fontId="4" type="noConversion"/>
  </si>
  <si>
    <t>Blue Sky Press</t>
    <phoneticPr fontId="4" type="noConversion"/>
  </si>
  <si>
    <t>Five Little Monkeys Jumping
 on the Bed</t>
    <phoneticPr fontId="4" type="noConversion"/>
  </si>
  <si>
    <t>Houghton Mifflin 
Harcourt</t>
    <phoneticPr fontId="4" type="noConversion"/>
  </si>
  <si>
    <t xml:space="preserve">Yo! Yes? </t>
    <phoneticPr fontId="4" type="noConversion"/>
  </si>
  <si>
    <t>Raschka, Chris</t>
    <phoneticPr fontId="4" type="noConversion"/>
  </si>
  <si>
    <t>My Friend is Sad</t>
    <phoneticPr fontId="4" type="noConversion"/>
  </si>
  <si>
    <t>Walker Books Ltd.</t>
    <phoneticPr fontId="4" type="noConversion"/>
  </si>
  <si>
    <t xml:space="preserve"> Carle, Eric</t>
    <phoneticPr fontId="4" type="noConversion"/>
  </si>
  <si>
    <t>Harpercollins 
Childrens Books</t>
    <phoneticPr fontId="4" type="noConversion"/>
  </si>
  <si>
    <t>Monkey and Me</t>
    <phoneticPr fontId="4" type="noConversion"/>
  </si>
  <si>
    <t>Two Hoots</t>
    <phoneticPr fontId="4" type="noConversion"/>
  </si>
  <si>
    <t xml:space="preserve"> Ehlert, Lois</t>
    <phoneticPr fontId="4" type="noConversion"/>
  </si>
  <si>
    <t>Macmillan 
Children’s Books</t>
    <phoneticPr fontId="4" type="noConversion"/>
  </si>
  <si>
    <t>Here We Go Round the 
Mulberry Bush</t>
    <phoneticPr fontId="4" type="noConversion"/>
  </si>
  <si>
    <t xml:space="preserve"> Cabrera, Jane</t>
    <phoneticPr fontId="4" type="noConversion"/>
  </si>
  <si>
    <t>Holiday House</t>
    <phoneticPr fontId="4" type="noConversion"/>
  </si>
  <si>
    <t xml:space="preserve">What's the Time, Mr. Wolf? </t>
    <phoneticPr fontId="4" type="noConversion"/>
  </si>
  <si>
    <t>Handa’s Surprise</t>
    <phoneticPr fontId="4" type="noConversion"/>
  </si>
  <si>
    <t>I Will Never Not Ever Eat 
a Tomato</t>
    <phoneticPr fontId="4" type="noConversion"/>
  </si>
  <si>
    <t>Child, Lauren/ 
Child, Lauren (ILT)</t>
    <phoneticPr fontId="4" type="noConversion"/>
  </si>
  <si>
    <t>Candlewick Pr</t>
    <phoneticPr fontId="4" type="noConversion"/>
  </si>
  <si>
    <t>USA</t>
    <phoneticPr fontId="4" type="noConversion"/>
  </si>
  <si>
    <t xml:space="preserve"> Smith, David J./ 
Armstrong, Shelagh (ILT)</t>
    <phoneticPr fontId="4" type="noConversion"/>
  </si>
  <si>
    <t>Kids Can Pr</t>
    <phoneticPr fontId="4" type="noConversion"/>
  </si>
  <si>
    <t>I Love My Hair</t>
    <phoneticPr fontId="4" type="noConversion"/>
  </si>
  <si>
    <t>When Sophie Gets Angry-- : 
Really, Really Angry--</t>
    <phoneticPr fontId="4" type="noConversion"/>
  </si>
  <si>
    <t xml:space="preserve"> Bang, Molly</t>
    <phoneticPr fontId="4" type="noConversion"/>
  </si>
  <si>
    <t>Scholastic</t>
    <phoneticPr fontId="4" type="noConversion"/>
  </si>
  <si>
    <t>USA</t>
    <phoneticPr fontId="4" type="noConversion"/>
  </si>
  <si>
    <t>Me And My Family Tree</t>
    <phoneticPr fontId="4" type="noConversion"/>
  </si>
  <si>
    <t>Joan Sweeney</t>
    <phoneticPr fontId="4" type="noConversion"/>
  </si>
  <si>
    <t>The Wind Blew</t>
    <phoneticPr fontId="4" type="noConversion"/>
  </si>
  <si>
    <t>Simon &amp; Schuster</t>
    <phoneticPr fontId="4" type="noConversion"/>
  </si>
  <si>
    <t>Pat Hutchins</t>
    <phoneticPr fontId="4" type="noConversion"/>
  </si>
  <si>
    <t xml:space="preserve">A Bit Lost </t>
    <phoneticPr fontId="4" type="noConversion"/>
  </si>
  <si>
    <t>Chris Haughton</t>
    <phoneticPr fontId="4" type="noConversion"/>
  </si>
  <si>
    <t>Walker Books</t>
    <phoneticPr fontId="4" type="noConversion"/>
  </si>
  <si>
    <t>This Is the Way We Go to School</t>
    <phoneticPr fontId="4" type="noConversion"/>
  </si>
  <si>
    <t>Laine Falk</t>
    <phoneticPr fontId="4" type="noConversion"/>
  </si>
  <si>
    <t>Scholastic Library 
Pub</t>
    <phoneticPr fontId="4" type="noConversion"/>
  </si>
  <si>
    <t xml:space="preserve">Once upon a Time... Online </t>
    <phoneticPr fontId="4" type="noConversion"/>
  </si>
  <si>
    <t>David Bedford</t>
    <phoneticPr fontId="4" type="noConversion"/>
  </si>
  <si>
    <t>Parragon Inc</t>
    <phoneticPr fontId="4" type="noConversion"/>
  </si>
  <si>
    <t>UK</t>
    <phoneticPr fontId="4" type="noConversion"/>
  </si>
  <si>
    <t>Joseph Had a Little Overcoat</t>
    <phoneticPr fontId="4" type="noConversion"/>
  </si>
  <si>
    <t>How Do Dinosaurs Get Well 
Soon?</t>
    <phoneticPr fontId="4" type="noConversion"/>
  </si>
  <si>
    <t>Jane Yolen; 
Mark Teague (ILT)</t>
    <phoneticPr fontId="4" type="noConversion"/>
  </si>
  <si>
    <t>Chicks and Salsa</t>
    <phoneticPr fontId="4" type="noConversion"/>
  </si>
  <si>
    <t>Jess Keating; Marta 
Alvarez Miguens (ILT)</t>
    <phoneticPr fontId="4" type="noConversion"/>
  </si>
  <si>
    <t>Sourcebooks 
Jabberwocky</t>
    <phoneticPr fontId="4" type="noConversion"/>
  </si>
  <si>
    <t xml:space="preserve">A Walk in the Park </t>
    <phoneticPr fontId="4" type="noConversion"/>
  </si>
  <si>
    <t xml:space="preserve">Bear Hunt </t>
    <phoneticPr fontId="4" type="noConversion"/>
  </si>
  <si>
    <t xml:space="preserve">Changes </t>
    <phoneticPr fontId="4" type="noConversion"/>
  </si>
  <si>
    <t xml:space="preserve">Frida and Bear </t>
    <phoneticPr fontId="4" type="noConversion"/>
  </si>
  <si>
    <t xml:space="preserve">Hide and Seek </t>
    <phoneticPr fontId="4" type="noConversion"/>
  </si>
  <si>
    <t xml:space="preserve">Into the Forest </t>
    <phoneticPr fontId="4" type="noConversion"/>
  </si>
  <si>
    <t>Little Beauty</t>
    <phoneticPr fontId="4" type="noConversion"/>
  </si>
  <si>
    <t xml:space="preserve">Look What I've Got!  </t>
    <phoneticPr fontId="4" type="noConversion"/>
  </si>
  <si>
    <t xml:space="preserve">Me and You </t>
    <phoneticPr fontId="4" type="noConversion"/>
  </si>
  <si>
    <t xml:space="preserve">My Brother </t>
    <phoneticPr fontId="4" type="noConversion"/>
  </si>
  <si>
    <t xml:space="preserve">The Shape Game </t>
    <phoneticPr fontId="4" type="noConversion"/>
  </si>
  <si>
    <t>Through the Magic Mirror</t>
    <phoneticPr fontId="4" type="noConversion"/>
  </si>
  <si>
    <t xml:space="preserve">Zoo  </t>
    <phoneticPr fontId="4" type="noConversion"/>
  </si>
  <si>
    <t>A Ball for Daisy</t>
    <phoneticPr fontId="4" type="noConversion"/>
  </si>
  <si>
    <t xml:space="preserve">A Sick Day for Amos McGee </t>
    <phoneticPr fontId="4" type="noConversion"/>
  </si>
  <si>
    <t xml:space="preserve">A Story, a Story </t>
    <phoneticPr fontId="4" type="noConversion"/>
  </si>
  <si>
    <t xml:space="preserve">Always Room for One More </t>
    <phoneticPr fontId="4" type="noConversion"/>
  </si>
  <si>
    <t xml:space="preserve">Arrow to the Sun: A Pueblo Indian Tale </t>
    <phoneticPr fontId="4" type="noConversion"/>
  </si>
  <si>
    <t xml:space="preserve">Chanticleer And The Fox </t>
    <phoneticPr fontId="4" type="noConversion"/>
  </si>
  <si>
    <t>Drummer Hoff</t>
    <phoneticPr fontId="4" type="noConversion"/>
  </si>
  <si>
    <t>Hey, Al</t>
    <phoneticPr fontId="4" type="noConversion"/>
  </si>
  <si>
    <t xml:space="preserve">Kitten's First Full Moon Board Book </t>
    <phoneticPr fontId="4" type="noConversion"/>
  </si>
  <si>
    <t xml:space="preserve">Madeline's Rescue </t>
    <phoneticPr fontId="4" type="noConversion"/>
  </si>
  <si>
    <t xml:space="preserve">May I Bring a Friend? </t>
    <phoneticPr fontId="4" type="noConversion"/>
  </si>
  <si>
    <t>Mirette on the High Wire</t>
    <phoneticPr fontId="4" type="noConversion"/>
  </si>
  <si>
    <t>Noah's Ark</t>
    <phoneticPr fontId="4" type="noConversion"/>
  </si>
  <si>
    <t xml:space="preserve">Ox-Cart Man </t>
    <phoneticPr fontId="4" type="noConversion"/>
  </si>
  <si>
    <t xml:space="preserve">Rapunzel </t>
    <phoneticPr fontId="4" type="noConversion"/>
  </si>
  <si>
    <t>Shadow</t>
    <phoneticPr fontId="4" type="noConversion"/>
  </si>
  <si>
    <t xml:space="preserve">Smoky Night (Pb) </t>
    <phoneticPr fontId="4" type="noConversion"/>
  </si>
  <si>
    <t xml:space="preserve">Snowflake Bentley </t>
    <phoneticPr fontId="4" type="noConversion"/>
  </si>
  <si>
    <t xml:space="preserve">Sylvester and the Magic Pebble </t>
    <phoneticPr fontId="4" type="noConversion"/>
  </si>
  <si>
    <t xml:space="preserve">The Big Snow </t>
    <phoneticPr fontId="4" type="noConversion"/>
  </si>
  <si>
    <t xml:space="preserve">The Biggest Bear </t>
    <phoneticPr fontId="4" type="noConversion"/>
  </si>
  <si>
    <t xml:space="preserve">The Egg Tree </t>
    <phoneticPr fontId="4" type="noConversion"/>
  </si>
  <si>
    <t xml:space="preserve">The Funny Little Woman </t>
    <phoneticPr fontId="4" type="noConversion"/>
  </si>
  <si>
    <t>The Girl Who Loved Wild Horses</t>
    <phoneticPr fontId="4" type="noConversion"/>
  </si>
  <si>
    <t>The House in the Night</t>
    <phoneticPr fontId="4" type="noConversion"/>
  </si>
  <si>
    <t>The Little House</t>
    <phoneticPr fontId="4" type="noConversion"/>
  </si>
  <si>
    <t>The Man Who Walked Between the Towers</t>
    <phoneticPr fontId="4" type="noConversion"/>
  </si>
  <si>
    <t>The Rooster Crows</t>
    <phoneticPr fontId="4" type="noConversion"/>
  </si>
  <si>
    <t xml:space="preserve">The Snowy Day </t>
    <phoneticPr fontId="4" type="noConversion"/>
  </si>
  <si>
    <t>This Is Not My Hat</t>
    <phoneticPr fontId="4" type="noConversion"/>
  </si>
  <si>
    <t>Time of Wonder</t>
    <phoneticPr fontId="4" type="noConversion"/>
  </si>
  <si>
    <t>Where the Wild Things Are</t>
    <phoneticPr fontId="4" type="noConversion"/>
  </si>
  <si>
    <t>Anatole and the Cat</t>
    <phoneticPr fontId="4" type="noConversion"/>
  </si>
  <si>
    <t xml:space="preserve">Color Zoo </t>
    <phoneticPr fontId="4" type="noConversion"/>
  </si>
  <si>
    <t>Freight Train</t>
    <phoneticPr fontId="4" type="noConversion"/>
  </si>
  <si>
    <t>Goldilocks and the Three Bears</t>
    <phoneticPr fontId="4" type="noConversion"/>
  </si>
  <si>
    <t>Green</t>
    <phoneticPr fontId="4" type="noConversion"/>
  </si>
  <si>
    <t xml:space="preserve">I Can Read 2: Frog and Toad Are Friends  </t>
    <phoneticPr fontId="4" type="noConversion"/>
  </si>
  <si>
    <t>In the Night Kitchen</t>
    <phoneticPr fontId="4" type="noConversion"/>
  </si>
  <si>
    <t>Madeline</t>
    <phoneticPr fontId="4" type="noConversion"/>
  </si>
  <si>
    <t>Martin's Big Words</t>
    <phoneticPr fontId="4" type="noConversion"/>
  </si>
  <si>
    <t>Moses</t>
    <phoneticPr fontId="4" type="noConversion"/>
  </si>
  <si>
    <t xml:space="preserve">No, David! </t>
    <phoneticPr fontId="4" type="noConversion"/>
  </si>
  <si>
    <t>Rosa</t>
    <phoneticPr fontId="4" type="noConversion"/>
  </si>
  <si>
    <t>Seven Blind Mice</t>
    <phoneticPr fontId="4" type="noConversion"/>
  </si>
  <si>
    <t xml:space="preserve">Stone Soup </t>
    <phoneticPr fontId="4" type="noConversion"/>
  </si>
  <si>
    <t xml:space="preserve">The Grey Lady and the Strawberry Snatcher </t>
    <phoneticPr fontId="4" type="noConversion"/>
  </si>
  <si>
    <t xml:space="preserve">The Red Book </t>
    <phoneticPr fontId="4" type="noConversion"/>
  </si>
  <si>
    <t xml:space="preserve">The Storm Book  </t>
    <phoneticPr fontId="4" type="noConversion"/>
  </si>
  <si>
    <t>There Was an Old Lady Who Swallowed a Fly</t>
    <phoneticPr fontId="4" type="noConversion"/>
  </si>
  <si>
    <t>Zin! Zin! Zin! A Violin</t>
    <phoneticPr fontId="4" type="noConversion"/>
  </si>
  <si>
    <t xml:space="preserve">Happy Pig Day! </t>
    <phoneticPr fontId="4" type="noConversion"/>
  </si>
  <si>
    <t>I Am Going!</t>
    <phoneticPr fontId="4" type="noConversion"/>
  </si>
  <si>
    <t xml:space="preserve">I Am Invited to a Party! </t>
    <phoneticPr fontId="4" type="noConversion"/>
  </si>
  <si>
    <t>I Love My New Toy!</t>
    <phoneticPr fontId="4" type="noConversion"/>
  </si>
  <si>
    <t xml:space="preserve">I Will Surprise My Friend! </t>
    <phoneticPr fontId="4" type="noConversion"/>
  </si>
  <si>
    <t xml:space="preserve">I Will Take A Nap! </t>
    <phoneticPr fontId="4" type="noConversion"/>
  </si>
  <si>
    <t>I'm a Frog!</t>
    <phoneticPr fontId="4" type="noConversion"/>
  </si>
  <si>
    <t>Let's Go for a Drive!</t>
    <phoneticPr fontId="4" type="noConversion"/>
  </si>
  <si>
    <t xml:space="preserve">My Friend is Sad </t>
    <phoneticPr fontId="4" type="noConversion"/>
  </si>
  <si>
    <t xml:space="preserve">The Thank You Book </t>
    <phoneticPr fontId="4" type="noConversion"/>
  </si>
  <si>
    <t xml:space="preserve">There Is a Bird On Your Head! </t>
    <phoneticPr fontId="4" type="noConversion"/>
  </si>
  <si>
    <t xml:space="preserve">Today I Will Fly! </t>
    <phoneticPr fontId="4" type="noConversion"/>
  </si>
  <si>
    <t xml:space="preserve">Watch Me Throw the Ball! </t>
    <phoneticPr fontId="4" type="noConversion"/>
  </si>
  <si>
    <t>We Are in a Book!</t>
    <phoneticPr fontId="4" type="noConversion"/>
  </si>
  <si>
    <t xml:space="preserve">Don't Let the Pigeon Stay Up Late! </t>
    <phoneticPr fontId="4" type="noConversion"/>
  </si>
  <si>
    <t xml:space="preserve">The Duckling Gets a Cookie!? </t>
    <phoneticPr fontId="4" type="noConversion"/>
  </si>
  <si>
    <t xml:space="preserve">The Pigeon Finds a Hot dog!  </t>
    <phoneticPr fontId="4" type="noConversion"/>
  </si>
  <si>
    <t>The Pigeon Has Feelings, Too!</t>
    <phoneticPr fontId="4" type="noConversion"/>
  </si>
  <si>
    <t>The Pigeon Loves Things That Go!</t>
    <phoneticPr fontId="4" type="noConversion"/>
  </si>
  <si>
    <t xml:space="preserve">Knuffle Bunny Too </t>
    <phoneticPr fontId="4" type="noConversion"/>
  </si>
  <si>
    <t xml:space="preserve">Knuffle Bunny: A Cautionary Tale </t>
    <phoneticPr fontId="4" type="noConversion"/>
  </si>
  <si>
    <t>是</t>
    <phoneticPr fontId="4" type="noConversion"/>
  </si>
  <si>
    <t>少年廚俠2：西湖鳴冤記</t>
  </si>
  <si>
    <t>少年廚俠1：兩王的心結</t>
  </si>
  <si>
    <t>貓巧可4:貓巧可救了小紅帽</t>
    <phoneticPr fontId="4" type="noConversion"/>
  </si>
  <si>
    <t>（新版）我會自己讀！小學生的第一套橋梁書〈共6冊〉</t>
    <phoneticPr fontId="8" type="noConversion"/>
  </si>
  <si>
    <t>林哲璋、謝武彰、哲也、楊維晟、童嘉、林世仁</t>
    <phoneticPr fontId="8" type="noConversion"/>
  </si>
  <si>
    <t>否</t>
    <phoneticPr fontId="4" type="noConversion"/>
  </si>
  <si>
    <t>否</t>
    <phoneticPr fontId="4" type="noConversion"/>
  </si>
  <si>
    <t>Shark Lady ─ The True Story of 
How Eugenie Clark Became the Ocean's Most Fearless Scientist</t>
    <phoneticPr fontId="4" type="noConversion"/>
  </si>
  <si>
    <t>懂得欣賞，是件快樂的事！聽故事、入門藝術、逛美術館，美感探索的繪本提案70選</t>
    <phoneticPr fontId="4" type="noConversion"/>
  </si>
  <si>
    <t> 沃依切．葛萊果斯基  </t>
    <phoneticPr fontId="4" type="noConversion"/>
  </si>
  <si>
    <t> 陳郁如  </t>
    <phoneticPr fontId="4" type="noConversion"/>
  </si>
  <si>
    <t>去投票吧！：做出選擇，創造改變</t>
  </si>
  <si>
    <t> 馬克．舒爾曼 </t>
  </si>
  <si>
    <t>親子天下</t>
    <phoneticPr fontId="4" type="noConversion"/>
  </si>
  <si>
    <t>臺灣</t>
    <phoneticPr fontId="4" type="noConversion"/>
  </si>
  <si>
    <t>世界文明尋寶記9：羅馬文明尋寶記 1</t>
  </si>
  <si>
    <t>世界文明尋寶記8：希臘文明尋寶記 2</t>
  </si>
  <si>
    <t>世界文明尋寶記7：希臘文明尋寶記 1</t>
  </si>
  <si>
    <t>世界文明尋寶記6：波斯文明尋寶記</t>
  </si>
  <si>
    <t>世界文明尋寶記5：黃河文明尋寶記</t>
  </si>
  <si>
    <t>世界文明尋寶記4：印度文明尋寶記</t>
  </si>
  <si>
    <t>世界文明尋寶記3：埃及文明尋寶記 2</t>
  </si>
  <si>
    <t>世界文明尋寶記2：埃及文明尋寶記 1</t>
  </si>
  <si>
    <t>世界文明尋寶記10：羅馬文明尋寶記 2</t>
  </si>
  <si>
    <t>世界文明尋寶記1：美索不達米亞尋寶記</t>
  </si>
  <si>
    <t>徐月珠</t>
  </si>
  <si>
    <t>9789863427032</t>
  </si>
  <si>
    <t>9789863425830</t>
  </si>
  <si>
    <t>9789863424710</t>
  </si>
  <si>
    <t>9789863424406</t>
  </si>
  <si>
    <t>9789863423942</t>
  </si>
  <si>
    <t>9789863423287</t>
  </si>
  <si>
    <t>9789863422716</t>
  </si>
  <si>
    <t>9789863421580</t>
  </si>
  <si>
    <t>4710415385895</t>
  </si>
  <si>
    <t>9789863420781</t>
  </si>
  <si>
    <t>名偵探柯南科學推理教室9：推理迷必懂的元素</t>
  </si>
  <si>
    <t>名偵探柯南科學推理教室8：忍者大解密</t>
  </si>
  <si>
    <t>名偵探柯南科學推理教室7：食物中的科學</t>
  </si>
  <si>
    <t>名偵探柯南科學推理教室6：神祕的宇宙與重力</t>
  </si>
  <si>
    <t>名偵探柯南科學推理教室5：千變萬化的水</t>
  </si>
  <si>
    <t>名偵探柯南科學推理教室4：偵探必知的生活科學</t>
  </si>
  <si>
    <t>名偵探柯南科學推理教室3：磁鐵的神奇力量</t>
  </si>
  <si>
    <t>名偵探柯南科學推理教室2：看透真相的透鏡</t>
  </si>
  <si>
    <t>名偵探柯南科學推理教室1：隱藏的破案科學</t>
  </si>
  <si>
    <t>9789576582615</t>
  </si>
  <si>
    <t>9789576581984</t>
  </si>
  <si>
    <t>9789576581564</t>
  </si>
  <si>
    <t>9789576581328</t>
  </si>
  <si>
    <t>9789576581304</t>
  </si>
  <si>
    <t>9789576580673</t>
  </si>
  <si>
    <t>9789576580406</t>
  </si>
  <si>
    <t>9789863429951</t>
  </si>
  <si>
    <t>9789863429784</t>
  </si>
  <si>
    <t>青山剛昌／Galileo工房</t>
  </si>
  <si>
    <t>艾利克與小怪獸3：公園保衛戰</t>
  </si>
  <si>
    <t>艾利克與小怪獸2：拯救餐廳大作戰</t>
  </si>
  <si>
    <t>艾利克與小怪獸1：不聽故事會死的小書怪</t>
    <phoneticPr fontId="6" type="noConversion"/>
  </si>
  <si>
    <t>亥梅‧克彭斯</t>
  </si>
  <si>
    <t>9789576582370</t>
  </si>
  <si>
    <t>9789576582103</t>
  </si>
  <si>
    <t>9789576581731</t>
  </si>
  <si>
    <t>GOGO KAKAO FRIENDS 世界尋寶大冒險1：法國</t>
    <phoneticPr fontId="6" type="noConversion"/>
  </si>
  <si>
    <t>GOGO KAKAO FRIENDS世界尋寶大冒險2：英國</t>
  </si>
  <si>
    <t>大便調查局</t>
  </si>
  <si>
    <t>小飛象真人電影原著繪本</t>
  </si>
  <si>
    <t>公園裡的小妖怪：隱形尿尿小童</t>
  </si>
  <si>
    <t>心靈學校7：一直想打電玩怎麼辦？</t>
  </si>
  <si>
    <t>世界上最好玩的程式遊戲書</t>
  </si>
  <si>
    <t>世界上最神奇的數學遊戲書</t>
  </si>
  <si>
    <t>世界名車小百科：400種經典車款，暢遊10個國家的深度文化之旅！</t>
  </si>
  <si>
    <t>世界地圖尋寶記！一張地圖認識全世界：104×76的超大世界（附贈知識卡+遊戲貼紙）</t>
  </si>
  <si>
    <t>世界學院與王子殿下1：國際社交禮儀</t>
  </si>
  <si>
    <t>世界學院與王子殿下2：時間觀念</t>
  </si>
  <si>
    <t>世界學院與王子殿下3：各國歷史大事件</t>
  </si>
  <si>
    <t>未來是這樣嗎？不一定喔！</t>
  </si>
  <si>
    <t>交通工具小妖怪</t>
  </si>
  <si>
    <t>冰雪奇緣6：世界雪橇大賽</t>
  </si>
  <si>
    <t>吉娃斯愛科學1：拱橋的結構</t>
    <phoneticPr fontId="6" type="noConversion"/>
  </si>
  <si>
    <t>多莉愛抱抱：迪士尼海底總動員情緒教育繪本</t>
    <phoneticPr fontId="6" type="noConversion"/>
  </si>
  <si>
    <t>好無聊啊好無聊</t>
  </si>
  <si>
    <t>尿尿太郎</t>
  </si>
  <si>
    <t>希臘羅馬神話漫畫1：諸神大戰</t>
    <phoneticPr fontId="6" type="noConversion"/>
  </si>
  <si>
    <t>希臘羅馬神話漫畫2：諸神之王宙斯</t>
  </si>
  <si>
    <t>希臘羅馬神話漫畫3：新神的誕生</t>
  </si>
  <si>
    <t>希臘羅馬神話漫畫4：奧林帕斯十二諸神</t>
  </si>
  <si>
    <t>希臘羅馬神話漫畫5：人類之王普羅米修斯</t>
  </si>
  <si>
    <t>希臘羅馬神話漫畫6：宙斯的審判</t>
  </si>
  <si>
    <t>希臘羅馬神話漫畫7：新人類的時代</t>
  </si>
  <si>
    <t>我是未來科學家：網紅奶爸教出聰明小孩的40項互動實驗</t>
  </si>
  <si>
    <t>每天一篇故事，10天學會150個成語（2）</t>
  </si>
  <si>
    <t>汪汪喵喵巴士</t>
  </si>
  <si>
    <t>昆蟲老師╳法布爾的快樂昆蟲記1：糞金龜的大便球</t>
  </si>
  <si>
    <t>昆蟲老師╳法布爾的快樂昆蟲記2：帶刺的泥蜂與蠍子</t>
    <phoneticPr fontId="6" type="noConversion"/>
  </si>
  <si>
    <t>明日數學王1：機率與運氣</t>
  </si>
  <si>
    <t>明日數學王2：比與比例</t>
  </si>
  <si>
    <t>明日數學王3：數字世界</t>
  </si>
  <si>
    <t>明日數學王4：四則運算的規則 1</t>
  </si>
  <si>
    <t>明日數學王5：四則運算的規則 2</t>
  </si>
  <si>
    <t>明日數學王6：幾何圖形的世界</t>
  </si>
  <si>
    <t>明日數學王7：單位的祕密</t>
  </si>
  <si>
    <t>明日數學王8：數形規律</t>
  </si>
  <si>
    <t>明日數學王9：表格與圖表</t>
  </si>
  <si>
    <t>明日數學王10：立體圖形的性質</t>
  </si>
  <si>
    <t>玩具總動員電影原著繪本1~4集【完整收藏版】</t>
  </si>
  <si>
    <t>阿拉丁：嶄新的世界</t>
  </si>
  <si>
    <t>雨林冒險王2：恐怖的帝王蠍</t>
  </si>
  <si>
    <t>雨林冒險王3：狠心的黑蜘蛛</t>
  </si>
  <si>
    <t>雨林冒險王4：巨鱷的攻擊</t>
  </si>
  <si>
    <t>雨林冒險王5：魔鬼鐮刀手</t>
  </si>
  <si>
    <t>雨林冒險王6：黑暗的洞穴</t>
  </si>
  <si>
    <t>雨林冒險王7：白蟻大發生</t>
  </si>
  <si>
    <t>雨林冒險王8：甲蟲爭霸戰</t>
  </si>
  <si>
    <t>雨林冒險王9：最強殺手蜻蜓</t>
  </si>
  <si>
    <t>雨林冒險王10：擬態專家</t>
  </si>
  <si>
    <t>哆啦A夢數學百寶袋1：超實用數學辭典【1～3年級版】</t>
    <phoneticPr fontId="6" type="noConversion"/>
  </si>
  <si>
    <t>哆啦A夢數學百寶袋2：超實用數學辭典【4～6年級版】</t>
  </si>
  <si>
    <t>看得到？還是看不到？</t>
  </si>
  <si>
    <t>科學發明王1：磁鐵的極性</t>
  </si>
  <si>
    <t>科學發明王2：雨天的發明</t>
  </si>
  <si>
    <t>科學發明王3：光與影子</t>
  </si>
  <si>
    <t>科學發明王4：資源回收再利用</t>
  </si>
  <si>
    <t>科學發明王5：冷氣與暖氣</t>
  </si>
  <si>
    <t>科學發明王6：觀察大自然</t>
  </si>
  <si>
    <t>科學發明王7：電鍋與微波爐</t>
  </si>
  <si>
    <t>科學發明王8：摩擦力的大小</t>
  </si>
  <si>
    <t>科學發明王9：臭味的祕密</t>
  </si>
  <si>
    <t>科學發明王10：提高效率的發明</t>
  </si>
  <si>
    <t>科學發明王11：創意加乘效益</t>
  </si>
  <si>
    <t>科學發明王12：使用者的需求</t>
  </si>
  <si>
    <t>科學發明王13：停水停電大作戰</t>
  </si>
  <si>
    <t>科學發明王14：想像力發明遊戲</t>
  </si>
  <si>
    <t>科學發明王15：最喜歡的發明</t>
  </si>
  <si>
    <t>科學發明王16：創意發明學院</t>
  </si>
  <si>
    <t>科學發明王17：好發明新聞報</t>
  </si>
  <si>
    <t>科學發明王18：運動用品發明賽</t>
  </si>
  <si>
    <t>科學發明王19：網路直播大賽</t>
  </si>
  <si>
    <t>科學發明王20：專利王搶答賽</t>
  </si>
  <si>
    <t>科學發明王21：發明結業式</t>
  </si>
  <si>
    <t>科學發明王22：製作時光膠囊</t>
  </si>
  <si>
    <t>科學發明王23：求生發明賽</t>
  </si>
  <si>
    <t>科學發明王24：發明品的演進</t>
  </si>
  <si>
    <t>科學發明王25：省時省力的工具</t>
  </si>
  <si>
    <t>科學實驗王1：酸鹼中和</t>
  </si>
  <si>
    <t>科學實驗王2：牛頓運動定律</t>
  </si>
  <si>
    <t>科學實驗王3：光的折射與反射</t>
  </si>
  <si>
    <t>科學實驗王4：光合作用與呼吸作用</t>
  </si>
  <si>
    <t>科學實驗王5：電流與磁力</t>
  </si>
  <si>
    <t>科學實驗王6：環保與汙染</t>
  </si>
  <si>
    <t>科學實驗王7：人體的奧祕</t>
  </si>
  <si>
    <t>科學實驗王8：基因與遺傳</t>
  </si>
  <si>
    <t>科學實驗王9：天氣與氣候</t>
  </si>
  <si>
    <t>科學實驗王10：熱能的流動</t>
  </si>
  <si>
    <t>科學實驗王11：溶液與浮力</t>
  </si>
  <si>
    <t>科學實驗王12：空氣的壓力與體積</t>
  </si>
  <si>
    <t>科學實驗王13：物質的特性</t>
  </si>
  <si>
    <t>科學實驗王14：岩石與礦物</t>
  </si>
  <si>
    <t>科學實驗王15：地震與火山</t>
  </si>
  <si>
    <t>科學實驗王16：波動的特性</t>
  </si>
  <si>
    <t>科學實驗王17：刺激與反應</t>
  </si>
  <si>
    <t>科學實驗王18：植物的器官</t>
  </si>
  <si>
    <t>科學實驗王19：地形與水文</t>
  </si>
  <si>
    <t>科學實驗王20：海浪與洋流</t>
  </si>
  <si>
    <t>科學實驗王21：氧化與還原</t>
  </si>
  <si>
    <t>科學實驗王22：地球的演變</t>
  </si>
  <si>
    <t>科學實驗王23：月亮的週期</t>
  </si>
  <si>
    <t>科學實驗王24：能量守恆定律</t>
  </si>
  <si>
    <t>科學實驗王25：齒輪與滑輪</t>
  </si>
  <si>
    <t>科學實驗王26：細胞分裂</t>
  </si>
  <si>
    <t>科學實驗王27：經度與緯度</t>
  </si>
  <si>
    <t>科學實驗王28：昆蟲與蜘蛛</t>
  </si>
  <si>
    <t>科學實驗王29：阿基米德原理</t>
  </si>
  <si>
    <t>科學實驗王30：燃燒與滅火</t>
  </si>
  <si>
    <t>科學實驗王31：電磁鐵與發電機</t>
  </si>
  <si>
    <t>科學實驗王32：氣體的性質</t>
  </si>
  <si>
    <t>科學實驗王33：抗原與抗體</t>
  </si>
  <si>
    <t>科學實驗王34：重心與平衡</t>
  </si>
  <si>
    <t>科學實驗王35：生態與環境</t>
  </si>
  <si>
    <t>科學實驗王36：恆星與行星</t>
  </si>
  <si>
    <t>科學實驗王37：溶劑與溶質</t>
  </si>
  <si>
    <t>科學實驗王38：速度與速率</t>
  </si>
  <si>
    <t>科學實驗王39：消化作用</t>
  </si>
  <si>
    <t>科學實驗王40：金屬與非金屬</t>
  </si>
  <si>
    <t>科學實驗王41：海洋科學</t>
  </si>
  <si>
    <t>科學實驗王42：萬有引力</t>
  </si>
  <si>
    <t>科學實驗王43：火山地形</t>
  </si>
  <si>
    <t>科學實驗王44：火箭與核能</t>
  </si>
  <si>
    <t>科學實驗王45：中毒與解毒</t>
  </si>
  <si>
    <t>科學實驗王46：懸浮微粒</t>
  </si>
  <si>
    <t>科學實驗王47：傳染病與病原體</t>
  </si>
  <si>
    <t>討厭的人都跌倒吧</t>
  </si>
  <si>
    <t>迷宮偵探：尋找消失的迷宮石</t>
    <phoneticPr fontId="6" type="noConversion"/>
  </si>
  <si>
    <t>迷宮偵探2：帝國迷宮塔神祕事件</t>
  </si>
  <si>
    <t>彩色怪獸去上學</t>
  </si>
  <si>
    <t>尋寶記1：伊拉克尋寶記</t>
  </si>
  <si>
    <t>尋寶記2：法國尋寶記</t>
  </si>
  <si>
    <t>尋寶記3：中國尋寶記</t>
  </si>
  <si>
    <t>尋寶記4：印度尋寶記</t>
  </si>
  <si>
    <t>尋寶記5：埃及尋寶記</t>
  </si>
  <si>
    <t>尋寶記6：美國尋寶記</t>
  </si>
  <si>
    <t>尋寶記7：日本尋寶記</t>
  </si>
  <si>
    <t>尋寶記8：希臘尋寶記</t>
  </si>
  <si>
    <t>尋寶記9：俄羅斯尋寶記</t>
  </si>
  <si>
    <t>尋寶記11：澳洲尋寶記</t>
  </si>
  <si>
    <t>尋寶記12：巴西尋寶記</t>
  </si>
  <si>
    <t>尋寶記13：英國尋寶記</t>
  </si>
  <si>
    <t>尋寶記14：土耳其尋寶記</t>
  </si>
  <si>
    <t>尋寶記15：西班牙尋寶記</t>
  </si>
  <si>
    <t>尋寶記16：泰國尋寶記</t>
  </si>
  <si>
    <t>尋寶記17：荷蘭尋寶記</t>
  </si>
  <si>
    <t>尋寶記18：墨西哥尋寶記</t>
  </si>
  <si>
    <t>尋寶記19：加拿大尋寶記</t>
  </si>
  <si>
    <t>尋寶記20：越南尋寶記</t>
  </si>
  <si>
    <t>尋寶記21：奧地利尋寶記</t>
  </si>
  <si>
    <t>尋寶記22：以色列尋寶記</t>
  </si>
  <si>
    <t>尋寶記23：古巴尋寶記</t>
  </si>
  <si>
    <t>尋寶記24：南非尋寶記</t>
  </si>
  <si>
    <t>尋寶記25：瑞士尋寶記</t>
  </si>
  <si>
    <t>尋寶記26：紐西蘭尋寶記</t>
  </si>
  <si>
    <t>尋寶記27：義大利尋寶記1</t>
  </si>
  <si>
    <t>尋寶記28：義大利尋寶記2</t>
  </si>
  <si>
    <t>尋寶記29：菲律賓尋寶記</t>
  </si>
  <si>
    <t>尋寶記30：瑞典尋寶記</t>
  </si>
  <si>
    <t>尋寶記31：芬蘭尋寶記</t>
  </si>
  <si>
    <t>尋寶記32：祕魯尋寶記</t>
  </si>
  <si>
    <t>尋寶記33：波蘭尋寶記</t>
  </si>
  <si>
    <t>尋寶記34：臺灣尋寶記</t>
  </si>
  <si>
    <t>尋寶記35：捷克尋寶記</t>
  </si>
  <si>
    <t>尋寶記36：上海尋寶記</t>
  </si>
  <si>
    <t>尋寶記37：洛杉磯尋寶記</t>
  </si>
  <si>
    <t>尋寶記38：大阪尋寶記</t>
  </si>
  <si>
    <t>尋寶記39：溫哥華尋寶記</t>
  </si>
  <si>
    <t>尋寶記40：雪梨尋寶記</t>
  </si>
  <si>
    <t>尋寶記41：倫敦尋寶記</t>
  </si>
  <si>
    <t>尋寶記42：莫斯科尋寶記</t>
  </si>
  <si>
    <t>尋寶記43：雅加達尋寶記</t>
  </si>
  <si>
    <t>尋寶記44：首爾尋寶記1</t>
    <phoneticPr fontId="6" type="noConversion"/>
  </si>
  <si>
    <t>尋寶記45：首爾尋寶記2</t>
    <phoneticPr fontId="6" type="noConversion"/>
  </si>
  <si>
    <t>尋寶記46：濟州島尋寶記1</t>
  </si>
  <si>
    <t>楓之谷大冒險2：和賞金獵人的對決</t>
  </si>
  <si>
    <t>楓之谷大冒險3：魔法合約書</t>
  </si>
  <si>
    <t>楓之谷大冒險4：遺失玻璃鞋的公主</t>
  </si>
  <si>
    <t>楓之谷大冒險5：地獄魔女的懲罰</t>
  </si>
  <si>
    <t>楓之谷大冒險6：受到詛咒的洞窟</t>
  </si>
  <si>
    <t>楓之谷大冒險7：危機重重的墮落城市</t>
  </si>
  <si>
    <t>楓之谷大冒險8：魔王塔的陷阱</t>
  </si>
  <si>
    <t>楓之谷大冒險9：友情的考驗</t>
  </si>
  <si>
    <t>楓之谷大冒險10：小魔龍是美麗的公主?</t>
  </si>
  <si>
    <t>楓之谷大冒險11：偷走閃電吧！</t>
  </si>
  <si>
    <t>楓之谷大冒險12：受到詛咒的神殿</t>
  </si>
  <si>
    <t>楓之谷大冒險13：被拋棄的小鬼怪</t>
  </si>
  <si>
    <t>楓之谷大冒險14：地底下的黃金蟲</t>
  </si>
  <si>
    <t>楓之谷大冒險15：玩具城堡的危機</t>
  </si>
  <si>
    <t>楓之谷大冒險16：奈咪的身世之謎</t>
  </si>
  <si>
    <t>楓之谷大冒險17：狂牛部隊來襲</t>
  </si>
  <si>
    <t>楓之谷大冒險18：四面楚歌的困境</t>
  </si>
  <si>
    <t>楓之谷大冒險19：好朋友的背叛</t>
  </si>
  <si>
    <t>楓之谷大冒險20：天下第一劍士復活！</t>
  </si>
  <si>
    <t>楓之谷大冒險21：水晶球搶奪戰</t>
  </si>
  <si>
    <t>楓之谷大冒險22：野狼軍團的逆襲</t>
  </si>
  <si>
    <t>楓之谷大冒險23：召喚鋼鐵巨人</t>
  </si>
  <si>
    <t>楓之谷數學神偷1：黑洞外的楓葉村</t>
  </si>
  <si>
    <t>楓之谷數學神偷2：水井中的蝸牛</t>
  </si>
  <si>
    <t>楓之谷數學神偷3：最美麗的黃金比例</t>
  </si>
  <si>
    <t>楓之谷數學神偷4：藏在地下室的祕密</t>
  </si>
  <si>
    <t>楓之谷數學神偷5：破解關鍵密碼</t>
  </si>
  <si>
    <t>楓之谷數學神偷6：開往地府的船</t>
  </si>
  <si>
    <t>楓之谷數學神偷7：天秤與骰子</t>
  </si>
  <si>
    <t>楓之谷數學神偷8：直線與拋物線</t>
  </si>
  <si>
    <t>楓之谷數學神偷9：主廚的接班人</t>
  </si>
  <si>
    <t>楓之谷數學神偷10：狐狸森林的魔咒</t>
  </si>
  <si>
    <t>楓之谷數學神偷11：神祕的萌犬王國</t>
  </si>
  <si>
    <t>楓之谷數學神偷12：玩具樂園的決鬥</t>
  </si>
  <si>
    <t>楓之谷數學神偷13：恐龍出沒的森林</t>
  </si>
  <si>
    <t>楓之谷數學神偷14：精靈族的測驗</t>
  </si>
  <si>
    <t>圖文偵探推理事件簿2【科學篇】：每天10分鐘‧全方位閱讀理解</t>
  </si>
  <si>
    <t>漫畫兒童卡內基8：讓成績突飛猛進的18個小祕訣</t>
  </si>
  <si>
    <t>漫畫兒童卡內基10：小小理財家的40個零用錢聰明用法</t>
    <phoneticPr fontId="6" type="noConversion"/>
  </si>
  <si>
    <t>漫畫兒童卡內基11：獎狀小高手的25個致勝習慣</t>
  </si>
  <si>
    <t>漫畫兒童卡內基16：讓英文突飛猛進的35個學習法</t>
  </si>
  <si>
    <t>漫畫兒童卡內基17：讓我會玩又會讀書的17個聰明學習法</t>
  </si>
  <si>
    <t>漫畫兒童卡內基20：讓零用錢花對地方的16個理財方法</t>
  </si>
  <si>
    <t>漫畫兒童卡內基21：輕鬆複習就有好成績的25個讀書計畫</t>
  </si>
  <si>
    <t>漫畫兒童卡內基22：認真做好每件事的11個小祕訣</t>
  </si>
  <si>
    <t>漫畫兒童卡內基23：讓房間整齊功課變好的16個生活習慣</t>
  </si>
  <si>
    <t>漫畫兒童卡內基25：教我誠實面對錯誤的14個勇氣魔法</t>
  </si>
  <si>
    <t>漫畫兒童卡內基26：讀書有效率的18個時間管理法</t>
  </si>
  <si>
    <t>漫畫兒童卡內基27：不害怕考試的17個學習祕訣</t>
  </si>
  <si>
    <t>漫畫兒童卡內基28：成績大提升！越考越進步的43個祕訣</t>
  </si>
  <si>
    <t>漫畫兒童卡內基29：學習效率超高！提升專注力的40個技巧</t>
  </si>
  <si>
    <t>漫畫兒童卡內基30：樂觀迎向挑戰 相信自己的17個祕訣</t>
  </si>
  <si>
    <t>漫畫兒童卡內基31：讓你變身數學資優生的17個絕招 1</t>
  </si>
  <si>
    <t>漫畫兒童卡內基32：讓你變身數學資優生的17個絕招 2</t>
  </si>
  <si>
    <t>漫畫兒童卡內基33：資優生都在用的36個讀書方法</t>
  </si>
  <si>
    <t>漫畫兒童卡內基34：不用再被媽媽管的20個生活好習慣</t>
  </si>
  <si>
    <t>漫畫兒童卡內基35：持之以恆這麼簡單！培養毅力的47個絕招</t>
  </si>
  <si>
    <t>漫畫兒童卡內基36：和誰都能交朋友的27個祕訣</t>
  </si>
  <si>
    <t>漫畫兒童卡內基37：尋找幸運星的12星座神話之旅：性格、友情、學習、夢想</t>
  </si>
  <si>
    <t>漫畫兒童卡內基38：我是大人了！解開15個青春期的祕密</t>
  </si>
  <si>
    <t>漫畫兒童卡內基39：不死背！讀社會科融會貫通的29個方法</t>
  </si>
  <si>
    <t>漫畫兒童卡內基40：練習超溫暖對話！18堂人見人愛說話課</t>
  </si>
  <si>
    <t>噗噗啾啾宅急便</t>
  </si>
  <si>
    <t>衛星男孩</t>
  </si>
  <si>
    <t>機器人格鬥王1：首刷專屬智高積木套組【STEAM衝鋒賽車】</t>
    <phoneticPr fontId="6" type="noConversion"/>
  </si>
  <si>
    <t>機器人格鬥王2：首刷專屬智高積木套組【STEAM 霸天直升機】</t>
  </si>
  <si>
    <t>機器人格鬥王3：賽博士的程式設計營</t>
  </si>
  <si>
    <t>機器人格鬥王4：料理對決賽</t>
  </si>
  <si>
    <t>機器人格鬥王5：機器人舞蹈大賽</t>
  </si>
  <si>
    <t>機器人格鬥王6：人形機器人</t>
  </si>
  <si>
    <t>金美永</t>
  </si>
  <si>
    <t>荒俣宏</t>
  </si>
  <si>
    <t>齊藤洋</t>
  </si>
  <si>
    <t>李允姬</t>
  </si>
  <si>
    <t>奇琪．普茲曼</t>
  </si>
  <si>
    <t>喬里恩‧戈達德</t>
  </si>
  <si>
    <t>交通工具發展所</t>
  </si>
  <si>
    <t>三采文化</t>
  </si>
  <si>
    <t>劉怡廷、格子幫</t>
  </si>
  <si>
    <t>吉竹伸介</t>
  </si>
  <si>
    <t>美國迪士尼公司、艾瑞卡‧達維</t>
  </si>
  <si>
    <t>國立清華大學、原金國際</t>
  </si>
  <si>
    <t>朴始連</t>
  </si>
  <si>
    <t>謝爾蓋．厄本</t>
  </si>
  <si>
    <t>鄒敦怜</t>
  </si>
  <si>
    <t>江頭路子</t>
  </si>
  <si>
    <t>吳沁婕</t>
  </si>
  <si>
    <t>Gomdori co.</t>
  </si>
  <si>
    <t>美國迪士尼公司、艾伊沙‧薩伊德</t>
  </si>
  <si>
    <t>洪在徹</t>
  </si>
  <si>
    <t>藤子•F•不二雄（角色原作）</t>
  </si>
  <si>
    <t>Story a.</t>
  </si>
  <si>
    <t>Hiro Kamigaki＆IC4DESIGN, Chihiro Maruyama</t>
  </si>
  <si>
    <t>安娜‧耶拿絲</t>
  </si>
  <si>
    <t>金允洙</t>
  </si>
  <si>
    <t>Sweet Factory</t>
  </si>
  <si>
    <t>Popcorn Story</t>
  </si>
  <si>
    <t>Popcorn story</t>
  </si>
  <si>
    <t>宋道樹</t>
  </si>
  <si>
    <t>學研</t>
  </si>
  <si>
    <t>李京信</t>
  </si>
  <si>
    <t>金景阿</t>
  </si>
  <si>
    <t>崔孝臨</t>
  </si>
  <si>
    <t>盧鏡海</t>
  </si>
  <si>
    <t>崔東仁</t>
  </si>
  <si>
    <t>吳守真</t>
  </si>
  <si>
    <t>李孝貞</t>
  </si>
  <si>
    <t>李政姬</t>
  </si>
  <si>
    <t>李政宴</t>
  </si>
  <si>
    <t>小葡萄編輯部</t>
  </si>
  <si>
    <t>盧貞美</t>
  </si>
  <si>
    <t>宋侖信</t>
  </si>
  <si>
    <t>金燕妃</t>
  </si>
  <si>
    <t>崔貞英</t>
  </si>
  <si>
    <t>吳秀珍</t>
  </si>
  <si>
    <t>黃銀瑛</t>
  </si>
  <si>
    <t>金美景</t>
  </si>
  <si>
    <t>許禎允</t>
  </si>
  <si>
    <t>尼克・雷克</t>
  </si>
  <si>
    <t>Podoal Friend</t>
  </si>
  <si>
    <t>9789576582080</t>
  </si>
  <si>
    <t>9789576582714</t>
  </si>
  <si>
    <t>9789576581205</t>
  </si>
  <si>
    <t>9789576581335</t>
  </si>
  <si>
    <t>9789576582141</t>
  </si>
  <si>
    <t>9789576581601</t>
  </si>
  <si>
    <t>9789863429968</t>
  </si>
  <si>
    <t>9789863429975</t>
  </si>
  <si>
    <t>9789576581656</t>
  </si>
  <si>
    <t>4710415386359</t>
  </si>
  <si>
    <t>9789576581366</t>
  </si>
  <si>
    <t>9789576581991</t>
  </si>
  <si>
    <t>9789576582288</t>
  </si>
  <si>
    <t>9789576580390</t>
  </si>
  <si>
    <t>9789576581526</t>
  </si>
  <si>
    <t>9789863429876</t>
  </si>
  <si>
    <t>9789863428145</t>
  </si>
  <si>
    <t>9789576582035</t>
  </si>
  <si>
    <t>9789863429258</t>
  </si>
  <si>
    <t>9789863429586</t>
  </si>
  <si>
    <t>9789576580970</t>
  </si>
  <si>
    <t>9789576580154</t>
  </si>
  <si>
    <t>9789576580468</t>
  </si>
  <si>
    <t>9789576580826</t>
  </si>
  <si>
    <t>9789576581182</t>
  </si>
  <si>
    <t>9789576581472</t>
  </si>
  <si>
    <t>9789576581847</t>
  </si>
  <si>
    <t>9789576582233</t>
  </si>
  <si>
    <t>9789576581885</t>
  </si>
  <si>
    <t>9789576581168</t>
  </si>
  <si>
    <t>9789576580192</t>
  </si>
  <si>
    <t>9789576581120</t>
  </si>
  <si>
    <t>9789576581137</t>
  </si>
  <si>
    <t>9789863422617</t>
  </si>
  <si>
    <t>9789863423461</t>
  </si>
  <si>
    <t>9789863424376</t>
  </si>
  <si>
    <t>9789863424772</t>
  </si>
  <si>
    <t>9789863425458</t>
  </si>
  <si>
    <t>9789863426493</t>
  </si>
  <si>
    <t>9789863427377</t>
  </si>
  <si>
    <t>9789863427865</t>
  </si>
  <si>
    <t>9789863428398</t>
  </si>
  <si>
    <t>9789863428978</t>
  </si>
  <si>
    <t>9789576581755</t>
  </si>
  <si>
    <t>9789576581663</t>
  </si>
  <si>
    <t>9789862293621</t>
  </si>
  <si>
    <t>9789862293843</t>
  </si>
  <si>
    <t>9789862294437</t>
  </si>
  <si>
    <t>9789862295014</t>
  </si>
  <si>
    <t>9789862295465</t>
  </si>
  <si>
    <t>9789862296967</t>
  </si>
  <si>
    <t>9789862298466</t>
  </si>
  <si>
    <t>9789862299135</t>
  </si>
  <si>
    <t>9789863420200</t>
  </si>
  <si>
    <t>9789863420736</t>
  </si>
  <si>
    <t>9789576582264</t>
  </si>
  <si>
    <t>9789576582363</t>
  </si>
  <si>
    <t>9789576582165</t>
  </si>
  <si>
    <t>9789862297780</t>
  </si>
  <si>
    <t>9789862298190</t>
  </si>
  <si>
    <t>9789862298800</t>
  </si>
  <si>
    <t>9789862299722</t>
  </si>
  <si>
    <t>9789863420927</t>
  </si>
  <si>
    <t>9789863421443</t>
  </si>
  <si>
    <t>9789863422433</t>
  </si>
  <si>
    <t>9789863422907</t>
  </si>
  <si>
    <t>9789863423751</t>
  </si>
  <si>
    <t>9789863424673</t>
  </si>
  <si>
    <t>9789863425991</t>
  </si>
  <si>
    <t>9789863426868</t>
  </si>
  <si>
    <t>9789863427391</t>
  </si>
  <si>
    <t>9789863427858</t>
  </si>
  <si>
    <t>9789863428725</t>
  </si>
  <si>
    <t>9789863429098</t>
  </si>
  <si>
    <t>9789863429418</t>
  </si>
  <si>
    <t>9789863429777</t>
  </si>
  <si>
    <t>9789576580277</t>
  </si>
  <si>
    <t>9789576580710</t>
  </si>
  <si>
    <t>9789576580963</t>
  </si>
  <si>
    <t>9789576581250</t>
  </si>
  <si>
    <t>9789576581649</t>
  </si>
  <si>
    <t>9789576582226</t>
  </si>
  <si>
    <t>9789576582738</t>
  </si>
  <si>
    <t>9789862290446</t>
  </si>
  <si>
    <t>9789862290620</t>
  </si>
  <si>
    <t>9789862290729</t>
  </si>
  <si>
    <t>9789862291061</t>
  </si>
  <si>
    <t>9789862291368</t>
  </si>
  <si>
    <t>9789862291603</t>
  </si>
  <si>
    <t>9789862291771</t>
  </si>
  <si>
    <t>9789862292020</t>
  </si>
  <si>
    <t>9789862292358</t>
  </si>
  <si>
    <t>9789862292532</t>
  </si>
  <si>
    <t>9789862292907</t>
  </si>
  <si>
    <t>9789862293249</t>
  </si>
  <si>
    <t>9789862293669</t>
  </si>
  <si>
    <t>9789862294277</t>
  </si>
  <si>
    <t>9789862294888</t>
  </si>
  <si>
    <t>9789862295595</t>
  </si>
  <si>
    <t>9789862296257</t>
  </si>
  <si>
    <t>9789862297216</t>
  </si>
  <si>
    <t>9789862297711</t>
  </si>
  <si>
    <t>9789862298770</t>
  </si>
  <si>
    <t>9789862299234</t>
  </si>
  <si>
    <t>9789863420118</t>
  </si>
  <si>
    <t>9789863420798</t>
  </si>
  <si>
    <t>9789863421290</t>
  </si>
  <si>
    <t>9789863421603</t>
  </si>
  <si>
    <t>9789863422297</t>
  </si>
  <si>
    <t>9789863422686</t>
  </si>
  <si>
    <t>9789863423133</t>
  </si>
  <si>
    <t>9789863423638</t>
  </si>
  <si>
    <t>9789863424222</t>
  </si>
  <si>
    <t>9789863424819</t>
  </si>
  <si>
    <t>9789863425700</t>
  </si>
  <si>
    <t>9789863426042</t>
  </si>
  <si>
    <t>9789863426400</t>
  </si>
  <si>
    <t>9789863427247</t>
  </si>
  <si>
    <t>9789863427773</t>
  </si>
  <si>
    <t>9789863428169</t>
  </si>
  <si>
    <t>9789863428565</t>
  </si>
  <si>
    <t>9789863428992</t>
  </si>
  <si>
    <t>9789863429388</t>
  </si>
  <si>
    <t>9789863429562</t>
  </si>
  <si>
    <t>9789863429982</t>
  </si>
  <si>
    <t>9789576580628</t>
  </si>
  <si>
    <t>9789576580994</t>
  </si>
  <si>
    <t>9789576581359</t>
  </si>
  <si>
    <t>9789576581939</t>
  </si>
  <si>
    <t>9789576582622</t>
  </si>
  <si>
    <t>9789576582301</t>
  </si>
  <si>
    <t>9789863427292</t>
  </si>
  <si>
    <t>9789576580338</t>
  </si>
  <si>
    <t>9789576581687</t>
  </si>
  <si>
    <t>9789867469625</t>
  </si>
  <si>
    <t>9789867469632</t>
  </si>
  <si>
    <t>9789867469649</t>
  </si>
  <si>
    <t>9789867298454</t>
  </si>
  <si>
    <t>9789867298935</t>
  </si>
  <si>
    <t>9789867137081</t>
  </si>
  <si>
    <t>9789867137692</t>
  </si>
  <si>
    <t>9789867137753</t>
  </si>
  <si>
    <t>9789867137890</t>
  </si>
  <si>
    <t>9789866920257</t>
  </si>
  <si>
    <t>9789866920424</t>
  </si>
  <si>
    <t>9789866920455</t>
  </si>
  <si>
    <t>9789866920578</t>
  </si>
  <si>
    <t>9789866920981</t>
  </si>
  <si>
    <t>9789866716256</t>
  </si>
  <si>
    <t>9789866716607</t>
  </si>
  <si>
    <t>9789866716874</t>
  </si>
  <si>
    <t>9789862290286</t>
  </si>
  <si>
    <t>9789862290637</t>
  </si>
  <si>
    <t>9789862291078</t>
  </si>
  <si>
    <t>9789862291832</t>
  </si>
  <si>
    <t>9789862292259</t>
  </si>
  <si>
    <t>9789862292709</t>
  </si>
  <si>
    <t>9789862292921</t>
  </si>
  <si>
    <t>9789862293751</t>
  </si>
  <si>
    <t>9789862295182</t>
  </si>
  <si>
    <t>9789862295670</t>
  </si>
  <si>
    <t>9789862296448</t>
  </si>
  <si>
    <t>9789862297445</t>
  </si>
  <si>
    <t>9789862298138</t>
  </si>
  <si>
    <t>9789862299050</t>
  </si>
  <si>
    <t>9789863420187</t>
  </si>
  <si>
    <t>9789863420897</t>
  </si>
  <si>
    <t>9789863421122</t>
  </si>
  <si>
    <t>9789863422037</t>
  </si>
  <si>
    <t>9789863428749</t>
  </si>
  <si>
    <t>9789863429111</t>
  </si>
  <si>
    <t>9789863429401</t>
  </si>
  <si>
    <t>9789863429654</t>
  </si>
  <si>
    <t>9789576580147</t>
  </si>
  <si>
    <t>9789576580321</t>
  </si>
  <si>
    <t>9789576580727</t>
  </si>
  <si>
    <t>9789576581113</t>
  </si>
  <si>
    <t>9789576581373</t>
  </si>
  <si>
    <t>9789576581670</t>
  </si>
  <si>
    <t>9789576582257</t>
  </si>
  <si>
    <t>9789862296004</t>
  </si>
  <si>
    <t>9789862296394</t>
  </si>
  <si>
    <t>9789862296752</t>
  </si>
  <si>
    <t>9789862297339</t>
  </si>
  <si>
    <t>9789862298268</t>
  </si>
  <si>
    <t>9789862298947</t>
  </si>
  <si>
    <t>9789862299685</t>
  </si>
  <si>
    <t>9789862299968</t>
  </si>
  <si>
    <t>9789863420903</t>
  </si>
  <si>
    <t>9789863421276</t>
  </si>
  <si>
    <t>9789863421887</t>
  </si>
  <si>
    <t>9789863422204</t>
  </si>
  <si>
    <t>9789863423188</t>
  </si>
  <si>
    <t>9789863423799</t>
  </si>
  <si>
    <t>9789863424437</t>
  </si>
  <si>
    <t>9789863424680</t>
  </si>
  <si>
    <t>9789863425106</t>
  </si>
  <si>
    <t>9789863425465</t>
  </si>
  <si>
    <t>9789863426080</t>
  </si>
  <si>
    <t>9789863426257</t>
  </si>
  <si>
    <t>9789576581533</t>
  </si>
  <si>
    <t>9789576582073</t>
  </si>
  <si>
    <t>9789576582486</t>
  </si>
  <si>
    <t>9789862296240</t>
  </si>
  <si>
    <t>9789862296431</t>
  </si>
  <si>
    <t>9789862296912</t>
  </si>
  <si>
    <t>9789862297612</t>
  </si>
  <si>
    <t>9789862299128</t>
  </si>
  <si>
    <t>9789863420040</t>
  </si>
  <si>
    <t>9789863421047</t>
  </si>
  <si>
    <t>9789863421610</t>
  </si>
  <si>
    <t>9789863423959</t>
  </si>
  <si>
    <t>9789863425083</t>
  </si>
  <si>
    <t>9789863425540</t>
  </si>
  <si>
    <t>9789863426721</t>
  </si>
  <si>
    <t>9789576581830</t>
  </si>
  <si>
    <t>9789576582875</t>
  </si>
  <si>
    <t>9789576580475</t>
  </si>
  <si>
    <t>9789576580819</t>
  </si>
  <si>
    <t>9789862290941</t>
  </si>
  <si>
    <t>9789862293256</t>
  </si>
  <si>
    <t>9789862293966</t>
  </si>
  <si>
    <t>9789862294505</t>
  </si>
  <si>
    <t>9789862297322</t>
  </si>
  <si>
    <t>9789862298176</t>
  </si>
  <si>
    <t>9789862299524</t>
  </si>
  <si>
    <t>9789863420606</t>
  </si>
  <si>
    <t>9789863420972</t>
  </si>
  <si>
    <t>9789863421726</t>
  </si>
  <si>
    <t>9789863423676</t>
  </si>
  <si>
    <t>9789863424178</t>
  </si>
  <si>
    <t>9789863424918</t>
  </si>
  <si>
    <t>9789863425250</t>
  </si>
  <si>
    <t>9789863426066</t>
  </si>
  <si>
    <t>9789863426264</t>
  </si>
  <si>
    <t>9789863426899</t>
  </si>
  <si>
    <t>9789863427056</t>
  </si>
  <si>
    <t>9789863428107</t>
  </si>
  <si>
    <t>9789863428343</t>
  </si>
  <si>
    <t>9789863428374</t>
  </si>
  <si>
    <t>9789863429395</t>
  </si>
  <si>
    <t>9789863429852</t>
  </si>
  <si>
    <t>9789576580314</t>
  </si>
  <si>
    <t>9789576580901</t>
  </si>
  <si>
    <t>9789576581274</t>
  </si>
  <si>
    <t>9789863429470</t>
  </si>
  <si>
    <t>9789576580352</t>
  </si>
  <si>
    <t>9789576581519</t>
  </si>
  <si>
    <t>4710415386175</t>
  </si>
  <si>
    <t>4710415386212</t>
  </si>
  <si>
    <t>9789576580543</t>
  </si>
  <si>
    <t>9789576581311</t>
  </si>
  <si>
    <t>9789576581854</t>
  </si>
  <si>
    <t>9789576582349</t>
  </si>
  <si>
    <t>召喚法力：法律白話文小學堂</t>
  </si>
  <si>
    <t>台灣商務 </t>
  </si>
  <si>
    <t>圖解超級比一比：用奇妙的比例尺認識全世界</t>
  </si>
  <si>
    <t>水滴文化</t>
    <phoneticPr fontId="4" type="noConversion"/>
  </si>
  <si>
    <t>臺灣</t>
    <phoneticPr fontId="4" type="noConversion"/>
  </si>
  <si>
    <t>法律白話文運動</t>
  </si>
  <si>
    <t> 克里夫‧吉佛德 Clive Gifford</t>
  </si>
  <si>
    <t>2030工作地圖：當34種定型化工作即將消失，你的未來就從現在的選擇開始決定</t>
  </si>
  <si>
    <t>商周出版</t>
  </si>
  <si>
    <t>商周出版</t>
    <phoneticPr fontId="4" type="noConversion"/>
  </si>
  <si>
    <t>臺灣</t>
    <phoneticPr fontId="4" type="noConversion"/>
  </si>
  <si>
    <t>阿德老師的科學教室1 物理大驚奇</t>
  </si>
  <si>
    <t> 廖進德 </t>
  </si>
  <si>
    <t>信誼基金出版社</t>
  </si>
  <si>
    <t>阿德老師的科學教室2：動物妙事多</t>
  </si>
  <si>
    <t> 鄭慧溶 </t>
  </si>
  <si>
    <t>漫畫STEAM科學史2 希臘羅馬到印度、伊斯蘭，奠定科學基礎知識</t>
  </si>
  <si>
    <t> 鄭慧溶</t>
  </si>
  <si>
    <t>小樹文化</t>
    <phoneticPr fontId="4" type="noConversion"/>
  </si>
  <si>
    <t>圖解恐怖怪奇植物學</t>
  </si>
  <si>
    <t> 稻垣榮洋</t>
  </si>
  <si>
    <t>奇幻基地</t>
  </si>
  <si>
    <t>如果歷史是一群喵(1)：夏商周【萌貓漫畫學歷史】</t>
  </si>
  <si>
    <t> 肥志</t>
  </si>
  <si>
    <t>野人</t>
  </si>
  <si>
    <t>如果歷史是一群喵(2)：春秋戰國篇【萌貓漫畫學歷史】</t>
  </si>
  <si>
    <t>如果歷史是一群喵(3)：秦楚兩漢篇【萌貓漫畫學歷史】</t>
  </si>
  <si>
    <t>教室裡的對話練習：當學思達遇見薩提爾</t>
  </si>
  <si>
    <t>教學力：深化素養學習的關鍵</t>
  </si>
  <si>
    <t> 藍偉瑩</t>
  </si>
  <si>
    <t>擁抱刺蝟孩子：重啟連結、修復情感、給出力量的關鍵陪伴與對話</t>
  </si>
  <si>
    <t> 陳志恆</t>
  </si>
  <si>
    <t>圓神</t>
    <phoneticPr fontId="4" type="noConversion"/>
  </si>
  <si>
    <t>從讀到寫，林怡辰的閱讀教育：用閱讀、寫作， 讓無動力孩子愛上學習</t>
  </si>
  <si>
    <t> 林怡辰 </t>
  </si>
  <si>
    <t>受傷的孩子和壞掉的大人</t>
  </si>
  <si>
    <t>當怪獸家長遇見機車老師：親征教改30年，宋慧慈老師最POWER的「班級經營」現場紀實</t>
  </si>
  <si>
    <t>宋慧慈 </t>
  </si>
  <si>
    <t>遠流</t>
    <phoneticPr fontId="4" type="noConversion"/>
  </si>
  <si>
    <t>臺灣</t>
    <phoneticPr fontId="4" type="noConversion"/>
  </si>
  <si>
    <t>教出孩子的生存力：大前研一給父母的24個教養忠告</t>
  </si>
  <si>
    <t> 大前研一</t>
  </si>
  <si>
    <t>天下文化</t>
    <phoneticPr fontId="4" type="noConversion"/>
  </si>
  <si>
    <t>臺灣</t>
    <phoneticPr fontId="4" type="noConversion"/>
  </si>
  <si>
    <t>曲老師的情緒素養課：生活中教出孩子的高情商和好品格</t>
  </si>
  <si>
    <t> 曲智鑛</t>
  </si>
  <si>
    <t>思辨是我們的義務：那些瑞典老師教我的事</t>
  </si>
  <si>
    <t> 吳媛媛</t>
  </si>
  <si>
    <t>你可以跟孩子聊些什麼：新課綱上路，培養孩子成為終身學習者，每天二十分鐘，聊出思辨力與素養力！</t>
  </si>
  <si>
    <t> 番紅花</t>
  </si>
  <si>
    <t>麥田</t>
    <phoneticPr fontId="4" type="noConversion"/>
  </si>
  <si>
    <t>200個亞斯伯格症教養祕訣</t>
  </si>
  <si>
    <t>健行</t>
  </si>
  <si>
    <t>閱讀素養：黃國珍的閱讀理解課，從訊息到意義，帶你讀出深度思考力</t>
  </si>
  <si>
    <t>黃國珍</t>
  </si>
  <si>
    <t>跟阿德勒學正向教養：教師篇：打造互助合作的教室，引導學生彼此尊重、勇於負責，學習成功人生所需的技能</t>
  </si>
  <si>
    <t>大好書屋</t>
  </si>
  <si>
    <t>溫和且堅定的正向教養</t>
  </si>
  <si>
    <t> 簡‧尼爾森</t>
  </si>
  <si>
    <t>遠流 </t>
  </si>
  <si>
    <t>溫和且堅定的正向教養 2：姚以婷審定推薦，愛太多的父母，如何透過瞭解自己而改變孩子，培養孩子的品格與能力</t>
  </si>
  <si>
    <t>你的善意，是孩子的光：有教無淚，從愛出發，神老師的陪伴全教養</t>
  </si>
  <si>
    <t> 神老師&amp;神媽咪（沈雅琪）</t>
  </si>
  <si>
    <t>平安文化</t>
    <phoneticPr fontId="4" type="noConversion"/>
  </si>
  <si>
    <t>臺灣</t>
    <phoneticPr fontId="4" type="noConversion"/>
  </si>
  <si>
    <t>孩子的第一本作文心智圖（全彩）</t>
  </si>
  <si>
    <t>王韻華</t>
  </si>
  <si>
    <t>語樂多文化 </t>
  </si>
  <si>
    <t>溫美玉素養趴：從議題融入到跨科整合，用遊戲化任務啟動真學習</t>
  </si>
  <si>
    <t>溫美玉社會趴：從知識領域到跨科整合，素養教學輕鬆上手！</t>
  </si>
  <si>
    <t>溫美玉數學趴：從思考表白到自己出題，用任務點燃數學力</t>
  </si>
  <si>
    <t>閱讀深動力：從「對話」開啟閱讀，激發出孩子的不凡人生</t>
  </si>
  <si>
    <t>寶瓶文化 </t>
  </si>
  <si>
    <t>驚奇昆蟲大百科：會自爆的爆炸平頭蟻X能隱形的紅暈綃眼蝶X把青蛙當餌食的狄氏大田鱉，真實存在、令人大感驚奇的昆蟲大集合！</t>
  </si>
  <si>
    <t>西北國際</t>
  </si>
  <si>
    <t> 岡島秀治 </t>
  </si>
  <si>
    <t>有怪癖的動物超棒的！圖鑑</t>
  </si>
  <si>
    <t> 沼笠航</t>
  </si>
  <si>
    <t>好臭！大便！不可思議動物圖鑑：一起來當「便便特派員」，看看誰的大便最厲害！</t>
  </si>
  <si>
    <t> 今泉忠明 </t>
  </si>
  <si>
    <t>漢宇國際</t>
  </si>
  <si>
    <t>幫孩子找到自信的成長型數學思維：學好數學不必靠天賦，史丹佛大學實證研究、讓孩子潛力大爆發的關鍵方法</t>
  </si>
  <si>
    <t> 裘．波勒</t>
  </si>
  <si>
    <t>臉譜</t>
  </si>
  <si>
    <t>有趣到令人捨不得睡的數學套書：日本數學暢銷作家櫻井進讓數學像偵探解謎一樣有趣</t>
  </si>
  <si>
    <t> 櫻井進 </t>
  </si>
  <si>
    <t>晶冠出版社</t>
  </si>
  <si>
    <t>是</t>
    <phoneticPr fontId="4" type="noConversion"/>
  </si>
  <si>
    <t>否</t>
    <phoneticPr fontId="4" type="noConversion"/>
  </si>
  <si>
    <t>明日之書套書（三冊不分售）：《什麼是民主》+《關於社會階級》+《這就是獨裁》</t>
  </si>
  <si>
    <t> 育苗團隊 </t>
  </si>
  <si>
    <t>蝴蝶朵朵</t>
  </si>
  <si>
    <t> 幸佳慧</t>
  </si>
  <si>
    <t>讓人生病的怪獸（普及版）</t>
  </si>
  <si>
    <t> 邱瑞鑾</t>
  </si>
  <si>
    <t>飛寶</t>
  </si>
  <si>
    <t>楓之谷大冒險1：我要成為楓谷勇士</t>
    <phoneticPr fontId="6" type="noConversion"/>
  </si>
  <si>
    <t>尋寶記10：德國尋寶記</t>
    <phoneticPr fontId="4" type="noConversion"/>
  </si>
  <si>
    <t>神奇樹屋中英雙語套書1 (1-8集)</t>
    <phoneticPr fontId="4" type="noConversion"/>
  </si>
  <si>
    <t>哆啦A夢科學任意門18：急急電流發射器(Doraemon Kagaku World--Denki No Fushigi)</t>
    <phoneticPr fontId="4" type="noConversion"/>
  </si>
  <si>
    <t>哆啦A夢科學任意門1：恐龍時代通行證</t>
    <phoneticPr fontId="4" type="noConversion"/>
  </si>
  <si>
    <t>哆啦A夢科學任意門14：海底迷宮探測號</t>
    <phoneticPr fontId="4" type="noConversion"/>
  </si>
  <si>
    <t>親愛的</t>
    <phoneticPr fontId="4" type="noConversion"/>
  </si>
  <si>
    <t>哇比與莎比</t>
  </si>
  <si>
    <t>天堂小孩</t>
  </si>
  <si>
    <t>用繪本跟孩子談重要的事：能獨立思考的孩子，到哪裡都能過得好</t>
  </si>
  <si>
    <t>幸佳慧</t>
    <phoneticPr fontId="4" type="noConversion"/>
  </si>
  <si>
    <t>如何</t>
    <phoneticPr fontId="4" type="noConversion"/>
  </si>
  <si>
    <t>透明的小孩：無國籍移工兒童的故事</t>
  </si>
  <si>
    <t> J.K.羅琳</t>
  </si>
  <si>
    <t>皇冠</t>
    <phoneticPr fontId="4" type="noConversion"/>
  </si>
  <si>
    <t>臺灣</t>
    <phoneticPr fontId="4" type="noConversion"/>
  </si>
  <si>
    <t> 9789573317241</t>
  </si>
  <si>
    <t> 9789573318002</t>
  </si>
  <si>
    <t>漫畫STEAM科學史1：石器時代到古希臘，奠定科學基礎知識</t>
    <phoneticPr fontId="4" type="noConversion"/>
  </si>
  <si>
    <t>哈利波特(1)：神秘的魔法石</t>
    <phoneticPr fontId="4" type="noConversion"/>
  </si>
  <si>
    <t>哈利波特(2)：消失的密室</t>
    <phoneticPr fontId="4" type="noConversion"/>
  </si>
  <si>
    <t>哈利波特(3)：阿茲卡班的逃犯</t>
    <phoneticPr fontId="4" type="noConversion"/>
  </si>
  <si>
    <t>哈利波特(6)：混血王子的背叛</t>
    <phoneticPr fontId="4" type="noConversion"/>
  </si>
  <si>
    <t>哈利波特(7)：死神的聖物</t>
    <phoneticPr fontId="4" type="noConversion"/>
  </si>
  <si>
    <t>修煉（全套5冊）</t>
    <phoneticPr fontId="4" type="noConversion"/>
  </si>
  <si>
    <t>哈利波特(4)：火盃的考驗</t>
    <phoneticPr fontId="4" type="noConversion"/>
  </si>
  <si>
    <t>哈利波特(5)：鳳凰會的密令</t>
    <phoneticPr fontId="4" type="noConversion"/>
  </si>
  <si>
    <t xml:space="preserve">  臺南市108學年度國民中小學圖書採購書單</t>
    <phoneticPr fontId="4" type="noConversion"/>
  </si>
  <si>
    <t>7.班級用書界定為單一圖書購買冊數達到學校班級最高學生數(含)以上皆屬之。</t>
  </si>
  <si>
    <r>
      <t xml:space="preserve">The Tunnel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</si>
  <si>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t>亞森．羅蘋全集(全套30冊)</t>
  </si>
  <si>
    <t>台灣東方 </t>
  </si>
  <si>
    <t>是</t>
    <phoneticPr fontId="4" type="noConversion"/>
  </si>
  <si>
    <t> 三采文化</t>
  </si>
  <si>
    <t>三采</t>
    <phoneticPr fontId="4" type="noConversion"/>
  </si>
  <si>
    <t> 堀江貴文, 落合陽一 </t>
  </si>
  <si>
    <t>漫畫三國志(全套5冊)</t>
  </si>
  <si>
    <t>三國演義（共五冊）</t>
  </si>
  <si>
    <t>大腳先生</t>
  </si>
  <si>
    <t>大腳出版社</t>
  </si>
  <si>
    <t>白虎之咒套書（1~5集+前傳）</t>
  </si>
  <si>
    <t>柯林．霍克</t>
  </si>
  <si>
    <t>大塊文化</t>
  </si>
  <si>
    <t>物理好好玩1-4：正確建構國小自然課程中最抽象、重要的物理觀念，給小學生的第一套傑出物理科學繪本套書（《好玩的密度：能漂浮和不能漂浮的物體》+《好玩的光波：折射和反射》+《好玩的磁性：相吸或相斥》+《好玩的機器原理：輪子、槓桿、滑輪》）</t>
  </si>
  <si>
    <t>大衛․阿德勒</t>
  </si>
  <si>
    <t>「毀了這本書吧！」套書共四冊：伽利略篇、愛因斯坦篇、畢達哥拉斯篇、藝術篇</t>
  </si>
  <si>
    <t>麥可．巴菲爾德 </t>
  </si>
  <si>
    <t>臺灣</t>
    <phoneticPr fontId="4" type="noConversion"/>
  </si>
  <si>
    <t>校名：臺南市東區復興國小</t>
    <phoneticPr fontId="4" type="noConversion"/>
  </si>
  <si>
    <t>連絡電話： 09-3310430#813</t>
    <phoneticPr fontId="4" type="noConversion"/>
  </si>
  <si>
    <t>奇想三國（共4冊）</t>
  </si>
  <si>
    <t>親子天下</t>
    <phoneticPr fontId="4" type="noConversion"/>
  </si>
  <si>
    <t>臺灣</t>
    <phoneticPr fontId="4" type="noConversion"/>
  </si>
  <si>
    <t>【奇想西遊記】1-4集套書</t>
  </si>
  <si>
    <t> 橫溝由里 </t>
  </si>
  <si>
    <t>布克文化</t>
  </si>
  <si>
    <t>臺灣</t>
    <phoneticPr fontId="4" type="noConversion"/>
  </si>
  <si>
    <t>角落小夥伴的生活之角落小夥伴名言</t>
  </si>
  <si>
    <t>進礦山找科學</t>
  </si>
  <si>
    <t> 新北市立黃金博物館 </t>
  </si>
  <si>
    <t>多田多惠子</t>
  </si>
  <si>
    <t>果力文化</t>
  </si>
  <si>
    <t>足跡 鏈結 尋寶少年</t>
  </si>
  <si>
    <t xml:space="preserve">方雅芬 </t>
  </si>
  <si>
    <t>阿之寶有限公司</t>
  </si>
  <si>
    <t>自然大視界：不可思議的生態奧祕圖鑑</t>
  </si>
  <si>
    <t>地圖會說話：從GPS衛星定位到智慧手機地圖，不可不知的地理資訊應用（10週年增訂版）</t>
  </si>
  <si>
    <t>奇光出版</t>
  </si>
  <si>
    <t> 李文堯</t>
  </si>
  <si>
    <t>別讓世界只剩下動物園：我在非洲野生動物保育現場</t>
    <phoneticPr fontId="4" type="noConversion"/>
  </si>
  <si>
    <t>上田莉棋（Riki）</t>
  </si>
  <si>
    <t>啟動文化</t>
  </si>
  <si>
    <t>螞蟻飼養與觀察</t>
  </si>
  <si>
    <t>王秉誠 </t>
  </si>
  <si>
    <t>晨星</t>
  </si>
  <si>
    <t>晨星</t>
    <phoneticPr fontId="4" type="noConversion"/>
  </si>
  <si>
    <t>臺灣</t>
    <phoneticPr fontId="4" type="noConversion"/>
  </si>
  <si>
    <t>鯊魚圖鑑</t>
  </si>
  <si>
    <t>田中彰 </t>
  </si>
  <si>
    <t>STEAM科學好好玩：史萊姆、襪子離心機、野餐墊相對論……隨手取得家中器材，體驗12大類跨領域學科，玩出科學腦</t>
  </si>
  <si>
    <t>小麥田 </t>
  </si>
  <si>
    <t>諾貝爾大師，請回答：從科學到哲學，孩子與諾貝爾大師的22段啟蒙對話</t>
  </si>
  <si>
    <t>時報出版</t>
  </si>
  <si>
    <t>早安，自然選修課</t>
  </si>
  <si>
    <t>玉山社</t>
    <phoneticPr fontId="4" type="noConversion"/>
  </si>
  <si>
    <t>線索藏在大便裡！</t>
  </si>
  <si>
    <t> 安迪．塞德</t>
  </si>
  <si>
    <t>閣林</t>
    <phoneticPr fontId="4" type="noConversion"/>
  </si>
  <si>
    <t>慢慢來：大自然教會孩子從快到慢的生活方式</t>
  </si>
  <si>
    <t> 艾普蘿．普利．謝爾  </t>
  </si>
  <si>
    <t>世界第一位樹醫生：約翰‧戴維（John Davey）</t>
  </si>
  <si>
    <t> 張文亮 </t>
  </si>
  <si>
    <t>偷學生物超能力</t>
  </si>
  <si>
    <t>玩出創意5：50個魔法科學實作</t>
  </si>
  <si>
    <t>五南</t>
  </si>
  <si>
    <t>許良榮</t>
  </si>
  <si>
    <t>這不是超能力但能操控人心的魔數術學</t>
  </si>
  <si>
    <t>莊惟棟</t>
  </si>
  <si>
    <t>墨刻</t>
  </si>
  <si>
    <t>是</t>
    <phoneticPr fontId="4" type="noConversion"/>
  </si>
  <si>
    <t> 楊謹倫</t>
  </si>
  <si>
    <t>程式特攻隊：看漫畫輕鬆學中小學生必備的11個程式基本概念（共6冊）</t>
  </si>
  <si>
    <t>否</t>
    <phoneticPr fontId="4" type="noConversion"/>
  </si>
  <si>
    <t>否</t>
    <phoneticPr fontId="4" type="noConversion"/>
  </si>
  <si>
    <t>科學驚奇探索漫畫1：恐龍白堊紀冒險</t>
  </si>
  <si>
    <t> 小林快次 </t>
  </si>
  <si>
    <t>科學驚奇探索漫畫2：昆蟲世界大逃脫</t>
  </si>
  <si>
    <t>讚岐美智義</t>
  </si>
  <si>
    <t>科學驚奇探索漫畫4：人體迷宮調查！血液冒險篇</t>
  </si>
  <si>
    <t> 讃岐美智義 </t>
  </si>
  <si>
    <t>科學驚奇探索漫畫5：病毒入侵危機</t>
  </si>
  <si>
    <t> 松本久志</t>
  </si>
  <si>
    <t>科學驚奇探索漫畫6：驚！怪物颱風來啦！</t>
  </si>
  <si>
    <t>終極太空探險地圖集</t>
  </si>
  <si>
    <t> 卡洛琳．迪卡瑞斯托法諾</t>
  </si>
  <si>
    <t>大石國際文化</t>
  </si>
  <si>
    <t>國家地理終極世界探險地圖集</t>
  </si>
  <si>
    <t> 國家地理學會 </t>
  </si>
  <si>
    <t>How It Works知識大圖解 奧妙科學大圖解：【純書版】</t>
  </si>
  <si>
    <t> LiveABC編輯群 </t>
  </si>
  <si>
    <t>希伯崙</t>
  </si>
  <si>
    <t>露西實驗室1-3套</t>
  </si>
  <si>
    <t>字畝文化 </t>
  </si>
  <si>
    <t>神話地圖：認識12大古文明中的神祇、怪獸與英雄故事</t>
  </si>
  <si>
    <t> 迪亞哥•德莫雷斯</t>
  </si>
  <si>
    <t>三采</t>
    <phoneticPr fontId="4" type="noConversion"/>
  </si>
  <si>
    <t>建築大師傳奇套書（This is 高第+This is 萊特）</t>
  </si>
  <si>
    <t>跟大師學創造力1-5套書：伽利略、牛頓、達爾文、達文西、貝多芬 與 109個STEM實驗深度學習力</t>
  </si>
  <si>
    <t>微童話</t>
  </si>
  <si>
    <t>子魚</t>
    <phoneticPr fontId="4" type="noConversion"/>
  </si>
  <si>
    <t>宇宙密碼：25篇星球科幻童話</t>
  </si>
  <si>
    <t> 黃海</t>
  </si>
  <si>
    <t>來自地球的魔女</t>
  </si>
  <si>
    <t> 許芳慈 </t>
  </si>
  <si>
    <t>九歌</t>
    <phoneticPr fontId="4" type="noConversion"/>
  </si>
  <si>
    <t>第三種選擇</t>
  </si>
  <si>
    <t> 陳素宜</t>
  </si>
  <si>
    <t>妖怪藥局 1-2 (2冊合售)</t>
  </si>
  <si>
    <t>許芳慈</t>
  </si>
  <si>
    <t>小兵</t>
    <phoneticPr fontId="4" type="noConversion"/>
  </si>
  <si>
    <t>臺灣</t>
    <phoneticPr fontId="4" type="noConversion"/>
  </si>
  <si>
    <t>十二生肖同樂會</t>
  </si>
  <si>
    <t>周姚萍</t>
  </si>
  <si>
    <t>小魯</t>
    <phoneticPr fontId="4" type="noConversion"/>
  </si>
  <si>
    <t>臺灣</t>
    <phoneticPr fontId="4" type="noConversion"/>
  </si>
  <si>
    <t>大頭的再見安打</t>
  </si>
  <si>
    <t>陳啟淦 </t>
  </si>
  <si>
    <t>康軒</t>
    <phoneticPr fontId="4" type="noConversion"/>
  </si>
  <si>
    <t>九歌兒童文學讀本</t>
  </si>
  <si>
    <t> 徐錦成</t>
  </si>
  <si>
    <t>九歌</t>
    <phoneticPr fontId="4" type="noConversion"/>
  </si>
  <si>
    <t>一封沒有字的信</t>
  </si>
  <si>
    <t>鄭宗弦 </t>
  </si>
  <si>
    <t>文房</t>
  </si>
  <si>
    <t>愛在終點線</t>
  </si>
  <si>
    <t> 李光福</t>
  </si>
  <si>
    <t>天堂來的臉書</t>
  </si>
  <si>
    <t>黃振裕</t>
  </si>
  <si>
    <t>阿當，這隻貪吃的貓 1</t>
  </si>
  <si>
    <t>亞平</t>
  </si>
  <si>
    <t>巴巴文化</t>
  </si>
  <si>
    <t>阿當，這隻貪吃的貓 2</t>
  </si>
  <si>
    <t>我的青春不要只有一坪大</t>
  </si>
  <si>
    <t> 蔡正雄</t>
  </si>
  <si>
    <t>四也出版公司 </t>
  </si>
  <si>
    <t>我並不孤單：少年鍋餅的勇氣之旅</t>
  </si>
  <si>
    <t> 李明足</t>
  </si>
  <si>
    <t>被遺忘的孩子</t>
  </si>
  <si>
    <t> 瑞安儂．納文 </t>
  </si>
  <si>
    <t>親子天下 </t>
  </si>
  <si>
    <t>漢摩拉比小姐：現任法官寫的法庭小說</t>
  </si>
  <si>
    <t>文裕皙 </t>
  </si>
  <si>
    <t>大田</t>
  </si>
  <si>
    <t>檸檬圖書館</t>
  </si>
  <si>
    <t> 喬．柯特李爾 </t>
  </si>
  <si>
    <t>遠流 </t>
    <phoneticPr fontId="4" type="noConversion"/>
  </si>
  <si>
    <t>失落的一角遇見大圓滿</t>
  </si>
  <si>
    <t>謝爾．希爾弗斯坦</t>
  </si>
  <si>
    <t>水滴文化 </t>
  </si>
  <si>
    <t> 佩特莉霞．麥拉克倫</t>
  </si>
  <si>
    <t>小騎士特倫克系列全集（系列1至5集完整典藏書盒版）</t>
  </si>
  <si>
    <t>基爾絲汀．波伊</t>
  </si>
  <si>
    <t>小麥田</t>
  </si>
  <si>
    <t>是</t>
    <phoneticPr fontId="4" type="noConversion"/>
  </si>
  <si>
    <t>拯救貓頭鷹</t>
    <phoneticPr fontId="4" type="noConversion"/>
  </si>
  <si>
    <t> 卡爾．希亞森</t>
  </si>
  <si>
    <t>小天下</t>
    <phoneticPr fontId="4" type="noConversion"/>
  </si>
  <si>
    <t>嘿！有人在聽嗎？</t>
    <phoneticPr fontId="4" type="noConversion"/>
  </si>
  <si>
    <t> 艾琳．恩特拉達．凱莉</t>
  </si>
  <si>
    <t> 小天下</t>
  </si>
  <si>
    <t>保育頑童的快樂童年筆記 杜瑞爾．希臘狂想曲(套書全五冊)</t>
  </si>
  <si>
    <t> 傑洛德．杜瑞爾 </t>
  </si>
  <si>
    <t>野人文化</t>
    <phoneticPr fontId="4" type="noConversion"/>
  </si>
  <si>
    <t>守護書的貓</t>
  </si>
  <si>
    <t> 夏川草介</t>
  </si>
  <si>
    <t>愛米粒</t>
  </si>
  <si>
    <t>臺灣</t>
    <phoneticPr fontId="4" type="noConversion"/>
  </si>
  <si>
    <t>博物館探奇橋樑書系列</t>
  </si>
  <si>
    <t> 史特夫‧布萊茲諾夫</t>
  </si>
  <si>
    <t>韋伯</t>
  </si>
  <si>
    <t>麥提國王執政記</t>
  </si>
  <si>
    <t>心靈工坊 </t>
  </si>
  <si>
    <t> 雅努什‧柯札克</t>
  </si>
  <si>
    <t>現形師傳奇套書（全4集）</t>
  </si>
  <si>
    <t> 琳恩．卡波布 </t>
  </si>
  <si>
    <t>博識圖書 </t>
  </si>
  <si>
    <t>中小學生認識戲劇的第一本書</t>
  </si>
  <si>
    <t>李育芳</t>
  </si>
  <si>
    <t>五南</t>
    <phoneticPr fontId="4" type="noConversion"/>
  </si>
  <si>
    <t>是</t>
    <phoneticPr fontId="4" type="noConversion"/>
  </si>
  <si>
    <t>一年級ㄅㄆㄇ故事寫手：我手寫我口</t>
  </si>
  <si>
    <t> 溫美玉</t>
  </si>
  <si>
    <t>天衛文化</t>
  </si>
  <si>
    <t>藏在地圖裡的成語(1)</t>
  </si>
  <si>
    <t> 斯塔熊文化</t>
  </si>
  <si>
    <t>螢火蟲 </t>
  </si>
  <si>
    <t>藏在地圖裡的成語(2)</t>
  </si>
  <si>
    <t>藏在地圖裡的成語(3)</t>
  </si>
  <si>
    <t>藏在地圖裡的成語(4)</t>
  </si>
  <si>
    <t>藏在地圖裡的絕美詩詞（1）</t>
  </si>
  <si>
    <t>藏在地圖裡的絕美詩詞（3）</t>
  </si>
  <si>
    <t>藏在地圖裡的絕美詩詞（4）</t>
  </si>
  <si>
    <t>推理冒險小說必讀雙經典「怪盜亞森‧羅蘋」＋「名偵探福爾摩斯」系列（全套十冊）</t>
  </si>
  <si>
    <t>小熊出版</t>
  </si>
  <si>
    <t>給中小學生的世界地理＋世界歷史（全套5冊）</t>
  </si>
  <si>
    <t>維吉爾‧希利爾</t>
  </si>
  <si>
    <t>莫里斯．盧布朗, 亞瑟‧柯南‧道爾</t>
  </si>
  <si>
    <t> 郝廣才</t>
  </si>
  <si>
    <t>艾德爺爺陪你畫（四冊套書）</t>
  </si>
  <si>
    <t>大家出版</t>
  </si>
  <si>
    <t>艾德・安柏利 </t>
  </si>
  <si>
    <t>小木馬世界文學第1－4集套書：閱讀力UP！理解力UP！作文能力UP！增強語文基礎的第一步(希臘神話+紅髮安妮+魯賓遜漂流記+偵探福爾摩斯)</t>
  </si>
  <si>
    <t> 莫理士．盧布朗 </t>
    <phoneticPr fontId="4" type="noConversion"/>
  </si>
  <si>
    <t>阿當，這隻貪吃的貓 3</t>
    <phoneticPr fontId="4" type="noConversion"/>
  </si>
  <si>
    <t>藏在地圖裡的絕美詩詞（2 )</t>
    <phoneticPr fontId="4" type="noConversion"/>
  </si>
  <si>
    <t>漫畫台灣歷史故事（平裝版全套12冊）</t>
    <phoneticPr fontId="4" type="noConversion"/>
  </si>
  <si>
    <t> 王文華, 岑澎維</t>
  </si>
  <si>
    <t>種子圖鑑： 天上飛、河裡游、偽裝欺敵搞心機......讓你意想不到的種子變身小劇場</t>
    <phoneticPr fontId="4" type="noConversion"/>
  </si>
  <si>
    <t> 阿曼達．伍德, 麥克．喬利</t>
  </si>
  <si>
    <t> 莉茲‧李‧海涅克, 張如芳／審定</t>
  </si>
  <si>
    <t> 艾克瑟‧哈克, 白蒂娜‧史帝克 </t>
  </si>
  <si>
    <t>劉克襄  </t>
    <phoneticPr fontId="4" type="noConversion"/>
  </si>
  <si>
    <t>松田素子, 江口絵理  追蹤作者</t>
  </si>
  <si>
    <t>小天下  </t>
    <phoneticPr fontId="4" type="noConversion"/>
  </si>
  <si>
    <t> 國立研究發展法人, 海洋研究發展機構, 長谷川拓也, 茂木耕作</t>
  </si>
  <si>
    <t> 蜜雪兒・胡慈  追蹤作者</t>
  </si>
  <si>
    <t> 莫莉．克萊普爾, 伊恩．佛爾納 </t>
  </si>
  <si>
    <t>潘奇克, 凱麗, 何理翰, 克利斯頓．勞森, 珍妮斯．賀伯特, 海倫．包爾  追蹤作者</t>
  </si>
  <si>
    <t> 阿波羅多洛斯, 露西．莫德．蒙哥馬利, 丹尼爾・笛福, 柯南・道爾 </t>
  </si>
  <si>
    <t>是</t>
    <phoneticPr fontId="4" type="noConversion"/>
  </si>
  <si>
    <t>Jumping Jack Pr</t>
    <phoneticPr fontId="4" type="noConversion"/>
  </si>
  <si>
    <t xml:space="preserve">9784756252470
</t>
    <phoneticPr fontId="6" type="noConversion"/>
  </si>
  <si>
    <t xml:space="preserve">9781608878475
</t>
    <phoneticPr fontId="6" type="noConversion"/>
  </si>
  <si>
    <t xml:space="preserve">9781683834892
</t>
    <phoneticPr fontId="6" type="noConversion"/>
  </si>
  <si>
    <t xml:space="preserve">9781416917816
</t>
    <phoneticPr fontId="6" type="noConversion"/>
  </si>
  <si>
    <t>角色體驗繪本：當一天昆蟲</t>
    <phoneticPr fontId="4" type="noConversion"/>
  </si>
  <si>
    <t>條紋狗迪倫系列：迪倫當醫生</t>
    <phoneticPr fontId="4" type="noConversion"/>
  </si>
  <si>
    <t>魔法森林系列：超英雄魔法森林</t>
    <phoneticPr fontId="4" type="noConversion"/>
  </si>
  <si>
    <t>條紋狗迪倫系列：迪倫當老闆</t>
    <phoneticPr fontId="4" type="noConversion"/>
  </si>
  <si>
    <t>文化繪本：豆腐</t>
    <phoneticPr fontId="4" type="noConversion"/>
  </si>
  <si>
    <t>條紋狗迪倫系列：迪倫扮大廚</t>
    <phoneticPr fontId="4" type="noConversion"/>
  </si>
  <si>
    <t>魔法森林系列：超冰凍魔法森林</t>
    <phoneticPr fontId="4" type="noConversion"/>
  </si>
  <si>
    <t>條紋狗迪倫系列：迪倫扮老師</t>
    <phoneticPr fontId="4" type="noConversion"/>
  </si>
  <si>
    <t>EQ繪本：最棒的客人</t>
    <phoneticPr fontId="4" type="noConversion"/>
  </si>
  <si>
    <t>是</t>
    <phoneticPr fontId="4" type="noConversion"/>
  </si>
  <si>
    <t>怪傑佐羅力43: 怪傑佐羅力之恐怖的妖怪遠足   </t>
    <phoneticPr fontId="4" type="noConversion"/>
  </si>
  <si>
    <t>世界少年文學必讀經典60-俠盜羅賓漢</t>
    <phoneticPr fontId="4" type="noConversion"/>
  </si>
  <si>
    <t>再5分鐘</t>
    <phoneticPr fontId="4" type="noConversion"/>
  </si>
  <si>
    <t>一家人的南門市場</t>
    <phoneticPr fontId="4" type="noConversion"/>
  </si>
  <si>
    <t>否</t>
    <phoneticPr fontId="4" type="noConversion"/>
  </si>
  <si>
    <t>是</t>
    <phoneticPr fontId="4" type="noConversion"/>
  </si>
  <si>
    <t>吼～我生氣了！</t>
    <phoneticPr fontId="7" type="noConversion"/>
  </si>
  <si>
    <t>章魚先生買褲子</t>
    <phoneticPr fontId="4" type="noConversion"/>
  </si>
  <si>
    <t>勇敢的布莉要回家</t>
    <phoneticPr fontId="4" type="noConversion"/>
  </si>
  <si>
    <t>是</t>
    <phoneticPr fontId="4" type="noConversion"/>
  </si>
  <si>
    <t>漫畫兒童卡內基6：教我變勤勞的21個魔法</t>
    <phoneticPr fontId="4" type="noConversion"/>
  </si>
  <si>
    <t>漫畫兒童卡內基7：變身才藝美少女的12個挑戰</t>
  </si>
  <si>
    <t>朴庚恩</t>
  </si>
  <si>
    <t>鼻屎大冒險2：鼻屎總動員</t>
    <phoneticPr fontId="6" type="noConversion"/>
  </si>
  <si>
    <t>角落生物的生活：這裡讓人好安心</t>
    <phoneticPr fontId="4" type="noConversion"/>
  </si>
  <si>
    <t>角落小夥伴的生活之角落小夥伴名言2</t>
    <phoneticPr fontId="4" type="noConversion"/>
  </si>
  <si>
    <t>角落小夥伴的生活：一直這樣就好</t>
    <phoneticPr fontId="4" type="noConversion"/>
  </si>
  <si>
    <t>科學驚奇探索漫畫3：人體迷宮調查！食物消化篇</t>
    <phoneticPr fontId="4" type="noConversion"/>
  </si>
  <si>
    <t>是</t>
    <phoneticPr fontId="4" type="noConversion"/>
  </si>
  <si>
    <t>是</t>
    <phoneticPr fontId="6" type="noConversion"/>
  </si>
  <si>
    <t>小麥田  </t>
    <phoneticPr fontId="4" type="noConversion"/>
  </si>
  <si>
    <t>不想說再見（書衣海報珍藏版）</t>
    <phoneticPr fontId="4" type="noConversion"/>
  </si>
  <si>
    <t>雨林冒險王1：雲豹的怒吼</t>
    <phoneticPr fontId="4" type="noConversion"/>
  </si>
  <si>
    <t>暴風雨的夜晚</t>
  </si>
  <si>
    <t> 木村裕一</t>
  </si>
  <si>
    <t>遠流</t>
    <phoneticPr fontId="4" type="noConversion"/>
  </si>
  <si>
    <t>臺灣</t>
    <phoneticPr fontId="4" type="noConversion"/>
  </si>
  <si>
    <t>臺灣</t>
  </si>
  <si>
    <t>字遊字在的語文課：和孩子玩文字遊戲</t>
  </si>
  <si>
    <t> 林彥佑</t>
  </si>
  <si>
    <t>否</t>
    <phoneticPr fontId="6" type="noConversion"/>
  </si>
  <si>
    <t>翻轉思考：有趣的成語遊戲</t>
    <phoneticPr fontId="4" type="noConversion"/>
  </si>
  <si>
    <t xml:space="preserve"> 林彥佑</t>
    <phoneticPr fontId="4" type="noConversion"/>
  </si>
  <si>
    <t>聯經出版公司</t>
    <phoneticPr fontId="4" type="noConversion"/>
  </si>
  <si>
    <t>一張紙做一本書：每個人都能上手的超創意小書，王淑芬教你輕鬆做！</t>
    <phoneticPr fontId="4" type="noConversion"/>
  </si>
  <si>
    <t xml:space="preserve"> 王淑芬</t>
    <phoneticPr fontId="4" type="noConversion"/>
  </si>
  <si>
    <t>親子天下</t>
    <phoneticPr fontId="4" type="noConversion"/>
  </si>
  <si>
    <t>水滴文化</t>
  </si>
  <si>
    <t>食農教育小田園繪本套書: 蔬菜是怎麼長大的呀?+水果是怎麼長出來的呢? (2冊合售)</t>
  </si>
  <si>
    <t>Ça pousse comment?/ La Fête des Fruits</t>
  </si>
  <si>
    <t>婕爾達．繆勒 Gerda Muller</t>
  </si>
  <si>
    <t>國際獲獎插畫家安徒生童話繪本套書 (注音版/10冊合售)</t>
  </si>
  <si>
    <t> 安徒生/ 原著; 林麗麗/ 改寫</t>
  </si>
  <si>
    <t>鬼靈精皮帕1：新同學駕到</t>
    <phoneticPr fontId="4" type="noConversion"/>
  </si>
  <si>
    <t> 夏洛特‧哈柏沙</t>
  </si>
  <si>
    <t>韋伯 </t>
  </si>
  <si>
    <t>台灣</t>
  </si>
  <si>
    <t>鬼靈精皮帕2：寵物交流週</t>
  </si>
  <si>
    <t>鬼靈精皮帕3：時尚大車拼</t>
  </si>
  <si>
    <t>鬼靈精皮帕4：無懼萬聖節</t>
  </si>
  <si>
    <t>如果歷史是一群喵 4 東漢末年篇</t>
  </si>
  <si>
    <t>肥志</t>
  </si>
  <si>
    <t>一個人到處瘋慶典：高木直子日本祭典萬萬歲</t>
  </si>
  <si>
    <t>高木直子</t>
  </si>
  <si>
    <t>一個人做飯好好吃</t>
  </si>
  <si>
    <t>一個人住第幾年？</t>
  </si>
  <si>
    <t>已經不是一個人：高木直子40脫單故事</t>
  </si>
  <si>
    <t>一個人好想吃：高木直子念念不忘，吃飽萬歲！</t>
  </si>
  <si>
    <t>一個人出國到處跑：高木直子的海外歡樂馬拉松
!上頁
下頁
主題活動
試閱
一個人出國到處跑：高木直子的海外歡樂馬拉松</t>
  </si>
  <si>
    <t>一個人搞東搞西：高木直子閒不下來手作書</t>
  </si>
  <si>
    <t>一個人的狗回憶：高木直子到處尋犬記</t>
  </si>
  <si>
    <t>一個人和麻吉吃到飽：高木直子的美味關係</t>
  </si>
  <si>
    <t>一個人暖呼呼：高木直子的鐵道溫泉秘境</t>
  </si>
  <si>
    <t>一個人去跑步：馬拉松1年級生</t>
  </si>
  <si>
    <t>一個人去跑步：馬拉松2年級生</t>
  </si>
  <si>
    <t>一個人的每一天</t>
  </si>
  <si>
    <t>一個人住第9年</t>
  </si>
  <si>
    <t>一個人住第5年</t>
  </si>
  <si>
    <t>一個人好孝順：高木直子帶著爸媽去旅行</t>
  </si>
  <si>
    <t>解壓放空店：八耐舜子的笑看青春集</t>
  </si>
  <si>
    <t xml:space="preserve"> 八耐舜子</t>
  </si>
  <si>
    <t>解憂起笑店：八耐舜子的塗鴉日記</t>
  </si>
  <si>
    <t>可能小學的藝術國寶任務1：代號：毛公行動</t>
    <phoneticPr fontId="4" type="noConversion"/>
  </si>
  <si>
    <t> 王文華</t>
  </si>
  <si>
    <t>可能小學的藝術國寶任務2：決戰蘭亭密碼</t>
  </si>
  <si>
    <t>可能小學的藝術國寶任務3：穿越夜宴謎城</t>
  </si>
  <si>
    <t>可能小學的藝術國寶任務4：259敦煌計畫</t>
  </si>
  <si>
    <t>狐說八道成語故事(全套四冊)</t>
  </si>
  <si>
    <t> 劉思源</t>
  </si>
  <si>
    <t>國家是怎樣煉成的：三分鐘看懂漫畫世界史【中東和南亞】</t>
    <phoneticPr fontId="4" type="noConversion"/>
  </si>
  <si>
    <t> 賽雷</t>
  </si>
  <si>
    <t>國家是怎樣煉成的：三分鐘看懂漫畫世界史【亞洲篇】</t>
  </si>
  <si>
    <t>國家是怎樣煉成的：三分鐘看懂漫畫世界史【歐洲、美洲和非洲】</t>
  </si>
  <si>
    <t>微生物世界歷險記1</t>
    <phoneticPr fontId="4" type="noConversion"/>
  </si>
  <si>
    <t>Gomdori Co.</t>
  </si>
  <si>
    <t>三采 </t>
  </si>
  <si>
    <t>微生物世界歷險記2</t>
  </si>
  <si>
    <t xml:space="preserve"> Gomdori co.    </t>
  </si>
  <si>
    <t>馴龍高手10：龍族寶石爭奪戰</t>
  </si>
  <si>
    <t> 克瑞希達‧科威爾</t>
  </si>
  <si>
    <t>尖端</t>
  </si>
  <si>
    <t>馴龍高手11：龍之印記與英雄</t>
  </si>
  <si>
    <t>馴龍高手1-3集套書（馴龍高手、尖頭龍島與祕寶、陰邪堡的盜龍賊）</t>
    <phoneticPr fontId="4" type="noConversion"/>
  </si>
  <si>
    <t>馴龍高手4-6集套書（渦蛇龍的詛咒、滅絕龍與火焰石、危險龍族指南）</t>
  </si>
  <si>
    <t>馴龍高手7-9集套書（巨魔龍與奴隸船、龍王狂怒之心、龍族叛亂與新王）</t>
  </si>
  <si>
    <t>小熊維尼的幸福魔法書：幸福的事 每天都有</t>
    <phoneticPr fontId="4" type="noConversion"/>
  </si>
  <si>
    <t>小熊維尼</t>
    <phoneticPr fontId="4" type="noConversion"/>
  </si>
  <si>
    <t>元素人</t>
    <phoneticPr fontId="4" type="noConversion"/>
  </si>
  <si>
    <t>否</t>
    <phoneticPr fontId="4" type="noConversion"/>
  </si>
  <si>
    <t>米老鼠的幸福魔法書：帥氣人生 今天開始</t>
    <phoneticPr fontId="4" type="noConversion"/>
  </si>
  <si>
    <t>米老鼠</t>
    <phoneticPr fontId="4" type="noConversion"/>
  </si>
  <si>
    <t>元素人</t>
    <phoneticPr fontId="4" type="noConversion"/>
  </si>
  <si>
    <t>否</t>
    <phoneticPr fontId="4" type="noConversion"/>
  </si>
  <si>
    <t>愛麗絲的幸福魔法書：開拓自己的道路</t>
    <phoneticPr fontId="4" type="noConversion"/>
  </si>
  <si>
    <t xml:space="preserve"> 夢遊仙境的愛麗絲</t>
    <phoneticPr fontId="4" type="noConversion"/>
  </si>
  <si>
    <t>否</t>
    <phoneticPr fontId="4" type="noConversion"/>
  </si>
  <si>
    <t>食物大發現：豆腐從哪裡來？</t>
    <phoneticPr fontId="4" type="noConversion"/>
  </si>
  <si>
    <t>吳立萍</t>
  </si>
  <si>
    <t>食物大發現：蛤蜊從哪裡來？</t>
  </si>
  <si>
    <t> 黃雅蕾</t>
  </si>
  <si>
    <t>食物大發現：柿子從哪裡來？</t>
  </si>
  <si>
    <t> 賴惠鳳 </t>
  </si>
  <si>
    <t>食物大發現：鳳梨從哪裡來？</t>
  </si>
  <si>
    <t>吳欣芸kariods, 許毓純 </t>
  </si>
  <si>
    <t>薔薇村故事1：春天的生日派對</t>
  </si>
  <si>
    <t xml:space="preserve">吉兒．巴克蓮 </t>
  </si>
  <si>
    <t>薔薇村故事2：浪漫的仲夏婚禮</t>
  </si>
  <si>
    <t>薔薇村故事3：秋林裡的大冒險</t>
  </si>
  <si>
    <t>薔薇村故事4：飄雪的冬季舞會</t>
  </si>
  <si>
    <t>第一個發明的故事Ⅰ</t>
  </si>
  <si>
    <t>張容瑱、鄭雯娟</t>
  </si>
  <si>
    <t>康軒文教</t>
  </si>
  <si>
    <t>9789861518435</t>
  </si>
  <si>
    <t>第一個發明的故事Ⅱ</t>
  </si>
  <si>
    <t>9789861518442</t>
  </si>
  <si>
    <t>漫畫名人堂: 從耶穌到賈伯斯21個改變歷史的人物典範</t>
  </si>
  <si>
    <t>Top945編輯組</t>
  </si>
  <si>
    <t>9789861517391</t>
  </si>
  <si>
    <t xml:space="preserve">漫畫名人堂2 </t>
  </si>
  <si>
    <t xml:space="preserve">陳怡璇選編 </t>
  </si>
  <si>
    <t>9789861518541</t>
  </si>
  <si>
    <t>漫畫名人堂3</t>
  </si>
  <si>
    <t>9789861518602</t>
  </si>
  <si>
    <t>植物大戰殭屍：歷史漫畫 第一輯</t>
    <phoneticPr fontId="4" type="noConversion"/>
  </si>
  <si>
    <t> 笑江南</t>
  </si>
  <si>
    <t>狗狗</t>
  </si>
  <si>
    <t>台灣</t>
    <phoneticPr fontId="4" type="noConversion"/>
  </si>
  <si>
    <t>是</t>
    <phoneticPr fontId="4" type="noConversion"/>
  </si>
  <si>
    <t>否</t>
    <phoneticPr fontId="4" type="noConversion"/>
  </si>
  <si>
    <t>植物大戰殭屍：歷史漫畫 第二輯</t>
  </si>
  <si>
    <t>台灣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</si>
  <si>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</si>
  <si>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</si>
  <si>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</si>
  <si>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植物大戰殭屍：歷史漫畫 第三輯</t>
  </si>
  <si>
    <t>是</t>
    <phoneticPr fontId="4" type="noConversion"/>
  </si>
  <si>
    <t>植物大戰殭屍：歷史漫畫 第四輯</t>
  </si>
  <si>
    <t>植物大戰殭屍：歷史漫畫 第五輯</t>
  </si>
  <si>
    <t>植物大戰殭屍：恐龍漫畫1 勇者大冒險</t>
  </si>
  <si>
    <t>植物大戰殭屍：恐龍漫畫2 決戰恐龍園</t>
  </si>
  <si>
    <t>台灣</t>
    <phoneticPr fontId="4" type="noConversion"/>
  </si>
  <si>
    <t>植物大戰殭屍：恐龍漫畫3 穿越時空之戰</t>
  </si>
  <si>
    <t>植物大戰殭屍：恐龍漫畫4 飛躍侏羅紀</t>
  </si>
  <si>
    <t>植物大戰殭屍：恐龍漫畫5 恐龍與黃金城</t>
  </si>
  <si>
    <t>植物大戰殭屍：恐龍漫畫6 尋寶侏羅紀</t>
  </si>
  <si>
    <t>植物大戰殭屍：恐龍漫畫7 奇兵大對決</t>
  </si>
  <si>
    <t>植物大戰殭屍：恐龍漫畫8 超時空救援</t>
  </si>
  <si>
    <t>植物大戰殭屍：恐龍漫畫9 恐龍島之心</t>
  </si>
  <si>
    <t>植物大戰殭屍：恐龍漫畫10沉睡的王國</t>
  </si>
  <si>
    <t>植物大戰殭屍：恐龍漫畫11 深海狩獵者</t>
  </si>
  <si>
    <t>植物大戰殭屍：恐龍漫畫12 神奇恐龍果</t>
  </si>
  <si>
    <t>跑跑薑餅人1：無限爆笑的科學</t>
  </si>
  <si>
    <t> 趙珠熙 </t>
  </si>
  <si>
    <t>跑跑薑餅人2：不可思議的科學</t>
  </si>
  <si>
    <t>跑跑薑餅人城市大逃亡1：倫敦</t>
  </si>
  <si>
    <t> 宋道樹 </t>
  </si>
  <si>
    <t>跑跑薑餅人城市大逃亡2：北京</t>
  </si>
  <si>
    <t> 洪在徹</t>
  </si>
  <si>
    <t>超級強颱求生記</t>
  </si>
  <si>
    <t>溼地沼澤求生記</t>
  </si>
  <si>
    <t>台灣</t>
    <phoneticPr fontId="4" type="noConversion"/>
  </si>
  <si>
    <t>喜馬拉雅求生記1</t>
    <phoneticPr fontId="4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</si>
  <si>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4" type="noConversion"/>
  </si>
  <si>
    <t>漫畫原來要這樣看【限量終極盒裝版】 (1.《漫畫原來要這樣看》2.《漫畫原來要這樣畫》 3.《漫畫原來還可以這樣看》)</t>
    <phoneticPr fontId="4" type="noConversion"/>
  </si>
  <si>
    <t>跟著小劉醫師，來玩性教育翻翻書</t>
    <phoneticPr fontId="8" type="noConversion"/>
  </si>
  <si>
    <t>小劉醫師</t>
    <phoneticPr fontId="8" type="noConversion"/>
  </si>
  <si>
    <t>1</t>
    <phoneticPr fontId="4" type="noConversion"/>
  </si>
  <si>
    <t>世界博物館：5大洲╳250間頂尖藝術殿堂大剖析‧探索全球12大類別博物館多元精萃</t>
    <phoneticPr fontId="4" type="noConversion"/>
  </si>
  <si>
    <t>大衛‧艾蒙（David Almond）</t>
    <phoneticPr fontId="4" type="noConversion"/>
  </si>
  <si>
    <t>菲立普‧史戴</t>
    <phoneticPr fontId="4" type="noConversion"/>
  </si>
  <si>
    <t>陳月文‧方恩真</t>
    <phoneticPr fontId="4" type="noConversion"/>
  </si>
  <si>
    <t>凡賽緹‧烏卡 （Vasanti Unka）</t>
    <phoneticPr fontId="4" type="noConversion"/>
  </si>
  <si>
    <t>喬‧威廉森
(Jo Williamson)</t>
    <phoneticPr fontId="4" type="noConversion"/>
  </si>
  <si>
    <t xml:space="preserve">破解！傳達的技倆：假新聞‧偽科學∕よく考えて! 説明のトリック：情報・ニセ科学 </t>
    <phoneticPr fontId="4" type="noConversion"/>
  </si>
  <si>
    <t xml:space="preserve">發現！矇騙的手法：口語‧圖像‧事件∕よく聞いて! お話のトリック：ごまかし・ミステリー </t>
    <phoneticPr fontId="4" type="noConversion"/>
  </si>
  <si>
    <t>亞當‧斯金納Adam Skinner</t>
    <phoneticPr fontId="4" type="noConversion"/>
  </si>
  <si>
    <t>班‧赫柏德Ben Hubbard</t>
    <phoneticPr fontId="4" type="noConversion"/>
  </si>
  <si>
    <t>亞歷漢德羅‧帕洛馬斯</t>
    <phoneticPr fontId="4" type="noConversion"/>
  </si>
  <si>
    <t>羅伯特‧路易士‧史帝文生</t>
    <phoneticPr fontId="4" type="noConversion"/>
  </si>
  <si>
    <t>霍華德‧派里</t>
    <phoneticPr fontId="4" type="noConversion"/>
  </si>
  <si>
    <t>莫理士‧盧布朗</t>
    <phoneticPr fontId="4" type="noConversion"/>
  </si>
  <si>
    <t>安娜‧杜德尼(Anna Dewdney)</t>
    <phoneticPr fontId="4" type="noConversion"/>
  </si>
  <si>
    <t>凱蒂‧哈爾尼特(Katie Harnett)</t>
    <phoneticPr fontId="4" type="noConversion"/>
  </si>
  <si>
    <t>昂格麗･夏貝赫(Ingrid Chabbert)</t>
    <phoneticPr fontId="4" type="noConversion"/>
  </si>
  <si>
    <t>賈格許‧卡斯德克(Grzegorz Kasdepke)</t>
    <phoneticPr fontId="4" type="noConversion"/>
  </si>
  <si>
    <t>蘇珊娜・艾森(Susanna Isern)</t>
    <phoneticPr fontId="4" type="noConversion"/>
  </si>
  <si>
    <t>艾美‧楊(Amy Young)</t>
    <phoneticPr fontId="4" type="noConversion"/>
  </si>
  <si>
    <t>金柏莉、詹姆士‧迪恩</t>
    <phoneticPr fontId="4" type="noConversion"/>
  </si>
  <si>
    <t>艾瑞克‧李文、金柏莉‧迪恩、詹姆士‧迪恩</t>
    <phoneticPr fontId="4" type="noConversion"/>
  </si>
  <si>
    <t>奧拉‧帕克</t>
    <phoneticPr fontId="7" type="noConversion"/>
  </si>
  <si>
    <t>克里斯‧柯爾弗</t>
    <phoneticPr fontId="7" type="noConversion"/>
  </si>
  <si>
    <t>提姆‧沃恩斯</t>
    <phoneticPr fontId="7" type="noConversion"/>
  </si>
  <si>
    <t>小學生必讀‧12星座神話故事</t>
    <phoneticPr fontId="4" type="noConversion"/>
  </si>
  <si>
    <t>喬・安普森</t>
    <phoneticPr fontId="4" type="noConversion"/>
  </si>
  <si>
    <t>送神過好年：灶王爺傳奇‧老鼠的女兒</t>
    <phoneticPr fontId="4" type="noConversion"/>
  </si>
  <si>
    <t>圖文偵探推理事件簿1【生物篇】：每天10分鐘‧全方位閱讀理解</t>
    <phoneticPr fontId="6" type="noConversion"/>
  </si>
  <si>
    <t xml:space="preserve">史考特‧麥克勞德 </t>
    <phoneticPr fontId="4" type="noConversion"/>
  </si>
  <si>
    <t>溫美玉, 王智琪</t>
  </si>
  <si>
    <t> 溫美玉, 王智琪</t>
  </si>
  <si>
    <t> 張輝誠, 李崇建</t>
  </si>
  <si>
    <t> 簡‧尼爾森, 雪柔‧埃爾溫</t>
  </si>
  <si>
    <t> 布蘭達．柏依德  追蹤作者</t>
  </si>
  <si>
    <t>簡．尼爾森, 琳．洛特, 史蒂芬．格林</t>
  </si>
  <si>
    <t> 李崇建, 甘耀明 </t>
  </si>
  <si>
    <r>
      <t xml:space="preserve">My Mom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</si>
  <si>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 the Dreamer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</si>
  <si>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t>閣林 </t>
    <phoneticPr fontId="6" type="noConversion"/>
  </si>
  <si>
    <t>葛飾北齋, 永田生慈, 浦上滿</t>
    <phoneticPr fontId="6" type="noConversion"/>
  </si>
  <si>
    <t>小池滿紀子, 池田芙美 </t>
  </si>
  <si>
    <t> 宮崎駿, 丹羽圭子, 高橋千鶴, 佐山哲郎</t>
  </si>
  <si>
    <t>原裕</t>
  </si>
  <si>
    <t>3.各校填寫之採購書單，若出版地為臺灣以外者，ISBN需與原文書名能相互勾稽，以免無法尋書。</t>
    <phoneticPr fontId="4" type="noConversion"/>
  </si>
  <si>
    <t>抉擇叢書：吸血鬼歸來</t>
    <phoneticPr fontId="4" type="noConversion"/>
  </si>
  <si>
    <t>雅倫‧夏普</t>
    <phoneticPr fontId="4" type="noConversion"/>
  </si>
  <si>
    <t>新雅</t>
    <phoneticPr fontId="4" type="noConversion"/>
  </si>
  <si>
    <t>抉擇叢書：幽靈古宅</t>
    <phoneticPr fontId="4" type="noConversion"/>
  </si>
  <si>
    <t>雅倫‧夏普</t>
    <phoneticPr fontId="4" type="noConversion"/>
  </si>
  <si>
    <t>抉擇叢書：福爾摩斯懸案</t>
    <phoneticPr fontId="4" type="noConversion"/>
  </si>
  <si>
    <t>抉擇叢書：黑手黨暗殺</t>
    <phoneticPr fontId="4" type="noConversion"/>
  </si>
  <si>
    <t>抉擇叢書：海底異獸</t>
    <phoneticPr fontId="4" type="noConversion"/>
  </si>
  <si>
    <t>彬彬有禮的企鵝家族</t>
    <phoneticPr fontId="4" type="noConversion"/>
  </si>
  <si>
    <t>喬治安娜．杜伊琪</t>
    <phoneticPr fontId="4" type="noConversion"/>
  </si>
  <si>
    <t>千千萬萬個聖誕老公公（中英雙語對照版）</t>
  </si>
  <si>
    <t> 母袋裕子 </t>
  </si>
  <si>
    <t>法國人權教育哲思繪本（4書）：我是老大＋誰是蘿蕾特＋公平與不公平＋領導者與其他人</t>
  </si>
  <si>
    <t>0010844340</t>
    <phoneticPr fontId="4" type="noConversion"/>
  </si>
  <si>
    <t>孩子的第一套STEAM繪遊書10 終於再見神話之鳥 看生物學家如何解開燕鷗的祕密(108課綱科學素養最佳文本)</t>
  </si>
  <si>
    <t> 鄭倖伃</t>
  </si>
  <si>
    <t>喜馬拉雅求生記2</t>
    <phoneticPr fontId="4" type="noConversion"/>
  </si>
  <si>
    <t> 沃依切．葛萊果斯基</t>
  </si>
  <si>
    <t>小天下</t>
    <phoneticPr fontId="4" type="noConversion"/>
  </si>
  <si>
    <t>斜槓青年：全球職涯新趨勢，迎接更有價值的多職人生</t>
  </si>
  <si>
    <t> Susan Kuang </t>
  </si>
  <si>
    <t>圓神</t>
  </si>
  <si>
    <r>
      <t xml:space="preserve">Piggybook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</si>
  <si>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Silly Billy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</si>
  <si>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What If...?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</si>
  <si>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 the Champ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</si>
  <si>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 the Wimp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</si>
  <si>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 the Wizard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</si>
  <si>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Willy's Pictures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</si>
  <si>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Willy's Stories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</si>
  <si>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Make Way for Ducklings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</si>
  <si>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The Lion and the Mouse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</si>
  <si>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 xml:space="preserve">Creepy Carrots! </t>
    </r>
    <r>
      <rPr>
        <sz val="10"/>
        <rFont val="微軟正黑體"/>
        <family val="2"/>
        <charset val="136"/>
      </rPr>
      <t/>
    </r>
    <phoneticPr fontId="4" type="noConversion"/>
  </si>
  <si>
    <r>
      <t xml:space="preserve">Don't Let the Pigeon Drive the Bus </t>
    </r>
    <r>
      <rPr>
        <sz val="10"/>
        <color indexed="8"/>
        <rFont val="微軟正黑體"/>
        <family val="2"/>
        <charset val="136"/>
      </rPr>
      <t/>
    </r>
    <phoneticPr fontId="4" type="noConversion"/>
  </si>
  <si>
    <r>
      <t> 幸佳慧, 阿朗‧賽赫</t>
    </r>
    <r>
      <rPr>
        <sz val="8"/>
        <color rgb="FF666666"/>
        <rFont val="Arial"/>
        <family val="2"/>
      </rPr>
      <t/>
    </r>
    <phoneticPr fontId="4" type="noConversion"/>
  </si>
  <si>
    <r>
      <t>小樹文化</t>
    </r>
    <r>
      <rPr>
        <sz val="8"/>
        <color rgb="FF666666"/>
        <rFont val="Arial"/>
        <family val="2"/>
      </rPr>
      <t/>
    </r>
    <phoneticPr fontId="4" type="noConversion"/>
  </si>
  <si>
    <r>
      <t>蕭邦就是這樣長大的！（Ma</t>
    </r>
    <r>
      <rPr>
        <sz val="12"/>
        <rFont val="Microsoft YaHei Light"/>
        <family val="2"/>
        <charset val="134"/>
      </rPr>
      <t>ł</t>
    </r>
    <r>
      <rPr>
        <sz val="12"/>
        <rFont val="標楷體"/>
        <family val="4"/>
        <charset val="136"/>
      </rPr>
      <t>y Chopin）</t>
    </r>
    <phoneticPr fontId="4" type="noConversion"/>
  </si>
  <si>
    <r>
      <t>米郝・盧希內克（Micha</t>
    </r>
    <r>
      <rPr>
        <sz val="12"/>
        <rFont val="Microsoft YaHei Light"/>
        <family val="2"/>
        <charset val="134"/>
      </rPr>
      <t>ł</t>
    </r>
    <r>
      <rPr>
        <sz val="12"/>
        <rFont val="標楷體"/>
        <family val="4"/>
        <charset val="136"/>
      </rPr>
      <t xml:space="preserve"> Rusinek）</t>
    </r>
    <phoneticPr fontId="4" type="noConversion"/>
  </si>
  <si>
    <r>
      <t>朴恩浩</t>
    </r>
    <r>
      <rPr>
        <sz val="12"/>
        <rFont val="BatangChe"/>
        <family val="3"/>
        <charset val="129"/>
      </rPr>
      <t>박은호</t>
    </r>
    <phoneticPr fontId="4" type="noConversion"/>
  </si>
  <si>
    <r>
      <t>車載赫 (</t>
    </r>
    <r>
      <rPr>
        <sz val="12"/>
        <rFont val="Arial Unicode MS"/>
        <family val="1"/>
        <charset val="136"/>
      </rPr>
      <t>차재혁</t>
    </r>
    <r>
      <rPr>
        <sz val="12"/>
        <rFont val="標楷體"/>
        <family val="4"/>
        <charset val="136"/>
      </rPr>
      <t>)</t>
    </r>
    <phoneticPr fontId="4" type="noConversion"/>
  </si>
  <si>
    <r>
      <t> </t>
    </r>
    <r>
      <rPr>
        <sz val="8"/>
        <color rgb="FF333333"/>
        <rFont val="標楷體"/>
        <family val="4"/>
        <charset val="136"/>
      </rPr>
      <t>提利‧勒南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布莉‧拉貝</t>
    </r>
  </si>
  <si>
    <r>
      <t> 王文華</t>
    </r>
    <r>
      <rPr>
        <sz val="8"/>
        <color rgb="FF666666"/>
        <rFont val="Arial"/>
        <family val="2"/>
      </rPr>
      <t/>
    </r>
    <phoneticPr fontId="4" type="noConversion"/>
  </si>
  <si>
    <t>藝文</t>
    <phoneticPr fontId="4" type="noConversion"/>
  </si>
  <si>
    <t>綜合</t>
    <phoneticPr fontId="4" type="noConversion"/>
  </si>
  <si>
    <t>社會</t>
    <phoneticPr fontId="4" type="noConversion"/>
  </si>
  <si>
    <t>數學</t>
    <phoneticPr fontId="4" type="noConversion"/>
  </si>
  <si>
    <t>輔導</t>
    <phoneticPr fontId="4" type="noConversion"/>
  </si>
  <si>
    <t>綜合</t>
    <phoneticPr fontId="4" type="noConversion"/>
  </si>
  <si>
    <t>輔導</t>
    <phoneticPr fontId="4" type="noConversion"/>
  </si>
  <si>
    <t>語文</t>
    <phoneticPr fontId="4" type="noConversion"/>
  </si>
  <si>
    <t>語文</t>
    <phoneticPr fontId="4" type="noConversion"/>
  </si>
  <si>
    <t>語文</t>
    <phoneticPr fontId="4" type="noConversion"/>
  </si>
  <si>
    <t>語文</t>
    <phoneticPr fontId="4" type="noConversion"/>
  </si>
  <si>
    <t>健體</t>
    <phoneticPr fontId="4" type="noConversion"/>
  </si>
  <si>
    <t>藝文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</si>
</sst>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76" formatCode="0_);[Red]\(0\)"/>
    <numFmt numFmtId="177" formatCode="0_ "/>
    <numFmt numFmtId="178" formatCode="0000000000000"/>
  </numFmts>
  <fonts count="32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u/>
      <sz val="9"/>
      <color indexed="12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name val="Times New Roman"/>
      <family val="1"/>
    </font>
    <font>
      <sz val="10"/>
      <color indexed="8"/>
      <name val="微軟正黑體"/>
      <family val="2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8"/>
      <color rgb="FF666666"/>
      <name val="Arial"/>
      <family val="2"/>
    </font>
    <font>
      <sz val="12"/>
      <name val="新細明體"/>
      <family val="1"/>
      <charset val="136"/>
      <scheme val="minor"/>
    </font>
    <font>
      <sz val="10"/>
      <name val="微軟正黑體"/>
      <family val="2"/>
      <charset val="136"/>
    </font>
    <font>
      <sz val="12"/>
      <name val="BatangChe"/>
      <family val="3"/>
      <charset val="129"/>
    </font>
    <font>
      <sz val="12"/>
      <color indexed="8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name val="標楷體"/>
      <family val="4"/>
      <charset val="136"/>
    </font>
    <font>
      <sz val="12"/>
      <color theme="1"/>
      <name val="新細明體"/>
      <family val="1"/>
      <charset val="136"/>
      <scheme val="major"/>
    </font>
    <font>
      <b/>
      <sz val="12"/>
      <name val="標楷體"/>
      <family val="4"/>
      <charset val="136"/>
    </font>
    <font>
      <u/>
      <sz val="9"/>
      <name val="標楷體"/>
      <family val="4"/>
      <charset val="136"/>
    </font>
    <font>
      <sz val="12"/>
      <name val="Microsoft YaHei Light"/>
      <family val="2"/>
      <charset val="134"/>
    </font>
    <font>
      <sz val="12"/>
      <name val="Arial Unicode MS"/>
      <family val="1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rgb="FF333333"/>
      <name val="標楷體"/>
      <family val="4"/>
      <charset val="136"/>
    </font>
    <font>
      <sz val="11"/>
      <name val="標楷體"/>
      <family val="4"/>
      <charset val="136"/>
    </font>
    <font>
      <b/>
      <sz val="10"/>
      <color rgb="FF333333"/>
      <name val="標楷體"/>
      <family val="4"/>
      <charset val="136"/>
    </font>
    <font>
      <sz val="8"/>
      <color rgb="FF666666"/>
      <name val="標楷體"/>
      <family val="4"/>
      <charset val="136"/>
    </font>
    <font>
      <sz val="8"/>
      <color rgb="FF333333"/>
      <name val="標楷體"/>
      <family val="4"/>
      <charset val="136"/>
    </font>
    <font>
      <sz val="10"/>
      <color rgb="FF23232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>
      <alignment vertical="center"/>
    </xf>
    <xf numFmtId="0" fontId="2" fillId="0" borderId="0"/>
  </cellStyleXfs>
  <cellXfs count="144">
    <xf numFmtId="0" fontId="0" fillId="0" borderId="0" xfId="0">
      <alignment vertical="center"/>
    </xf>
    <xf numFmtId="0" fontId="11" fillId="0" borderId="0" xfId="0" applyFont="1">
      <alignment vertical="center"/>
    </xf>
    <xf numFmtId="176" fontId="10" fillId="0" borderId="11" xfId="0" applyNumberFormat="1" applyFont="1" applyBorder="1" applyAlignment="1">
      <alignment horizontal="left" vertical="top" wrapText="1"/>
    </xf>
    <xf numFmtId="176" fontId="10" fillId="0" borderId="11" xfId="0" applyNumberFormat="1" applyFont="1" applyFill="1" applyBorder="1" applyAlignment="1">
      <alignment horizontal="left" vertical="top" wrapText="1"/>
    </xf>
    <xf numFmtId="176" fontId="11" fillId="0" borderId="0" xfId="0" applyNumberFormat="1" applyFont="1" applyAlignment="1">
      <alignment vertical="center" wrapText="1"/>
    </xf>
    <xf numFmtId="176" fontId="10" fillId="0" borderId="11" xfId="0" applyNumberFormat="1" applyFont="1" applyFill="1" applyBorder="1" applyAlignment="1">
      <alignment horizontal="left" vertical="center" wrapText="1"/>
    </xf>
    <xf numFmtId="176" fontId="10" fillId="0" borderId="11" xfId="0" applyNumberFormat="1" applyFont="1" applyBorder="1" applyAlignment="1">
      <alignment horizontal="left" vertical="center" wrapText="1"/>
    </xf>
    <xf numFmtId="176" fontId="10" fillId="6" borderId="11" xfId="0" applyNumberFormat="1" applyFont="1" applyFill="1" applyBorder="1" applyAlignment="1">
      <alignment horizontal="left" vertical="center" wrapText="1"/>
    </xf>
    <xf numFmtId="176" fontId="10" fillId="3" borderId="11" xfId="4" applyNumberFormat="1" applyFont="1" applyFill="1" applyBorder="1" applyAlignment="1" applyProtection="1">
      <alignment horizontal="left" vertical="center" wrapText="1"/>
    </xf>
    <xf numFmtId="176" fontId="10" fillId="0" borderId="11" xfId="0" applyNumberFormat="1" applyFont="1" applyBorder="1" applyAlignment="1">
      <alignment horizontal="left" wrapText="1"/>
    </xf>
    <xf numFmtId="176" fontId="10" fillId="3" borderId="11" xfId="0" applyNumberFormat="1" applyFont="1" applyFill="1" applyBorder="1" applyAlignment="1">
      <alignment horizontal="left" vertical="center" wrapText="1"/>
    </xf>
    <xf numFmtId="176" fontId="10" fillId="2" borderId="11" xfId="0" applyNumberFormat="1" applyFont="1" applyFill="1" applyBorder="1" applyAlignment="1">
      <alignment horizontal="left" wrapText="1"/>
    </xf>
    <xf numFmtId="176" fontId="10" fillId="2" borderId="11" xfId="0" applyNumberFormat="1" applyFont="1" applyFill="1" applyBorder="1" applyAlignment="1">
      <alignment horizontal="left" vertical="center" wrapText="1"/>
    </xf>
    <xf numFmtId="176" fontId="10" fillId="5" borderId="11" xfId="0" applyNumberFormat="1" applyFont="1" applyFill="1" applyBorder="1" applyAlignment="1">
      <alignment horizontal="left" vertical="center" wrapText="1"/>
    </xf>
    <xf numFmtId="176" fontId="10" fillId="5" borderId="11" xfId="5" applyNumberFormat="1" applyFont="1" applyFill="1" applyBorder="1" applyAlignment="1">
      <alignment horizontal="left" vertical="center" wrapText="1"/>
    </xf>
    <xf numFmtId="176" fontId="10" fillId="0" borderId="11" xfId="5" applyNumberFormat="1" applyFont="1" applyBorder="1" applyAlignment="1">
      <alignment horizontal="left" vertical="center" wrapText="1"/>
    </xf>
    <xf numFmtId="176" fontId="18" fillId="0" borderId="11" xfId="4" applyNumberFormat="1" applyFont="1" applyFill="1" applyBorder="1" applyAlignment="1" applyProtection="1">
      <alignment horizontal="left" vertical="center" wrapText="1"/>
    </xf>
    <xf numFmtId="176" fontId="10" fillId="0" borderId="11" xfId="4" applyNumberFormat="1" applyFont="1" applyFill="1" applyBorder="1" applyAlignment="1" applyProtection="1">
      <alignment horizontal="left" vertical="center" wrapText="1"/>
    </xf>
    <xf numFmtId="176" fontId="10" fillId="0" borderId="11" xfId="0" applyNumberFormat="1" applyFont="1" applyFill="1" applyBorder="1" applyAlignment="1">
      <alignment horizontal="left" wrapText="1"/>
    </xf>
    <xf numFmtId="176" fontId="10" fillId="2" borderId="11" xfId="5" applyNumberFormat="1" applyFont="1" applyFill="1" applyBorder="1" applyAlignment="1">
      <alignment horizontal="left" vertical="center" wrapText="1"/>
    </xf>
    <xf numFmtId="176" fontId="10" fillId="0" borderId="11" xfId="5" applyNumberFormat="1" applyFont="1" applyFill="1" applyBorder="1" applyAlignment="1">
      <alignment horizontal="left" vertical="center" wrapText="1"/>
    </xf>
    <xf numFmtId="176" fontId="10" fillId="2" borderId="11" xfId="4" applyNumberFormat="1" applyFont="1" applyFill="1" applyBorder="1" applyAlignment="1" applyProtection="1">
      <alignment horizontal="left" vertical="center" wrapText="1"/>
    </xf>
    <xf numFmtId="176" fontId="10" fillId="0" borderId="11" xfId="0" quotePrefix="1" applyNumberFormat="1" applyFont="1" applyFill="1" applyBorder="1" applyAlignment="1">
      <alignment horizontal="left" vertical="center" wrapText="1"/>
    </xf>
    <xf numFmtId="176" fontId="10" fillId="5" borderId="11" xfId="4" applyNumberFormat="1" applyFont="1" applyFill="1" applyBorder="1" applyAlignment="1" applyProtection="1">
      <alignment horizontal="left" vertical="center" wrapText="1"/>
    </xf>
    <xf numFmtId="176" fontId="10" fillId="5" borderId="11" xfId="0" quotePrefix="1" applyNumberFormat="1" applyFont="1" applyFill="1" applyBorder="1" applyAlignment="1">
      <alignment horizontal="left" vertical="center" wrapText="1"/>
    </xf>
    <xf numFmtId="176" fontId="10" fillId="0" borderId="11" xfId="6" applyNumberFormat="1" applyFont="1" applyFill="1" applyBorder="1" applyAlignment="1">
      <alignment horizontal="left" vertical="center" wrapText="1"/>
    </xf>
    <xf numFmtId="176" fontId="10" fillId="0" borderId="11" xfId="2" applyNumberFormat="1" applyFont="1" applyFill="1" applyBorder="1" applyAlignment="1">
      <alignment horizontal="left" wrapText="1"/>
    </xf>
    <xf numFmtId="176" fontId="11" fillId="0" borderId="0" xfId="0" applyNumberFormat="1" applyFont="1" applyFill="1" applyAlignment="1">
      <alignment vertical="center" wrapText="1"/>
    </xf>
    <xf numFmtId="176" fontId="10" fillId="0" borderId="0" xfId="0" applyNumberFormat="1" applyFont="1" applyFill="1" applyAlignment="1">
      <alignment vertical="center" wrapText="1"/>
    </xf>
    <xf numFmtId="176" fontId="10" fillId="0" borderId="0" xfId="0" applyNumberFormat="1" applyFont="1" applyAlignment="1">
      <alignment vertical="center" wrapText="1"/>
    </xf>
    <xf numFmtId="176" fontId="18" fillId="0" borderId="11" xfId="0" applyNumberFormat="1" applyFont="1" applyBorder="1" applyAlignment="1">
      <alignment horizontal="left" vertical="center" wrapText="1"/>
    </xf>
    <xf numFmtId="176" fontId="10" fillId="4" borderId="11" xfId="0" applyNumberFormat="1" applyFont="1" applyFill="1" applyBorder="1" applyAlignment="1">
      <alignment horizontal="left" vertical="center" wrapText="1"/>
    </xf>
    <xf numFmtId="176" fontId="10" fillId="0" borderId="11" xfId="7" applyNumberFormat="1" applyFont="1" applyBorder="1" applyAlignment="1">
      <alignment horizontal="left" vertical="center" wrapText="1"/>
    </xf>
    <xf numFmtId="176" fontId="10" fillId="0" borderId="11" xfId="1" applyNumberFormat="1" applyFont="1" applyBorder="1" applyAlignment="1">
      <alignment horizontal="left" vertical="center" wrapText="1"/>
    </xf>
    <xf numFmtId="176" fontId="10" fillId="0" borderId="11" xfId="0" applyNumberFormat="1" applyFont="1" applyFill="1" applyBorder="1" applyAlignment="1" applyProtection="1">
      <alignment horizontal="left" vertical="center" wrapText="1"/>
    </xf>
    <xf numFmtId="176" fontId="10" fillId="5" borderId="11" xfId="0" applyNumberFormat="1" applyFont="1" applyFill="1" applyBorder="1" applyAlignment="1" applyProtection="1">
      <alignment horizontal="left" vertical="center" wrapText="1"/>
    </xf>
    <xf numFmtId="176" fontId="13" fillId="0" borderId="0" xfId="0" applyNumberFormat="1" applyFont="1" applyAlignment="1">
      <alignment vertical="center" wrapText="1"/>
    </xf>
    <xf numFmtId="176" fontId="10" fillId="2" borderId="11" xfId="0" applyNumberFormat="1" applyFont="1" applyFill="1" applyBorder="1" applyAlignment="1" applyProtection="1">
      <alignment horizontal="left" vertical="center" wrapText="1"/>
      <protection locked="0"/>
    </xf>
    <xf numFmtId="176" fontId="10" fillId="2" borderId="11" xfId="0" applyNumberFormat="1" applyFont="1" applyFill="1" applyBorder="1" applyAlignment="1">
      <alignment vertical="center" wrapText="1"/>
    </xf>
    <xf numFmtId="176" fontId="10" fillId="2" borderId="0" xfId="0" applyNumberFormat="1" applyFont="1" applyFill="1" applyAlignment="1">
      <alignment vertical="center" wrapText="1"/>
    </xf>
    <xf numFmtId="176" fontId="18" fillId="0" borderId="11" xfId="4" applyNumberFormat="1" applyFont="1" applyBorder="1" applyAlignment="1" applyProtection="1">
      <alignment horizontal="left" vertical="center" wrapText="1"/>
    </xf>
    <xf numFmtId="176" fontId="11" fillId="2" borderId="0" xfId="0" applyNumberFormat="1" applyFont="1" applyFill="1" applyAlignment="1">
      <alignment vertical="center" wrapText="1"/>
    </xf>
    <xf numFmtId="176" fontId="10" fillId="7" borderId="11" xfId="0" applyNumberFormat="1" applyFont="1" applyFill="1" applyBorder="1" applyAlignment="1">
      <alignment horizontal="left" vertical="center" wrapText="1"/>
    </xf>
    <xf numFmtId="176" fontId="10" fillId="5" borderId="11" xfId="0" applyNumberFormat="1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center" wrapText="1"/>
    </xf>
    <xf numFmtId="0" fontId="10" fillId="5" borderId="11" xfId="0" applyFont="1" applyFill="1" applyBorder="1" applyAlignment="1">
      <alignment horizontal="left" vertical="center"/>
    </xf>
    <xf numFmtId="176" fontId="10" fillId="0" borderId="11" xfId="0" applyNumberFormat="1" applyFont="1" applyBorder="1" applyAlignment="1">
      <alignment horizontal="left" vertical="top"/>
    </xf>
    <xf numFmtId="176" fontId="10" fillId="0" borderId="11" xfId="0" applyNumberFormat="1" applyFont="1" applyBorder="1" applyAlignment="1">
      <alignment horizontal="left" vertical="center"/>
    </xf>
    <xf numFmtId="0" fontId="10" fillId="4" borderId="11" xfId="0" applyFont="1" applyFill="1" applyBorder="1" applyAlignment="1">
      <alignment horizontal="left" vertical="center" wrapText="1"/>
    </xf>
    <xf numFmtId="177" fontId="10" fillId="4" borderId="11" xfId="0" applyNumberFormat="1" applyFont="1" applyFill="1" applyBorder="1" applyAlignment="1">
      <alignment horizontal="left" vertical="center" wrapText="1"/>
    </xf>
    <xf numFmtId="176" fontId="10" fillId="5" borderId="11" xfId="7" applyNumberFormat="1" applyFont="1" applyFill="1" applyBorder="1" applyAlignment="1">
      <alignment horizontal="left" vertical="center" wrapText="1"/>
    </xf>
    <xf numFmtId="176" fontId="10" fillId="5" borderId="11" xfId="1" applyNumberFormat="1" applyFont="1" applyFill="1" applyBorder="1" applyAlignment="1">
      <alignment horizontal="left" vertical="center" wrapText="1"/>
    </xf>
    <xf numFmtId="176" fontId="11" fillId="2" borderId="11" xfId="0" applyNumberFormat="1" applyFont="1" applyFill="1" applyBorder="1" applyAlignment="1">
      <alignment vertical="center" wrapText="1"/>
    </xf>
    <xf numFmtId="176" fontId="2" fillId="2" borderId="0" xfId="0" applyNumberFormat="1" applyFont="1" applyFill="1" applyAlignment="1">
      <alignment vertical="center" wrapText="1"/>
    </xf>
    <xf numFmtId="176" fontId="13" fillId="2" borderId="0" xfId="0" applyNumberFormat="1" applyFont="1" applyFill="1" applyAlignment="1">
      <alignment vertical="center" wrapText="1"/>
    </xf>
    <xf numFmtId="176" fontId="10" fillId="2" borderId="11" xfId="0" applyNumberFormat="1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 wrapText="1"/>
    </xf>
    <xf numFmtId="176" fontId="10" fillId="6" borderId="11" xfId="0" applyNumberFormat="1" applyFont="1" applyFill="1" applyBorder="1" applyAlignment="1">
      <alignment horizontal="left" vertical="center"/>
    </xf>
    <xf numFmtId="176" fontId="10" fillId="2" borderId="11" xfId="0" applyNumberFormat="1" applyFont="1" applyFill="1" applyBorder="1" applyAlignment="1">
      <alignment horizontal="left" vertical="top" wrapText="1"/>
    </xf>
    <xf numFmtId="0" fontId="19" fillId="0" borderId="12" xfId="0" applyFont="1" applyBorder="1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0" fontId="11" fillId="2" borderId="0" xfId="0" applyFont="1" applyFill="1" applyBorder="1">
      <alignment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176" fontId="10" fillId="3" borderId="11" xfId="5" applyNumberFormat="1" applyFont="1" applyFill="1" applyBorder="1" applyAlignment="1">
      <alignment horizontal="left" vertical="center" wrapText="1"/>
    </xf>
    <xf numFmtId="176" fontId="10" fillId="0" borderId="11" xfId="4" applyNumberFormat="1" applyFont="1" applyBorder="1" applyAlignment="1" applyProtection="1">
      <alignment horizontal="left" vertical="center" wrapText="1"/>
    </xf>
    <xf numFmtId="176" fontId="10" fillId="0" borderId="11" xfId="6" applyNumberFormat="1" applyFont="1" applyBorder="1" applyAlignment="1">
      <alignment horizontal="left" vertical="center" wrapText="1"/>
    </xf>
    <xf numFmtId="176" fontId="10" fillId="0" borderId="11" xfId="2" applyNumberFormat="1" applyFont="1" applyBorder="1" applyAlignment="1">
      <alignment horizontal="left" wrapText="1"/>
    </xf>
    <xf numFmtId="176" fontId="10" fillId="0" borderId="11" xfId="4" applyNumberFormat="1" applyFont="1" applyFill="1" applyBorder="1" applyAlignment="1" applyProtection="1">
      <alignment horizontal="left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0" fillId="6" borderId="11" xfId="0" applyFont="1" applyFill="1" applyBorder="1" applyAlignment="1">
      <alignment horizontal="left" vertical="center"/>
    </xf>
    <xf numFmtId="0" fontId="18" fillId="6" borderId="11" xfId="4" applyFont="1" applyFill="1" applyBorder="1" applyAlignment="1" applyProtection="1">
      <alignment horizontal="left" vertical="center"/>
    </xf>
    <xf numFmtId="0" fontId="18" fillId="0" borderId="11" xfId="4" applyFont="1" applyBorder="1" applyAlignment="1" applyProtection="1">
      <alignment horizontal="left" vertical="center"/>
    </xf>
    <xf numFmtId="0" fontId="10" fillId="0" borderId="11" xfId="0" applyFont="1" applyBorder="1" applyAlignment="1">
      <alignment horizontal="left" vertical="center"/>
    </xf>
    <xf numFmtId="176" fontId="18" fillId="5" borderId="11" xfId="4" applyNumberFormat="1" applyFont="1" applyFill="1" applyBorder="1" applyAlignment="1" applyProtection="1">
      <alignment horizontal="left" vertical="center" wrapText="1"/>
    </xf>
    <xf numFmtId="0" fontId="18" fillId="5" borderId="11" xfId="4" applyFont="1" applyFill="1" applyBorder="1" applyAlignment="1" applyProtection="1">
      <alignment horizontal="left" vertical="center"/>
    </xf>
    <xf numFmtId="0" fontId="18" fillId="2" borderId="11" xfId="4" applyFont="1" applyFill="1" applyBorder="1" applyAlignment="1" applyProtection="1">
      <alignment horizontal="left" vertical="center"/>
    </xf>
    <xf numFmtId="176" fontId="18" fillId="2" borderId="11" xfId="4" applyNumberFormat="1" applyFont="1" applyFill="1" applyBorder="1" applyAlignment="1" applyProtection="1">
      <alignment horizontal="left" vertical="center" wrapText="1"/>
    </xf>
    <xf numFmtId="0" fontId="18" fillId="5" borderId="11" xfId="4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76" fontId="10" fillId="2" borderId="13" xfId="0" applyNumberFormat="1" applyFont="1" applyFill="1" applyBorder="1" applyAlignment="1">
      <alignment vertical="center" wrapText="1"/>
    </xf>
    <xf numFmtId="176" fontId="11" fillId="2" borderId="13" xfId="0" applyNumberFormat="1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178" fontId="10" fillId="6" borderId="11" xfId="0" applyNumberFormat="1" applyFont="1" applyFill="1" applyBorder="1" applyAlignment="1">
      <alignment horizontal="left" vertical="center" wrapText="1"/>
    </xf>
    <xf numFmtId="49" fontId="10" fillId="6" borderId="11" xfId="0" applyNumberFormat="1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/>
    </xf>
    <xf numFmtId="1" fontId="10" fillId="0" borderId="11" xfId="0" applyNumberFormat="1" applyFont="1" applyBorder="1" applyAlignment="1">
      <alignment horizontal="left" vertical="center"/>
    </xf>
    <xf numFmtId="0" fontId="10" fillId="0" borderId="11" xfId="4" applyFont="1" applyBorder="1" applyAlignment="1" applyProtection="1">
      <alignment horizontal="left" vertical="center"/>
    </xf>
    <xf numFmtId="0" fontId="24" fillId="0" borderId="11" xfId="0" applyFont="1" applyBorder="1" applyAlignment="1">
      <alignment vertical="center" wrapText="1"/>
    </xf>
    <xf numFmtId="0" fontId="21" fillId="0" borderId="11" xfId="4" applyFont="1" applyBorder="1" applyAlignment="1" applyProtection="1">
      <alignment vertical="center"/>
    </xf>
    <xf numFmtId="0" fontId="18" fillId="0" borderId="11" xfId="4" applyFont="1" applyBorder="1" applyAlignment="1" applyProtection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49" fontId="17" fillId="0" borderId="11" xfId="0" applyNumberFormat="1" applyFont="1" applyBorder="1">
      <alignment vertical="center"/>
    </xf>
    <xf numFmtId="0" fontId="26" fillId="5" borderId="11" xfId="0" applyFont="1" applyFill="1" applyBorder="1" applyAlignment="1">
      <alignment vertical="center" wrapText="1"/>
    </xf>
    <xf numFmtId="0" fontId="25" fillId="5" borderId="11" xfId="4" applyFont="1" applyFill="1" applyBorder="1" applyAlignment="1" applyProtection="1">
      <alignment vertical="center"/>
    </xf>
    <xf numFmtId="176" fontId="17" fillId="5" borderId="11" xfId="0" applyNumberFormat="1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 wrapText="1"/>
    </xf>
    <xf numFmtId="178" fontId="11" fillId="0" borderId="11" xfId="0" applyNumberFormat="1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1" fillId="0" borderId="11" xfId="4" applyFont="1" applyBorder="1" applyAlignment="1" applyProtection="1">
      <alignment horizontal="left" vertical="center"/>
    </xf>
    <xf numFmtId="0" fontId="26" fillId="0" borderId="11" xfId="0" applyFont="1" applyBorder="1" applyAlignment="1">
      <alignment vertical="center" wrapText="1"/>
    </xf>
    <xf numFmtId="0" fontId="25" fillId="0" borderId="11" xfId="4" applyFont="1" applyBorder="1" applyAlignment="1" applyProtection="1">
      <alignment vertical="center"/>
    </xf>
    <xf numFmtId="176" fontId="17" fillId="0" borderId="11" xfId="0" applyNumberFormat="1" applyFont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top" wrapText="1"/>
    </xf>
    <xf numFmtId="178" fontId="10" fillId="5" borderId="11" xfId="0" applyNumberFormat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8" fillId="0" borderId="11" xfId="0" applyFont="1" applyBorder="1" applyAlignment="1">
      <alignment vertical="center" wrapText="1"/>
    </xf>
    <xf numFmtId="0" fontId="29" fillId="0" borderId="11" xfId="0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76" fontId="31" fillId="0" borderId="0" xfId="0" applyNumberFormat="1" applyFont="1" applyAlignment="1">
      <alignment horizontal="left" vertical="center"/>
    </xf>
  </cellXfs>
  <cellStyles count="8">
    <cellStyle name="一般" xfId="0" builtinId="0"/>
    <cellStyle name="一般 2" xfId="1"/>
    <cellStyle name="一般 4" xfId="6"/>
    <cellStyle name="一般_Sheet1" xfId="5"/>
    <cellStyle name="一般_Sheet1_1" xfId="7"/>
    <cellStyle name="千分位 2" xfId="2"/>
    <cellStyle name="千分位 2 2" xfId="3"/>
    <cellStyle name="超連結" xfId="4" builtinId="8"/>
  </cellStyles>
  <dxfs count="3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758</xdr:row>
      <xdr:rowOff>0</xdr:rowOff>
    </xdr:from>
    <xdr:to>
      <xdr:col>2</xdr:col>
      <xdr:colOff>9525</xdr:colOff>
      <xdr:row>758</xdr:row>
      <xdr:rowOff>28575</xdr:rowOff>
    </xdr:to>
    <xdr:pic>
      <xdr:nvPicPr>
        <xdr:cNvPr id="2" name="Picture 256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57360" y="19812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ooks.com.tw/web/sys_puballb/books/?pubid=suntriumph" TargetMode="External"/><Relationship Id="rId299" Type="http://schemas.openxmlformats.org/officeDocument/2006/relationships/hyperlink" Target="https://www.books.com.tw/web/sys_puballb/books/?pubid=suntriumph" TargetMode="External"/><Relationship Id="rId21" Type="http://schemas.openxmlformats.org/officeDocument/2006/relationships/hyperlink" Target="http://www.books.com.tw/products/0010710275?loc=P_007_001" TargetMode="External"/><Relationship Id="rId63" Type="http://schemas.openxmlformats.org/officeDocument/2006/relationships/hyperlink" Target="https://www.books.com.tw/web/sys_puballb/books/?pubid=suntriumph" TargetMode="External"/><Relationship Id="rId159" Type="http://schemas.openxmlformats.org/officeDocument/2006/relationships/hyperlink" Target="https://www.books.com.tw/web/sys_puballb/books/?pubid=suntriumph" TargetMode="External"/><Relationship Id="rId324" Type="http://schemas.openxmlformats.org/officeDocument/2006/relationships/hyperlink" Target="https://www.books.com.tw/web/sys_puballb/books/?pubid=savage" TargetMode="External"/><Relationship Id="rId366" Type="http://schemas.openxmlformats.org/officeDocument/2006/relationships/hyperlink" Target="https://www.books.com.tw/web/sys_puballb/books/?pubid=feibao" TargetMode="External"/><Relationship Id="rId531" Type="http://schemas.openxmlformats.org/officeDocument/2006/relationships/hyperlink" Target="https://search.books.com.tw/search/query/key/%E8%B6%99%E7%8F%A0%E7%86%99/adv_author/1/" TargetMode="External"/><Relationship Id="rId170" Type="http://schemas.openxmlformats.org/officeDocument/2006/relationships/hyperlink" Target="https://www.books.com.tw/web/sys_puballb/books/?pubid=suntriumph" TargetMode="External"/><Relationship Id="rId226" Type="http://schemas.openxmlformats.org/officeDocument/2006/relationships/hyperlink" Target="https://www.books.com.tw/web/sys_puballb/books/?pubid=suntriumph" TargetMode="External"/><Relationship Id="rId433" Type="http://schemas.openxmlformats.org/officeDocument/2006/relationships/hyperlink" Target="https://search.books.com.tw/search/query/key/%E5%8D%A1%E6%B4%9B%E7%90%B3%EF%BC%8E%E8%BF%AA%E5%8D%A1%E7%91%9E%E6%96%AF%E6%89%98%E6%B3%95%E8%AB%BE/adv_author/1/" TargetMode="External"/><Relationship Id="rId268" Type="http://schemas.openxmlformats.org/officeDocument/2006/relationships/hyperlink" Target="https://www.books.com.tw/web/sys_puballb/books/?pubid=suntriumph" TargetMode="External"/><Relationship Id="rId475" Type="http://schemas.openxmlformats.org/officeDocument/2006/relationships/hyperlink" Target="https://www.books.com.tw/web/sys_puballb/books/?pubid=lesgouttespress" TargetMode="External"/><Relationship Id="rId32" Type="http://schemas.openxmlformats.org/officeDocument/2006/relationships/hyperlink" Target="http://www.books.com.tw/web/sys_puballb/books/?pubid=fcwpc" TargetMode="External"/><Relationship Id="rId74" Type="http://schemas.openxmlformats.org/officeDocument/2006/relationships/hyperlink" Target="https://www.books.com.tw/web/sys_puballb/books/?pubid=suntriumph" TargetMode="External"/><Relationship Id="rId128" Type="http://schemas.openxmlformats.org/officeDocument/2006/relationships/hyperlink" Target="https://www.books.com.tw/web/sys_puballb/books/?pubid=suntriumph" TargetMode="External"/><Relationship Id="rId335" Type="http://schemas.openxmlformats.org/officeDocument/2006/relationships/hyperlink" Target="https://search.books.com.tw/search/query/key/%E6%9B%B2%E6%99%BA%E9%91%9B/adv_author/1/" TargetMode="External"/><Relationship Id="rId377" Type="http://schemas.openxmlformats.org/officeDocument/2006/relationships/hyperlink" Target="https://search.books.com.tw/search/query/key/J.K.%E7%BE%85%E7%90%B3/adv_author/1/" TargetMode="External"/><Relationship Id="rId500" Type="http://schemas.openxmlformats.org/officeDocument/2006/relationships/hyperlink" Target="https://www.books.com.tw/web/sys_puballb/books/?pubid=firefly" TargetMode="External"/><Relationship Id="rId542" Type="http://schemas.openxmlformats.org/officeDocument/2006/relationships/hyperlink" Target="https://www.books.com.tw/web/sys_puballb/books/?pubid=muma" TargetMode="External"/><Relationship Id="rId5" Type="http://schemas.openxmlformats.org/officeDocument/2006/relationships/hyperlink" Target="https://search.books.com.tw/search/query/key/Sarah++Mlynowski/adv_author/1/" TargetMode="External"/><Relationship Id="rId181" Type="http://schemas.openxmlformats.org/officeDocument/2006/relationships/hyperlink" Target="https://www.books.com.tw/web/sys_puballb/books/?pubid=suntriumph" TargetMode="External"/><Relationship Id="rId237" Type="http://schemas.openxmlformats.org/officeDocument/2006/relationships/hyperlink" Target="https://www.books.com.tw/web/sys_puballb/books/?pubid=suntriumph" TargetMode="External"/><Relationship Id="rId402" Type="http://schemas.openxmlformats.org/officeDocument/2006/relationships/hyperlink" Target="https://search.books.com.tw/search/query/key/%E5%A4%9A%E7%94%B0%E5%A4%9A%E6%83%A0%E5%AD%90/adv_author/1/" TargetMode="External"/><Relationship Id="rId279" Type="http://schemas.openxmlformats.org/officeDocument/2006/relationships/hyperlink" Target="https://www.books.com.tw/web/sys_puballb/books/?pubid=suntriumph" TargetMode="External"/><Relationship Id="rId444" Type="http://schemas.openxmlformats.org/officeDocument/2006/relationships/hyperlink" Target="https://search.books.com.tw/search/query/key/%E9%BB%83%E6%B5%B7/adv_author/1/" TargetMode="External"/><Relationship Id="rId486" Type="http://schemas.openxmlformats.org/officeDocument/2006/relationships/hyperlink" Target="https://www.books.com.tw/web/sys_puballb/books/?pubid=websters" TargetMode="External"/><Relationship Id="rId43" Type="http://schemas.openxmlformats.org/officeDocument/2006/relationships/hyperlink" Target="https://search.books.com.tw/search/query/key/%E9%A6%AC%E5%85%8B%EF%BC%8E%E8%88%92%E7%88%BE%E6%9B%BC/adv_author/1/" TargetMode="External"/><Relationship Id="rId139" Type="http://schemas.openxmlformats.org/officeDocument/2006/relationships/hyperlink" Target="https://www.books.com.tw/web/sys_puballb/books/?pubid=suntriumph" TargetMode="External"/><Relationship Id="rId290" Type="http://schemas.openxmlformats.org/officeDocument/2006/relationships/hyperlink" Target="https://www.books.com.tw/web/sys_puballb/books/?pubid=suntriumph" TargetMode="External"/><Relationship Id="rId304" Type="http://schemas.openxmlformats.org/officeDocument/2006/relationships/hyperlink" Target="https://www.books.com.tw/web/sys_puballb/books/?pubid=suntriumph" TargetMode="External"/><Relationship Id="rId346" Type="http://schemas.openxmlformats.org/officeDocument/2006/relationships/hyperlink" Target="https://www.books.com.tw/web/sys_puballb/books/?pubid=yuanliou" TargetMode="External"/><Relationship Id="rId388" Type="http://schemas.openxmlformats.org/officeDocument/2006/relationships/hyperlink" Target="https://search.books.com.tw/search/query/key/%E5%A4%A7%E8%A1%9B%E2%80%A4%E9%98%BF%E5%BE%B7%E5%8B%92/adv_author/1/" TargetMode="External"/><Relationship Id="rId511" Type="http://schemas.openxmlformats.org/officeDocument/2006/relationships/hyperlink" Target="https://search.books.com.tw/search/query/key/%E7%B6%AD%E5%90%89%E7%88%BE%E2%80%A7%E5%B8%8C%E5%88%A9%E7%88%BE/adv_author/1/" TargetMode="External"/><Relationship Id="rId85" Type="http://schemas.openxmlformats.org/officeDocument/2006/relationships/hyperlink" Target="https://www.books.com.tw/web/sys_puballb/books/?pubid=suntriumph" TargetMode="External"/><Relationship Id="rId150" Type="http://schemas.openxmlformats.org/officeDocument/2006/relationships/hyperlink" Target="https://www.books.com.tw/web/sys_puballb/books/?pubid=suntriumph" TargetMode="External"/><Relationship Id="rId192" Type="http://schemas.openxmlformats.org/officeDocument/2006/relationships/hyperlink" Target="https://www.books.com.tw/web/sys_puballb/books/?pubid=suntriumph" TargetMode="External"/><Relationship Id="rId206" Type="http://schemas.openxmlformats.org/officeDocument/2006/relationships/hyperlink" Target="https://www.books.com.tw/web/sys_puballb/books/?pubid=suntriumph" TargetMode="External"/><Relationship Id="rId413" Type="http://schemas.openxmlformats.org/officeDocument/2006/relationships/hyperlink" Target="https://www.books.com.tw/web/sys_puballb/books/?pubid=muma" TargetMode="External"/><Relationship Id="rId248" Type="http://schemas.openxmlformats.org/officeDocument/2006/relationships/hyperlink" Target="https://www.books.com.tw/web/sys_puballb/books/?pubid=suntriumph" TargetMode="External"/><Relationship Id="rId455" Type="http://schemas.openxmlformats.org/officeDocument/2006/relationships/hyperlink" Target="https://search.books.com.tw/search/query/key/%E6%9D%8E%E5%85%89%E7%A6%8F/adv_author/1/" TargetMode="External"/><Relationship Id="rId497" Type="http://schemas.openxmlformats.org/officeDocument/2006/relationships/hyperlink" Target="https://search.books.com.tw/search/query/key/%E6%96%AF%E5%A1%94%E7%86%8A%E6%96%87%E5%8C%96/adv_author/1/" TargetMode="External"/><Relationship Id="rId12" Type="http://schemas.openxmlformats.org/officeDocument/2006/relationships/hyperlink" Target="https://www.books.com.tw/web/sys_puballb/books/?pubid=cw" TargetMode="External"/><Relationship Id="rId108" Type="http://schemas.openxmlformats.org/officeDocument/2006/relationships/hyperlink" Target="https://www.books.com.tw/web/sys_puballb/books/?pubid=suntriumph" TargetMode="External"/><Relationship Id="rId315" Type="http://schemas.openxmlformats.org/officeDocument/2006/relationships/hyperlink" Target="https://search.books.com.tw/search/query/key/%E5%BB%96%E9%80%B2%E5%BE%B7/adv_author/1/" TargetMode="External"/><Relationship Id="rId357" Type="http://schemas.openxmlformats.org/officeDocument/2006/relationships/hyperlink" Target="https://search.books.com.tw/search/query/key/%E8%A3%98%EF%BC%8E%E6%B3%A2%E5%8B%92/adv_author/1/" TargetMode="External"/><Relationship Id="rId522" Type="http://schemas.openxmlformats.org/officeDocument/2006/relationships/hyperlink" Target="http://www.eslite.com/Search_BW.aspx?query=%E9%A3%9F%E8%BE%B2%E6%95%99%E8%82%B2%E5%B0%8F%E7%94%B0%E5%9C%92%E7%B9%AA%E6%9C%AC%E5%A5%97%E6%9B%B8:%20%E8%94%AC%E8%8F%9C%E6%98%AF%E6%80%8E%E9%BA%BC%E9%95%B7%E5%A4%A7%E7%9A%84%E5%91%80?+%E6%B0%B4%E6%9E%9C%E6%98%AF%E6%80%8E%E9%BA%BC%E9%95%B7%E5%87%BA%E4%BE%86%E7%9A%84%E5%91%A2?%20(2%E5%86%8A%E5%90%88%E5%94%AE)" TargetMode="External"/><Relationship Id="rId54" Type="http://schemas.openxmlformats.org/officeDocument/2006/relationships/hyperlink" Target="https://www.books.com.tw/web/sys_puballb/books/?pubid=suntriumph" TargetMode="External"/><Relationship Id="rId96" Type="http://schemas.openxmlformats.org/officeDocument/2006/relationships/hyperlink" Target="https://www.books.com.tw/web/sys_puballb/books/?pubid=suntriumph" TargetMode="External"/><Relationship Id="rId161" Type="http://schemas.openxmlformats.org/officeDocument/2006/relationships/hyperlink" Target="https://www.books.com.tw/web/sys_puballb/books/?pubid=suntriumph" TargetMode="External"/><Relationship Id="rId217" Type="http://schemas.openxmlformats.org/officeDocument/2006/relationships/hyperlink" Target="https://www.books.com.tw/web/sys_puballb/books/?pubid=suntriumph" TargetMode="External"/><Relationship Id="rId399" Type="http://schemas.openxmlformats.org/officeDocument/2006/relationships/hyperlink" Target="https://www.books.com.tw/web/sys_puballb/books/?pubid=bookcul" TargetMode="External"/><Relationship Id="rId259" Type="http://schemas.openxmlformats.org/officeDocument/2006/relationships/hyperlink" Target="https://www.books.com.tw/web/sys_puballb/books/?pubid=suntriumph" TargetMode="External"/><Relationship Id="rId424" Type="http://schemas.openxmlformats.org/officeDocument/2006/relationships/hyperlink" Target="https://www.books.com.tw/web/sys_puballb/books/?pubid=morning" TargetMode="External"/><Relationship Id="rId466" Type="http://schemas.openxmlformats.org/officeDocument/2006/relationships/hyperlink" Target="https://www.books.com.tw/web/sys_puballb/books/?pubid=saccacapital" TargetMode="External"/><Relationship Id="rId23" Type="http://schemas.openxmlformats.org/officeDocument/2006/relationships/hyperlink" Target="http://www.books.com.tw/products/0010681457?loc=P_007_003" TargetMode="External"/><Relationship Id="rId119" Type="http://schemas.openxmlformats.org/officeDocument/2006/relationships/hyperlink" Target="https://www.books.com.tw/web/sys_puballb/books/?pubid=suntriumph" TargetMode="External"/><Relationship Id="rId270" Type="http://schemas.openxmlformats.org/officeDocument/2006/relationships/hyperlink" Target="https://www.books.com.tw/web/sys_puballb/books/?pubid=suntriumph" TargetMode="External"/><Relationship Id="rId326" Type="http://schemas.openxmlformats.org/officeDocument/2006/relationships/hyperlink" Target="https://www.books.com.tw/web/sys_puballb/books/?pubid=savage" TargetMode="External"/><Relationship Id="rId533" Type="http://schemas.openxmlformats.org/officeDocument/2006/relationships/hyperlink" Target="https://search.books.com.tw/search/query/key/%E5%AE%8B%E9%81%93%E6%A8%B9/adv_author/1/" TargetMode="External"/><Relationship Id="rId65" Type="http://schemas.openxmlformats.org/officeDocument/2006/relationships/hyperlink" Target="https://www.books.com.tw/web/sys_puballb/books/?pubid=suntriumph" TargetMode="External"/><Relationship Id="rId130" Type="http://schemas.openxmlformats.org/officeDocument/2006/relationships/hyperlink" Target="https://www.books.com.tw/web/sys_puballb/books/?pubid=suntriumph" TargetMode="External"/><Relationship Id="rId368" Type="http://schemas.openxmlformats.org/officeDocument/2006/relationships/hyperlink" Target="https://search.books.com.tw/search/query/key/%E5%B9%B8%E4%BD%B3%E6%85%A7/adv_author/1/" TargetMode="External"/><Relationship Id="rId172" Type="http://schemas.openxmlformats.org/officeDocument/2006/relationships/hyperlink" Target="https://www.books.com.tw/web/sys_puballb/books/?pubid=suntriumph" TargetMode="External"/><Relationship Id="rId228" Type="http://schemas.openxmlformats.org/officeDocument/2006/relationships/hyperlink" Target="https://www.books.com.tw/web/sys_puballb/books/?pubid=suntriumph" TargetMode="External"/><Relationship Id="rId435" Type="http://schemas.openxmlformats.org/officeDocument/2006/relationships/hyperlink" Target="https://www.books.com.tw/web/sys_puballb/books/?pubid=boulderbooks" TargetMode="External"/><Relationship Id="rId477" Type="http://schemas.openxmlformats.org/officeDocument/2006/relationships/hyperlink" Target="https://search.books.com.tw/search/query/key/%E5%9F%BA%E7%88%BE%E7%B5%B2%E6%B1%80%EF%BC%8E%E6%B3%A2%E4%BC%8A/adv_author/1/" TargetMode="External"/><Relationship Id="rId281" Type="http://schemas.openxmlformats.org/officeDocument/2006/relationships/hyperlink" Target="https://www.books.com.tw/web/sys_puballb/books/?pubid=suntriumph" TargetMode="External"/><Relationship Id="rId337" Type="http://schemas.openxmlformats.org/officeDocument/2006/relationships/hyperlink" Target="https://www.books.com.tw/web/sys_puballb/books/?pubid=muma" TargetMode="External"/><Relationship Id="rId502" Type="http://schemas.openxmlformats.org/officeDocument/2006/relationships/hyperlink" Target="https://search.books.com.tw/search/query/key/%E6%96%AF%E5%A1%94%E7%86%8A%E6%96%87%E5%8C%96/adv_author/1/" TargetMode="External"/><Relationship Id="rId34" Type="http://schemas.openxmlformats.org/officeDocument/2006/relationships/hyperlink" Target="http://www.books.com.tw/web/sys_puballb/books/?pubid=muma" TargetMode="External"/><Relationship Id="rId76" Type="http://schemas.openxmlformats.org/officeDocument/2006/relationships/hyperlink" Target="https://www.books.com.tw/web/sys_puballb/books/?pubid=suntriumph" TargetMode="External"/><Relationship Id="rId141" Type="http://schemas.openxmlformats.org/officeDocument/2006/relationships/hyperlink" Target="https://www.books.com.tw/web/sys_puballb/books/?pubid=suntriumph" TargetMode="External"/><Relationship Id="rId379" Type="http://schemas.openxmlformats.org/officeDocument/2006/relationships/hyperlink" Target="https://search.books.com.tw/search/query/key/J.K.%E7%BE%85%E7%90%B3/adv_author/1/" TargetMode="External"/><Relationship Id="rId544" Type="http://schemas.openxmlformats.org/officeDocument/2006/relationships/hyperlink" Target="https://search.books.com.tw/search/query/key/Susan+Kuang/adv_author/1/" TargetMode="External"/><Relationship Id="rId7" Type="http://schemas.openxmlformats.org/officeDocument/2006/relationships/hyperlink" Target="https://search.books.com.tw/search/query/key/Sarah++Mlynowski/adv_author/1/" TargetMode="External"/><Relationship Id="rId183" Type="http://schemas.openxmlformats.org/officeDocument/2006/relationships/hyperlink" Target="https://www.books.com.tw/web/sys_puballb/books/?pubid=suntriumph" TargetMode="External"/><Relationship Id="rId239" Type="http://schemas.openxmlformats.org/officeDocument/2006/relationships/hyperlink" Target="https://www.books.com.tw/web/sys_puballb/books/?pubid=suntriumph" TargetMode="External"/><Relationship Id="rId390" Type="http://schemas.openxmlformats.org/officeDocument/2006/relationships/hyperlink" Target="https://search.books.com.tw/search/query/key/%E9%BA%A5%E5%8F%AF%EF%BC%8E%E5%B7%B4%E8%8F%B2%E7%88%BE%E5%BE%B7/adv_author/1/" TargetMode="External"/><Relationship Id="rId404" Type="http://schemas.openxmlformats.org/officeDocument/2006/relationships/hyperlink" Target="https://www.books.com.tw/web/sys_puballb/books/?pubid=scwpc" TargetMode="External"/><Relationship Id="rId446" Type="http://schemas.openxmlformats.org/officeDocument/2006/relationships/hyperlink" Target="https://search.books.com.tw/search/query/key/%E8%A8%B1%E8%8A%B3%E6%85%88/adv_author/1/" TargetMode="External"/><Relationship Id="rId250" Type="http://schemas.openxmlformats.org/officeDocument/2006/relationships/hyperlink" Target="https://www.books.com.tw/web/sys_puballb/books/?pubid=suntriumph" TargetMode="External"/><Relationship Id="rId292" Type="http://schemas.openxmlformats.org/officeDocument/2006/relationships/hyperlink" Target="https://www.books.com.tw/web/sys_puballb/books/?pubid=suntriumph" TargetMode="External"/><Relationship Id="rId306" Type="http://schemas.openxmlformats.org/officeDocument/2006/relationships/hyperlink" Target="https://www.books.com.tw/web/sys_puballb/books/?pubid=suntriumph" TargetMode="External"/><Relationship Id="rId488" Type="http://schemas.openxmlformats.org/officeDocument/2006/relationships/hyperlink" Target="https://search.books.com.tw/search/query/key/%E9%9B%85%E5%8A%AA%E4%BB%80%E2%80%A7%E6%9F%AF%E6%9C%AD%E5%85%8B/adv_author/1/" TargetMode="External"/><Relationship Id="rId45" Type="http://schemas.openxmlformats.org/officeDocument/2006/relationships/hyperlink" Target="https://www.books.com.tw/web/sys_puballb/books/?pubid=suntriumph" TargetMode="External"/><Relationship Id="rId87" Type="http://schemas.openxmlformats.org/officeDocument/2006/relationships/hyperlink" Target="https://www.books.com.tw/web/sys_puballb/books/?pubid=suntriumph" TargetMode="External"/><Relationship Id="rId110" Type="http://schemas.openxmlformats.org/officeDocument/2006/relationships/hyperlink" Target="https://www.books.com.tw/web/sys_puballb/books/?pubid=suntriumph" TargetMode="External"/><Relationship Id="rId348" Type="http://schemas.openxmlformats.org/officeDocument/2006/relationships/hyperlink" Target="https://search.books.com.tw/search/query/key/%E7%8E%8B%E9%9F%BB%E8%8F%AF/adv_author/1/" TargetMode="External"/><Relationship Id="rId513" Type="http://schemas.openxmlformats.org/officeDocument/2006/relationships/hyperlink" Target="https://www.books.com.tw/web/sys_puballb/books/?pubid=commonmaster" TargetMode="External"/><Relationship Id="rId152" Type="http://schemas.openxmlformats.org/officeDocument/2006/relationships/hyperlink" Target="https://www.books.com.tw/web/sys_puballb/books/?pubid=suntriumph" TargetMode="External"/><Relationship Id="rId194" Type="http://schemas.openxmlformats.org/officeDocument/2006/relationships/hyperlink" Target="https://www.books.com.tw/web/sys_puballb/books/?pubid=suntriumph" TargetMode="External"/><Relationship Id="rId208" Type="http://schemas.openxmlformats.org/officeDocument/2006/relationships/hyperlink" Target="https://www.books.com.tw/web/sys_puballb/books/?pubid=suntriumph" TargetMode="External"/><Relationship Id="rId415" Type="http://schemas.openxmlformats.org/officeDocument/2006/relationships/hyperlink" Target="https://www.books.com.tw/web/sys_puballb/books/?pubid=wordfield" TargetMode="External"/><Relationship Id="rId457" Type="http://schemas.openxmlformats.org/officeDocument/2006/relationships/hyperlink" Target="https://search.books.com.tw/search/query/key/%E9%BB%83%E6%8C%AF%E8%A3%95/adv_author/1/" TargetMode="External"/><Relationship Id="rId261" Type="http://schemas.openxmlformats.org/officeDocument/2006/relationships/hyperlink" Target="https://www.books.com.tw/web/sys_puballb/books/?pubid=suntriumph" TargetMode="External"/><Relationship Id="rId499" Type="http://schemas.openxmlformats.org/officeDocument/2006/relationships/hyperlink" Target="https://www.books.com.tw/web/sys_puballb/books/?pubid=firefly" TargetMode="External"/><Relationship Id="rId14" Type="http://schemas.openxmlformats.org/officeDocument/2006/relationships/hyperlink" Target="https://www.books.com.tw/web/sys_puballb/books/?pubid=scwpc" TargetMode="External"/><Relationship Id="rId56" Type="http://schemas.openxmlformats.org/officeDocument/2006/relationships/hyperlink" Target="https://www.books.com.tw/web/sys_puballb/books/?pubid=suntriumph" TargetMode="External"/><Relationship Id="rId317" Type="http://schemas.openxmlformats.org/officeDocument/2006/relationships/hyperlink" Target="https://search.books.com.tw/search/query/key/%E9%84%AD%E6%85%A7%E6%BA%B6/adv_author/1/" TargetMode="External"/><Relationship Id="rId359" Type="http://schemas.openxmlformats.org/officeDocument/2006/relationships/hyperlink" Target="https://search.books.com.tw/search/query/key/%E6%AB%BB%E4%BA%95%E9%80%B2/adv_author/1/" TargetMode="External"/><Relationship Id="rId524" Type="http://schemas.openxmlformats.org/officeDocument/2006/relationships/hyperlink" Target="http://www.eslite.com/Search_BW.aspx?query=%E5%9C%8B%E9%9A%9B%E7%8D%B2%E7%8D%8E%E6%8F%92%E7%95%AB%E5%AE%B6%E5%AE%89%E5%BE%92%E7%94%9F%E7%AB%A5%E8%A9%B1%E7%B9%AA%E6%9C%AC%E5%A5%97%E6%9B%B8%20(%E6%B3%A8%E9%9F%B3%E7%89%88/10%E5%86%8A%E5%90%88%E5%94%AE)" TargetMode="External"/><Relationship Id="rId98" Type="http://schemas.openxmlformats.org/officeDocument/2006/relationships/hyperlink" Target="https://www.books.com.tw/web/sys_puballb/books/?pubid=suntriumph" TargetMode="External"/><Relationship Id="rId121" Type="http://schemas.openxmlformats.org/officeDocument/2006/relationships/hyperlink" Target="https://www.books.com.tw/web/sys_puballb/books/?pubid=suntriumph" TargetMode="External"/><Relationship Id="rId163" Type="http://schemas.openxmlformats.org/officeDocument/2006/relationships/hyperlink" Target="https://www.books.com.tw/web/sys_puballb/books/?pubid=suntriumph" TargetMode="External"/><Relationship Id="rId219" Type="http://schemas.openxmlformats.org/officeDocument/2006/relationships/hyperlink" Target="https://www.books.com.tw/web/sys_puballb/books/?pubid=suntriumph" TargetMode="External"/><Relationship Id="rId370" Type="http://schemas.openxmlformats.org/officeDocument/2006/relationships/hyperlink" Target="https://search.books.com.tw/search/query/key/%E5%B9%B8%E4%BD%B3%E6%85%A7/adv_author/1/" TargetMode="External"/><Relationship Id="rId426" Type="http://schemas.openxmlformats.org/officeDocument/2006/relationships/hyperlink" Target="https://www.books.com.tw/web/sys_puballb/books/?pubid=morning" TargetMode="External"/><Relationship Id="rId230" Type="http://schemas.openxmlformats.org/officeDocument/2006/relationships/hyperlink" Target="https://www.books.com.tw/web/sys_puballb/books/?pubid=suntriumph" TargetMode="External"/><Relationship Id="rId468" Type="http://schemas.openxmlformats.org/officeDocument/2006/relationships/hyperlink" Target="https://search.books.com.tw/search/query/key/%E7%91%9E%E5%AE%89%E5%84%82%EF%BC%8E%E7%B4%8D%E6%96%87/adv_author/1/" TargetMode="External"/><Relationship Id="rId25" Type="http://schemas.openxmlformats.org/officeDocument/2006/relationships/hyperlink" Target="http://search.books.com.tw/exep/prod_search.php?key=%E5%BC%B5%E5%98%89%E9%A9%8A&amp;f=author" TargetMode="External"/><Relationship Id="rId67" Type="http://schemas.openxmlformats.org/officeDocument/2006/relationships/hyperlink" Target="https://www.books.com.tw/web/sys_puballb/books/?pubid=suntriumph" TargetMode="External"/><Relationship Id="rId272" Type="http://schemas.openxmlformats.org/officeDocument/2006/relationships/hyperlink" Target="https://www.books.com.tw/web/sys_puballb/books/?pubid=suntriumph" TargetMode="External"/><Relationship Id="rId328" Type="http://schemas.openxmlformats.org/officeDocument/2006/relationships/hyperlink" Target="https://www.books.com.tw/web/sys_puballb/books/?pubid=savage" TargetMode="External"/><Relationship Id="rId535" Type="http://schemas.openxmlformats.org/officeDocument/2006/relationships/hyperlink" Target="https://www.books.com.tw/web/sys_puballb/books/?pubid=suntriumph" TargetMode="External"/><Relationship Id="rId132" Type="http://schemas.openxmlformats.org/officeDocument/2006/relationships/hyperlink" Target="https://www.books.com.tw/web/sys_puballb/books/?pubid=suntriumph" TargetMode="External"/><Relationship Id="rId174" Type="http://schemas.openxmlformats.org/officeDocument/2006/relationships/hyperlink" Target="https://www.books.com.tw/web/sys_puballb/books/?pubid=suntriumph" TargetMode="External"/><Relationship Id="rId381" Type="http://schemas.openxmlformats.org/officeDocument/2006/relationships/hyperlink" Target="https://search.books.com.tw/search/query/key/J.K.%E7%BE%85%E7%90%B3/adv_author/1/" TargetMode="External"/><Relationship Id="rId220" Type="http://schemas.openxmlformats.org/officeDocument/2006/relationships/hyperlink" Target="https://www.books.com.tw/web/sys_puballb/books/?pubid=suntriumph" TargetMode="External"/><Relationship Id="rId241" Type="http://schemas.openxmlformats.org/officeDocument/2006/relationships/hyperlink" Target="https://www.books.com.tw/web/sys_puballb/books/?pubid=suntriumph" TargetMode="External"/><Relationship Id="rId437" Type="http://schemas.openxmlformats.org/officeDocument/2006/relationships/hyperlink" Target="https://search.books.com.tw/search/query/key/LiveABC%E7%B7%A8%E8%BC%AF%E7%BE%A4/adv_author/1/" TargetMode="External"/><Relationship Id="rId458" Type="http://schemas.openxmlformats.org/officeDocument/2006/relationships/hyperlink" Target="https://www.books.com.tw/web/sys_puballb/books/?pubid=wenhouse" TargetMode="External"/><Relationship Id="rId479" Type="http://schemas.openxmlformats.org/officeDocument/2006/relationships/hyperlink" Target="javascript:location.href=SearchLink('%E5%8D%A1%E7%88%BE%EF%BC%8E%E5%B8%8C%E4%BA%9E%E6%A3%AE','','au');" TargetMode="External"/><Relationship Id="rId15" Type="http://schemas.openxmlformats.org/officeDocument/2006/relationships/hyperlink" Target="https://www.books.com.tw/web/sys_puballb/books/?pubid=cw" TargetMode="External"/><Relationship Id="rId36" Type="http://schemas.openxmlformats.org/officeDocument/2006/relationships/hyperlink" Target="http://www.books.com.tw/web/sys_puballb/books/?pubid=cshinya" TargetMode="External"/><Relationship Id="rId57" Type="http://schemas.openxmlformats.org/officeDocument/2006/relationships/hyperlink" Target="https://www.books.com.tw/web/sys_puballb/books/?pubid=suntriumph" TargetMode="External"/><Relationship Id="rId262" Type="http://schemas.openxmlformats.org/officeDocument/2006/relationships/hyperlink" Target="https://www.books.com.tw/web/sys_puballb/books/?pubid=suntriumph" TargetMode="External"/><Relationship Id="rId283" Type="http://schemas.openxmlformats.org/officeDocument/2006/relationships/hyperlink" Target="https://www.books.com.tw/web/sys_puballb/books/?pubid=suntriumph" TargetMode="External"/><Relationship Id="rId318" Type="http://schemas.openxmlformats.org/officeDocument/2006/relationships/hyperlink" Target="https://www.books.com.tw/web/sys_puballb/books/?pubid=littletrees" TargetMode="External"/><Relationship Id="rId339" Type="http://schemas.openxmlformats.org/officeDocument/2006/relationships/hyperlink" Target="https://search.books.com.tw/search/query/key/%E7%95%AA%E7%B4%85%E8%8A%B1/adv_author/1/" TargetMode="External"/><Relationship Id="rId490" Type="http://schemas.openxmlformats.org/officeDocument/2006/relationships/hyperlink" Target="https://www.books.com.tw/web/sys_puballb/books/?pubid=omnibook" TargetMode="External"/><Relationship Id="rId504" Type="http://schemas.openxmlformats.org/officeDocument/2006/relationships/hyperlink" Target="https://search.books.com.tw/search/query/key/%E6%96%AF%E5%A1%94%E7%86%8A%E6%96%87%E5%8C%96/adv_author/1/" TargetMode="External"/><Relationship Id="rId525" Type="http://schemas.openxmlformats.org/officeDocument/2006/relationships/hyperlink" Target="http://www.eslite.com/Search_BW.aspx?query=%e5%ae%89%e5%be%92%e7%94%9f%2f+%e5%8e%9f%e8%91%97%3b+%e6%9e%97%e9%ba%97%e9%ba%97%2f+%e6%94%b9%e5%af%ab" TargetMode="External"/><Relationship Id="rId546" Type="http://schemas.openxmlformats.org/officeDocument/2006/relationships/hyperlink" Target="https://www.books.com.tw/web/sys_puballb/books/?pubid=savage" TargetMode="External"/><Relationship Id="rId78" Type="http://schemas.openxmlformats.org/officeDocument/2006/relationships/hyperlink" Target="https://www.books.com.tw/web/sys_puballb/books/?pubid=suntriumph" TargetMode="External"/><Relationship Id="rId99" Type="http://schemas.openxmlformats.org/officeDocument/2006/relationships/hyperlink" Target="https://www.books.com.tw/web/sys_puballb/books/?pubid=suntriumph" TargetMode="External"/><Relationship Id="rId101" Type="http://schemas.openxmlformats.org/officeDocument/2006/relationships/hyperlink" Target="https://www.books.com.tw/web/sys_puballb/books/?pubid=suntriumph" TargetMode="External"/><Relationship Id="rId122" Type="http://schemas.openxmlformats.org/officeDocument/2006/relationships/hyperlink" Target="https://www.books.com.tw/web/sys_puballb/books/?pubid=suntriumph" TargetMode="External"/><Relationship Id="rId143" Type="http://schemas.openxmlformats.org/officeDocument/2006/relationships/hyperlink" Target="https://www.books.com.tw/web/sys_puballb/books/?pubid=suntriumph" TargetMode="External"/><Relationship Id="rId164" Type="http://schemas.openxmlformats.org/officeDocument/2006/relationships/hyperlink" Target="https://www.books.com.tw/web/sys_puballb/books/?pubid=suntriumph" TargetMode="External"/><Relationship Id="rId185" Type="http://schemas.openxmlformats.org/officeDocument/2006/relationships/hyperlink" Target="https://www.books.com.tw/web/sys_puballb/books/?pubid=suntriumph" TargetMode="External"/><Relationship Id="rId350" Type="http://schemas.openxmlformats.org/officeDocument/2006/relationships/hyperlink" Target="https://www.books.com.tw/web/sys_puballb/books/?pubid=aquaris" TargetMode="External"/><Relationship Id="rId371" Type="http://schemas.openxmlformats.org/officeDocument/2006/relationships/hyperlink" Target="https://www.books.com.tw/web/sys_puballb/books/?pubid=scwpc" TargetMode="External"/><Relationship Id="rId406" Type="http://schemas.openxmlformats.org/officeDocument/2006/relationships/hyperlink" Target="https://search.books.com.tw/search/query/key/%E6%9D%8E%E6%96%87%E5%A0%AF/adv_author/1/" TargetMode="External"/><Relationship Id="rId9" Type="http://schemas.openxmlformats.org/officeDocument/2006/relationships/hyperlink" Target="https://search.books.com.tw/search/query/key/Sarah++Mlynowski/adv_author/1/" TargetMode="External"/><Relationship Id="rId210" Type="http://schemas.openxmlformats.org/officeDocument/2006/relationships/hyperlink" Target="https://www.books.com.tw/web/sys_puballb/books/?pubid=suntriumph" TargetMode="External"/><Relationship Id="rId392" Type="http://schemas.openxmlformats.org/officeDocument/2006/relationships/hyperlink" Target="https://search.books.com.tw/search/query/key/%E6%A9%AB%E6%BA%9D%E7%94%B1%E9%87%8C/adv_author/1/" TargetMode="External"/><Relationship Id="rId427" Type="http://schemas.openxmlformats.org/officeDocument/2006/relationships/hyperlink" Target="https://www.books.com.tw/web/sys_puballb/books/?pubid=morning" TargetMode="External"/><Relationship Id="rId448" Type="http://schemas.openxmlformats.org/officeDocument/2006/relationships/hyperlink" Target="http://www.eslite.com/Search_BW.aspx?query=%E5%A6%96%E6%80%AA%E8%97%A5%E5%B1%80%201-2%20(2%E5%86%8A%E5%90%88%E5%94%AE)" TargetMode="External"/><Relationship Id="rId469" Type="http://schemas.openxmlformats.org/officeDocument/2006/relationships/hyperlink" Target="http://www.books.com.tw/web/sys_puballb/books/?pubid=saccacapital" TargetMode="External"/><Relationship Id="rId26" Type="http://schemas.openxmlformats.org/officeDocument/2006/relationships/hyperlink" Target="http://search.books.com.tw/exep/prod_search.php?key=%E9%99%B3%E5%8F%88%E5%87%8C&amp;f=author" TargetMode="External"/><Relationship Id="rId231" Type="http://schemas.openxmlformats.org/officeDocument/2006/relationships/hyperlink" Target="https://www.books.com.tw/web/sys_puballb/books/?pubid=suntriumph" TargetMode="External"/><Relationship Id="rId252" Type="http://schemas.openxmlformats.org/officeDocument/2006/relationships/hyperlink" Target="https://www.books.com.tw/web/sys_puballb/books/?pubid=suntriumph" TargetMode="External"/><Relationship Id="rId273" Type="http://schemas.openxmlformats.org/officeDocument/2006/relationships/hyperlink" Target="https://www.books.com.tw/web/sys_puballb/books/?pubid=suntriumph" TargetMode="External"/><Relationship Id="rId294" Type="http://schemas.openxmlformats.org/officeDocument/2006/relationships/hyperlink" Target="https://www.books.com.tw/web/sys_puballb/books/?pubid=suntriumph" TargetMode="External"/><Relationship Id="rId308" Type="http://schemas.openxmlformats.org/officeDocument/2006/relationships/hyperlink" Target="https://www.books.com.tw/web/sys_puballb/books/?pubid=suntriumph" TargetMode="External"/><Relationship Id="rId329" Type="http://schemas.openxmlformats.org/officeDocument/2006/relationships/hyperlink" Target="https://search.books.com.tw/search/query/key/%E8%97%8D%E5%81%89%E7%91%A9/adv_author/1/" TargetMode="External"/><Relationship Id="rId480" Type="http://schemas.openxmlformats.org/officeDocument/2006/relationships/hyperlink" Target="javascript:location.href=SearchLink('%E8%89%BE%E7%90%B3%EF%BC%8E%E6%81%A9%E7%89%B9%E6%8B%89%E9%81%94%EF%BC%8E%E5%87%B1%E8%8E%89','','au');" TargetMode="External"/><Relationship Id="rId515" Type="http://schemas.openxmlformats.org/officeDocument/2006/relationships/hyperlink" Target="https://www.books.com.tw/web/sys_puballb/books/?pubid=muma" TargetMode="External"/><Relationship Id="rId536" Type="http://schemas.openxmlformats.org/officeDocument/2006/relationships/hyperlink" Target="https://search.books.com.tw/search/query/key/%E6%B4%AA%E5%9C%A8%E5%BE%B9/adv_author/1/" TargetMode="External"/><Relationship Id="rId47" Type="http://schemas.openxmlformats.org/officeDocument/2006/relationships/hyperlink" Target="https://www.books.com.tw/web/sys_puballb/books/?pubid=suntriumph" TargetMode="External"/><Relationship Id="rId68" Type="http://schemas.openxmlformats.org/officeDocument/2006/relationships/hyperlink" Target="https://www.books.com.tw/web/sys_puballb/books/?pubid=suntriumph" TargetMode="External"/><Relationship Id="rId89" Type="http://schemas.openxmlformats.org/officeDocument/2006/relationships/hyperlink" Target="https://www.books.com.tw/web/sys_puballb/books/?pubid=suntriumph" TargetMode="External"/><Relationship Id="rId112" Type="http://schemas.openxmlformats.org/officeDocument/2006/relationships/hyperlink" Target="https://www.books.com.tw/web/sys_puballb/books/?pubid=suntriumph" TargetMode="External"/><Relationship Id="rId133" Type="http://schemas.openxmlformats.org/officeDocument/2006/relationships/hyperlink" Target="https://www.books.com.tw/web/sys_puballb/books/?pubid=suntriumph" TargetMode="External"/><Relationship Id="rId154" Type="http://schemas.openxmlformats.org/officeDocument/2006/relationships/hyperlink" Target="https://www.books.com.tw/web/sys_puballb/books/?pubid=suntriumph" TargetMode="External"/><Relationship Id="rId175" Type="http://schemas.openxmlformats.org/officeDocument/2006/relationships/hyperlink" Target="https://www.books.com.tw/web/sys_puballb/books/?pubid=suntriumph" TargetMode="External"/><Relationship Id="rId340" Type="http://schemas.openxmlformats.org/officeDocument/2006/relationships/hyperlink" Target="https://www.books.com.tw/web/sys_puballb/books/?pubid=jeanshin" TargetMode="External"/><Relationship Id="rId361" Type="http://schemas.openxmlformats.org/officeDocument/2006/relationships/hyperlink" Target="https://search.books.com.tw/search/query/key/%E8%82%B2%E8%8B%97%E5%9C%98%E9%9A%8A/adv_author/1/" TargetMode="External"/><Relationship Id="rId196" Type="http://schemas.openxmlformats.org/officeDocument/2006/relationships/hyperlink" Target="https://www.books.com.tw/web/sys_puballb/books/?pubid=suntriumph" TargetMode="External"/><Relationship Id="rId200" Type="http://schemas.openxmlformats.org/officeDocument/2006/relationships/hyperlink" Target="https://www.books.com.tw/web/sys_puballb/books/?pubid=suntriumph" TargetMode="External"/><Relationship Id="rId382" Type="http://schemas.openxmlformats.org/officeDocument/2006/relationships/hyperlink" Target="https://www.books.com.tw/web/sys_puballb/books/?pubid=eastern" TargetMode="External"/><Relationship Id="rId417" Type="http://schemas.openxmlformats.org/officeDocument/2006/relationships/hyperlink" Target="https://www.books.com.tw/web/sys_puballb/books/?pubid=wunan" TargetMode="External"/><Relationship Id="rId438" Type="http://schemas.openxmlformats.org/officeDocument/2006/relationships/hyperlink" Target="https://www.books.com.tw/web/sys_puballb/books/?pubid=hebron" TargetMode="External"/><Relationship Id="rId459" Type="http://schemas.openxmlformats.org/officeDocument/2006/relationships/hyperlink" Target="https://search.books.com.tw/search/query/key/%E4%BA%9E%E5%B9%B3/adv_author/1/" TargetMode="External"/><Relationship Id="rId16" Type="http://schemas.openxmlformats.org/officeDocument/2006/relationships/hyperlink" Target="https://search.books.com.tw/search/query/key/%E7%91%AA%E9%BA%97%EF%BC%8E%E6%B3%A2%EF%BC%8E%E5%A5%A7%E6%96%AF%E6%9C%AC/adv_author/1/" TargetMode="External"/><Relationship Id="rId221" Type="http://schemas.openxmlformats.org/officeDocument/2006/relationships/hyperlink" Target="https://www.books.com.tw/web/sys_puballb/books/?pubid=suntriumph" TargetMode="External"/><Relationship Id="rId242" Type="http://schemas.openxmlformats.org/officeDocument/2006/relationships/hyperlink" Target="https://www.books.com.tw/web/sys_puballb/books/?pubid=suntriumph" TargetMode="External"/><Relationship Id="rId263" Type="http://schemas.openxmlformats.org/officeDocument/2006/relationships/hyperlink" Target="https://www.books.com.tw/web/sys_puballb/books/?pubid=suntriumph" TargetMode="External"/><Relationship Id="rId284" Type="http://schemas.openxmlformats.org/officeDocument/2006/relationships/hyperlink" Target="https://www.books.com.tw/web/sys_puballb/books/?pubid=suntriumph" TargetMode="External"/><Relationship Id="rId319" Type="http://schemas.openxmlformats.org/officeDocument/2006/relationships/hyperlink" Target="https://search.books.com.tw/search/query/key/%E9%84%AD%E6%85%A7%E6%BA%B6/adv_author/1/" TargetMode="External"/><Relationship Id="rId470" Type="http://schemas.openxmlformats.org/officeDocument/2006/relationships/hyperlink" Target="https://www.books.com.tw/web/sys_puballb/books/?pubid=cw" TargetMode="External"/><Relationship Id="rId491" Type="http://schemas.openxmlformats.org/officeDocument/2006/relationships/hyperlink" Target="https://search.books.com.tw/search/query/key/%E6%9D%8E%E8%82%B2%E8%8A%B3/adv_author/1/" TargetMode="External"/><Relationship Id="rId505" Type="http://schemas.openxmlformats.org/officeDocument/2006/relationships/hyperlink" Target="https://search.books.com.tw/search/query/key/%E6%96%AF%E5%A1%94%E7%86%8A%E6%96%87%E5%8C%96/adv_author/1/" TargetMode="External"/><Relationship Id="rId526" Type="http://schemas.openxmlformats.org/officeDocument/2006/relationships/hyperlink" Target="http://www.eslite.com/Search_BW.aspx?query=%e5%ae%89%e5%be%92%e7%94%9f%2f+%e5%8e%9f%e8%91%97%3b+%e6%9e%97%e9%ba%97%e9%ba%97%2f+%e6%94%b9%e5%af%ab" TargetMode="External"/><Relationship Id="rId37" Type="http://schemas.openxmlformats.org/officeDocument/2006/relationships/hyperlink" Target="http://www.books.com.tw/web/sys_puballb/books/?pubid=scwpc" TargetMode="External"/><Relationship Id="rId58" Type="http://schemas.openxmlformats.org/officeDocument/2006/relationships/hyperlink" Target="https://www.books.com.tw/web/sys_puballb/books/?pubid=suntriumph" TargetMode="External"/><Relationship Id="rId79" Type="http://schemas.openxmlformats.org/officeDocument/2006/relationships/hyperlink" Target="https://www.books.com.tw/web/sys_puballb/books/?pubid=suntriumph" TargetMode="External"/><Relationship Id="rId102" Type="http://schemas.openxmlformats.org/officeDocument/2006/relationships/hyperlink" Target="https://www.books.com.tw/web/sys_puballb/books/?pubid=suntriumph" TargetMode="External"/><Relationship Id="rId123" Type="http://schemas.openxmlformats.org/officeDocument/2006/relationships/hyperlink" Target="https://www.books.com.tw/web/sys_puballb/books/?pubid=suntriumph" TargetMode="External"/><Relationship Id="rId144" Type="http://schemas.openxmlformats.org/officeDocument/2006/relationships/hyperlink" Target="https://www.books.com.tw/web/sys_puballb/books/?pubid=suntriumph" TargetMode="External"/><Relationship Id="rId330" Type="http://schemas.openxmlformats.org/officeDocument/2006/relationships/hyperlink" Target="https://search.books.com.tw/search/query/key/%E9%99%B3%E5%BF%97%E6%81%86/adv_author/1/" TargetMode="External"/><Relationship Id="rId547" Type="http://schemas.openxmlformats.org/officeDocument/2006/relationships/printerSettings" Target="../printerSettings/printerSettings1.bin"/><Relationship Id="rId90" Type="http://schemas.openxmlformats.org/officeDocument/2006/relationships/hyperlink" Target="https://www.books.com.tw/web/sys_puballb/books/?pubid=suntriumph" TargetMode="External"/><Relationship Id="rId165" Type="http://schemas.openxmlformats.org/officeDocument/2006/relationships/hyperlink" Target="https://www.books.com.tw/web/sys_puballb/books/?pubid=suntriumph" TargetMode="External"/><Relationship Id="rId186" Type="http://schemas.openxmlformats.org/officeDocument/2006/relationships/hyperlink" Target="https://www.books.com.tw/web/sys_puballb/books/?pubid=suntriumph" TargetMode="External"/><Relationship Id="rId351" Type="http://schemas.openxmlformats.org/officeDocument/2006/relationships/hyperlink" Target="https://www.books.com.tw/web/sys_puballb/books/?pubid=shibeypublishing" TargetMode="External"/><Relationship Id="rId372" Type="http://schemas.openxmlformats.org/officeDocument/2006/relationships/hyperlink" Target="https://search.books.com.tw/search/query/key/%E5%B9%B8%E4%BD%B3%E6%85%A7/adv_author/1/" TargetMode="External"/><Relationship Id="rId393" Type="http://schemas.openxmlformats.org/officeDocument/2006/relationships/hyperlink" Target="https://www.books.com.tw/web/sys_puballb/books/?pubid=bookcul" TargetMode="External"/><Relationship Id="rId407" Type="http://schemas.openxmlformats.org/officeDocument/2006/relationships/hyperlink" Target="https://search.books.com.tw/search/query/key/%E7%8E%8B%E7%A7%89%E8%AA%A0/adv_author/1/" TargetMode="External"/><Relationship Id="rId428" Type="http://schemas.openxmlformats.org/officeDocument/2006/relationships/hyperlink" Target="https://www.books.com.tw/web/sys_puballb/books/?pubid=morning" TargetMode="External"/><Relationship Id="rId449" Type="http://schemas.openxmlformats.org/officeDocument/2006/relationships/hyperlink" Target="http://www.eslite.com/Search_BW.aspx?query=%e8%a8%b1%e8%8a%b3%e6%85%88" TargetMode="External"/><Relationship Id="rId211" Type="http://schemas.openxmlformats.org/officeDocument/2006/relationships/hyperlink" Target="https://www.books.com.tw/web/sys_puballb/books/?pubid=suntriumph" TargetMode="External"/><Relationship Id="rId232" Type="http://schemas.openxmlformats.org/officeDocument/2006/relationships/hyperlink" Target="https://www.books.com.tw/web/sys_puballb/books/?pubid=suntriumph" TargetMode="External"/><Relationship Id="rId253" Type="http://schemas.openxmlformats.org/officeDocument/2006/relationships/hyperlink" Target="https://www.books.com.tw/web/sys_puballb/books/?pubid=suntriumph" TargetMode="External"/><Relationship Id="rId274" Type="http://schemas.openxmlformats.org/officeDocument/2006/relationships/hyperlink" Target="https://www.books.com.tw/web/sys_puballb/books/?pubid=suntriumph" TargetMode="External"/><Relationship Id="rId295" Type="http://schemas.openxmlformats.org/officeDocument/2006/relationships/hyperlink" Target="https://www.books.com.tw/web/sys_puballb/books/?pubid=suntriumph" TargetMode="External"/><Relationship Id="rId309" Type="http://schemas.openxmlformats.org/officeDocument/2006/relationships/hyperlink" Target="https://www.books.com.tw/web/sys_puballb/books/?pubid=suntriumph" TargetMode="External"/><Relationship Id="rId460" Type="http://schemas.openxmlformats.org/officeDocument/2006/relationships/hyperlink" Target="https://www.books.com.tw/web/sys_puballb/books/?pubid=hbebook5" TargetMode="External"/><Relationship Id="rId481" Type="http://schemas.openxmlformats.org/officeDocument/2006/relationships/hyperlink" Target="javascript:location.href=SearchLink('%E5%B0%8F%E5%A4%A9%E4%B8%8B','','bl');" TargetMode="External"/><Relationship Id="rId516" Type="http://schemas.openxmlformats.org/officeDocument/2006/relationships/hyperlink" Target="https://www.suncolor.com.tw/Author.aspx?keyword=%E6%9C%B4%E5%BA%9A%E6%81%A9" TargetMode="External"/><Relationship Id="rId27" Type="http://schemas.openxmlformats.org/officeDocument/2006/relationships/hyperlink" Target="http://search.books.com.tw/exep/prod_search.php?key=%E5%8E%84%E5%B0%BC%E6%96%AF%E7%89%B9%E2%80%A7%E6%B9%AF%E6%99%AE%E6%A3%AE%E2%80%A7%E8%A5%BF%E9%A0%93&amp;f=author" TargetMode="External"/><Relationship Id="rId48" Type="http://schemas.openxmlformats.org/officeDocument/2006/relationships/hyperlink" Target="https://www.books.com.tw/web/sys_puballb/books/?pubid=suntriumph" TargetMode="External"/><Relationship Id="rId69" Type="http://schemas.openxmlformats.org/officeDocument/2006/relationships/hyperlink" Target="https://www.books.com.tw/web/sys_puballb/books/?pubid=suntriumph" TargetMode="External"/><Relationship Id="rId113" Type="http://schemas.openxmlformats.org/officeDocument/2006/relationships/hyperlink" Target="https://www.books.com.tw/web/sys_puballb/books/?pubid=suntriumph" TargetMode="External"/><Relationship Id="rId134" Type="http://schemas.openxmlformats.org/officeDocument/2006/relationships/hyperlink" Target="https://www.books.com.tw/web/sys_puballb/books/?pubid=suntriumph" TargetMode="External"/><Relationship Id="rId320" Type="http://schemas.openxmlformats.org/officeDocument/2006/relationships/hyperlink" Target="https://www.books.com.tw/web/sys_puballb/books/?pubid=littletrees" TargetMode="External"/><Relationship Id="rId537" Type="http://schemas.openxmlformats.org/officeDocument/2006/relationships/hyperlink" Target="https://search.books.com.tw/search/query/key/%E6%B4%AA%E5%9C%A8%E5%BE%B9/adv_author/1/" TargetMode="External"/><Relationship Id="rId80" Type="http://schemas.openxmlformats.org/officeDocument/2006/relationships/hyperlink" Target="https://www.books.com.tw/web/sys_puballb/books/?pubid=suntriumph" TargetMode="External"/><Relationship Id="rId155" Type="http://schemas.openxmlformats.org/officeDocument/2006/relationships/hyperlink" Target="https://www.books.com.tw/web/sys_puballb/books/?pubid=suntriumph" TargetMode="External"/><Relationship Id="rId176" Type="http://schemas.openxmlformats.org/officeDocument/2006/relationships/hyperlink" Target="https://www.books.com.tw/web/sys_puballb/books/?pubid=suntriumph" TargetMode="External"/><Relationship Id="rId197" Type="http://schemas.openxmlformats.org/officeDocument/2006/relationships/hyperlink" Target="https://www.books.com.tw/web/sys_puballb/books/?pubid=suntriumph" TargetMode="External"/><Relationship Id="rId341" Type="http://schemas.openxmlformats.org/officeDocument/2006/relationships/hyperlink" Target="https://search.books.com.tw/search/query/key/%E9%BB%83%E5%9C%8B%E7%8F%8D/adv_author/1/" TargetMode="External"/><Relationship Id="rId362" Type="http://schemas.openxmlformats.org/officeDocument/2006/relationships/hyperlink" Target="https://www.books.com.tw/web/sys_puballb/books/?pubid=wordfield" TargetMode="External"/><Relationship Id="rId383" Type="http://schemas.openxmlformats.org/officeDocument/2006/relationships/hyperlink" Target="javascript:location.href=SearchLink('%E4%B8%89%E9%87%87%E6%96%87%E5%8C%96','','au');" TargetMode="External"/><Relationship Id="rId418" Type="http://schemas.openxmlformats.org/officeDocument/2006/relationships/hyperlink" Target="https://search.books.com.tw/search/query/key/%E8%A8%B1%E8%89%AF%E6%A6%AE/adv_author/1/" TargetMode="External"/><Relationship Id="rId439" Type="http://schemas.openxmlformats.org/officeDocument/2006/relationships/hyperlink" Target="https://www.books.com.tw/web/sys_puballb/books/?pubid=wordfield" TargetMode="External"/><Relationship Id="rId201" Type="http://schemas.openxmlformats.org/officeDocument/2006/relationships/hyperlink" Target="https://www.books.com.tw/web/sys_puballb/books/?pubid=suntriumph" TargetMode="External"/><Relationship Id="rId222" Type="http://schemas.openxmlformats.org/officeDocument/2006/relationships/hyperlink" Target="https://www.books.com.tw/web/sys_puballb/books/?pubid=suntriumph" TargetMode="External"/><Relationship Id="rId243" Type="http://schemas.openxmlformats.org/officeDocument/2006/relationships/hyperlink" Target="https://www.books.com.tw/web/sys_puballb/books/?pubid=suntriumph" TargetMode="External"/><Relationship Id="rId264" Type="http://schemas.openxmlformats.org/officeDocument/2006/relationships/hyperlink" Target="https://www.books.com.tw/web/sys_puballb/books/?pubid=suntriumph" TargetMode="External"/><Relationship Id="rId285" Type="http://schemas.openxmlformats.org/officeDocument/2006/relationships/hyperlink" Target="https://www.books.com.tw/web/sys_puballb/books/?pubid=suntriumph" TargetMode="External"/><Relationship Id="rId450" Type="http://schemas.openxmlformats.org/officeDocument/2006/relationships/hyperlink" Target="https://search.books.com.tw/search/query/key/%E5%91%A8%E5%A7%9A%E8%90%8D/adv_author/1/" TargetMode="External"/><Relationship Id="rId471" Type="http://schemas.openxmlformats.org/officeDocument/2006/relationships/hyperlink" Target="https://search.books.com.tw/search/query/key/%E6%96%87%E8%A3%95%E7%9A%99/adv_author/1/" TargetMode="External"/><Relationship Id="rId506" Type="http://schemas.openxmlformats.org/officeDocument/2006/relationships/hyperlink" Target="https://www.books.com.tw/web/sys_puballb/books/?pubid=firefly" TargetMode="External"/><Relationship Id="rId17" Type="http://schemas.openxmlformats.org/officeDocument/2006/relationships/hyperlink" Target="https://search.books.com.tw/search/query/key/%E7%91%AA%E9%BA%97%EF%BC%8E%E6%B3%A2%EF%BC%8E%E5%A5%A7%E6%96%AF%E6%9C%AC/adv_author/1/" TargetMode="External"/><Relationship Id="rId38" Type="http://schemas.openxmlformats.org/officeDocument/2006/relationships/hyperlink" Target="http://www.books.com.tw/web/sys_puballb/books/?pubid=muma" TargetMode="External"/><Relationship Id="rId59" Type="http://schemas.openxmlformats.org/officeDocument/2006/relationships/hyperlink" Target="https://www.books.com.tw/web/sys_puballb/books/?pubid=suntriumph" TargetMode="External"/><Relationship Id="rId103" Type="http://schemas.openxmlformats.org/officeDocument/2006/relationships/hyperlink" Target="https://www.books.com.tw/web/sys_puballb/books/?pubid=suntriumph" TargetMode="External"/><Relationship Id="rId124" Type="http://schemas.openxmlformats.org/officeDocument/2006/relationships/hyperlink" Target="https://www.books.com.tw/web/sys_puballb/books/?pubid=suntriumph" TargetMode="External"/><Relationship Id="rId310" Type="http://schemas.openxmlformats.org/officeDocument/2006/relationships/hyperlink" Target="https://www.books.com.tw/web/sys_puballb/books/?pubid=commercial" TargetMode="External"/><Relationship Id="rId492" Type="http://schemas.openxmlformats.org/officeDocument/2006/relationships/hyperlink" Target="https://search.books.com.tw/search/query/key/%E6%BA%AB%E7%BE%8E%E7%8E%89/adv_author/1/" TargetMode="External"/><Relationship Id="rId527" Type="http://schemas.openxmlformats.org/officeDocument/2006/relationships/hyperlink" Target="https://search.books.com.tw/search/query/key/%E7%AC%91%E6%B1%9F%E5%8D%97/adv_author/1/" TargetMode="External"/><Relationship Id="rId548" Type="http://schemas.openxmlformats.org/officeDocument/2006/relationships/drawing" Target="../drawings/drawing1.xml"/><Relationship Id="rId70" Type="http://schemas.openxmlformats.org/officeDocument/2006/relationships/hyperlink" Target="https://www.books.com.tw/web/sys_puballb/books/?pubid=suntriumph" TargetMode="External"/><Relationship Id="rId91" Type="http://schemas.openxmlformats.org/officeDocument/2006/relationships/hyperlink" Target="https://www.books.com.tw/web/sys_puballb/books/?pubid=suntriumph" TargetMode="External"/><Relationship Id="rId145" Type="http://schemas.openxmlformats.org/officeDocument/2006/relationships/hyperlink" Target="https://www.books.com.tw/web/sys_puballb/books/?pubid=suntriumph" TargetMode="External"/><Relationship Id="rId166" Type="http://schemas.openxmlformats.org/officeDocument/2006/relationships/hyperlink" Target="https://www.books.com.tw/web/sys_puballb/books/?pubid=suntriumph" TargetMode="External"/><Relationship Id="rId187" Type="http://schemas.openxmlformats.org/officeDocument/2006/relationships/hyperlink" Target="https://www.books.com.tw/web/sys_puballb/books/?pubid=suntriumph" TargetMode="External"/><Relationship Id="rId331" Type="http://schemas.openxmlformats.org/officeDocument/2006/relationships/hyperlink" Target="https://search.books.com.tw/search/query/key/%E6%9E%97%E6%80%A1%E8%BE%B0/adv_author/1/" TargetMode="External"/><Relationship Id="rId352" Type="http://schemas.openxmlformats.org/officeDocument/2006/relationships/hyperlink" Target="https://search.books.com.tw/search/query/key/%E5%B2%A1%E5%B3%B6%E7%A7%80%E6%B2%BB/adv_author/1/" TargetMode="External"/><Relationship Id="rId373" Type="http://schemas.openxmlformats.org/officeDocument/2006/relationships/hyperlink" Target="https://search.books.com.tw/search/query/key/%E5%B9%B8%E4%BD%B3%E6%85%A7/adv_author/1/" TargetMode="External"/><Relationship Id="rId394" Type="http://schemas.openxmlformats.org/officeDocument/2006/relationships/hyperlink" Target="https://search.books.com.tw/search/query/key/%E6%A9%AB%E6%BA%9D%E7%94%B1%E9%87%8C/adv_author/1/" TargetMode="External"/><Relationship Id="rId408" Type="http://schemas.openxmlformats.org/officeDocument/2006/relationships/hyperlink" Target="https://search.books.com.tw/search/query/key/%E7%94%B0%E4%B8%AD%E5%BD%B0/adv_author/1/" TargetMode="External"/><Relationship Id="rId429" Type="http://schemas.openxmlformats.org/officeDocument/2006/relationships/hyperlink" Target="https://search.books.com.tw/search/query/key/%E5%B2%A1%E5%B3%B6%E7%A7%80%E6%B2%BB/adv_author/1/" TargetMode="External"/><Relationship Id="rId1" Type="http://schemas.openxmlformats.org/officeDocument/2006/relationships/hyperlink" Target="https://www.books.com.tw/web/sys_puballb/books/?pubid=sanmin" TargetMode="External"/><Relationship Id="rId212" Type="http://schemas.openxmlformats.org/officeDocument/2006/relationships/hyperlink" Target="https://www.books.com.tw/web/sys_puballb/books/?pubid=suntriumph" TargetMode="External"/><Relationship Id="rId233" Type="http://schemas.openxmlformats.org/officeDocument/2006/relationships/hyperlink" Target="https://www.books.com.tw/web/sys_puballb/books/?pubid=suntriumph" TargetMode="External"/><Relationship Id="rId254" Type="http://schemas.openxmlformats.org/officeDocument/2006/relationships/hyperlink" Target="https://www.books.com.tw/web/sys_puballb/books/?pubid=suntriumph" TargetMode="External"/><Relationship Id="rId440" Type="http://schemas.openxmlformats.org/officeDocument/2006/relationships/hyperlink" Target="https://search.books.com.tw/search/query/key/%E8%BF%AA%E4%BA%9E%E5%93%A5%E2%80%A2%E5%BE%B7%E8%8E%AB%E9%9B%B7%E6%96%AF/adv_author/1/" TargetMode="External"/><Relationship Id="rId28" Type="http://schemas.openxmlformats.org/officeDocument/2006/relationships/hyperlink" Target="http://search.books.com.tw/exep/prod_search.php?key=%E5%8E%84%E5%B0%BC%E6%96%AF%E7%89%B9%E2%80%A7%E6%B9%AF%E6%99%AE%E6%A3%AE%E2%80%A7%E8%A5%BF%E9%A0%93&amp;f=author" TargetMode="External"/><Relationship Id="rId49" Type="http://schemas.openxmlformats.org/officeDocument/2006/relationships/hyperlink" Target="https://www.books.com.tw/web/sys_puballb/books/?pubid=suntriumph" TargetMode="External"/><Relationship Id="rId114" Type="http://schemas.openxmlformats.org/officeDocument/2006/relationships/hyperlink" Target="https://www.books.com.tw/web/sys_puballb/books/?pubid=suntriumph" TargetMode="External"/><Relationship Id="rId275" Type="http://schemas.openxmlformats.org/officeDocument/2006/relationships/hyperlink" Target="https://www.books.com.tw/web/sys_puballb/books/?pubid=suntriumph" TargetMode="External"/><Relationship Id="rId296" Type="http://schemas.openxmlformats.org/officeDocument/2006/relationships/hyperlink" Target="https://www.books.com.tw/web/sys_puballb/books/?pubid=suntriumph" TargetMode="External"/><Relationship Id="rId300" Type="http://schemas.openxmlformats.org/officeDocument/2006/relationships/hyperlink" Target="https://www.books.com.tw/web/sys_puballb/books/?pubid=suntriumph" TargetMode="External"/><Relationship Id="rId461" Type="http://schemas.openxmlformats.org/officeDocument/2006/relationships/hyperlink" Target="https://search.books.com.tw/search/query/key/%E4%BA%9E%E5%B9%B3/adv_author/1/" TargetMode="External"/><Relationship Id="rId482" Type="http://schemas.openxmlformats.org/officeDocument/2006/relationships/hyperlink" Target="javascript:location.href=SearchLink('%E5%82%91%E6%B4%9B%E5%BE%B7%EF%BC%8E%E6%9D%9C%E7%91%9E%E7%88%BE','','au');" TargetMode="External"/><Relationship Id="rId517" Type="http://schemas.openxmlformats.org/officeDocument/2006/relationships/hyperlink" Target="https://www.books.com.tw/web/sys_puballb/books/?pubid=suntriumph" TargetMode="External"/><Relationship Id="rId538" Type="http://schemas.openxmlformats.org/officeDocument/2006/relationships/hyperlink" Target="https://www.books.com.tw/web/sys_puballb/books/?pubid=suntriumph" TargetMode="External"/><Relationship Id="rId60" Type="http://schemas.openxmlformats.org/officeDocument/2006/relationships/hyperlink" Target="https://www.books.com.tw/web/sys_puballb/books/?pubid=suntriumph" TargetMode="External"/><Relationship Id="rId81" Type="http://schemas.openxmlformats.org/officeDocument/2006/relationships/hyperlink" Target="https://www.books.com.tw/web/sys_puballb/books/?pubid=suntriumph" TargetMode="External"/><Relationship Id="rId135" Type="http://schemas.openxmlformats.org/officeDocument/2006/relationships/hyperlink" Target="https://www.books.com.tw/web/sys_puballb/books/?pubid=suntriumph" TargetMode="External"/><Relationship Id="rId156" Type="http://schemas.openxmlformats.org/officeDocument/2006/relationships/hyperlink" Target="https://www.books.com.tw/web/sys_puballb/books/?pubid=suntriumph" TargetMode="External"/><Relationship Id="rId177" Type="http://schemas.openxmlformats.org/officeDocument/2006/relationships/hyperlink" Target="https://www.books.com.tw/web/sys_puballb/books/?pubid=suntriumph" TargetMode="External"/><Relationship Id="rId198" Type="http://schemas.openxmlformats.org/officeDocument/2006/relationships/hyperlink" Target="https://www.books.com.tw/web/sys_puballb/books/?pubid=suntriumph" TargetMode="External"/><Relationship Id="rId321" Type="http://schemas.openxmlformats.org/officeDocument/2006/relationships/hyperlink" Target="https://search.books.com.tw/search/query/key/%E7%A8%BB%E5%9E%A3%E6%A6%AE%E6%B4%8B/adv_author/1/" TargetMode="External"/><Relationship Id="rId342" Type="http://schemas.openxmlformats.org/officeDocument/2006/relationships/hyperlink" Target="https://www.books.com.tw/web/sys_puballb/books/?pubid=cw" TargetMode="External"/><Relationship Id="rId363" Type="http://schemas.openxmlformats.org/officeDocument/2006/relationships/hyperlink" Target="https://www.books.com.tw/web/sys_puballb/books/?pubid=wordfield" TargetMode="External"/><Relationship Id="rId384" Type="http://schemas.openxmlformats.org/officeDocument/2006/relationships/hyperlink" Target="https://www.sanmin.com.tw/Search/Index/?AU=%e5%a4%a7%e8%85%b3%e5%85%88%e7%94%9f" TargetMode="External"/><Relationship Id="rId419" Type="http://schemas.openxmlformats.org/officeDocument/2006/relationships/hyperlink" Target="https://search.books.com.tw/search/query/key/%E8%8E%8A%E6%83%9F%E6%A3%9F/adv_author/1/" TargetMode="External"/><Relationship Id="rId202" Type="http://schemas.openxmlformats.org/officeDocument/2006/relationships/hyperlink" Target="https://www.books.com.tw/web/sys_puballb/books/?pubid=suntriumph" TargetMode="External"/><Relationship Id="rId223" Type="http://schemas.openxmlformats.org/officeDocument/2006/relationships/hyperlink" Target="https://www.books.com.tw/web/sys_puballb/books/?pubid=suntriumph" TargetMode="External"/><Relationship Id="rId244" Type="http://schemas.openxmlformats.org/officeDocument/2006/relationships/hyperlink" Target="https://www.books.com.tw/web/sys_puballb/books/?pubid=suntriumph" TargetMode="External"/><Relationship Id="rId430" Type="http://schemas.openxmlformats.org/officeDocument/2006/relationships/hyperlink" Target="https://search.books.com.tw/search/query/key/%E8%AE%9A%E5%B2%90%E7%BE%8E%E6%99%BA%E7%BE%A9/adv_author/1/" TargetMode="External"/><Relationship Id="rId18" Type="http://schemas.openxmlformats.org/officeDocument/2006/relationships/hyperlink" Target="https://search.books.com.tw/search/query/key/%E7%91%AA%E9%BA%97%EF%BC%8E%E6%B3%A2%EF%BC%8E%E5%A5%A7%E6%96%AF%E6%9C%AC/adv_author/1/" TargetMode="External"/><Relationship Id="rId39" Type="http://schemas.openxmlformats.org/officeDocument/2006/relationships/hyperlink" Target="https://www.books.com.tw/web/sys_puballb/books/?pubid=wordfield" TargetMode="External"/><Relationship Id="rId265" Type="http://schemas.openxmlformats.org/officeDocument/2006/relationships/hyperlink" Target="https://www.books.com.tw/web/sys_puballb/books/?pubid=suntriumph" TargetMode="External"/><Relationship Id="rId286" Type="http://schemas.openxmlformats.org/officeDocument/2006/relationships/hyperlink" Target="https://www.books.com.tw/web/sys_puballb/books/?pubid=suntriumph" TargetMode="External"/><Relationship Id="rId451" Type="http://schemas.openxmlformats.org/officeDocument/2006/relationships/hyperlink" Target="https://search.books.com.tw/search/query/key/%E9%99%B3%E5%95%9F%E6%B7%A6/adv_author/1/" TargetMode="External"/><Relationship Id="rId472" Type="http://schemas.openxmlformats.org/officeDocument/2006/relationships/hyperlink" Target="https://www.books.com.tw/web/sys_puballb/books/?pubid=titan" TargetMode="External"/><Relationship Id="rId493" Type="http://schemas.openxmlformats.org/officeDocument/2006/relationships/hyperlink" Target="https://www.books.com.tw/web/sys_puballb/books/?pubid=tienwei" TargetMode="External"/><Relationship Id="rId507" Type="http://schemas.openxmlformats.org/officeDocument/2006/relationships/hyperlink" Target="https://www.books.com.tw/web/sys_puballb/books/?pubid=firefly" TargetMode="External"/><Relationship Id="rId528" Type="http://schemas.openxmlformats.org/officeDocument/2006/relationships/hyperlink" Target="https://www.books.com.tw/web/sys_puballb/books/?pubid=dogdog" TargetMode="External"/><Relationship Id="rId50" Type="http://schemas.openxmlformats.org/officeDocument/2006/relationships/hyperlink" Target="https://www.books.com.tw/web/sys_puballb/books/?pubid=suntriumph" TargetMode="External"/><Relationship Id="rId104" Type="http://schemas.openxmlformats.org/officeDocument/2006/relationships/hyperlink" Target="https://www.books.com.tw/web/sys_puballb/books/?pubid=suntriumph" TargetMode="External"/><Relationship Id="rId125" Type="http://schemas.openxmlformats.org/officeDocument/2006/relationships/hyperlink" Target="https://www.books.com.tw/web/sys_puballb/books/?pubid=suntriumph" TargetMode="External"/><Relationship Id="rId146" Type="http://schemas.openxmlformats.org/officeDocument/2006/relationships/hyperlink" Target="https://www.books.com.tw/web/sys_puballb/books/?pubid=suntriumph" TargetMode="External"/><Relationship Id="rId167" Type="http://schemas.openxmlformats.org/officeDocument/2006/relationships/hyperlink" Target="https://www.books.com.tw/web/sys_puballb/books/?pubid=suntriumph" TargetMode="External"/><Relationship Id="rId188" Type="http://schemas.openxmlformats.org/officeDocument/2006/relationships/hyperlink" Target="https://www.books.com.tw/web/sys_puballb/books/?pubid=suntriumph" TargetMode="External"/><Relationship Id="rId311" Type="http://schemas.openxmlformats.org/officeDocument/2006/relationships/hyperlink" Target="https://search.books.com.tw/search/query/key/%E6%B3%95%E5%BE%8B%E7%99%BD%E8%A9%B1%E6%96%87%E9%81%8B%E5%8B%95/adv_author/1/" TargetMode="External"/><Relationship Id="rId332" Type="http://schemas.openxmlformats.org/officeDocument/2006/relationships/hyperlink" Target="https://search.books.com.tw/search/query/key/%E9%99%B3%E5%BF%97%E6%81%86/adv_author/1/" TargetMode="External"/><Relationship Id="rId353" Type="http://schemas.openxmlformats.org/officeDocument/2006/relationships/hyperlink" Target="https://search.books.com.tw/search/query/key/%E6%B2%BC%E7%AC%A0%E8%88%AA/adv_author/1/" TargetMode="External"/><Relationship Id="rId374" Type="http://schemas.openxmlformats.org/officeDocument/2006/relationships/hyperlink" Target="https://www.books.com.tw/web/sys_puballb/books/?pubid=wordfield" TargetMode="External"/><Relationship Id="rId395" Type="http://schemas.openxmlformats.org/officeDocument/2006/relationships/hyperlink" Target="https://www.books.com.tw/web/sys_puballb/books/?pubid=bookcul" TargetMode="External"/><Relationship Id="rId409" Type="http://schemas.openxmlformats.org/officeDocument/2006/relationships/hyperlink" Target="https://www.books.com.tw/web/sys_puballb/books/?pubid=smallwheat" TargetMode="External"/><Relationship Id="rId71" Type="http://schemas.openxmlformats.org/officeDocument/2006/relationships/hyperlink" Target="https://www.books.com.tw/web/sys_puballb/books/?pubid=suntriumph" TargetMode="External"/><Relationship Id="rId92" Type="http://schemas.openxmlformats.org/officeDocument/2006/relationships/hyperlink" Target="https://www.books.com.tw/web/sys_puballb/books/?pubid=suntriumph" TargetMode="External"/><Relationship Id="rId213" Type="http://schemas.openxmlformats.org/officeDocument/2006/relationships/hyperlink" Target="https://www.books.com.tw/web/sys_puballb/books/?pubid=suntriumph" TargetMode="External"/><Relationship Id="rId234" Type="http://schemas.openxmlformats.org/officeDocument/2006/relationships/hyperlink" Target="https://www.books.com.tw/web/sys_puballb/books/?pubid=suntriumph" TargetMode="External"/><Relationship Id="rId420" Type="http://schemas.openxmlformats.org/officeDocument/2006/relationships/hyperlink" Target="https://www.books.com.tw/web/sys_puballb/books/?pubid=mook" TargetMode="External"/><Relationship Id="rId2" Type="http://schemas.openxmlformats.org/officeDocument/2006/relationships/hyperlink" Target="https://www.books.com.tw/web/sys_puballb/books/?pubid=saccacapital" TargetMode="External"/><Relationship Id="rId29" Type="http://schemas.openxmlformats.org/officeDocument/2006/relationships/hyperlink" Target="http://search.books.com.tw/exep/prod_search.php?key=%E5%8E%84%E5%B0%BC%E6%96%AF%E7%89%B9%E2%80%A7%E6%B9%AF%E6%99%AE%E6%A3%AE%E2%80%A7%E8%A5%BF%E9%A0%93&amp;f=author" TargetMode="External"/><Relationship Id="rId255" Type="http://schemas.openxmlformats.org/officeDocument/2006/relationships/hyperlink" Target="https://www.books.com.tw/web/sys_puballb/books/?pubid=suntriumph" TargetMode="External"/><Relationship Id="rId276" Type="http://schemas.openxmlformats.org/officeDocument/2006/relationships/hyperlink" Target="https://www.books.com.tw/web/sys_puballb/books/?pubid=suntriumph" TargetMode="External"/><Relationship Id="rId297" Type="http://schemas.openxmlformats.org/officeDocument/2006/relationships/hyperlink" Target="https://www.books.com.tw/web/sys_puballb/books/?pubid=suntriumph" TargetMode="External"/><Relationship Id="rId441" Type="http://schemas.openxmlformats.org/officeDocument/2006/relationships/hyperlink" Target="https://www.books.com.tw/web/sys_puballb/books/?pubid=tienpei" TargetMode="External"/><Relationship Id="rId462" Type="http://schemas.openxmlformats.org/officeDocument/2006/relationships/hyperlink" Target="https://search.books.com.tw/search/query/key/%E4%BA%9E%E5%B9%B3/adv_author/1/" TargetMode="External"/><Relationship Id="rId483" Type="http://schemas.openxmlformats.org/officeDocument/2006/relationships/hyperlink" Target="https://search.books.com.tw/search/query/key/%E5%A4%8F%E5%B7%9D%E8%8D%89%E4%BB%8B/adv_author/1/" TargetMode="External"/><Relationship Id="rId518" Type="http://schemas.openxmlformats.org/officeDocument/2006/relationships/hyperlink" Target="https://search.books.com.tw/search/query/key/%E6%9C%A8%E6%9D%91%E8%A3%95%E4%B8%80/adv_author/1/" TargetMode="External"/><Relationship Id="rId539" Type="http://schemas.openxmlformats.org/officeDocument/2006/relationships/hyperlink" Target="https://search.books.com.tw/search/query/key/%E6%AF%8D%E8%A2%8B%E8%A3%95%E5%AD%90/adv_author/1/" TargetMode="External"/><Relationship Id="rId40" Type="http://schemas.openxmlformats.org/officeDocument/2006/relationships/hyperlink" Target="https://search.books.com.tw/search/query/key/%E7%A2%A7%E9%9B%85%E7%BF%A0%E7%B5%B2%EF%BC%8E%E6%B3%A2%E7%89%B9/adv_author/1/" TargetMode="External"/><Relationship Id="rId115" Type="http://schemas.openxmlformats.org/officeDocument/2006/relationships/hyperlink" Target="https://www.books.com.tw/web/sys_puballb/books/?pubid=suntriumph" TargetMode="External"/><Relationship Id="rId136" Type="http://schemas.openxmlformats.org/officeDocument/2006/relationships/hyperlink" Target="https://www.books.com.tw/web/sys_puballb/books/?pubid=suntriumph" TargetMode="External"/><Relationship Id="rId157" Type="http://schemas.openxmlformats.org/officeDocument/2006/relationships/hyperlink" Target="https://www.books.com.tw/web/sys_puballb/books/?pubid=suntriumph" TargetMode="External"/><Relationship Id="rId178" Type="http://schemas.openxmlformats.org/officeDocument/2006/relationships/hyperlink" Target="https://www.books.com.tw/web/sys_puballb/books/?pubid=suntriumph" TargetMode="External"/><Relationship Id="rId301" Type="http://schemas.openxmlformats.org/officeDocument/2006/relationships/hyperlink" Target="https://www.books.com.tw/web/sys_puballb/books/?pubid=suntriumph" TargetMode="External"/><Relationship Id="rId322" Type="http://schemas.openxmlformats.org/officeDocument/2006/relationships/hyperlink" Target="https://www.books.com.tw/web/sys_puballb/books/?pubid=magicbase" TargetMode="External"/><Relationship Id="rId343" Type="http://schemas.openxmlformats.org/officeDocument/2006/relationships/hyperlink" Target="http://www.books.com.tw/web/sys_puballb/books/?pubid=heliopolis" TargetMode="External"/><Relationship Id="rId364" Type="http://schemas.openxmlformats.org/officeDocument/2006/relationships/hyperlink" Target="https://search.books.com.tw/search/query/key/%E5%B9%B8%E4%BD%B3%E6%85%A7/adv_author/1/" TargetMode="External"/><Relationship Id="rId61" Type="http://schemas.openxmlformats.org/officeDocument/2006/relationships/hyperlink" Target="https://www.books.com.tw/web/sys_puballb/books/?pubid=suntriumph" TargetMode="External"/><Relationship Id="rId82" Type="http://schemas.openxmlformats.org/officeDocument/2006/relationships/hyperlink" Target="https://www.books.com.tw/web/sys_puballb/books/?pubid=suntriumph" TargetMode="External"/><Relationship Id="rId199" Type="http://schemas.openxmlformats.org/officeDocument/2006/relationships/hyperlink" Target="https://www.books.com.tw/web/sys_puballb/books/?pubid=suntriumph" TargetMode="External"/><Relationship Id="rId203" Type="http://schemas.openxmlformats.org/officeDocument/2006/relationships/hyperlink" Target="https://www.books.com.tw/web/sys_puballb/books/?pubid=suntriumph" TargetMode="External"/><Relationship Id="rId385" Type="http://schemas.openxmlformats.org/officeDocument/2006/relationships/hyperlink" Target="https://www.sanmin.com.tw/Search/Index/?PU=%e5%a4%a7%e8%85%b3%e5%87%ba%e7%89%88%e7%a4%be" TargetMode="External"/><Relationship Id="rId19" Type="http://schemas.openxmlformats.org/officeDocument/2006/relationships/hyperlink" Target="https://search.books.com.tw/search/query/key/%E7%91%AA%E9%BA%97%EF%BC%8E%E6%B3%A2%EF%BC%8E%E5%A5%A7%E6%96%AF%E6%9C%AC/adv_author/1/" TargetMode="External"/><Relationship Id="rId224" Type="http://schemas.openxmlformats.org/officeDocument/2006/relationships/hyperlink" Target="https://www.books.com.tw/web/sys_puballb/books/?pubid=suntriumph" TargetMode="External"/><Relationship Id="rId245" Type="http://schemas.openxmlformats.org/officeDocument/2006/relationships/hyperlink" Target="https://www.books.com.tw/web/sys_puballb/books/?pubid=suntriumph" TargetMode="External"/><Relationship Id="rId266" Type="http://schemas.openxmlformats.org/officeDocument/2006/relationships/hyperlink" Target="https://www.books.com.tw/web/sys_puballb/books/?pubid=suntriumph" TargetMode="External"/><Relationship Id="rId287" Type="http://schemas.openxmlformats.org/officeDocument/2006/relationships/hyperlink" Target="https://www.books.com.tw/web/sys_puballb/books/?pubid=suntriumph" TargetMode="External"/><Relationship Id="rId410" Type="http://schemas.openxmlformats.org/officeDocument/2006/relationships/hyperlink" Target="https://www.books.com.tw/web/sys_puballb/books/?pubid=ctpubco" TargetMode="External"/><Relationship Id="rId431" Type="http://schemas.openxmlformats.org/officeDocument/2006/relationships/hyperlink" Target="https://search.books.com.tw/search/query/key/%E8%AE%83%E5%B2%90%E7%BE%8E%E6%99%BA%E7%BE%A9/adv_author/1/" TargetMode="External"/><Relationship Id="rId452" Type="http://schemas.openxmlformats.org/officeDocument/2006/relationships/hyperlink" Target="https://search.books.com.tw/search/query/key/%E5%BE%90%E9%8C%A6%E6%88%90/adv_author/1/" TargetMode="External"/><Relationship Id="rId473" Type="http://schemas.openxmlformats.org/officeDocument/2006/relationships/hyperlink" Target="https://search.books.com.tw/search/query/key/%E5%96%AC%EF%BC%8E%E6%9F%AF%E7%89%B9%E6%9D%8E%E7%88%BE/adv_author/1/" TargetMode="External"/><Relationship Id="rId494" Type="http://schemas.openxmlformats.org/officeDocument/2006/relationships/hyperlink" Target="https://search.books.com.tw/search/query/key/%E6%96%AF%E5%A1%94%E7%86%8A%E6%96%87%E5%8C%96/adv_author/1/" TargetMode="External"/><Relationship Id="rId508" Type="http://schemas.openxmlformats.org/officeDocument/2006/relationships/hyperlink" Target="https://www.books.com.tw/web/sys_puballb/books/?pubid=firefly" TargetMode="External"/><Relationship Id="rId529" Type="http://schemas.openxmlformats.org/officeDocument/2006/relationships/hyperlink" Target="https://search.books.com.tw/search/query/key/%E7%AC%91%E6%B1%9F%E5%8D%97/adv_author/1/" TargetMode="External"/><Relationship Id="rId30" Type="http://schemas.openxmlformats.org/officeDocument/2006/relationships/hyperlink" Target="http://www.books.com.tw/web/sys_puballb/books/?pubid=mdnkids" TargetMode="External"/><Relationship Id="rId105" Type="http://schemas.openxmlformats.org/officeDocument/2006/relationships/hyperlink" Target="https://www.books.com.tw/web/sys_puballb/books/?pubid=suntriumph" TargetMode="External"/><Relationship Id="rId126" Type="http://schemas.openxmlformats.org/officeDocument/2006/relationships/hyperlink" Target="https://www.books.com.tw/web/sys_puballb/books/?pubid=suntriumph" TargetMode="External"/><Relationship Id="rId147" Type="http://schemas.openxmlformats.org/officeDocument/2006/relationships/hyperlink" Target="https://www.books.com.tw/web/sys_puballb/books/?pubid=suntriumph" TargetMode="External"/><Relationship Id="rId168" Type="http://schemas.openxmlformats.org/officeDocument/2006/relationships/hyperlink" Target="https://www.books.com.tw/web/sys_puballb/books/?pubid=suntriumph" TargetMode="External"/><Relationship Id="rId312" Type="http://schemas.openxmlformats.org/officeDocument/2006/relationships/hyperlink" Target="https://search.books.com.tw/search/query/key/%E5%85%8B%E9%87%8C%E5%A4%AB%E2%80%A7%E5%90%89%E4%BD%9B%E5%BE%B7+Clive+Gifford/adv_author/1/" TargetMode="External"/><Relationship Id="rId333" Type="http://schemas.openxmlformats.org/officeDocument/2006/relationships/hyperlink" Target="https://search.books.com.tw/search/query/key/%E5%AE%8B%E6%85%A7%E6%85%88/adv_author/1/" TargetMode="External"/><Relationship Id="rId354" Type="http://schemas.openxmlformats.org/officeDocument/2006/relationships/hyperlink" Target="https://www.books.com.tw/web/sys_puballb/books/?pubid=yuanliou" TargetMode="External"/><Relationship Id="rId540" Type="http://schemas.openxmlformats.org/officeDocument/2006/relationships/hyperlink" Target="https://www.books.com.tw/web/sys_puballb/books/?pubid=savage" TargetMode="External"/><Relationship Id="rId51" Type="http://schemas.openxmlformats.org/officeDocument/2006/relationships/hyperlink" Target="https://www.books.com.tw/web/sys_puballb/books/?pubid=suntriumph" TargetMode="External"/><Relationship Id="rId72" Type="http://schemas.openxmlformats.org/officeDocument/2006/relationships/hyperlink" Target="https://www.books.com.tw/web/sys_puballb/books/?pubid=suntriumph" TargetMode="External"/><Relationship Id="rId93" Type="http://schemas.openxmlformats.org/officeDocument/2006/relationships/hyperlink" Target="https://www.books.com.tw/web/sys_puballb/books/?pubid=suntriumph" TargetMode="External"/><Relationship Id="rId189" Type="http://schemas.openxmlformats.org/officeDocument/2006/relationships/hyperlink" Target="https://www.books.com.tw/web/sys_puballb/books/?pubid=suntriumph" TargetMode="External"/><Relationship Id="rId375" Type="http://schemas.openxmlformats.org/officeDocument/2006/relationships/hyperlink" Target="https://search.books.com.tw/search/query/key/J.K.%E7%BE%85%E7%90%B3/adv_author/1/" TargetMode="External"/><Relationship Id="rId396" Type="http://schemas.openxmlformats.org/officeDocument/2006/relationships/hyperlink" Target="https://search.books.com.tw/search/query/key/%E6%A9%AB%E6%BA%9D%E7%94%B1%E9%87%8C/adv_author/1/" TargetMode="External"/><Relationship Id="rId3" Type="http://schemas.openxmlformats.org/officeDocument/2006/relationships/hyperlink" Target="mailto:H@L" TargetMode="External"/><Relationship Id="rId214" Type="http://schemas.openxmlformats.org/officeDocument/2006/relationships/hyperlink" Target="https://www.books.com.tw/web/sys_puballb/books/?pubid=suntriumph" TargetMode="External"/><Relationship Id="rId235" Type="http://schemas.openxmlformats.org/officeDocument/2006/relationships/hyperlink" Target="https://www.books.com.tw/web/sys_puballb/books/?pubid=suntriumph" TargetMode="External"/><Relationship Id="rId256" Type="http://schemas.openxmlformats.org/officeDocument/2006/relationships/hyperlink" Target="https://www.books.com.tw/web/sys_puballb/books/?pubid=suntriumph" TargetMode="External"/><Relationship Id="rId277" Type="http://schemas.openxmlformats.org/officeDocument/2006/relationships/hyperlink" Target="https://www.books.com.tw/web/sys_puballb/books/?pubid=suntriumph" TargetMode="External"/><Relationship Id="rId298" Type="http://schemas.openxmlformats.org/officeDocument/2006/relationships/hyperlink" Target="https://www.books.com.tw/web/sys_puballb/books/?pubid=suntriumph" TargetMode="External"/><Relationship Id="rId400" Type="http://schemas.openxmlformats.org/officeDocument/2006/relationships/hyperlink" Target="https://search.books.com.tw/search/query/key/%E6%96%B0%E5%8C%97%E5%B8%82%E7%AB%8B%E9%BB%83%E9%87%91%E5%8D%9A%E7%89%A9%E9%A4%A8/adv_author/1/" TargetMode="External"/><Relationship Id="rId421" Type="http://schemas.openxmlformats.org/officeDocument/2006/relationships/hyperlink" Target="https://search.books.com.tw/search/query/key/%E6%A5%8A%E8%AC%B9%E5%80%AB/adv_author/1/" TargetMode="External"/><Relationship Id="rId442" Type="http://schemas.openxmlformats.org/officeDocument/2006/relationships/hyperlink" Target="https://www.books.com.tw/web/sys_puballb/books/?pubid=wordfield" TargetMode="External"/><Relationship Id="rId463" Type="http://schemas.openxmlformats.org/officeDocument/2006/relationships/hyperlink" Target="https://www.books.com.tw/web/sys_puballb/books/?pubid=hbebook5" TargetMode="External"/><Relationship Id="rId484" Type="http://schemas.openxmlformats.org/officeDocument/2006/relationships/hyperlink" Target="https://www.books.com.tw/web/sys_puballb/books/?pubid=emilypublishing" TargetMode="External"/><Relationship Id="rId519" Type="http://schemas.openxmlformats.org/officeDocument/2006/relationships/hyperlink" Target="https://search.books.com.tw/search/query/key/%E6%9E%97%E5%BD%A5%E4%BD%91/adv_author/1/" TargetMode="External"/><Relationship Id="rId116" Type="http://schemas.openxmlformats.org/officeDocument/2006/relationships/hyperlink" Target="https://www.books.com.tw/web/sys_puballb/books/?pubid=suntriumph" TargetMode="External"/><Relationship Id="rId137" Type="http://schemas.openxmlformats.org/officeDocument/2006/relationships/hyperlink" Target="https://www.books.com.tw/web/sys_puballb/books/?pubid=suntriumph" TargetMode="External"/><Relationship Id="rId158" Type="http://schemas.openxmlformats.org/officeDocument/2006/relationships/hyperlink" Target="https://www.books.com.tw/web/sys_puballb/books/?pubid=suntriumph" TargetMode="External"/><Relationship Id="rId302" Type="http://schemas.openxmlformats.org/officeDocument/2006/relationships/hyperlink" Target="https://www.books.com.tw/web/sys_puballb/books/?pubid=suntriumph" TargetMode="External"/><Relationship Id="rId323" Type="http://schemas.openxmlformats.org/officeDocument/2006/relationships/hyperlink" Target="https://search.books.com.tw/search/query/key/%E8%82%A5%E5%BF%97/adv_author/1/" TargetMode="External"/><Relationship Id="rId344" Type="http://schemas.openxmlformats.org/officeDocument/2006/relationships/hyperlink" Target="https://search.books.com.tw/search/query/key/%E7%B0%A1%E2%80%A7%E5%B0%BC%E7%88%BE%E6%A3%AE/adv_author/1/" TargetMode="External"/><Relationship Id="rId530" Type="http://schemas.openxmlformats.org/officeDocument/2006/relationships/hyperlink" Target="https://www.books.com.tw/web/sys_puballb/books/?pubid=dogdog" TargetMode="External"/><Relationship Id="rId20" Type="http://schemas.openxmlformats.org/officeDocument/2006/relationships/hyperlink" Target="https://search.books.com.tw/search/query/key/%E7%91%AA%E9%BA%97%EF%BC%8E%E6%B3%A2%EF%BC%8E%E5%A5%A7%E6%96%AF%E6%9C%AC/adv_author/1/" TargetMode="External"/><Relationship Id="rId41" Type="http://schemas.openxmlformats.org/officeDocument/2006/relationships/hyperlink" Target="https://www.books.com.tw/web/sys_puballb/books/?pubid=children" TargetMode="External"/><Relationship Id="rId62" Type="http://schemas.openxmlformats.org/officeDocument/2006/relationships/hyperlink" Target="https://www.books.com.tw/web/sys_puballb/books/?pubid=suntriumph" TargetMode="External"/><Relationship Id="rId83" Type="http://schemas.openxmlformats.org/officeDocument/2006/relationships/hyperlink" Target="https://www.books.com.tw/web/sys_puballb/books/?pubid=suntriumph" TargetMode="External"/><Relationship Id="rId179" Type="http://schemas.openxmlformats.org/officeDocument/2006/relationships/hyperlink" Target="https://www.books.com.tw/web/sys_puballb/books/?pubid=suntriumph" TargetMode="External"/><Relationship Id="rId365" Type="http://schemas.openxmlformats.org/officeDocument/2006/relationships/hyperlink" Target="https://search.books.com.tw/search/query/key/%E9%82%B1%E7%91%9E%E9%91%BE/adv_author/1/" TargetMode="External"/><Relationship Id="rId386" Type="http://schemas.openxmlformats.org/officeDocument/2006/relationships/hyperlink" Target="https://search.books.com.tw/search/query/key/%E6%9F%AF%E6%9E%97%EF%BC%8E%E9%9C%8D%E5%85%8B/adv_author/1/" TargetMode="External"/><Relationship Id="rId190" Type="http://schemas.openxmlformats.org/officeDocument/2006/relationships/hyperlink" Target="https://www.books.com.tw/web/sys_puballb/books/?pubid=suntriumph" TargetMode="External"/><Relationship Id="rId204" Type="http://schemas.openxmlformats.org/officeDocument/2006/relationships/hyperlink" Target="https://www.books.com.tw/web/sys_puballb/books/?pubid=suntriumph" TargetMode="External"/><Relationship Id="rId225" Type="http://schemas.openxmlformats.org/officeDocument/2006/relationships/hyperlink" Target="https://www.books.com.tw/web/sys_puballb/books/?pubid=suntriumph" TargetMode="External"/><Relationship Id="rId246" Type="http://schemas.openxmlformats.org/officeDocument/2006/relationships/hyperlink" Target="https://www.books.com.tw/web/sys_puballb/books/?pubid=suntriumph" TargetMode="External"/><Relationship Id="rId267" Type="http://schemas.openxmlformats.org/officeDocument/2006/relationships/hyperlink" Target="https://www.books.com.tw/web/sys_puballb/books/?pubid=suntriumph" TargetMode="External"/><Relationship Id="rId288" Type="http://schemas.openxmlformats.org/officeDocument/2006/relationships/hyperlink" Target="https://www.books.com.tw/web/sys_puballb/books/?pubid=suntriumph" TargetMode="External"/><Relationship Id="rId411" Type="http://schemas.openxmlformats.org/officeDocument/2006/relationships/hyperlink" Target="https://search.books.com.tw/search/query/key/%E5%AE%89%E8%BF%AA%EF%BC%8E%E5%A1%9E%E5%BE%B7/adv_author/1/" TargetMode="External"/><Relationship Id="rId432" Type="http://schemas.openxmlformats.org/officeDocument/2006/relationships/hyperlink" Target="https://search.books.com.tw/search/query/key/%E6%9D%BE%E6%9C%AC%E4%B9%85%E5%BF%97/adv_author/1/" TargetMode="External"/><Relationship Id="rId453" Type="http://schemas.openxmlformats.org/officeDocument/2006/relationships/hyperlink" Target="https://search.books.com.tw/search/query/key/%E9%84%AD%E5%AE%97%E5%BC%A6/adv_author/1/" TargetMode="External"/><Relationship Id="rId474" Type="http://schemas.openxmlformats.org/officeDocument/2006/relationships/hyperlink" Target="https://search.books.com.tw/search/query/key/%E8%AC%9D%E7%88%BE%EF%BC%8E%E5%B8%8C%E7%88%BE%E5%BC%97%E6%96%AF%E5%9D%A6/adv_author/1/" TargetMode="External"/><Relationship Id="rId509" Type="http://schemas.openxmlformats.org/officeDocument/2006/relationships/hyperlink" Target="https://www.books.com.tw/web/sys_puballb/books/?pubid=firefly" TargetMode="External"/><Relationship Id="rId106" Type="http://schemas.openxmlformats.org/officeDocument/2006/relationships/hyperlink" Target="https://www.books.com.tw/web/sys_puballb/books/?pubid=suntriumph" TargetMode="External"/><Relationship Id="rId127" Type="http://schemas.openxmlformats.org/officeDocument/2006/relationships/hyperlink" Target="https://www.books.com.tw/web/sys_puballb/books/?pubid=suntriumph" TargetMode="External"/><Relationship Id="rId313" Type="http://schemas.openxmlformats.org/officeDocument/2006/relationships/hyperlink" Target="https://search.books.com.tw/search/query/key/%E5%BB%96%E9%80%B2%E5%BE%B7/adv_author/1/" TargetMode="External"/><Relationship Id="rId495" Type="http://schemas.openxmlformats.org/officeDocument/2006/relationships/hyperlink" Target="https://www.books.com.tw/web/sys_puballb/books/?pubid=firefly" TargetMode="External"/><Relationship Id="rId10" Type="http://schemas.openxmlformats.org/officeDocument/2006/relationships/hyperlink" Target="https://search.books.com.tw/search/query/key/%E5%BB%A3%E5%B6%8B%E7%8E%B2%E5%AD%90/adv_author/1/" TargetMode="External"/><Relationship Id="rId31" Type="http://schemas.openxmlformats.org/officeDocument/2006/relationships/hyperlink" Target="http://www.books.com.tw/web/sys_puballb/books/?pubid=mdnkids" TargetMode="External"/><Relationship Id="rId52" Type="http://schemas.openxmlformats.org/officeDocument/2006/relationships/hyperlink" Target="https://www.books.com.tw/web/sys_puballb/books/?pubid=suntriumph" TargetMode="External"/><Relationship Id="rId73" Type="http://schemas.openxmlformats.org/officeDocument/2006/relationships/hyperlink" Target="https://www.books.com.tw/web/sys_puballb/books/?pubid=suntriumph" TargetMode="External"/><Relationship Id="rId94" Type="http://schemas.openxmlformats.org/officeDocument/2006/relationships/hyperlink" Target="https://www.books.com.tw/web/sys_puballb/books/?pubid=suntriumph" TargetMode="External"/><Relationship Id="rId148" Type="http://schemas.openxmlformats.org/officeDocument/2006/relationships/hyperlink" Target="https://www.books.com.tw/web/sys_puballb/books/?pubid=suntriumph" TargetMode="External"/><Relationship Id="rId169" Type="http://schemas.openxmlformats.org/officeDocument/2006/relationships/hyperlink" Target="https://www.books.com.tw/web/sys_puballb/books/?pubid=suntriumph" TargetMode="External"/><Relationship Id="rId334" Type="http://schemas.openxmlformats.org/officeDocument/2006/relationships/hyperlink" Target="https://search.books.com.tw/search/query/key/%E5%A4%A7%E5%89%8D%E7%A0%94%E4%B8%80/adv_author/1/" TargetMode="External"/><Relationship Id="rId355" Type="http://schemas.openxmlformats.org/officeDocument/2006/relationships/hyperlink" Target="https://search.books.com.tw/search/query/key/%E4%BB%8A%E6%B3%89%E5%BF%A0%E6%98%8E/adv_author/1/" TargetMode="External"/><Relationship Id="rId376" Type="http://schemas.openxmlformats.org/officeDocument/2006/relationships/hyperlink" Target="https://search.books.com.tw/search/query/key/J.K.%E7%BE%85%E7%90%B3/adv_author/1/" TargetMode="External"/><Relationship Id="rId397" Type="http://schemas.openxmlformats.org/officeDocument/2006/relationships/hyperlink" Target="https://www.books.com.tw/web/sys_puballb/books/?pubid=bookcul" TargetMode="External"/><Relationship Id="rId520" Type="http://schemas.openxmlformats.org/officeDocument/2006/relationships/hyperlink" Target="https://www.books.com.tw/web/sys_puballb/books/?pubid=linking" TargetMode="External"/><Relationship Id="rId541" Type="http://schemas.openxmlformats.org/officeDocument/2006/relationships/hyperlink" Target="https://search.books.com.tw/search/query/key/%E9%84%AD%E5%80%96%E4%BC%83/adv_author/1/" TargetMode="External"/><Relationship Id="rId4" Type="http://schemas.openxmlformats.org/officeDocument/2006/relationships/hyperlink" Target="https://search.books.com.tw/search/query/key/Sarah++Mlynowski/adv_author/1/" TargetMode="External"/><Relationship Id="rId180" Type="http://schemas.openxmlformats.org/officeDocument/2006/relationships/hyperlink" Target="https://www.books.com.tw/web/sys_puballb/books/?pubid=suntriumph" TargetMode="External"/><Relationship Id="rId215" Type="http://schemas.openxmlformats.org/officeDocument/2006/relationships/hyperlink" Target="https://www.books.com.tw/web/sys_puballb/books/?pubid=suntriumph" TargetMode="External"/><Relationship Id="rId236" Type="http://schemas.openxmlformats.org/officeDocument/2006/relationships/hyperlink" Target="https://www.books.com.tw/web/sys_puballb/books/?pubid=suntriumph" TargetMode="External"/><Relationship Id="rId257" Type="http://schemas.openxmlformats.org/officeDocument/2006/relationships/hyperlink" Target="https://www.books.com.tw/web/sys_puballb/books/?pubid=suntriumph" TargetMode="External"/><Relationship Id="rId278" Type="http://schemas.openxmlformats.org/officeDocument/2006/relationships/hyperlink" Target="https://www.books.com.tw/web/sys_puballb/books/?pubid=suntriumph" TargetMode="External"/><Relationship Id="rId401" Type="http://schemas.openxmlformats.org/officeDocument/2006/relationships/hyperlink" Target="https://search.books.com.tw/search/query/key/%E6%96%B0%E5%8C%97%E5%B8%82%E7%AB%8B%E9%BB%83%E9%87%91%E5%8D%9A%E7%89%A9%E9%A4%A8/adv_author/1/" TargetMode="External"/><Relationship Id="rId422" Type="http://schemas.openxmlformats.org/officeDocument/2006/relationships/hyperlink" Target="https://search.books.com.tw/search/query/key/%E5%B0%8F%E6%9E%97%E5%BF%AB%E6%AC%A1/adv_author/1/" TargetMode="External"/><Relationship Id="rId443" Type="http://schemas.openxmlformats.org/officeDocument/2006/relationships/hyperlink" Target="https://www.books.com.tw/web/sys_puballb/books/?pubid=mdnkids" TargetMode="External"/><Relationship Id="rId464" Type="http://schemas.openxmlformats.org/officeDocument/2006/relationships/hyperlink" Target="https://www.books.com.tw/web/sys_puballb/books/?pubid=hbebook5" TargetMode="External"/><Relationship Id="rId303" Type="http://schemas.openxmlformats.org/officeDocument/2006/relationships/hyperlink" Target="https://www.books.com.tw/web/sys_puballb/books/?pubid=suntriumph" TargetMode="External"/><Relationship Id="rId485" Type="http://schemas.openxmlformats.org/officeDocument/2006/relationships/hyperlink" Target="https://search.books.com.tw/search/query/key/%E5%8F%B2%E7%89%B9%E5%A4%AB%E2%80%A7%E5%B8%83%E8%90%8A%E8%8C%B2%E8%AB%BE%E5%A4%AB/adv_author/1/" TargetMode="External"/><Relationship Id="rId42" Type="http://schemas.openxmlformats.org/officeDocument/2006/relationships/hyperlink" Target="https://search.books.com.tw/search/query/key/%E9%99%B3%E9%83%81%E5%A6%82/adv_author/1/" TargetMode="External"/><Relationship Id="rId84" Type="http://schemas.openxmlformats.org/officeDocument/2006/relationships/hyperlink" Target="https://www.books.com.tw/web/sys_puballb/books/?pubid=suntriumph" TargetMode="External"/><Relationship Id="rId138" Type="http://schemas.openxmlformats.org/officeDocument/2006/relationships/hyperlink" Target="https://www.books.com.tw/web/sys_puballb/books/?pubid=suntriumph" TargetMode="External"/><Relationship Id="rId345" Type="http://schemas.openxmlformats.org/officeDocument/2006/relationships/hyperlink" Target="https://www.books.com.tw/web/sys_puballb/books/?pubid=yuanliou" TargetMode="External"/><Relationship Id="rId387" Type="http://schemas.openxmlformats.org/officeDocument/2006/relationships/hyperlink" Target="https://www.books.com.tw/web/sys_puballb/books/?pubid=locus" TargetMode="External"/><Relationship Id="rId510" Type="http://schemas.openxmlformats.org/officeDocument/2006/relationships/hyperlink" Target="https://www.books.com.tw/web/sys_puballb/books/?pubid=littlebear" TargetMode="External"/><Relationship Id="rId191" Type="http://schemas.openxmlformats.org/officeDocument/2006/relationships/hyperlink" Target="https://www.books.com.tw/web/sys_puballb/books/?pubid=suntriumph" TargetMode="External"/><Relationship Id="rId205" Type="http://schemas.openxmlformats.org/officeDocument/2006/relationships/hyperlink" Target="https://www.books.com.tw/web/sys_puballb/books/?pubid=suntriumph" TargetMode="External"/><Relationship Id="rId247" Type="http://schemas.openxmlformats.org/officeDocument/2006/relationships/hyperlink" Target="https://www.books.com.tw/web/sys_puballb/books/?pubid=suntriumph" TargetMode="External"/><Relationship Id="rId412" Type="http://schemas.openxmlformats.org/officeDocument/2006/relationships/hyperlink" Target="https://search.books.com.tw/search/query/key/%E8%89%BE%E6%99%AE%E8%98%BF%EF%BC%8E%E6%99%AE%E5%88%A9%EF%BC%8E%E8%AC%9D%E7%88%BE/adv_author/1/" TargetMode="External"/><Relationship Id="rId107" Type="http://schemas.openxmlformats.org/officeDocument/2006/relationships/hyperlink" Target="https://www.books.com.tw/web/sys_puballb/books/?pubid=suntriumph" TargetMode="External"/><Relationship Id="rId289" Type="http://schemas.openxmlformats.org/officeDocument/2006/relationships/hyperlink" Target="https://www.books.com.tw/web/sys_puballb/books/?pubid=suntriumph" TargetMode="External"/><Relationship Id="rId454" Type="http://schemas.openxmlformats.org/officeDocument/2006/relationships/hyperlink" Target="https://www.books.com.tw/web/sys_puballb/books/?pubid=wenhouse" TargetMode="External"/><Relationship Id="rId496" Type="http://schemas.openxmlformats.org/officeDocument/2006/relationships/hyperlink" Target="https://search.books.com.tw/search/query/key/%E6%96%AF%E5%A1%94%E7%86%8A%E6%96%87%E5%8C%96/adv_author/1/" TargetMode="External"/><Relationship Id="rId11" Type="http://schemas.openxmlformats.org/officeDocument/2006/relationships/hyperlink" Target="https://search.books.com.tw/search/query/key/%E8%97%A4%E6%9C%AC%E7%BE%8E%E9%84%89/adv_author/1/" TargetMode="External"/><Relationship Id="rId53" Type="http://schemas.openxmlformats.org/officeDocument/2006/relationships/hyperlink" Target="https://www.books.com.tw/web/sys_puballb/books/?pubid=suntriumph" TargetMode="External"/><Relationship Id="rId149" Type="http://schemas.openxmlformats.org/officeDocument/2006/relationships/hyperlink" Target="https://www.books.com.tw/web/sys_puballb/books/?pubid=suntriumph" TargetMode="External"/><Relationship Id="rId314" Type="http://schemas.openxmlformats.org/officeDocument/2006/relationships/hyperlink" Target="https://www.books.com.tw/web/sys_puballb/books/?pubid=hsinc272" TargetMode="External"/><Relationship Id="rId356" Type="http://schemas.openxmlformats.org/officeDocument/2006/relationships/hyperlink" Target="https://www.books.com.tw/web/sys_puballb/books/?pubid=hanyu" TargetMode="External"/><Relationship Id="rId398" Type="http://schemas.openxmlformats.org/officeDocument/2006/relationships/hyperlink" Target="https://search.books.com.tw/search/query/key/%E6%A9%AB%E6%BA%9D%E7%94%B1%E9%87%8C/adv_author/1/" TargetMode="External"/><Relationship Id="rId521" Type="http://schemas.openxmlformats.org/officeDocument/2006/relationships/hyperlink" Target="http://www.eslite.com/Search_BW.aspx?query=%e6%b0%b4%e6%bb%b4%e6%96%87%e5%8c%96" TargetMode="External"/><Relationship Id="rId95" Type="http://schemas.openxmlformats.org/officeDocument/2006/relationships/hyperlink" Target="https://www.books.com.tw/web/sys_puballb/books/?pubid=suntriumph" TargetMode="External"/><Relationship Id="rId160" Type="http://schemas.openxmlformats.org/officeDocument/2006/relationships/hyperlink" Target="https://www.books.com.tw/web/sys_puballb/books/?pubid=suntriumph" TargetMode="External"/><Relationship Id="rId216" Type="http://schemas.openxmlformats.org/officeDocument/2006/relationships/hyperlink" Target="https://www.books.com.tw/web/sys_puballb/books/?pubid=suntriumph" TargetMode="External"/><Relationship Id="rId423" Type="http://schemas.openxmlformats.org/officeDocument/2006/relationships/hyperlink" Target="https://www.books.com.tw/web/sys_puballb/books/?pubid=morning" TargetMode="External"/><Relationship Id="rId258" Type="http://schemas.openxmlformats.org/officeDocument/2006/relationships/hyperlink" Target="https://www.books.com.tw/web/sys_puballb/books/?pubid=suntriumph" TargetMode="External"/><Relationship Id="rId465" Type="http://schemas.openxmlformats.org/officeDocument/2006/relationships/hyperlink" Target="https://search.books.com.tw/search/query/key/%E8%94%A1%E6%AD%A3%E9%9B%84/adv_author/1/" TargetMode="External"/><Relationship Id="rId22" Type="http://schemas.openxmlformats.org/officeDocument/2006/relationships/hyperlink" Target="http://www.books.com.tw/products/0010687117?loc=P_007_002" TargetMode="External"/><Relationship Id="rId64" Type="http://schemas.openxmlformats.org/officeDocument/2006/relationships/hyperlink" Target="https://www.books.com.tw/web/sys_puballb/books/?pubid=suntriumph" TargetMode="External"/><Relationship Id="rId118" Type="http://schemas.openxmlformats.org/officeDocument/2006/relationships/hyperlink" Target="https://www.books.com.tw/web/sys_puballb/books/?pubid=suntriumph" TargetMode="External"/><Relationship Id="rId325" Type="http://schemas.openxmlformats.org/officeDocument/2006/relationships/hyperlink" Target="https://search.books.com.tw/search/query/key/%E8%82%A5%E5%BF%97/adv_author/1/" TargetMode="External"/><Relationship Id="rId367" Type="http://schemas.openxmlformats.org/officeDocument/2006/relationships/hyperlink" Target="https://www.books.com.tw/web/sys_puballb/books/?pubid=scwpc" TargetMode="External"/><Relationship Id="rId532" Type="http://schemas.openxmlformats.org/officeDocument/2006/relationships/hyperlink" Target="https://search.books.com.tw/search/query/key/%E5%AE%8B%E9%81%93%E6%A8%B9/adv_author/1/" TargetMode="External"/><Relationship Id="rId171" Type="http://schemas.openxmlformats.org/officeDocument/2006/relationships/hyperlink" Target="https://www.books.com.tw/web/sys_puballb/books/?pubid=suntriumph" TargetMode="External"/><Relationship Id="rId227" Type="http://schemas.openxmlformats.org/officeDocument/2006/relationships/hyperlink" Target="https://www.books.com.tw/web/sys_puballb/books/?pubid=suntriumph" TargetMode="External"/><Relationship Id="rId269" Type="http://schemas.openxmlformats.org/officeDocument/2006/relationships/hyperlink" Target="https://www.books.com.tw/web/sys_puballb/books/?pubid=suntriumph" TargetMode="External"/><Relationship Id="rId434" Type="http://schemas.openxmlformats.org/officeDocument/2006/relationships/hyperlink" Target="https://www.books.com.tw/web/sys_puballb/books/?pubid=boulderbooks" TargetMode="External"/><Relationship Id="rId476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33" Type="http://schemas.openxmlformats.org/officeDocument/2006/relationships/hyperlink" Target="http://www.books.com.tw/web/sys_puballb/books/?pubid=linking" TargetMode="External"/><Relationship Id="rId129" Type="http://schemas.openxmlformats.org/officeDocument/2006/relationships/hyperlink" Target="https://www.books.com.tw/web/sys_puballb/books/?pubid=suntriumph" TargetMode="External"/><Relationship Id="rId280" Type="http://schemas.openxmlformats.org/officeDocument/2006/relationships/hyperlink" Target="https://www.books.com.tw/web/sys_puballb/books/?pubid=suntriumph" TargetMode="External"/><Relationship Id="rId336" Type="http://schemas.openxmlformats.org/officeDocument/2006/relationships/hyperlink" Target="https://www.books.com.tw/web/sys_puballb/books/?pubid=business" TargetMode="External"/><Relationship Id="rId501" Type="http://schemas.openxmlformats.org/officeDocument/2006/relationships/hyperlink" Target="https://www.books.com.tw/web/sys_puballb/books/?pubid=firefly" TargetMode="External"/><Relationship Id="rId543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75" Type="http://schemas.openxmlformats.org/officeDocument/2006/relationships/hyperlink" Target="https://www.books.com.tw/web/sys_puballb/books/?pubid=suntriumph" TargetMode="External"/><Relationship Id="rId140" Type="http://schemas.openxmlformats.org/officeDocument/2006/relationships/hyperlink" Target="https://www.books.com.tw/web/sys_puballb/books/?pubid=suntriumph" TargetMode="External"/><Relationship Id="rId182" Type="http://schemas.openxmlformats.org/officeDocument/2006/relationships/hyperlink" Target="https://www.books.com.tw/web/sys_puballb/books/?pubid=suntriumph" TargetMode="External"/><Relationship Id="rId378" Type="http://schemas.openxmlformats.org/officeDocument/2006/relationships/hyperlink" Target="https://search.books.com.tw/search/query/key/J.K.%E7%BE%85%E7%90%B3/adv_author/1/" TargetMode="External"/><Relationship Id="rId403" Type="http://schemas.openxmlformats.org/officeDocument/2006/relationships/hyperlink" Target="https://www.books.com.tw/web/sys_puballb/books/?pubid=revealbooks" TargetMode="External"/><Relationship Id="rId6" Type="http://schemas.openxmlformats.org/officeDocument/2006/relationships/hyperlink" Target="http://www.eslite.com/Search_BW.aspx?query=%E9%A1%9B%E8%A6%86%E7%AB%A5%E8%A9%B1%209:%20%E9%98%BF%E6%8B%89%E4%B8%81%E8%88%87%E2%80%A6%E2%80%A6%E7%A5%9E%E7%87%88%E5%91%A2?" TargetMode="External"/><Relationship Id="rId238" Type="http://schemas.openxmlformats.org/officeDocument/2006/relationships/hyperlink" Target="https://www.books.com.tw/web/sys_puballb/books/?pubid=suntriumph" TargetMode="External"/><Relationship Id="rId445" Type="http://schemas.openxmlformats.org/officeDocument/2006/relationships/hyperlink" Target="https://www.books.com.tw/web/sys_puballb/books/?pubid=wordfield" TargetMode="External"/><Relationship Id="rId487" Type="http://schemas.openxmlformats.org/officeDocument/2006/relationships/hyperlink" Target="https://www.books.com.tw/web/sys_puballb/books/?pubid=psygar" TargetMode="External"/><Relationship Id="rId291" Type="http://schemas.openxmlformats.org/officeDocument/2006/relationships/hyperlink" Target="https://www.books.com.tw/web/sys_puballb/books/?pubid=suntriumph" TargetMode="External"/><Relationship Id="rId305" Type="http://schemas.openxmlformats.org/officeDocument/2006/relationships/hyperlink" Target="https://www.books.com.tw/web/sys_puballb/books/?pubid=suntriumph" TargetMode="External"/><Relationship Id="rId347" Type="http://schemas.openxmlformats.org/officeDocument/2006/relationships/hyperlink" Target="https://search.books.com.tw/search/query/key/%E7%A5%9E%E8%80%81%E5%B8%AB%26%E7%A5%9E%E5%AA%BD%E5%92%AA%EF%BC%88%E6%B2%88%E9%9B%85%E7%90%AA%EF%BC%89/adv_author/1/" TargetMode="External"/><Relationship Id="rId512" Type="http://schemas.openxmlformats.org/officeDocument/2006/relationships/hyperlink" Target="https://search.books.com.tw/search/query/key/%E9%83%9D%E5%BB%A3%E6%89%8D/adv_author/1/" TargetMode="External"/><Relationship Id="rId44" Type="http://schemas.openxmlformats.org/officeDocument/2006/relationships/hyperlink" Target="https://www.books.com.tw/web/sys_puballb/books/?pubid=suntriumph" TargetMode="External"/><Relationship Id="rId86" Type="http://schemas.openxmlformats.org/officeDocument/2006/relationships/hyperlink" Target="https://www.books.com.tw/web/sys_puballb/books/?pubid=suntriumph" TargetMode="External"/><Relationship Id="rId151" Type="http://schemas.openxmlformats.org/officeDocument/2006/relationships/hyperlink" Target="https://www.books.com.tw/web/sys_puballb/books/?pubid=suntriumph" TargetMode="External"/><Relationship Id="rId389" Type="http://schemas.openxmlformats.org/officeDocument/2006/relationships/hyperlink" Target="https://www.books.com.tw/web/sys_puballb/books/?pubid=wordfield" TargetMode="External"/><Relationship Id="rId193" Type="http://schemas.openxmlformats.org/officeDocument/2006/relationships/hyperlink" Target="https://www.books.com.tw/web/sys_puballb/books/?pubid=suntriumph" TargetMode="External"/><Relationship Id="rId207" Type="http://schemas.openxmlformats.org/officeDocument/2006/relationships/hyperlink" Target="https://www.books.com.tw/web/sys_puballb/books/?pubid=suntriumph" TargetMode="External"/><Relationship Id="rId249" Type="http://schemas.openxmlformats.org/officeDocument/2006/relationships/hyperlink" Target="https://www.books.com.tw/web/sys_puballb/books/?pubid=suntriumph" TargetMode="External"/><Relationship Id="rId414" Type="http://schemas.openxmlformats.org/officeDocument/2006/relationships/hyperlink" Target="https://search.books.com.tw/search/query/key/%E5%BC%B5%E6%96%87%E4%BA%AE/adv_author/1/" TargetMode="External"/><Relationship Id="rId456" Type="http://schemas.openxmlformats.org/officeDocument/2006/relationships/hyperlink" Target="https://www.books.com.tw/web/sys_puballb/books/?pubid=wenhouse" TargetMode="External"/><Relationship Id="rId498" Type="http://schemas.openxmlformats.org/officeDocument/2006/relationships/hyperlink" Target="https://search.books.com.tw/search/query/key/%E6%96%AF%E5%A1%94%E7%86%8A%E6%96%87%E5%8C%96/adv_author/1/" TargetMode="External"/><Relationship Id="rId13" Type="http://schemas.openxmlformats.org/officeDocument/2006/relationships/hyperlink" Target="https://www.books.com.tw/web/sys_puballb/books/?pubid=muma" TargetMode="External"/><Relationship Id="rId109" Type="http://schemas.openxmlformats.org/officeDocument/2006/relationships/hyperlink" Target="https://www.books.com.tw/web/sys_puballb/books/?pubid=suntriumph" TargetMode="External"/><Relationship Id="rId260" Type="http://schemas.openxmlformats.org/officeDocument/2006/relationships/hyperlink" Target="https://www.books.com.tw/web/sys_puballb/books/?pubid=suntriumph" TargetMode="External"/><Relationship Id="rId316" Type="http://schemas.openxmlformats.org/officeDocument/2006/relationships/hyperlink" Target="https://www.books.com.tw/web/sys_puballb/books/?pubid=hsinc272" TargetMode="External"/><Relationship Id="rId523" Type="http://schemas.openxmlformats.org/officeDocument/2006/relationships/hyperlink" Target="http://www.eslite.com/Search_BW.aspx?query=%C3%87a%20pousse%20comment?/%20La%20F%C3%AAte%20des%20Fruits" TargetMode="External"/><Relationship Id="rId55" Type="http://schemas.openxmlformats.org/officeDocument/2006/relationships/hyperlink" Target="https://www.books.com.tw/web/sys_puballb/books/?pubid=suntriumph" TargetMode="External"/><Relationship Id="rId97" Type="http://schemas.openxmlformats.org/officeDocument/2006/relationships/hyperlink" Target="https://www.books.com.tw/web/sys_puballb/books/?pubid=suntriumph" TargetMode="External"/><Relationship Id="rId120" Type="http://schemas.openxmlformats.org/officeDocument/2006/relationships/hyperlink" Target="https://www.books.com.tw/web/sys_puballb/books/?pubid=suntriumph" TargetMode="External"/><Relationship Id="rId358" Type="http://schemas.openxmlformats.org/officeDocument/2006/relationships/hyperlink" Target="https://www.books.com.tw/web/sys_puballb/books/?pubid=face" TargetMode="External"/><Relationship Id="rId162" Type="http://schemas.openxmlformats.org/officeDocument/2006/relationships/hyperlink" Target="https://www.books.com.tw/web/sys_puballb/books/?pubid=suntriumph" TargetMode="External"/><Relationship Id="rId218" Type="http://schemas.openxmlformats.org/officeDocument/2006/relationships/hyperlink" Target="https://www.books.com.tw/web/sys_puballb/books/?pubid=suntriumph" TargetMode="External"/><Relationship Id="rId425" Type="http://schemas.openxmlformats.org/officeDocument/2006/relationships/hyperlink" Target="https://www.books.com.tw/web/sys_puballb/books/?pubid=morning" TargetMode="External"/><Relationship Id="rId467" Type="http://schemas.openxmlformats.org/officeDocument/2006/relationships/hyperlink" Target="https://search.books.com.tw/search/query/key/%E6%9D%8E%E6%98%8E%E8%B6%B3/adv_author/1/" TargetMode="External"/><Relationship Id="rId271" Type="http://schemas.openxmlformats.org/officeDocument/2006/relationships/hyperlink" Target="https://www.books.com.tw/web/sys_puballb/books/?pubid=suntriumph" TargetMode="External"/><Relationship Id="rId24" Type="http://schemas.openxmlformats.org/officeDocument/2006/relationships/hyperlink" Target="http://www.books.com.tw/products/0010568862?loc=P_007_008" TargetMode="External"/><Relationship Id="rId66" Type="http://schemas.openxmlformats.org/officeDocument/2006/relationships/hyperlink" Target="https://www.books.com.tw/web/sys_puballb/books/?pubid=suntriumph" TargetMode="External"/><Relationship Id="rId131" Type="http://schemas.openxmlformats.org/officeDocument/2006/relationships/hyperlink" Target="https://www.books.com.tw/web/sys_puballb/books/?pubid=suntriumph" TargetMode="External"/><Relationship Id="rId327" Type="http://schemas.openxmlformats.org/officeDocument/2006/relationships/hyperlink" Target="https://search.books.com.tw/search/query/key/%E8%82%A5%E5%BF%97/adv_author/1/" TargetMode="External"/><Relationship Id="rId369" Type="http://schemas.openxmlformats.org/officeDocument/2006/relationships/hyperlink" Target="https://www.books.com.tw/web/sys_puballb/books/?pubid=scwpc" TargetMode="External"/><Relationship Id="rId534" Type="http://schemas.openxmlformats.org/officeDocument/2006/relationships/hyperlink" Target="https://search.books.com.tw/search/query/key/%E8%B6%99%E7%8F%A0%E7%86%99/adv_author/1/" TargetMode="External"/><Relationship Id="rId173" Type="http://schemas.openxmlformats.org/officeDocument/2006/relationships/hyperlink" Target="https://www.books.com.tw/web/sys_puballb/books/?pubid=suntriumph" TargetMode="External"/><Relationship Id="rId229" Type="http://schemas.openxmlformats.org/officeDocument/2006/relationships/hyperlink" Target="https://www.books.com.tw/web/sys_puballb/books/?pubid=suntriumph" TargetMode="External"/><Relationship Id="rId380" Type="http://schemas.openxmlformats.org/officeDocument/2006/relationships/hyperlink" Target="https://search.books.com.tw/search/query/key/J.K.%E7%BE%85%E7%90%B3/adv_author/1/" TargetMode="External"/><Relationship Id="rId436" Type="http://schemas.openxmlformats.org/officeDocument/2006/relationships/hyperlink" Target="https://search.books.com.tw/search/query/key/%E5%9C%8B%E5%AE%B6%E5%9C%B0%E7%90%86%E5%AD%B8%E6%9C%83/adv_author/1/" TargetMode="External"/><Relationship Id="rId240" Type="http://schemas.openxmlformats.org/officeDocument/2006/relationships/hyperlink" Target="https://www.books.com.tw/web/sys_puballb/books/?pubid=suntriumph" TargetMode="External"/><Relationship Id="rId478" Type="http://schemas.openxmlformats.org/officeDocument/2006/relationships/hyperlink" Target="https://www.books.com.tw/web/sys_puballb/books/?pubid=smallwheat" TargetMode="External"/><Relationship Id="rId35" Type="http://schemas.openxmlformats.org/officeDocument/2006/relationships/hyperlink" Target="http://www.books.com.tw/web/sys_puballb/books/?pubid=muma" TargetMode="External"/><Relationship Id="rId77" Type="http://schemas.openxmlformats.org/officeDocument/2006/relationships/hyperlink" Target="https://www.books.com.tw/web/sys_puballb/books/?pubid=suntriumph" TargetMode="External"/><Relationship Id="rId100" Type="http://schemas.openxmlformats.org/officeDocument/2006/relationships/hyperlink" Target="https://www.books.com.tw/web/sys_puballb/books/?pubid=suntriumph" TargetMode="External"/><Relationship Id="rId282" Type="http://schemas.openxmlformats.org/officeDocument/2006/relationships/hyperlink" Target="https://www.books.com.tw/web/sys_puballb/books/?pubid=suntriumph" TargetMode="External"/><Relationship Id="rId338" Type="http://schemas.openxmlformats.org/officeDocument/2006/relationships/hyperlink" Target="https://search.books.com.tw/search/query/key/%E5%90%B3%E5%AA%9B%E5%AA%9B/adv_author/1/" TargetMode="External"/><Relationship Id="rId503" Type="http://schemas.openxmlformats.org/officeDocument/2006/relationships/hyperlink" Target="https://search.books.com.tw/search/query/key/%E6%96%AF%E5%A1%94%E7%86%8A%E6%96%87%E5%8C%96/adv_author/1/" TargetMode="External"/><Relationship Id="rId545" Type="http://schemas.openxmlformats.org/officeDocument/2006/relationships/hyperlink" Target="https://www.books.com.tw/web/sys_puballb/books/?pubid=yuanshen" TargetMode="External"/><Relationship Id="rId8" Type="http://schemas.openxmlformats.org/officeDocument/2006/relationships/hyperlink" Target="https://search.books.com.tw/search/query/key/Sarah++Mlynowski/adv_author/1/" TargetMode="External"/><Relationship Id="rId142" Type="http://schemas.openxmlformats.org/officeDocument/2006/relationships/hyperlink" Target="https://www.books.com.tw/web/sys_puballb/books/?pubid=suntriumph" TargetMode="External"/><Relationship Id="rId184" Type="http://schemas.openxmlformats.org/officeDocument/2006/relationships/hyperlink" Target="https://www.books.com.tw/web/sys_puballb/books/?pubid=suntriumph" TargetMode="External"/><Relationship Id="rId391" Type="http://schemas.openxmlformats.org/officeDocument/2006/relationships/hyperlink" Target="https://www.books.com.tw/web/sys_puballb/books/?pubid=business" TargetMode="External"/><Relationship Id="rId405" Type="http://schemas.openxmlformats.org/officeDocument/2006/relationships/hyperlink" Target="https://www.books.com.tw/web/sys_puballb/books/?pubid=lumiere" TargetMode="External"/><Relationship Id="rId447" Type="http://schemas.openxmlformats.org/officeDocument/2006/relationships/hyperlink" Target="https://search.books.com.tw/search/query/key/%E9%99%B3%E7%B4%A0%E5%AE%9C/adv_author/1/" TargetMode="External"/><Relationship Id="rId251" Type="http://schemas.openxmlformats.org/officeDocument/2006/relationships/hyperlink" Target="https://www.books.com.tw/web/sys_puballb/books/?pubid=suntriumph" TargetMode="External"/><Relationship Id="rId489" Type="http://schemas.openxmlformats.org/officeDocument/2006/relationships/hyperlink" Target="https://search.books.com.tw/search/query/key/%E7%90%B3%E6%81%A9%EF%BC%8E%E5%8D%A1%E6%B3%A2%E5%B8%83/adv_author/1/" TargetMode="External"/><Relationship Id="rId46" Type="http://schemas.openxmlformats.org/officeDocument/2006/relationships/hyperlink" Target="https://www.books.com.tw/web/sys_puballb/books/?pubid=suntriumph" TargetMode="External"/><Relationship Id="rId293" Type="http://schemas.openxmlformats.org/officeDocument/2006/relationships/hyperlink" Target="https://www.books.com.tw/web/sys_puballb/books/?pubid=suntriumph" TargetMode="External"/><Relationship Id="rId307" Type="http://schemas.openxmlformats.org/officeDocument/2006/relationships/hyperlink" Target="https://www.books.com.tw/web/sys_puballb/books/?pubid=suntriumph" TargetMode="External"/><Relationship Id="rId349" Type="http://schemas.openxmlformats.org/officeDocument/2006/relationships/hyperlink" Target="https://www.books.com.tw/web/sys_puballb/books/?pubid=cwisdom9" TargetMode="External"/><Relationship Id="rId514" Type="http://schemas.openxmlformats.org/officeDocument/2006/relationships/hyperlink" Target="https://search.books.com.tw/search/query/key/%E8%89%BE%E5%BE%B7%E3%83%BB%E5%AE%89%E6%9F%8F%E5%88%A9/adv_author/1/" TargetMode="External"/><Relationship Id="rId88" Type="http://schemas.openxmlformats.org/officeDocument/2006/relationships/hyperlink" Target="https://www.books.com.tw/web/sys_puballb/books/?pubid=suntriumph" TargetMode="External"/><Relationship Id="rId111" Type="http://schemas.openxmlformats.org/officeDocument/2006/relationships/hyperlink" Target="https://www.books.com.tw/web/sys_puballb/books/?pubid=suntriumph" TargetMode="External"/><Relationship Id="rId153" Type="http://schemas.openxmlformats.org/officeDocument/2006/relationships/hyperlink" Target="https://www.books.com.tw/web/sys_puballb/books/?pubid=suntriumph" TargetMode="External"/><Relationship Id="rId195" Type="http://schemas.openxmlformats.org/officeDocument/2006/relationships/hyperlink" Target="https://www.books.com.tw/web/sys_puballb/books/?pubid=suntriumph" TargetMode="External"/><Relationship Id="rId209" Type="http://schemas.openxmlformats.org/officeDocument/2006/relationships/hyperlink" Target="https://www.books.com.tw/web/sys_puballb/books/?pubid=suntriumph" TargetMode="External"/><Relationship Id="rId360" Type="http://schemas.openxmlformats.org/officeDocument/2006/relationships/hyperlink" Target="https://www.books.com.tw/web/sys_puballb/books/?pubid=chicrown" TargetMode="External"/><Relationship Id="rId416" Type="http://schemas.openxmlformats.org/officeDocument/2006/relationships/hyperlink" Target="https://www.books.com.tw/web/sys_puballb/books/?pubid=morn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261"/>
  <sheetViews>
    <sheetView tabSelected="1" topLeftCell="A1215" zoomScaleNormal="100" zoomScaleSheetLayoutView="100" workbookViewId="0">
      <selection activeCell="B1179" sqref="B1179"/>
    </sheetView>
  </sheetViews>
  <sheetFormatPr defaultColWidth="8.875" defaultRowHeight="16.5"/>
  <cols>
    <col min="1" max="1" width="8.875" style="1"/>
    <col min="2" max="2" width="50.875" style="1" customWidth="1"/>
    <col min="3" max="3" width="17.875" style="1" customWidth="1"/>
    <col min="4" max="4" width="11.875" style="1" customWidth="1"/>
    <col min="5" max="5" width="7" style="1" customWidth="1"/>
    <col min="6" max="6" width="21.5" style="1" customWidth="1"/>
    <col min="7" max="7" width="5.5" style="1" customWidth="1"/>
    <col min="8" max="8" width="9.25" style="1" customWidth="1"/>
    <col min="9" max="9" width="12.875" style="67" customWidth="1"/>
    <col min="10" max="10" width="8.875" style="1" customWidth="1"/>
    <col min="11" max="11" width="5.5" style="1" customWidth="1"/>
    <col min="12" max="12" width="5.75" style="1" customWidth="1"/>
    <col min="13" max="13" width="7.375" style="1" customWidth="1"/>
    <col min="14" max="16384" width="8.875" style="1"/>
  </cols>
  <sheetData>
    <row r="1" spans="1:13" ht="17.25" thickBot="1"/>
    <row r="2" spans="1:13">
      <c r="A2" s="134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6"/>
    </row>
    <row r="3" spans="1:13" ht="19.899999999999999" customHeight="1">
      <c r="A3" s="137" t="s">
        <v>2609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9"/>
    </row>
    <row r="4" spans="1:13" ht="23.25" customHeight="1" thickBot="1">
      <c r="A4" s="140" t="s">
        <v>25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</row>
    <row r="5" spans="1:13" ht="33">
      <c r="A5" s="130" t="s">
        <v>1</v>
      </c>
      <c r="B5" s="130" t="s">
        <v>2</v>
      </c>
      <c r="C5" s="130" t="s">
        <v>3</v>
      </c>
      <c r="D5" s="130" t="s">
        <v>4</v>
      </c>
      <c r="E5" s="126" t="s">
        <v>5</v>
      </c>
      <c r="F5" s="130" t="s">
        <v>7</v>
      </c>
      <c r="G5" s="73" t="s">
        <v>29</v>
      </c>
      <c r="H5" s="72" t="s">
        <v>8</v>
      </c>
      <c r="I5" s="132" t="s">
        <v>10</v>
      </c>
      <c r="J5" s="73" t="s">
        <v>11</v>
      </c>
      <c r="K5" s="73" t="s">
        <v>13</v>
      </c>
      <c r="L5" s="73" t="s">
        <v>11</v>
      </c>
      <c r="M5" s="130" t="s">
        <v>16</v>
      </c>
    </row>
    <row r="6" spans="1:13" ht="33.75" thickBot="1">
      <c r="A6" s="131"/>
      <c r="B6" s="131"/>
      <c r="C6" s="131"/>
      <c r="D6" s="131"/>
      <c r="E6" s="74" t="s">
        <v>6</v>
      </c>
      <c r="F6" s="131"/>
      <c r="G6" s="75" t="s">
        <v>30</v>
      </c>
      <c r="H6" s="74" t="s">
        <v>9</v>
      </c>
      <c r="I6" s="133"/>
      <c r="J6" s="75" t="s">
        <v>12</v>
      </c>
      <c r="K6" s="75" t="s">
        <v>14</v>
      </c>
      <c r="L6" s="75" t="s">
        <v>15</v>
      </c>
      <c r="M6" s="131"/>
    </row>
    <row r="7" spans="1:13" s="4" customFormat="1" ht="50.25" thickBot="1">
      <c r="A7" s="12">
        <v>1</v>
      </c>
      <c r="B7" s="7" t="s">
        <v>245</v>
      </c>
      <c r="C7" s="7" t="s">
        <v>144</v>
      </c>
      <c r="D7" s="7" t="s">
        <v>144</v>
      </c>
      <c r="E7" s="7" t="s">
        <v>180</v>
      </c>
      <c r="F7" s="7">
        <v>9789887903420</v>
      </c>
      <c r="G7" s="7">
        <v>2</v>
      </c>
      <c r="H7" s="7">
        <v>1600</v>
      </c>
      <c r="I7" s="7">
        <f t="shared" ref="I7:I71" si="0">(G7*H7)</f>
        <v>3200</v>
      </c>
      <c r="J7" s="7" t="s">
        <v>137</v>
      </c>
      <c r="K7" s="7" t="s">
        <v>137</v>
      </c>
      <c r="L7" s="7" t="s">
        <v>238</v>
      </c>
      <c r="M7" s="7" t="s">
        <v>3111</v>
      </c>
    </row>
    <row r="8" spans="1:13" s="4" customFormat="1" ht="50.25" thickBot="1">
      <c r="A8" s="12">
        <v>2</v>
      </c>
      <c r="B8" s="7" t="s">
        <v>1161</v>
      </c>
      <c r="C8" s="7" t="s">
        <v>1162</v>
      </c>
      <c r="D8" s="7" t="s">
        <v>146</v>
      </c>
      <c r="E8" s="7" t="s">
        <v>156</v>
      </c>
      <c r="F8" s="7" t="s">
        <v>2833</v>
      </c>
      <c r="G8" s="7">
        <v>1</v>
      </c>
      <c r="H8" s="7">
        <v>1470</v>
      </c>
      <c r="I8" s="7">
        <f t="shared" si="0"/>
        <v>1470</v>
      </c>
      <c r="J8" s="7" t="s">
        <v>220</v>
      </c>
      <c r="K8" s="7" t="s">
        <v>137</v>
      </c>
      <c r="L8" s="7" t="s">
        <v>238</v>
      </c>
      <c r="M8" s="7" t="s">
        <v>3111</v>
      </c>
    </row>
    <row r="9" spans="1:13" s="27" customFormat="1" ht="50.25" thickBot="1">
      <c r="A9" s="12">
        <v>3</v>
      </c>
      <c r="B9" s="7" t="s">
        <v>251</v>
      </c>
      <c r="C9" s="7" t="s">
        <v>1169</v>
      </c>
      <c r="D9" s="7" t="s">
        <v>252</v>
      </c>
      <c r="E9" s="7" t="s">
        <v>149</v>
      </c>
      <c r="F9" s="7">
        <v>9789860598391</v>
      </c>
      <c r="G9" s="7">
        <v>1</v>
      </c>
      <c r="H9" s="7">
        <v>850</v>
      </c>
      <c r="I9" s="7">
        <f t="shared" si="0"/>
        <v>850</v>
      </c>
      <c r="J9" s="7" t="s">
        <v>137</v>
      </c>
      <c r="K9" s="7" t="s">
        <v>137</v>
      </c>
      <c r="L9" s="7" t="s">
        <v>210</v>
      </c>
      <c r="M9" s="7" t="s">
        <v>3111</v>
      </c>
    </row>
    <row r="10" spans="1:13" s="27" customFormat="1" ht="17.25" thickBot="1">
      <c r="A10" s="12">
        <v>4</v>
      </c>
      <c r="B10" s="7" t="s">
        <v>162</v>
      </c>
      <c r="C10" s="7"/>
      <c r="D10" s="7" t="s">
        <v>163</v>
      </c>
      <c r="E10" s="7" t="s">
        <v>156</v>
      </c>
      <c r="F10" s="7">
        <v>9784861527234</v>
      </c>
      <c r="G10" s="7">
        <v>1</v>
      </c>
      <c r="H10" s="7">
        <v>1225</v>
      </c>
      <c r="I10" s="7">
        <f t="shared" si="0"/>
        <v>1225</v>
      </c>
      <c r="J10" s="7" t="s">
        <v>220</v>
      </c>
      <c r="K10" s="7" t="s">
        <v>137</v>
      </c>
      <c r="L10" s="7" t="s">
        <v>238</v>
      </c>
      <c r="M10" s="7" t="s">
        <v>3111</v>
      </c>
    </row>
    <row r="11" spans="1:13" s="27" customFormat="1" ht="33.75" thickBot="1">
      <c r="A11" s="12">
        <v>5</v>
      </c>
      <c r="B11" s="7" t="s">
        <v>181</v>
      </c>
      <c r="C11" s="7" t="s">
        <v>182</v>
      </c>
      <c r="D11" s="7" t="s">
        <v>182</v>
      </c>
      <c r="E11" s="7" t="s">
        <v>180</v>
      </c>
      <c r="F11" s="7">
        <v>9781416960799</v>
      </c>
      <c r="G11" s="7">
        <v>1</v>
      </c>
      <c r="H11" s="7">
        <v>1225</v>
      </c>
      <c r="I11" s="7">
        <f t="shared" si="0"/>
        <v>1225</v>
      </c>
      <c r="J11" s="7" t="s">
        <v>220</v>
      </c>
      <c r="K11" s="7" t="s">
        <v>137</v>
      </c>
      <c r="L11" s="7" t="s">
        <v>261</v>
      </c>
      <c r="M11" s="7" t="s">
        <v>3111</v>
      </c>
    </row>
    <row r="12" spans="1:13" s="27" customFormat="1" ht="33.75" thickBot="1">
      <c r="A12" s="12">
        <v>6</v>
      </c>
      <c r="B12" s="7" t="s">
        <v>183</v>
      </c>
      <c r="C12" s="7" t="s">
        <v>182</v>
      </c>
      <c r="D12" s="7" t="s">
        <v>182</v>
      </c>
      <c r="E12" s="7" t="s">
        <v>209</v>
      </c>
      <c r="F12" s="7">
        <v>9780689853647</v>
      </c>
      <c r="G12" s="7">
        <v>1</v>
      </c>
      <c r="H12" s="7">
        <v>1440</v>
      </c>
      <c r="I12" s="7">
        <f t="shared" si="0"/>
        <v>1440</v>
      </c>
      <c r="J12" s="7" t="s">
        <v>137</v>
      </c>
      <c r="K12" s="7" t="s">
        <v>262</v>
      </c>
      <c r="L12" s="7" t="s">
        <v>210</v>
      </c>
      <c r="M12" s="7" t="s">
        <v>3111</v>
      </c>
    </row>
    <row r="13" spans="1:13" s="27" customFormat="1" ht="50.25" thickBot="1">
      <c r="A13" s="12">
        <v>7</v>
      </c>
      <c r="B13" s="7" t="s">
        <v>184</v>
      </c>
      <c r="C13" s="7" t="s">
        <v>185</v>
      </c>
      <c r="D13" s="7" t="s">
        <v>182</v>
      </c>
      <c r="E13" s="7" t="s">
        <v>180</v>
      </c>
      <c r="F13" s="7">
        <v>689817517</v>
      </c>
      <c r="G13" s="7">
        <v>1</v>
      </c>
      <c r="H13" s="7">
        <v>1050</v>
      </c>
      <c r="I13" s="7">
        <f t="shared" si="0"/>
        <v>1050</v>
      </c>
      <c r="J13" s="7" t="s">
        <v>220</v>
      </c>
      <c r="K13" s="7" t="s">
        <v>137</v>
      </c>
      <c r="L13" s="7" t="s">
        <v>210</v>
      </c>
      <c r="M13" s="7" t="s">
        <v>3111</v>
      </c>
    </row>
    <row r="14" spans="1:13" s="27" customFormat="1" ht="33.75" thickBot="1">
      <c r="A14" s="12">
        <v>8</v>
      </c>
      <c r="B14" s="7" t="s">
        <v>186</v>
      </c>
      <c r="C14" s="7" t="s">
        <v>187</v>
      </c>
      <c r="D14" s="7" t="s">
        <v>188</v>
      </c>
      <c r="E14" s="7" t="s">
        <v>180</v>
      </c>
      <c r="F14" s="7">
        <v>9781416905011</v>
      </c>
      <c r="G14" s="7">
        <v>1</v>
      </c>
      <c r="H14" s="7">
        <v>1400</v>
      </c>
      <c r="I14" s="7">
        <f t="shared" si="0"/>
        <v>1400</v>
      </c>
      <c r="J14" s="7" t="s">
        <v>142</v>
      </c>
      <c r="K14" s="7" t="s">
        <v>137</v>
      </c>
      <c r="L14" s="7" t="s">
        <v>210</v>
      </c>
      <c r="M14" s="7" t="s">
        <v>3111</v>
      </c>
    </row>
    <row r="15" spans="1:13" s="27" customFormat="1" ht="33.75" thickBot="1">
      <c r="A15" s="12">
        <v>9</v>
      </c>
      <c r="B15" s="7" t="s">
        <v>189</v>
      </c>
      <c r="C15" s="7" t="s">
        <v>190</v>
      </c>
      <c r="D15" s="7" t="s">
        <v>191</v>
      </c>
      <c r="E15" s="7" t="s">
        <v>180</v>
      </c>
      <c r="F15" s="7">
        <v>9781608875535</v>
      </c>
      <c r="G15" s="7">
        <v>1</v>
      </c>
      <c r="H15" s="7">
        <v>2625</v>
      </c>
      <c r="I15" s="7">
        <f t="shared" si="0"/>
        <v>2625</v>
      </c>
      <c r="J15" s="7" t="s">
        <v>137</v>
      </c>
      <c r="K15" s="7" t="s">
        <v>137</v>
      </c>
      <c r="L15" s="7" t="s">
        <v>210</v>
      </c>
      <c r="M15" s="7" t="s">
        <v>3111</v>
      </c>
    </row>
    <row r="16" spans="1:13" s="27" customFormat="1" ht="83.25" thickBot="1">
      <c r="A16" s="12">
        <v>10</v>
      </c>
      <c r="B16" s="7" t="s">
        <v>263</v>
      </c>
      <c r="C16" s="7" t="s">
        <v>192</v>
      </c>
      <c r="D16" s="7" t="s">
        <v>264</v>
      </c>
      <c r="E16" s="7" t="s">
        <v>209</v>
      </c>
      <c r="F16" s="7" t="s">
        <v>2834</v>
      </c>
      <c r="G16" s="7">
        <v>1</v>
      </c>
      <c r="H16" s="7">
        <v>2275</v>
      </c>
      <c r="I16" s="7">
        <f t="shared" si="0"/>
        <v>2275</v>
      </c>
      <c r="J16" s="7" t="s">
        <v>220</v>
      </c>
      <c r="K16" s="7" t="s">
        <v>137</v>
      </c>
      <c r="L16" s="7" t="s">
        <v>210</v>
      </c>
      <c r="M16" s="7" t="s">
        <v>3111</v>
      </c>
    </row>
    <row r="17" spans="1:13" s="27" customFormat="1" ht="50.25" thickBot="1">
      <c r="A17" s="12">
        <v>11</v>
      </c>
      <c r="B17" s="7" t="s">
        <v>265</v>
      </c>
      <c r="C17" s="7" t="s">
        <v>266</v>
      </c>
      <c r="D17" s="7" t="s">
        <v>193</v>
      </c>
      <c r="E17" s="7" t="s">
        <v>267</v>
      </c>
      <c r="F17" s="7">
        <v>9780545176163</v>
      </c>
      <c r="G17" s="7">
        <v>1</v>
      </c>
      <c r="H17" s="7">
        <v>1169</v>
      </c>
      <c r="I17" s="7">
        <f t="shared" si="0"/>
        <v>1169</v>
      </c>
      <c r="J17" s="7" t="s">
        <v>262</v>
      </c>
      <c r="K17" s="7" t="s">
        <v>137</v>
      </c>
      <c r="L17" s="7" t="s">
        <v>238</v>
      </c>
      <c r="M17" s="7" t="s">
        <v>3111</v>
      </c>
    </row>
    <row r="18" spans="1:13" s="27" customFormat="1" ht="66.75" thickBot="1">
      <c r="A18" s="12">
        <v>12</v>
      </c>
      <c r="B18" s="7" t="s">
        <v>194</v>
      </c>
      <c r="C18" s="7" t="s">
        <v>195</v>
      </c>
      <c r="D18" s="7" t="s">
        <v>2832</v>
      </c>
      <c r="E18" s="7" t="s">
        <v>267</v>
      </c>
      <c r="F18" s="7">
        <v>9781623485269</v>
      </c>
      <c r="G18" s="7">
        <v>1</v>
      </c>
      <c r="H18" s="7">
        <v>1048</v>
      </c>
      <c r="I18" s="7">
        <f t="shared" si="0"/>
        <v>1048</v>
      </c>
      <c r="J18" s="7" t="s">
        <v>137</v>
      </c>
      <c r="K18" s="7" t="s">
        <v>262</v>
      </c>
      <c r="L18" s="7" t="s">
        <v>210</v>
      </c>
      <c r="M18" s="7" t="s">
        <v>3111</v>
      </c>
    </row>
    <row r="19" spans="1:13" s="27" customFormat="1" ht="50.25" thickBot="1">
      <c r="A19" s="12">
        <v>13</v>
      </c>
      <c r="B19" s="7" t="s">
        <v>196</v>
      </c>
      <c r="C19" s="7" t="s">
        <v>197</v>
      </c>
      <c r="D19" s="7" t="s">
        <v>198</v>
      </c>
      <c r="E19" s="7" t="s">
        <v>180</v>
      </c>
      <c r="F19" s="7" t="s">
        <v>2835</v>
      </c>
      <c r="G19" s="7">
        <v>1</v>
      </c>
      <c r="H19" s="7">
        <v>2975</v>
      </c>
      <c r="I19" s="7">
        <f t="shared" si="0"/>
        <v>2975</v>
      </c>
      <c r="J19" s="7" t="s">
        <v>220</v>
      </c>
      <c r="K19" s="7" t="s">
        <v>137</v>
      </c>
      <c r="L19" s="7" t="s">
        <v>261</v>
      </c>
      <c r="M19" s="7" t="s">
        <v>3111</v>
      </c>
    </row>
    <row r="20" spans="1:13" s="27" customFormat="1" ht="50.25" thickBot="1">
      <c r="A20" s="12">
        <v>14</v>
      </c>
      <c r="B20" s="7" t="s">
        <v>199</v>
      </c>
      <c r="C20" s="7"/>
      <c r="D20" s="7" t="s">
        <v>200</v>
      </c>
      <c r="E20" s="7" t="s">
        <v>180</v>
      </c>
      <c r="F20" s="7">
        <v>9781945683664</v>
      </c>
      <c r="G20" s="7">
        <v>1</v>
      </c>
      <c r="H20" s="7">
        <v>2048</v>
      </c>
      <c r="I20" s="7">
        <f t="shared" si="0"/>
        <v>2048</v>
      </c>
      <c r="J20" s="7" t="s">
        <v>220</v>
      </c>
      <c r="K20" s="7" t="s">
        <v>137</v>
      </c>
      <c r="L20" s="7" t="s">
        <v>210</v>
      </c>
      <c r="M20" s="7" t="s">
        <v>3111</v>
      </c>
    </row>
    <row r="21" spans="1:13" s="27" customFormat="1" ht="33.75" thickBot="1">
      <c r="A21" s="12">
        <v>15</v>
      </c>
      <c r="B21" s="7" t="s">
        <v>201</v>
      </c>
      <c r="C21" s="7" t="s">
        <v>202</v>
      </c>
      <c r="D21" s="7" t="s">
        <v>203</v>
      </c>
      <c r="E21" s="7" t="s">
        <v>180</v>
      </c>
      <c r="F21" s="7" t="s">
        <v>2836</v>
      </c>
      <c r="G21" s="7">
        <v>1</v>
      </c>
      <c r="H21" s="7">
        <v>1050</v>
      </c>
      <c r="I21" s="7">
        <f t="shared" si="0"/>
        <v>1050</v>
      </c>
      <c r="J21" s="7" t="s">
        <v>137</v>
      </c>
      <c r="K21" s="7" t="s">
        <v>137</v>
      </c>
      <c r="L21" s="7" t="s">
        <v>143</v>
      </c>
      <c r="M21" s="7" t="s">
        <v>3111</v>
      </c>
    </row>
    <row r="22" spans="1:13" s="27" customFormat="1" ht="33.75" thickBot="1">
      <c r="A22" s="12">
        <v>16</v>
      </c>
      <c r="B22" s="7" t="s">
        <v>204</v>
      </c>
      <c r="C22" s="7" t="s">
        <v>205</v>
      </c>
      <c r="D22" s="7" t="s">
        <v>203</v>
      </c>
      <c r="E22" s="7" t="s">
        <v>180</v>
      </c>
      <c r="F22" s="7">
        <v>9781416918240</v>
      </c>
      <c r="G22" s="7">
        <v>1</v>
      </c>
      <c r="H22" s="7">
        <v>1600</v>
      </c>
      <c r="I22" s="7">
        <f t="shared" si="0"/>
        <v>1600</v>
      </c>
      <c r="J22" s="7" t="s">
        <v>262</v>
      </c>
      <c r="K22" s="7" t="s">
        <v>137</v>
      </c>
      <c r="L22" s="7" t="s">
        <v>210</v>
      </c>
      <c r="M22" s="7" t="s">
        <v>3111</v>
      </c>
    </row>
    <row r="23" spans="1:13" s="27" customFormat="1" ht="66.75" thickBot="1">
      <c r="A23" s="12">
        <v>17</v>
      </c>
      <c r="B23" s="7" t="s">
        <v>206</v>
      </c>
      <c r="C23" s="7" t="s">
        <v>207</v>
      </c>
      <c r="D23" s="7" t="s">
        <v>208</v>
      </c>
      <c r="E23" s="7" t="s">
        <v>209</v>
      </c>
      <c r="F23" s="7">
        <v>9781416940944</v>
      </c>
      <c r="G23" s="7">
        <v>1</v>
      </c>
      <c r="H23" s="7">
        <v>1400</v>
      </c>
      <c r="I23" s="7">
        <f t="shared" si="0"/>
        <v>1400</v>
      </c>
      <c r="J23" s="7" t="s">
        <v>142</v>
      </c>
      <c r="K23" s="7" t="s">
        <v>268</v>
      </c>
      <c r="L23" s="7" t="s">
        <v>238</v>
      </c>
      <c r="M23" s="7" t="s">
        <v>3111</v>
      </c>
    </row>
    <row r="24" spans="1:13" s="27" customFormat="1" ht="50.25" thickBot="1">
      <c r="A24" s="12">
        <v>18</v>
      </c>
      <c r="B24" s="7" t="s">
        <v>269</v>
      </c>
      <c r="C24" s="7" t="s">
        <v>211</v>
      </c>
      <c r="D24" s="7" t="s">
        <v>212</v>
      </c>
      <c r="E24" s="7" t="s">
        <v>270</v>
      </c>
      <c r="F24" s="7">
        <v>1406322466</v>
      </c>
      <c r="G24" s="7">
        <v>1</v>
      </c>
      <c r="H24" s="7">
        <v>1099</v>
      </c>
      <c r="I24" s="7">
        <f t="shared" si="0"/>
        <v>1099</v>
      </c>
      <c r="J24" s="7" t="s">
        <v>137</v>
      </c>
      <c r="K24" s="7" t="s">
        <v>137</v>
      </c>
      <c r="L24" s="7" t="s">
        <v>271</v>
      </c>
      <c r="M24" s="7" t="s">
        <v>3111</v>
      </c>
    </row>
    <row r="25" spans="1:13" s="28" customFormat="1" ht="33.75" thickBot="1">
      <c r="A25" s="12">
        <v>19</v>
      </c>
      <c r="B25" s="7" t="s">
        <v>139</v>
      </c>
      <c r="C25" s="7" t="s">
        <v>140</v>
      </c>
      <c r="D25" s="7" t="s">
        <v>141</v>
      </c>
      <c r="E25" s="7" t="s">
        <v>180</v>
      </c>
      <c r="F25" s="7" t="s">
        <v>244</v>
      </c>
      <c r="G25" s="7">
        <v>2</v>
      </c>
      <c r="H25" s="7">
        <v>2250</v>
      </c>
      <c r="I25" s="7">
        <f t="shared" si="0"/>
        <v>4500</v>
      </c>
      <c r="J25" s="7" t="s">
        <v>147</v>
      </c>
      <c r="K25" s="7" t="s">
        <v>137</v>
      </c>
      <c r="L25" s="7" t="s">
        <v>210</v>
      </c>
      <c r="M25" s="7" t="s">
        <v>3111</v>
      </c>
    </row>
    <row r="26" spans="1:13" s="41" customFormat="1" ht="33.75" thickBot="1">
      <c r="A26" s="12">
        <v>20</v>
      </c>
      <c r="B26" s="85" t="s">
        <v>2554</v>
      </c>
      <c r="C26" s="86" t="s">
        <v>3054</v>
      </c>
      <c r="D26" s="7" t="s">
        <v>739</v>
      </c>
      <c r="E26" s="7" t="s">
        <v>2550</v>
      </c>
      <c r="F26" s="57">
        <v>9789575034320</v>
      </c>
      <c r="G26" s="7">
        <v>1</v>
      </c>
      <c r="H26" s="7">
        <v>380</v>
      </c>
      <c r="I26" s="7">
        <f t="shared" si="0"/>
        <v>380</v>
      </c>
      <c r="J26" s="7" t="s">
        <v>137</v>
      </c>
      <c r="K26" s="7" t="s">
        <v>137</v>
      </c>
      <c r="L26" s="7" t="s">
        <v>143</v>
      </c>
      <c r="M26" s="7" t="s">
        <v>3112</v>
      </c>
    </row>
    <row r="27" spans="1:13" s="41" customFormat="1" ht="33.75" thickBot="1">
      <c r="A27" s="12">
        <v>21</v>
      </c>
      <c r="B27" s="85" t="s">
        <v>2555</v>
      </c>
      <c r="C27" s="86" t="s">
        <v>3055</v>
      </c>
      <c r="D27" s="7" t="s">
        <v>739</v>
      </c>
      <c r="E27" s="7" t="s">
        <v>2550</v>
      </c>
      <c r="F27" s="57">
        <v>9789579095891</v>
      </c>
      <c r="G27" s="7">
        <v>1</v>
      </c>
      <c r="H27" s="7">
        <v>360</v>
      </c>
      <c r="I27" s="7">
        <f t="shared" si="0"/>
        <v>360</v>
      </c>
      <c r="J27" s="7" t="s">
        <v>137</v>
      </c>
      <c r="K27" s="7" t="s">
        <v>137</v>
      </c>
      <c r="L27" s="7" t="s">
        <v>143</v>
      </c>
      <c r="M27" s="7" t="s">
        <v>3113</v>
      </c>
    </row>
    <row r="28" spans="1:13" s="41" customFormat="1" ht="33.75" thickBot="1">
      <c r="A28" s="12">
        <v>22</v>
      </c>
      <c r="B28" s="85" t="s">
        <v>2556</v>
      </c>
      <c r="C28" s="86" t="s">
        <v>3055</v>
      </c>
      <c r="D28" s="7" t="s">
        <v>739</v>
      </c>
      <c r="E28" s="7" t="s">
        <v>2550</v>
      </c>
      <c r="F28" s="57">
        <v>9789579095273</v>
      </c>
      <c r="G28" s="7">
        <v>1</v>
      </c>
      <c r="H28" s="7">
        <v>380</v>
      </c>
      <c r="I28" s="7">
        <f t="shared" si="0"/>
        <v>380</v>
      </c>
      <c r="J28" s="7" t="s">
        <v>137</v>
      </c>
      <c r="K28" s="7" t="s">
        <v>137</v>
      </c>
      <c r="L28" s="7" t="s">
        <v>143</v>
      </c>
      <c r="M28" s="7" t="s">
        <v>3114</v>
      </c>
    </row>
    <row r="29" spans="1:13" s="41" customFormat="1" ht="17.25" thickBot="1">
      <c r="A29" s="12">
        <v>23</v>
      </c>
      <c r="B29" s="85" t="s">
        <v>2513</v>
      </c>
      <c r="C29" s="86" t="s">
        <v>3056</v>
      </c>
      <c r="D29" s="7" t="s">
        <v>1886</v>
      </c>
      <c r="E29" s="7" t="s">
        <v>1465</v>
      </c>
      <c r="F29" s="57">
        <v>9789575034801</v>
      </c>
      <c r="G29" s="7">
        <v>1</v>
      </c>
      <c r="H29" s="7">
        <v>360</v>
      </c>
      <c r="I29" s="7">
        <f t="shared" si="0"/>
        <v>360</v>
      </c>
      <c r="J29" s="7" t="s">
        <v>137</v>
      </c>
      <c r="K29" s="7" t="s">
        <v>137</v>
      </c>
      <c r="L29" s="7" t="s">
        <v>143</v>
      </c>
      <c r="M29" s="7" t="s">
        <v>3115</v>
      </c>
    </row>
    <row r="30" spans="1:13" s="41" customFormat="1" ht="17.25" thickBot="1">
      <c r="A30" s="12">
        <v>24</v>
      </c>
      <c r="B30" s="85" t="s">
        <v>2514</v>
      </c>
      <c r="C30" s="87" t="s">
        <v>2515</v>
      </c>
      <c r="D30" s="7" t="s">
        <v>1886</v>
      </c>
      <c r="E30" s="7" t="s">
        <v>1465</v>
      </c>
      <c r="F30" s="57">
        <v>9789575034986</v>
      </c>
      <c r="G30" s="7">
        <v>1</v>
      </c>
      <c r="H30" s="7">
        <v>400</v>
      </c>
      <c r="I30" s="7">
        <f t="shared" si="0"/>
        <v>400</v>
      </c>
      <c r="J30" s="7" t="s">
        <v>137</v>
      </c>
      <c r="K30" s="7" t="s">
        <v>137</v>
      </c>
      <c r="L30" s="7" t="s">
        <v>143</v>
      </c>
      <c r="M30" s="7" t="s">
        <v>3116</v>
      </c>
    </row>
    <row r="31" spans="1:13" s="41" customFormat="1" ht="33.75" thickBot="1">
      <c r="A31" s="12">
        <v>25</v>
      </c>
      <c r="B31" s="85" t="s">
        <v>2516</v>
      </c>
      <c r="C31" s="87" t="s">
        <v>2517</v>
      </c>
      <c r="D31" s="7" t="s">
        <v>2518</v>
      </c>
      <c r="E31" s="7" t="s">
        <v>1465</v>
      </c>
      <c r="F31" s="57">
        <v>9789861336978</v>
      </c>
      <c r="G31" s="7">
        <v>1</v>
      </c>
      <c r="H31" s="7">
        <v>320</v>
      </c>
      <c r="I31" s="7">
        <f t="shared" si="0"/>
        <v>320</v>
      </c>
      <c r="J31" s="7" t="s">
        <v>137</v>
      </c>
      <c r="K31" s="7" t="s">
        <v>137</v>
      </c>
      <c r="L31" s="7" t="s">
        <v>143</v>
      </c>
      <c r="M31" s="7" t="s">
        <v>3117</v>
      </c>
    </row>
    <row r="32" spans="1:13" s="41" customFormat="1" ht="17.25" thickBot="1">
      <c r="A32" s="12">
        <v>26</v>
      </c>
      <c r="B32" s="85" t="s">
        <v>2521</v>
      </c>
      <c r="C32" s="87" t="s">
        <v>2517</v>
      </c>
      <c r="D32" s="7" t="s">
        <v>2518</v>
      </c>
      <c r="E32" s="7" t="s">
        <v>1465</v>
      </c>
      <c r="F32" s="57">
        <v>9789861336404</v>
      </c>
      <c r="G32" s="7">
        <v>1</v>
      </c>
      <c r="H32" s="7">
        <v>290</v>
      </c>
      <c r="I32" s="7">
        <f t="shared" si="0"/>
        <v>290</v>
      </c>
      <c r="J32" s="7" t="s">
        <v>137</v>
      </c>
      <c r="K32" s="7" t="s">
        <v>137</v>
      </c>
      <c r="L32" s="7" t="s">
        <v>143</v>
      </c>
      <c r="M32" s="7" t="s">
        <v>3117</v>
      </c>
    </row>
    <row r="33" spans="1:13" s="41" customFormat="1" ht="17.25" thickBot="1">
      <c r="A33" s="12">
        <v>27</v>
      </c>
      <c r="B33" s="85" t="s">
        <v>2543</v>
      </c>
      <c r="C33" s="87" t="s">
        <v>2544</v>
      </c>
      <c r="D33" s="87" t="s">
        <v>2545</v>
      </c>
      <c r="E33" s="7" t="s">
        <v>96</v>
      </c>
      <c r="F33" s="57">
        <v>9789573282419</v>
      </c>
      <c r="G33" s="7">
        <v>1</v>
      </c>
      <c r="H33" s="7">
        <v>380</v>
      </c>
      <c r="I33" s="7">
        <f t="shared" si="0"/>
        <v>380</v>
      </c>
      <c r="J33" s="7" t="s">
        <v>137</v>
      </c>
      <c r="K33" s="7" t="s">
        <v>137</v>
      </c>
      <c r="L33" s="7" t="s">
        <v>143</v>
      </c>
      <c r="M33" s="7" t="s">
        <v>3117</v>
      </c>
    </row>
    <row r="34" spans="1:13" s="41" customFormat="1" ht="50.25" thickBot="1">
      <c r="A34" s="12">
        <v>28</v>
      </c>
      <c r="B34" s="85" t="s">
        <v>2546</v>
      </c>
      <c r="C34" s="86" t="s">
        <v>3057</v>
      </c>
      <c r="D34" s="87" t="s">
        <v>2545</v>
      </c>
      <c r="E34" s="7" t="s">
        <v>96</v>
      </c>
      <c r="F34" s="57">
        <v>9789573285380</v>
      </c>
      <c r="G34" s="7">
        <v>1</v>
      </c>
      <c r="H34" s="7">
        <v>360</v>
      </c>
      <c r="I34" s="7">
        <f t="shared" si="0"/>
        <v>360</v>
      </c>
      <c r="J34" s="7" t="s">
        <v>137</v>
      </c>
      <c r="K34" s="7" t="s">
        <v>137</v>
      </c>
      <c r="L34" s="7" t="s">
        <v>143</v>
      </c>
      <c r="M34" s="7" t="s">
        <v>3117</v>
      </c>
    </row>
    <row r="35" spans="1:13" s="41" customFormat="1" ht="33.75" thickBot="1">
      <c r="A35" s="12">
        <v>29</v>
      </c>
      <c r="B35" s="85" t="s">
        <v>2522</v>
      </c>
      <c r="C35" s="87" t="s">
        <v>2523</v>
      </c>
      <c r="D35" s="7" t="s">
        <v>2524</v>
      </c>
      <c r="E35" s="7" t="s">
        <v>2525</v>
      </c>
      <c r="F35" s="57">
        <v>9789573286882</v>
      </c>
      <c r="G35" s="7">
        <v>1</v>
      </c>
      <c r="H35" s="7">
        <v>350</v>
      </c>
      <c r="I35" s="7">
        <f t="shared" si="0"/>
        <v>350</v>
      </c>
      <c r="J35" s="7" t="s">
        <v>137</v>
      </c>
      <c r="K35" s="7" t="s">
        <v>137</v>
      </c>
      <c r="L35" s="7" t="s">
        <v>143</v>
      </c>
      <c r="M35" s="7" t="s">
        <v>3117</v>
      </c>
    </row>
    <row r="36" spans="1:13" s="41" customFormat="1" ht="33.75" thickBot="1">
      <c r="A36" s="12">
        <v>30</v>
      </c>
      <c r="B36" s="85" t="s">
        <v>2519</v>
      </c>
      <c r="C36" s="87" t="s">
        <v>2520</v>
      </c>
      <c r="D36" s="7" t="s">
        <v>1886</v>
      </c>
      <c r="E36" s="7" t="s">
        <v>1465</v>
      </c>
      <c r="F36" s="57">
        <v>9789575033576</v>
      </c>
      <c r="G36" s="7">
        <v>1</v>
      </c>
      <c r="H36" s="7">
        <v>32</v>
      </c>
      <c r="I36" s="7">
        <f t="shared" si="0"/>
        <v>32</v>
      </c>
      <c r="J36" s="7" t="s">
        <v>137</v>
      </c>
      <c r="K36" s="7" t="s">
        <v>137</v>
      </c>
      <c r="L36" s="7" t="s">
        <v>143</v>
      </c>
      <c r="M36" s="7" t="s">
        <v>3120</v>
      </c>
    </row>
    <row r="37" spans="1:13" s="41" customFormat="1" ht="33.75" thickBot="1">
      <c r="A37" s="12">
        <v>31</v>
      </c>
      <c r="B37" s="85" t="s">
        <v>2547</v>
      </c>
      <c r="C37" s="87" t="s">
        <v>2548</v>
      </c>
      <c r="D37" s="7" t="s">
        <v>2549</v>
      </c>
      <c r="E37" s="7" t="s">
        <v>2550</v>
      </c>
      <c r="F37" s="57">
        <v>9789579314251</v>
      </c>
      <c r="G37" s="7">
        <v>1</v>
      </c>
      <c r="H37" s="7">
        <v>300</v>
      </c>
      <c r="I37" s="7">
        <f t="shared" si="0"/>
        <v>300</v>
      </c>
      <c r="J37" s="7" t="s">
        <v>137</v>
      </c>
      <c r="K37" s="7" t="s">
        <v>137</v>
      </c>
      <c r="L37" s="7" t="s">
        <v>143</v>
      </c>
      <c r="M37" s="7" t="s">
        <v>3117</v>
      </c>
    </row>
    <row r="38" spans="1:13" s="41" customFormat="1" ht="33.75" thickBot="1">
      <c r="A38" s="12">
        <v>32</v>
      </c>
      <c r="B38" s="85" t="s">
        <v>2591</v>
      </c>
      <c r="C38" s="7" t="s">
        <v>2592</v>
      </c>
      <c r="D38" s="7" t="s">
        <v>2593</v>
      </c>
      <c r="E38" s="7" t="s">
        <v>2550</v>
      </c>
      <c r="F38" s="57">
        <v>9789861364025</v>
      </c>
      <c r="G38" s="7">
        <v>1</v>
      </c>
      <c r="H38" s="7">
        <v>350</v>
      </c>
      <c r="I38" s="7">
        <f t="shared" si="0"/>
        <v>350</v>
      </c>
      <c r="J38" s="7" t="s">
        <v>137</v>
      </c>
      <c r="K38" s="7" t="s">
        <v>137</v>
      </c>
      <c r="L38" s="7" t="s">
        <v>143</v>
      </c>
      <c r="M38" s="7" t="s">
        <v>3118</v>
      </c>
    </row>
    <row r="39" spans="1:13" s="41" customFormat="1" ht="17.25" thickBot="1">
      <c r="A39" s="12">
        <v>33</v>
      </c>
      <c r="B39" s="85" t="s">
        <v>2526</v>
      </c>
      <c r="C39" s="87" t="s">
        <v>2527</v>
      </c>
      <c r="D39" s="7" t="s">
        <v>2528</v>
      </c>
      <c r="E39" s="7" t="s">
        <v>2529</v>
      </c>
      <c r="F39" s="57">
        <v>4713510946558</v>
      </c>
      <c r="G39" s="7">
        <v>1</v>
      </c>
      <c r="H39" s="7">
        <v>380</v>
      </c>
      <c r="I39" s="7">
        <f t="shared" si="0"/>
        <v>380</v>
      </c>
      <c r="J39" s="7" t="s">
        <v>137</v>
      </c>
      <c r="K39" s="7" t="s">
        <v>137</v>
      </c>
      <c r="L39" s="7" t="s">
        <v>143</v>
      </c>
      <c r="M39" s="7" t="s">
        <v>3112</v>
      </c>
    </row>
    <row r="40" spans="1:13" s="41" customFormat="1" ht="27" customHeight="1" thickBot="1">
      <c r="A40" s="12">
        <v>34</v>
      </c>
      <c r="B40" s="85" t="s">
        <v>2530</v>
      </c>
      <c r="C40" s="87" t="s">
        <v>2531</v>
      </c>
      <c r="D40" s="87" t="s">
        <v>2494</v>
      </c>
      <c r="E40" s="7" t="s">
        <v>2529</v>
      </c>
      <c r="F40" s="57">
        <v>9789864777570</v>
      </c>
      <c r="G40" s="7">
        <v>1</v>
      </c>
      <c r="H40" s="7">
        <v>380</v>
      </c>
      <c r="I40" s="7">
        <f t="shared" si="0"/>
        <v>380</v>
      </c>
      <c r="J40" s="7" t="s">
        <v>137</v>
      </c>
      <c r="K40" s="7" t="s">
        <v>137</v>
      </c>
      <c r="L40" s="7" t="s">
        <v>143</v>
      </c>
      <c r="M40" s="7" t="s">
        <v>3115</v>
      </c>
    </row>
    <row r="41" spans="1:13" s="41" customFormat="1" ht="17.25" thickBot="1">
      <c r="A41" s="12">
        <v>35</v>
      </c>
      <c r="B41" s="85" t="s">
        <v>2532</v>
      </c>
      <c r="C41" s="87" t="s">
        <v>2533</v>
      </c>
      <c r="D41" s="87" t="s">
        <v>1413</v>
      </c>
      <c r="E41" s="7" t="s">
        <v>2529</v>
      </c>
      <c r="F41" s="57">
        <v>9789863596868</v>
      </c>
      <c r="G41" s="7">
        <v>1</v>
      </c>
      <c r="H41" s="7">
        <v>350</v>
      </c>
      <c r="I41" s="7">
        <f t="shared" si="0"/>
        <v>350</v>
      </c>
      <c r="J41" s="7" t="s">
        <v>137</v>
      </c>
      <c r="K41" s="7" t="s">
        <v>137</v>
      </c>
      <c r="L41" s="7" t="s">
        <v>143</v>
      </c>
      <c r="M41" s="7" t="s">
        <v>3112</v>
      </c>
    </row>
    <row r="42" spans="1:13" s="41" customFormat="1" ht="33.75" thickBot="1">
      <c r="A42" s="12">
        <v>36</v>
      </c>
      <c r="B42" s="85" t="s">
        <v>2534</v>
      </c>
      <c r="C42" s="87" t="s">
        <v>2535</v>
      </c>
      <c r="D42" s="7" t="s">
        <v>2536</v>
      </c>
      <c r="E42" s="7" t="s">
        <v>1465</v>
      </c>
      <c r="F42" s="57">
        <v>9789863446712</v>
      </c>
      <c r="G42" s="7">
        <v>1</v>
      </c>
      <c r="H42" s="7">
        <v>350</v>
      </c>
      <c r="I42" s="7">
        <f t="shared" si="0"/>
        <v>350</v>
      </c>
      <c r="J42" s="7" t="s">
        <v>137</v>
      </c>
      <c r="K42" s="7" t="s">
        <v>137</v>
      </c>
      <c r="L42" s="7" t="s">
        <v>143</v>
      </c>
      <c r="M42" s="7" t="s">
        <v>3112</v>
      </c>
    </row>
    <row r="43" spans="1:13" s="41" customFormat="1" ht="17.25" thickBot="1">
      <c r="A43" s="12">
        <v>37</v>
      </c>
      <c r="B43" s="85" t="s">
        <v>2537</v>
      </c>
      <c r="C43" s="86" t="s">
        <v>3058</v>
      </c>
      <c r="D43" s="87" t="s">
        <v>2538</v>
      </c>
      <c r="E43" s="7" t="s">
        <v>1465</v>
      </c>
      <c r="F43" s="57">
        <v>9789869766890</v>
      </c>
      <c r="G43" s="7">
        <v>1</v>
      </c>
      <c r="H43" s="7">
        <v>360</v>
      </c>
      <c r="I43" s="7">
        <f t="shared" si="0"/>
        <v>360</v>
      </c>
      <c r="J43" s="7" t="s">
        <v>137</v>
      </c>
      <c r="K43" s="7" t="s">
        <v>137</v>
      </c>
      <c r="L43" s="7" t="s">
        <v>143</v>
      </c>
      <c r="M43" s="7" t="s">
        <v>3115</v>
      </c>
    </row>
    <row r="44" spans="1:13" s="41" customFormat="1" ht="33.75" thickBot="1">
      <c r="A44" s="12">
        <v>38</v>
      </c>
      <c r="B44" s="85" t="s">
        <v>2539</v>
      </c>
      <c r="C44" s="87" t="s">
        <v>2540</v>
      </c>
      <c r="D44" s="87" t="s">
        <v>750</v>
      </c>
      <c r="E44" s="7" t="s">
        <v>96</v>
      </c>
      <c r="F44" s="57">
        <v>9789575033705</v>
      </c>
      <c r="G44" s="7">
        <v>1</v>
      </c>
      <c r="H44" s="7">
        <v>350</v>
      </c>
      <c r="I44" s="7">
        <f t="shared" si="0"/>
        <v>350</v>
      </c>
      <c r="J44" s="7" t="s">
        <v>137</v>
      </c>
      <c r="K44" s="7" t="s">
        <v>137</v>
      </c>
      <c r="L44" s="7" t="s">
        <v>143</v>
      </c>
      <c r="M44" s="7" t="s">
        <v>3119</v>
      </c>
    </row>
    <row r="45" spans="1:13" s="41" customFormat="1" ht="33.75" thickBot="1">
      <c r="A45" s="12">
        <v>39</v>
      </c>
      <c r="B45" s="85" t="s">
        <v>2541</v>
      </c>
      <c r="C45" s="86" t="s">
        <v>3059</v>
      </c>
      <c r="D45" s="87" t="s">
        <v>2542</v>
      </c>
      <c r="E45" s="7" t="s">
        <v>96</v>
      </c>
      <c r="F45" s="57">
        <v>9789862488331</v>
      </c>
      <c r="G45" s="7">
        <v>1</v>
      </c>
      <c r="H45" s="7">
        <v>350</v>
      </c>
      <c r="I45" s="7">
        <f t="shared" si="0"/>
        <v>350</v>
      </c>
      <c r="J45" s="7" t="s">
        <v>137</v>
      </c>
      <c r="K45" s="7" t="s">
        <v>137</v>
      </c>
      <c r="L45" s="7" t="s">
        <v>143</v>
      </c>
      <c r="M45" s="7" t="s">
        <v>3115</v>
      </c>
    </row>
    <row r="46" spans="1:13" s="41" customFormat="1" ht="33.75" thickBot="1">
      <c r="A46" s="12">
        <v>40</v>
      </c>
      <c r="B46" s="85" t="s">
        <v>2557</v>
      </c>
      <c r="C46" s="86" t="s">
        <v>3060</v>
      </c>
      <c r="D46" s="87" t="s">
        <v>2558</v>
      </c>
      <c r="E46" s="7" t="s">
        <v>2550</v>
      </c>
      <c r="F46" s="57">
        <v>9789864060887</v>
      </c>
      <c r="G46" s="7">
        <v>1</v>
      </c>
      <c r="H46" s="7">
        <v>300</v>
      </c>
      <c r="I46" s="7">
        <f t="shared" si="0"/>
        <v>300</v>
      </c>
      <c r="J46" s="7" t="s">
        <v>137</v>
      </c>
      <c r="K46" s="7" t="s">
        <v>137</v>
      </c>
      <c r="L46" s="7" t="s">
        <v>143</v>
      </c>
      <c r="M46" s="7" t="s">
        <v>3120</v>
      </c>
    </row>
    <row r="47" spans="1:13" s="41" customFormat="1" ht="45.75" customHeight="1" thickBot="1">
      <c r="A47" s="12">
        <v>41</v>
      </c>
      <c r="B47" s="85" t="s">
        <v>2567</v>
      </c>
      <c r="C47" s="87" t="s">
        <v>2568</v>
      </c>
      <c r="D47" s="87" t="s">
        <v>2569</v>
      </c>
      <c r="E47" s="7" t="s">
        <v>2550</v>
      </c>
      <c r="F47" s="57">
        <v>9789862357217</v>
      </c>
      <c r="G47" s="7">
        <v>1</v>
      </c>
      <c r="H47" s="7">
        <v>480</v>
      </c>
      <c r="I47" s="7">
        <f t="shared" si="0"/>
        <v>480</v>
      </c>
      <c r="J47" s="7" t="s">
        <v>137</v>
      </c>
      <c r="K47" s="7" t="s">
        <v>137</v>
      </c>
      <c r="L47" s="7" t="s">
        <v>143</v>
      </c>
      <c r="M47" s="7" t="s">
        <v>3115</v>
      </c>
    </row>
    <row r="48" spans="1:13" s="41" customFormat="1" ht="33.75" thickBot="1">
      <c r="A48" s="12">
        <v>42</v>
      </c>
      <c r="B48" s="7" t="s">
        <v>1274</v>
      </c>
      <c r="C48" s="7" t="s">
        <v>1287</v>
      </c>
      <c r="D48" s="7" t="s">
        <v>1296</v>
      </c>
      <c r="E48" s="7" t="s">
        <v>96</v>
      </c>
      <c r="F48" s="7">
        <v>9789573285601</v>
      </c>
      <c r="G48" s="7">
        <v>1</v>
      </c>
      <c r="H48" s="7">
        <v>320</v>
      </c>
      <c r="I48" s="7">
        <f t="shared" si="0"/>
        <v>320</v>
      </c>
      <c r="J48" s="7" t="s">
        <v>138</v>
      </c>
      <c r="K48" s="7" t="s">
        <v>138</v>
      </c>
      <c r="L48" s="7" t="s">
        <v>1297</v>
      </c>
      <c r="M48" s="7" t="s">
        <v>3120</v>
      </c>
    </row>
    <row r="49" spans="1:69" s="4" customFormat="1" ht="17.25" thickBot="1">
      <c r="A49" s="12">
        <v>43</v>
      </c>
      <c r="B49" s="85" t="s">
        <v>2792</v>
      </c>
      <c r="C49" s="87" t="s">
        <v>2793</v>
      </c>
      <c r="D49" s="87" t="s">
        <v>2794</v>
      </c>
      <c r="E49" s="7" t="s">
        <v>2658</v>
      </c>
      <c r="F49" s="57">
        <v>9789574903801</v>
      </c>
      <c r="G49" s="7">
        <v>1</v>
      </c>
      <c r="H49" s="7">
        <v>280</v>
      </c>
      <c r="I49" s="7">
        <f t="shared" si="0"/>
        <v>280</v>
      </c>
      <c r="J49" s="7" t="s">
        <v>138</v>
      </c>
      <c r="K49" s="7" t="s">
        <v>138</v>
      </c>
      <c r="L49" s="7" t="s">
        <v>2865</v>
      </c>
      <c r="M49" s="7" t="s">
        <v>3121</v>
      </c>
    </row>
    <row r="50" spans="1:69" s="71" customFormat="1" ht="17.25" thickBot="1">
      <c r="A50" s="12">
        <v>44</v>
      </c>
      <c r="B50" s="85" t="s">
        <v>3021</v>
      </c>
      <c r="C50" s="85" t="s">
        <v>3022</v>
      </c>
      <c r="D50" s="85" t="s">
        <v>739</v>
      </c>
      <c r="E50" s="85" t="s">
        <v>3017</v>
      </c>
      <c r="F50" s="102">
        <v>4717211025024</v>
      </c>
      <c r="G50" s="103" t="s">
        <v>3023</v>
      </c>
      <c r="H50" s="85">
        <v>1450</v>
      </c>
      <c r="I50" s="7">
        <f t="shared" ref="I50" si="1">G50*H50</f>
        <v>1450</v>
      </c>
      <c r="J50" s="7" t="s">
        <v>138</v>
      </c>
      <c r="K50" s="7" t="s">
        <v>138</v>
      </c>
      <c r="L50" s="7" t="s">
        <v>1185</v>
      </c>
      <c r="M50" s="103" t="s">
        <v>3122</v>
      </c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</row>
    <row r="51" spans="1:69" s="41" customFormat="1" ht="38.450000000000003" customHeight="1" thickBot="1">
      <c r="A51" s="12">
        <v>45</v>
      </c>
      <c r="B51" s="7" t="s">
        <v>178</v>
      </c>
      <c r="C51" s="7" t="s">
        <v>260</v>
      </c>
      <c r="D51" s="7" t="s">
        <v>179</v>
      </c>
      <c r="E51" s="7" t="s">
        <v>180</v>
      </c>
      <c r="F51" s="7">
        <v>9784865050776</v>
      </c>
      <c r="G51" s="7">
        <v>1</v>
      </c>
      <c r="H51" s="7">
        <v>628</v>
      </c>
      <c r="I51" s="7">
        <f t="shared" si="0"/>
        <v>628</v>
      </c>
      <c r="J51" s="7" t="s">
        <v>220</v>
      </c>
      <c r="K51" s="7" t="s">
        <v>137</v>
      </c>
      <c r="L51" s="7" t="s">
        <v>2866</v>
      </c>
      <c r="M51" s="7" t="s">
        <v>3123</v>
      </c>
    </row>
    <row r="52" spans="1:69" s="4" customFormat="1" ht="33.75" thickBot="1">
      <c r="A52" s="12">
        <v>46</v>
      </c>
      <c r="B52" s="42" t="s">
        <v>1474</v>
      </c>
      <c r="C52" s="42" t="s">
        <v>1475</v>
      </c>
      <c r="D52" s="42" t="s">
        <v>1737</v>
      </c>
      <c r="E52" s="42" t="s">
        <v>1476</v>
      </c>
      <c r="F52" s="42">
        <v>9780590480871</v>
      </c>
      <c r="G52" s="42">
        <v>2</v>
      </c>
      <c r="H52" s="42">
        <v>630</v>
      </c>
      <c r="I52" s="42">
        <f t="shared" si="0"/>
        <v>1260</v>
      </c>
      <c r="J52" s="42" t="s">
        <v>1878</v>
      </c>
      <c r="K52" s="42" t="s">
        <v>1878</v>
      </c>
      <c r="L52" s="42" t="s">
        <v>1878</v>
      </c>
      <c r="M52" s="42"/>
    </row>
    <row r="53" spans="1:69" s="4" customFormat="1" ht="50.25" thickBot="1">
      <c r="A53" s="12">
        <v>47</v>
      </c>
      <c r="B53" s="42" t="s">
        <v>1738</v>
      </c>
      <c r="C53" s="42" t="s">
        <v>1477</v>
      </c>
      <c r="D53" s="42" t="s">
        <v>1739</v>
      </c>
      <c r="E53" s="42" t="s">
        <v>1476</v>
      </c>
      <c r="F53" s="42">
        <v>9781328884565</v>
      </c>
      <c r="G53" s="42">
        <v>2</v>
      </c>
      <c r="H53" s="42">
        <v>280</v>
      </c>
      <c r="I53" s="42">
        <f t="shared" si="0"/>
        <v>560</v>
      </c>
      <c r="J53" s="42" t="s">
        <v>1878</v>
      </c>
      <c r="K53" s="42" t="s">
        <v>1878</v>
      </c>
      <c r="L53" s="42" t="s">
        <v>1878</v>
      </c>
      <c r="M53" s="42"/>
    </row>
    <row r="54" spans="1:69" s="4" customFormat="1" ht="33.75" thickBot="1">
      <c r="A54" s="12">
        <v>48</v>
      </c>
      <c r="B54" s="42" t="s">
        <v>1740</v>
      </c>
      <c r="C54" s="42" t="s">
        <v>1741</v>
      </c>
      <c r="D54" s="42" t="s">
        <v>1691</v>
      </c>
      <c r="E54" s="42" t="s">
        <v>1476</v>
      </c>
      <c r="F54" s="42">
        <v>9780439921855</v>
      </c>
      <c r="G54" s="42">
        <v>2</v>
      </c>
      <c r="H54" s="42">
        <v>208</v>
      </c>
      <c r="I54" s="42">
        <f t="shared" si="0"/>
        <v>416</v>
      </c>
      <c r="J54" s="42" t="s">
        <v>1878</v>
      </c>
      <c r="K54" s="42" t="s">
        <v>1878</v>
      </c>
      <c r="L54" s="42" t="s">
        <v>1878</v>
      </c>
      <c r="M54" s="42"/>
    </row>
    <row r="55" spans="1:69" s="4" customFormat="1" ht="33.75" thickBot="1">
      <c r="A55" s="12">
        <v>49</v>
      </c>
      <c r="B55" s="42" t="s">
        <v>1742</v>
      </c>
      <c r="C55" s="42" t="s">
        <v>1692</v>
      </c>
      <c r="D55" s="42" t="s">
        <v>1743</v>
      </c>
      <c r="E55" s="42" t="s">
        <v>1694</v>
      </c>
      <c r="F55" s="42">
        <v>9781423102977</v>
      </c>
      <c r="G55" s="42">
        <v>2</v>
      </c>
      <c r="H55" s="42">
        <v>384</v>
      </c>
      <c r="I55" s="42">
        <f t="shared" si="0"/>
        <v>768</v>
      </c>
      <c r="J55" s="42" t="s">
        <v>138</v>
      </c>
      <c r="K55" s="42" t="s">
        <v>1878</v>
      </c>
      <c r="L55" s="42" t="s">
        <v>1878</v>
      </c>
      <c r="M55" s="42"/>
    </row>
    <row r="56" spans="1:69" s="4" customFormat="1" ht="66.75" thickBot="1">
      <c r="A56" s="12">
        <v>50</v>
      </c>
      <c r="B56" s="42" t="s">
        <v>1695</v>
      </c>
      <c r="C56" s="42" t="s">
        <v>1744</v>
      </c>
      <c r="D56" s="42" t="s">
        <v>1745</v>
      </c>
      <c r="E56" s="42" t="s">
        <v>1690</v>
      </c>
      <c r="F56" s="42">
        <v>9780064435963</v>
      </c>
      <c r="G56" s="42">
        <v>2</v>
      </c>
      <c r="H56" s="42">
        <v>315</v>
      </c>
      <c r="I56" s="42">
        <f t="shared" si="0"/>
        <v>630</v>
      </c>
      <c r="J56" s="42" t="s">
        <v>1878</v>
      </c>
      <c r="K56" s="42" t="s">
        <v>1878</v>
      </c>
      <c r="L56" s="42" t="s">
        <v>1878</v>
      </c>
      <c r="M56" s="42"/>
    </row>
    <row r="57" spans="1:69" s="4" customFormat="1" ht="17.25" thickBot="1">
      <c r="A57" s="12">
        <v>51</v>
      </c>
      <c r="B57" s="42" t="s">
        <v>1746</v>
      </c>
      <c r="C57" s="42" t="s">
        <v>1697</v>
      </c>
      <c r="D57" s="42" t="s">
        <v>1747</v>
      </c>
      <c r="E57" s="42" t="s">
        <v>1694</v>
      </c>
      <c r="F57" s="42">
        <v>9781509841288</v>
      </c>
      <c r="G57" s="42">
        <v>2</v>
      </c>
      <c r="H57" s="42">
        <v>384</v>
      </c>
      <c r="I57" s="42">
        <f t="shared" si="0"/>
        <v>768</v>
      </c>
      <c r="J57" s="42" t="s">
        <v>1878</v>
      </c>
      <c r="K57" s="42" t="s">
        <v>1878</v>
      </c>
      <c r="L57" s="42" t="s">
        <v>1878</v>
      </c>
      <c r="M57" s="42"/>
    </row>
    <row r="58" spans="1:69" s="4" customFormat="1" ht="50.25" thickBot="1">
      <c r="A58" s="12">
        <v>52</v>
      </c>
      <c r="B58" s="42" t="s">
        <v>1698</v>
      </c>
      <c r="C58" s="42" t="s">
        <v>1748</v>
      </c>
      <c r="D58" s="42" t="s">
        <v>1699</v>
      </c>
      <c r="E58" s="42" t="s">
        <v>1476</v>
      </c>
      <c r="F58" s="42">
        <v>9780152046330</v>
      </c>
      <c r="G58" s="42">
        <v>2</v>
      </c>
      <c r="H58" s="42">
        <v>280</v>
      </c>
      <c r="I58" s="42">
        <f t="shared" si="0"/>
        <v>560</v>
      </c>
      <c r="J58" s="42" t="s">
        <v>1878</v>
      </c>
      <c r="K58" s="42" t="s">
        <v>1878</v>
      </c>
      <c r="L58" s="42" t="s">
        <v>1878</v>
      </c>
      <c r="M58" s="42"/>
    </row>
    <row r="59" spans="1:69" s="4" customFormat="1" ht="50.25" thickBot="1">
      <c r="A59" s="12">
        <v>53</v>
      </c>
      <c r="B59" s="42" t="s">
        <v>1478</v>
      </c>
      <c r="C59" s="42" t="s">
        <v>1700</v>
      </c>
      <c r="D59" s="42" t="s">
        <v>1749</v>
      </c>
      <c r="E59" s="42" t="s">
        <v>1694</v>
      </c>
      <c r="F59" s="42">
        <v>9781447223818</v>
      </c>
      <c r="G59" s="42">
        <v>2</v>
      </c>
      <c r="H59" s="42">
        <v>329</v>
      </c>
      <c r="I59" s="42">
        <f t="shared" si="0"/>
        <v>658</v>
      </c>
      <c r="J59" s="42" t="s">
        <v>1878</v>
      </c>
      <c r="K59" s="42" t="s">
        <v>1878</v>
      </c>
      <c r="L59" s="42" t="s">
        <v>1878</v>
      </c>
      <c r="M59" s="42"/>
    </row>
    <row r="60" spans="1:69" s="4" customFormat="1" ht="33.75" thickBot="1">
      <c r="A60" s="12">
        <v>54</v>
      </c>
      <c r="B60" s="42" t="s">
        <v>1750</v>
      </c>
      <c r="C60" s="42" t="s">
        <v>1751</v>
      </c>
      <c r="D60" s="42" t="s">
        <v>1752</v>
      </c>
      <c r="E60" s="42" t="s">
        <v>1476</v>
      </c>
      <c r="F60" s="42">
        <v>9780823444632</v>
      </c>
      <c r="G60" s="42">
        <v>2</v>
      </c>
      <c r="H60" s="42">
        <v>665</v>
      </c>
      <c r="I60" s="42">
        <f t="shared" si="0"/>
        <v>1330</v>
      </c>
      <c r="J60" s="42" t="s">
        <v>1878</v>
      </c>
      <c r="K60" s="42" t="s">
        <v>1878</v>
      </c>
      <c r="L60" s="42" t="s">
        <v>138</v>
      </c>
      <c r="M60" s="42"/>
    </row>
    <row r="61" spans="1:69" s="4" customFormat="1" ht="33.75" thickBot="1">
      <c r="A61" s="12">
        <v>55</v>
      </c>
      <c r="B61" s="42" t="s">
        <v>1753</v>
      </c>
      <c r="C61" s="42" t="s">
        <v>1479</v>
      </c>
      <c r="D61" s="42" t="s">
        <v>1480</v>
      </c>
      <c r="E61" s="42" t="s">
        <v>1701</v>
      </c>
      <c r="F61" s="42">
        <v>9780859539449</v>
      </c>
      <c r="G61" s="42">
        <v>2</v>
      </c>
      <c r="H61" s="42">
        <v>455</v>
      </c>
      <c r="I61" s="42">
        <f t="shared" si="0"/>
        <v>910</v>
      </c>
      <c r="J61" s="42" t="s">
        <v>1878</v>
      </c>
      <c r="K61" s="42" t="s">
        <v>1878</v>
      </c>
      <c r="L61" s="42" t="s">
        <v>1878</v>
      </c>
      <c r="M61" s="42"/>
    </row>
    <row r="62" spans="1:69" s="4" customFormat="1" ht="33.75" thickBot="1">
      <c r="A62" s="12">
        <v>56</v>
      </c>
      <c r="B62" s="42" t="s">
        <v>1754</v>
      </c>
      <c r="C62" s="42" t="s">
        <v>1702</v>
      </c>
      <c r="D62" s="42" t="s">
        <v>1693</v>
      </c>
      <c r="E62" s="42" t="s">
        <v>1701</v>
      </c>
      <c r="F62" s="42">
        <v>9781406388510</v>
      </c>
      <c r="G62" s="42">
        <v>2</v>
      </c>
      <c r="H62" s="42">
        <v>384</v>
      </c>
      <c r="I62" s="42">
        <f t="shared" si="0"/>
        <v>768</v>
      </c>
      <c r="J62" s="42" t="s">
        <v>1878</v>
      </c>
      <c r="K62" s="42" t="s">
        <v>1878</v>
      </c>
      <c r="L62" s="42" t="s">
        <v>1878</v>
      </c>
      <c r="M62" s="42"/>
    </row>
    <row r="63" spans="1:69" s="4" customFormat="1" ht="50.25" thickBot="1">
      <c r="A63" s="12">
        <v>57</v>
      </c>
      <c r="B63" s="42" t="s">
        <v>1755</v>
      </c>
      <c r="C63" s="42" t="s">
        <v>1756</v>
      </c>
      <c r="D63" s="42" t="s">
        <v>1757</v>
      </c>
      <c r="E63" s="42" t="s">
        <v>1758</v>
      </c>
      <c r="F63" s="42">
        <v>9780763621803</v>
      </c>
      <c r="G63" s="42">
        <v>2</v>
      </c>
      <c r="H63" s="42">
        <v>315</v>
      </c>
      <c r="I63" s="42">
        <f t="shared" si="0"/>
        <v>630</v>
      </c>
      <c r="J63" s="42" t="s">
        <v>1878</v>
      </c>
      <c r="K63" s="42" t="s">
        <v>1878</v>
      </c>
      <c r="L63" s="42" t="s">
        <v>1878</v>
      </c>
      <c r="M63" s="42"/>
    </row>
    <row r="64" spans="1:69" s="4" customFormat="1" ht="50.25" thickBot="1">
      <c r="A64" s="12">
        <v>58</v>
      </c>
      <c r="B64" s="42" t="s">
        <v>1703</v>
      </c>
      <c r="C64" s="42" t="s">
        <v>1759</v>
      </c>
      <c r="D64" s="42" t="s">
        <v>1760</v>
      </c>
      <c r="E64" s="42" t="s">
        <v>1690</v>
      </c>
      <c r="F64" s="42">
        <v>9781554535958</v>
      </c>
      <c r="G64" s="42">
        <v>2</v>
      </c>
      <c r="H64" s="42">
        <v>663</v>
      </c>
      <c r="I64" s="42">
        <f t="shared" si="0"/>
        <v>1326</v>
      </c>
      <c r="J64" s="42" t="s">
        <v>1878</v>
      </c>
      <c r="K64" s="42" t="s">
        <v>1878</v>
      </c>
      <c r="L64" s="42" t="s">
        <v>1878</v>
      </c>
      <c r="M64" s="42"/>
    </row>
    <row r="65" spans="1:13" s="4" customFormat="1" ht="66.75" thickBot="1">
      <c r="A65" s="12">
        <v>59</v>
      </c>
      <c r="B65" s="42" t="s">
        <v>1761</v>
      </c>
      <c r="C65" s="42" t="s">
        <v>1704</v>
      </c>
      <c r="D65" s="42" t="s">
        <v>1705</v>
      </c>
      <c r="E65" s="42" t="s">
        <v>1690</v>
      </c>
      <c r="F65" s="42">
        <v>9780316525589</v>
      </c>
      <c r="G65" s="42">
        <v>2</v>
      </c>
      <c r="H65" s="42">
        <v>280</v>
      </c>
      <c r="I65" s="42">
        <f t="shared" si="0"/>
        <v>560</v>
      </c>
      <c r="J65" s="42" t="s">
        <v>1878</v>
      </c>
      <c r="K65" s="42" t="s">
        <v>1878</v>
      </c>
      <c r="L65" s="42" t="s">
        <v>1878</v>
      </c>
      <c r="M65" s="42"/>
    </row>
    <row r="66" spans="1:13" s="4" customFormat="1" ht="33.75" thickBot="1">
      <c r="A66" s="12">
        <v>60</v>
      </c>
      <c r="B66" s="42" t="s">
        <v>1762</v>
      </c>
      <c r="C66" s="42" t="s">
        <v>1763</v>
      </c>
      <c r="D66" s="42" t="s">
        <v>1764</v>
      </c>
      <c r="E66" s="42" t="s">
        <v>1765</v>
      </c>
      <c r="F66" s="42">
        <v>9780439598453</v>
      </c>
      <c r="G66" s="42">
        <v>2</v>
      </c>
      <c r="H66" s="42">
        <v>245</v>
      </c>
      <c r="I66" s="42">
        <f t="shared" si="0"/>
        <v>490</v>
      </c>
      <c r="J66" s="42" t="s">
        <v>138</v>
      </c>
      <c r="K66" s="42" t="s">
        <v>1878</v>
      </c>
      <c r="L66" s="42" t="s">
        <v>1878</v>
      </c>
      <c r="M66" s="42"/>
    </row>
    <row r="67" spans="1:13" s="4" customFormat="1" ht="17.25" thickBot="1">
      <c r="A67" s="12">
        <v>61</v>
      </c>
      <c r="B67" s="42" t="s">
        <v>1766</v>
      </c>
      <c r="C67" s="42" t="s">
        <v>1767</v>
      </c>
      <c r="D67" s="42" t="s">
        <v>1706</v>
      </c>
      <c r="E67" s="42" t="s">
        <v>1476</v>
      </c>
      <c r="F67" s="42">
        <v>9780439184663</v>
      </c>
      <c r="G67" s="42">
        <v>2</v>
      </c>
      <c r="H67" s="42">
        <v>139</v>
      </c>
      <c r="I67" s="42">
        <f t="shared" si="0"/>
        <v>278</v>
      </c>
      <c r="J67" s="42" t="s">
        <v>138</v>
      </c>
      <c r="K67" s="42" t="s">
        <v>138</v>
      </c>
      <c r="L67" s="42" t="s">
        <v>1878</v>
      </c>
      <c r="M67" s="42"/>
    </row>
    <row r="68" spans="1:13" s="4" customFormat="1" ht="33.75" thickBot="1">
      <c r="A68" s="12">
        <v>62</v>
      </c>
      <c r="B68" s="42" t="s">
        <v>1768</v>
      </c>
      <c r="C68" s="42" t="s">
        <v>1769</v>
      </c>
      <c r="D68" s="42" t="s">
        <v>1770</v>
      </c>
      <c r="E68" s="42" t="s">
        <v>1696</v>
      </c>
      <c r="F68" s="42">
        <v>9780027459104</v>
      </c>
      <c r="G68" s="42">
        <v>2</v>
      </c>
      <c r="H68" s="42">
        <v>700</v>
      </c>
      <c r="I68" s="42">
        <f t="shared" si="0"/>
        <v>1400</v>
      </c>
      <c r="J68" s="42" t="s">
        <v>1878</v>
      </c>
      <c r="K68" s="42" t="s">
        <v>1878</v>
      </c>
      <c r="L68" s="42" t="s">
        <v>1878</v>
      </c>
      <c r="M68" s="42"/>
    </row>
    <row r="69" spans="1:13" s="4" customFormat="1" ht="33.75" thickBot="1">
      <c r="A69" s="12">
        <v>63</v>
      </c>
      <c r="B69" s="42" t="s">
        <v>1771</v>
      </c>
      <c r="C69" s="42" t="s">
        <v>1772</v>
      </c>
      <c r="D69" s="42" t="s">
        <v>1773</v>
      </c>
      <c r="E69" s="42" t="s">
        <v>1694</v>
      </c>
      <c r="F69" s="42">
        <v>9781406344257</v>
      </c>
      <c r="G69" s="42">
        <v>2</v>
      </c>
      <c r="H69" s="42">
        <v>384</v>
      </c>
      <c r="I69" s="42">
        <f t="shared" si="0"/>
        <v>768</v>
      </c>
      <c r="J69" s="42" t="s">
        <v>1878</v>
      </c>
      <c r="K69" s="42" t="s">
        <v>1879</v>
      </c>
      <c r="L69" s="42" t="s">
        <v>1878</v>
      </c>
      <c r="M69" s="42"/>
    </row>
    <row r="70" spans="1:13" s="4" customFormat="1" ht="50.25" thickBot="1">
      <c r="A70" s="12">
        <v>64</v>
      </c>
      <c r="B70" s="42" t="s">
        <v>1774</v>
      </c>
      <c r="C70" s="42" t="s">
        <v>1775</v>
      </c>
      <c r="D70" s="42" t="s">
        <v>1776</v>
      </c>
      <c r="E70" s="42" t="s">
        <v>1476</v>
      </c>
      <c r="F70" s="42">
        <v>9780531214404</v>
      </c>
      <c r="G70" s="42">
        <v>2</v>
      </c>
      <c r="H70" s="42">
        <v>243</v>
      </c>
      <c r="I70" s="42">
        <f t="shared" si="0"/>
        <v>486</v>
      </c>
      <c r="J70" s="42" t="s">
        <v>1878</v>
      </c>
      <c r="K70" s="42" t="s">
        <v>1878</v>
      </c>
      <c r="L70" s="42" t="s">
        <v>1878</v>
      </c>
      <c r="M70" s="42"/>
    </row>
    <row r="71" spans="1:13" s="4" customFormat="1" ht="33.75" thickBot="1">
      <c r="A71" s="12">
        <v>65</v>
      </c>
      <c r="B71" s="42" t="s">
        <v>1777</v>
      </c>
      <c r="C71" s="42" t="s">
        <v>1778</v>
      </c>
      <c r="D71" s="42" t="s">
        <v>1779</v>
      </c>
      <c r="E71" s="42" t="s">
        <v>1780</v>
      </c>
      <c r="F71" s="42">
        <v>9781527018082</v>
      </c>
      <c r="G71" s="42">
        <v>2</v>
      </c>
      <c r="H71" s="42">
        <v>350</v>
      </c>
      <c r="I71" s="42">
        <f t="shared" si="0"/>
        <v>700</v>
      </c>
      <c r="J71" s="42" t="s">
        <v>138</v>
      </c>
      <c r="K71" s="42" t="s">
        <v>138</v>
      </c>
      <c r="L71" s="42" t="s">
        <v>1878</v>
      </c>
      <c r="M71" s="42"/>
    </row>
    <row r="72" spans="1:13" s="4" customFormat="1" ht="50.25" thickBot="1">
      <c r="A72" s="12">
        <v>66</v>
      </c>
      <c r="B72" s="42" t="s">
        <v>1781</v>
      </c>
      <c r="C72" s="42" t="s">
        <v>1708</v>
      </c>
      <c r="D72" s="42" t="s">
        <v>1481</v>
      </c>
      <c r="E72" s="42" t="s">
        <v>1476</v>
      </c>
      <c r="F72" s="42">
        <v>9780670878550</v>
      </c>
      <c r="G72" s="42">
        <v>2</v>
      </c>
      <c r="H72" s="42">
        <v>630</v>
      </c>
      <c r="I72" s="42">
        <f t="shared" ref="I72:I135" si="2">(G72*H72)</f>
        <v>1260</v>
      </c>
      <c r="J72" s="42" t="s">
        <v>1878</v>
      </c>
      <c r="K72" s="42" t="s">
        <v>1878</v>
      </c>
      <c r="L72" s="42" t="s">
        <v>1878</v>
      </c>
      <c r="M72" s="42"/>
    </row>
    <row r="73" spans="1:13" s="4" customFormat="1" ht="33.75" thickBot="1">
      <c r="A73" s="12">
        <v>67</v>
      </c>
      <c r="B73" s="42" t="s">
        <v>1782</v>
      </c>
      <c r="C73" s="42" t="s">
        <v>1783</v>
      </c>
      <c r="D73" s="42" t="s">
        <v>1764</v>
      </c>
      <c r="E73" s="42" t="s">
        <v>1690</v>
      </c>
      <c r="F73" s="42">
        <v>9780439241007</v>
      </c>
      <c r="G73" s="42">
        <v>2</v>
      </c>
      <c r="H73" s="42">
        <v>595</v>
      </c>
      <c r="I73" s="42">
        <f t="shared" si="2"/>
        <v>1190</v>
      </c>
      <c r="J73" s="42" t="s">
        <v>1878</v>
      </c>
      <c r="K73" s="42" t="s">
        <v>1878</v>
      </c>
      <c r="L73" s="42" t="s">
        <v>1878</v>
      </c>
      <c r="M73" s="42"/>
    </row>
    <row r="74" spans="1:13" s="4" customFormat="1" ht="33.75" thickBot="1">
      <c r="A74" s="12">
        <v>68</v>
      </c>
      <c r="B74" s="42" t="s">
        <v>1784</v>
      </c>
      <c r="C74" s="42" t="s">
        <v>1709</v>
      </c>
      <c r="D74" s="42" t="s">
        <v>1707</v>
      </c>
      <c r="E74" s="42" t="s">
        <v>1701</v>
      </c>
      <c r="F74" s="42">
        <v>9780439858298</v>
      </c>
      <c r="G74" s="42">
        <v>2</v>
      </c>
      <c r="H74" s="42">
        <v>243</v>
      </c>
      <c r="I74" s="42">
        <f t="shared" si="2"/>
        <v>486</v>
      </c>
      <c r="J74" s="42" t="s">
        <v>1878</v>
      </c>
      <c r="K74" s="42" t="s">
        <v>1878</v>
      </c>
      <c r="L74" s="42" t="s">
        <v>138</v>
      </c>
      <c r="M74" s="42"/>
    </row>
    <row r="75" spans="1:13" s="4" customFormat="1" ht="66.75" thickBot="1">
      <c r="A75" s="12">
        <v>69</v>
      </c>
      <c r="B75" s="42" t="s">
        <v>1880</v>
      </c>
      <c r="C75" s="42" t="s">
        <v>1785</v>
      </c>
      <c r="D75" s="42" t="s">
        <v>1786</v>
      </c>
      <c r="E75" s="42" t="s">
        <v>1476</v>
      </c>
      <c r="F75" s="42">
        <v>9781492642046</v>
      </c>
      <c r="G75" s="42">
        <v>2</v>
      </c>
      <c r="H75" s="42">
        <v>630</v>
      </c>
      <c r="I75" s="42">
        <f t="shared" si="2"/>
        <v>1260</v>
      </c>
      <c r="J75" s="42" t="s">
        <v>1878</v>
      </c>
      <c r="K75" s="42" t="s">
        <v>1878</v>
      </c>
      <c r="L75" s="42" t="s">
        <v>1878</v>
      </c>
      <c r="M75" s="42"/>
    </row>
    <row r="76" spans="1:13" s="4" customFormat="1" ht="17.25" thickBot="1">
      <c r="A76" s="12">
        <v>70</v>
      </c>
      <c r="B76" s="42" t="s">
        <v>1787</v>
      </c>
      <c r="C76" s="42" t="s">
        <v>1482</v>
      </c>
      <c r="D76" s="42" t="s">
        <v>1483</v>
      </c>
      <c r="E76" s="42" t="s">
        <v>1484</v>
      </c>
      <c r="F76" s="42" t="s">
        <v>1485</v>
      </c>
      <c r="G76" s="42">
        <v>2</v>
      </c>
      <c r="H76" s="42">
        <v>395</v>
      </c>
      <c r="I76" s="42">
        <f t="shared" si="2"/>
        <v>790</v>
      </c>
      <c r="J76" s="42" t="s">
        <v>1878</v>
      </c>
      <c r="K76" s="42" t="s">
        <v>138</v>
      </c>
      <c r="L76" s="42" t="s">
        <v>1878</v>
      </c>
      <c r="M76" s="42"/>
    </row>
    <row r="77" spans="1:13" s="4" customFormat="1" ht="33.75" thickBot="1">
      <c r="A77" s="12">
        <v>71</v>
      </c>
      <c r="B77" s="42" t="s">
        <v>1788</v>
      </c>
      <c r="C77" s="42" t="s">
        <v>1482</v>
      </c>
      <c r="D77" s="42" t="s">
        <v>1486</v>
      </c>
      <c r="E77" s="42" t="s">
        <v>1487</v>
      </c>
      <c r="F77" s="42" t="s">
        <v>1488</v>
      </c>
      <c r="G77" s="42">
        <v>2</v>
      </c>
      <c r="H77" s="42">
        <v>420</v>
      </c>
      <c r="I77" s="42">
        <f t="shared" si="2"/>
        <v>840</v>
      </c>
      <c r="J77" s="42" t="s">
        <v>1878</v>
      </c>
      <c r="K77" s="42" t="s">
        <v>1878</v>
      </c>
      <c r="L77" s="42" t="s">
        <v>1878</v>
      </c>
      <c r="M77" s="42"/>
    </row>
    <row r="78" spans="1:13" s="4" customFormat="1" ht="33.75" thickBot="1">
      <c r="A78" s="12">
        <v>72</v>
      </c>
      <c r="B78" s="42" t="s">
        <v>1789</v>
      </c>
      <c r="C78" s="42" t="s">
        <v>1482</v>
      </c>
      <c r="D78" s="42" t="s">
        <v>212</v>
      </c>
      <c r="E78" s="42" t="s">
        <v>1484</v>
      </c>
      <c r="F78" s="42" t="s">
        <v>1489</v>
      </c>
      <c r="G78" s="42">
        <v>2</v>
      </c>
      <c r="H78" s="42">
        <v>395</v>
      </c>
      <c r="I78" s="42">
        <f t="shared" si="2"/>
        <v>790</v>
      </c>
      <c r="J78" s="42" t="s">
        <v>1878</v>
      </c>
      <c r="K78" s="42" t="s">
        <v>1878</v>
      </c>
      <c r="L78" s="42" t="s">
        <v>1878</v>
      </c>
      <c r="M78" s="42"/>
    </row>
    <row r="79" spans="1:13" s="4" customFormat="1" ht="17.25" thickBot="1">
      <c r="A79" s="12">
        <v>73</v>
      </c>
      <c r="B79" s="42" t="s">
        <v>1790</v>
      </c>
      <c r="C79" s="42" t="s">
        <v>1482</v>
      </c>
      <c r="D79" s="42" t="s">
        <v>1483</v>
      </c>
      <c r="E79" s="42" t="s">
        <v>1484</v>
      </c>
      <c r="F79" s="42" t="s">
        <v>1490</v>
      </c>
      <c r="G79" s="42">
        <v>2</v>
      </c>
      <c r="H79" s="42">
        <v>395</v>
      </c>
      <c r="I79" s="42">
        <f t="shared" si="2"/>
        <v>790</v>
      </c>
      <c r="J79" s="42" t="s">
        <v>1878</v>
      </c>
      <c r="K79" s="42" t="s">
        <v>1878</v>
      </c>
      <c r="L79" s="42" t="s">
        <v>138</v>
      </c>
      <c r="M79" s="42"/>
    </row>
    <row r="80" spans="1:13" s="4" customFormat="1" ht="33.75" thickBot="1">
      <c r="A80" s="12">
        <v>74</v>
      </c>
      <c r="B80" s="42" t="s">
        <v>1791</v>
      </c>
      <c r="C80" s="42" t="s">
        <v>1482</v>
      </c>
      <c r="D80" s="42" t="s">
        <v>1491</v>
      </c>
      <c r="E80" s="42" t="s">
        <v>1487</v>
      </c>
      <c r="F80" s="42" t="s">
        <v>1492</v>
      </c>
      <c r="G80" s="42">
        <v>2</v>
      </c>
      <c r="H80" s="42">
        <v>395</v>
      </c>
      <c r="I80" s="42">
        <f t="shared" si="2"/>
        <v>790</v>
      </c>
      <c r="J80" s="42" t="s">
        <v>1878</v>
      </c>
      <c r="K80" s="42" t="s">
        <v>1878</v>
      </c>
      <c r="L80" s="42" t="s">
        <v>1878</v>
      </c>
      <c r="M80" s="42"/>
    </row>
    <row r="81" spans="1:13" s="4" customFormat="1" ht="33.75" thickBot="1">
      <c r="A81" s="12">
        <v>75</v>
      </c>
      <c r="B81" s="42" t="s">
        <v>1710</v>
      </c>
      <c r="C81" s="42" t="s">
        <v>1482</v>
      </c>
      <c r="D81" s="42" t="s">
        <v>212</v>
      </c>
      <c r="E81" s="42" t="s">
        <v>1484</v>
      </c>
      <c r="F81" s="42" t="s">
        <v>1493</v>
      </c>
      <c r="G81" s="42">
        <v>2</v>
      </c>
      <c r="H81" s="42">
        <v>340</v>
      </c>
      <c r="I81" s="42">
        <f t="shared" si="2"/>
        <v>680</v>
      </c>
      <c r="J81" s="42" t="s">
        <v>1878</v>
      </c>
      <c r="K81" s="42" t="s">
        <v>1878</v>
      </c>
      <c r="L81" s="42" t="s">
        <v>138</v>
      </c>
      <c r="M81" s="42"/>
    </row>
    <row r="82" spans="1:13" s="4" customFormat="1" ht="33.75" thickBot="1">
      <c r="A82" s="12">
        <v>76</v>
      </c>
      <c r="B82" s="42" t="s">
        <v>1792</v>
      </c>
      <c r="C82" s="42" t="s">
        <v>1482</v>
      </c>
      <c r="D82" s="42" t="s">
        <v>1494</v>
      </c>
      <c r="E82" s="42" t="s">
        <v>1484</v>
      </c>
      <c r="F82" s="42" t="s">
        <v>1495</v>
      </c>
      <c r="G82" s="42">
        <v>2</v>
      </c>
      <c r="H82" s="42">
        <v>395</v>
      </c>
      <c r="I82" s="42">
        <f t="shared" si="2"/>
        <v>790</v>
      </c>
      <c r="J82" s="42" t="s">
        <v>1878</v>
      </c>
      <c r="K82" s="42" t="s">
        <v>1878</v>
      </c>
      <c r="L82" s="42" t="s">
        <v>1878</v>
      </c>
      <c r="M82" s="42"/>
    </row>
    <row r="83" spans="1:13" s="4" customFormat="1" ht="33.75" thickBot="1">
      <c r="A83" s="12">
        <v>77</v>
      </c>
      <c r="B83" s="42" t="s">
        <v>1793</v>
      </c>
      <c r="C83" s="42" t="s">
        <v>1482</v>
      </c>
      <c r="D83" s="42" t="s">
        <v>212</v>
      </c>
      <c r="E83" s="42" t="s">
        <v>1484</v>
      </c>
      <c r="F83" s="42" t="s">
        <v>1496</v>
      </c>
      <c r="G83" s="42">
        <v>2</v>
      </c>
      <c r="H83" s="42">
        <v>395</v>
      </c>
      <c r="I83" s="42">
        <f t="shared" si="2"/>
        <v>790</v>
      </c>
      <c r="J83" s="42" t="s">
        <v>1879</v>
      </c>
      <c r="K83" s="42" t="s">
        <v>1878</v>
      </c>
      <c r="L83" s="42" t="s">
        <v>1878</v>
      </c>
      <c r="M83" s="42"/>
    </row>
    <row r="84" spans="1:13" s="4" customFormat="1" ht="17.25" thickBot="1">
      <c r="A84" s="12">
        <v>78</v>
      </c>
      <c r="B84" s="42" t="s">
        <v>1794</v>
      </c>
      <c r="C84" s="42" t="s">
        <v>1482</v>
      </c>
      <c r="D84" s="42" t="s">
        <v>1483</v>
      </c>
      <c r="E84" s="42" t="s">
        <v>1484</v>
      </c>
      <c r="F84" s="42" t="s">
        <v>1497</v>
      </c>
      <c r="G84" s="42">
        <v>2</v>
      </c>
      <c r="H84" s="42">
        <v>395</v>
      </c>
      <c r="I84" s="42">
        <f t="shared" si="2"/>
        <v>790</v>
      </c>
      <c r="J84" s="42" t="s">
        <v>1878</v>
      </c>
      <c r="K84" s="42" t="s">
        <v>138</v>
      </c>
      <c r="L84" s="42" t="s">
        <v>1878</v>
      </c>
      <c r="M84" s="42"/>
    </row>
    <row r="85" spans="1:13" s="4" customFormat="1" ht="17.25" thickBot="1">
      <c r="A85" s="12">
        <v>79</v>
      </c>
      <c r="B85" s="42" t="s">
        <v>1795</v>
      </c>
      <c r="C85" s="42" t="s">
        <v>1482</v>
      </c>
      <c r="D85" s="42" t="s">
        <v>1498</v>
      </c>
      <c r="E85" s="42" t="s">
        <v>1487</v>
      </c>
      <c r="F85" s="42" t="s">
        <v>1499</v>
      </c>
      <c r="G85" s="42">
        <v>2</v>
      </c>
      <c r="H85" s="42">
        <v>450</v>
      </c>
      <c r="I85" s="42">
        <f t="shared" si="2"/>
        <v>900</v>
      </c>
      <c r="J85" s="42" t="s">
        <v>1878</v>
      </c>
      <c r="K85" s="42" t="s">
        <v>1878</v>
      </c>
      <c r="L85" s="42" t="s">
        <v>138</v>
      </c>
      <c r="M85" s="42"/>
    </row>
    <row r="86" spans="1:13" s="4" customFormat="1" ht="33.75" thickBot="1">
      <c r="A86" s="12">
        <v>80</v>
      </c>
      <c r="B86" s="42" t="s">
        <v>1796</v>
      </c>
      <c r="C86" s="42" t="s">
        <v>1482</v>
      </c>
      <c r="D86" s="42" t="s">
        <v>1491</v>
      </c>
      <c r="E86" s="42" t="s">
        <v>1487</v>
      </c>
      <c r="F86" s="42" t="s">
        <v>1500</v>
      </c>
      <c r="G86" s="42">
        <v>2</v>
      </c>
      <c r="H86" s="42">
        <v>395</v>
      </c>
      <c r="I86" s="42">
        <f t="shared" si="2"/>
        <v>790</v>
      </c>
      <c r="J86" s="42" t="s">
        <v>1878</v>
      </c>
      <c r="K86" s="42" t="s">
        <v>138</v>
      </c>
      <c r="L86" s="42" t="s">
        <v>1878</v>
      </c>
      <c r="M86" s="42"/>
    </row>
    <row r="87" spans="1:13" s="4" customFormat="1" ht="33.75" thickBot="1">
      <c r="A87" s="12">
        <v>81</v>
      </c>
      <c r="B87" s="42" t="s">
        <v>3061</v>
      </c>
      <c r="C87" s="42" t="s">
        <v>1482</v>
      </c>
      <c r="D87" s="42" t="s">
        <v>1501</v>
      </c>
      <c r="E87" s="42" t="s">
        <v>1487</v>
      </c>
      <c r="F87" s="42" t="s">
        <v>1502</v>
      </c>
      <c r="G87" s="42">
        <v>2</v>
      </c>
      <c r="H87" s="42">
        <v>280</v>
      </c>
      <c r="I87" s="42">
        <f t="shared" si="2"/>
        <v>560</v>
      </c>
      <c r="J87" s="42" t="s">
        <v>1878</v>
      </c>
      <c r="K87" s="42" t="s">
        <v>138</v>
      </c>
      <c r="L87" s="42" t="s">
        <v>1878</v>
      </c>
      <c r="M87" s="42"/>
    </row>
    <row r="88" spans="1:13" s="4" customFormat="1" ht="17.25" thickBot="1">
      <c r="A88" s="12">
        <v>82</v>
      </c>
      <c r="B88" s="42" t="s">
        <v>3091</v>
      </c>
      <c r="C88" s="42" t="s">
        <v>1482</v>
      </c>
      <c r="D88" s="42" t="s">
        <v>1503</v>
      </c>
      <c r="E88" s="42" t="s">
        <v>1487</v>
      </c>
      <c r="F88" s="42" t="s">
        <v>1504</v>
      </c>
      <c r="G88" s="42">
        <v>2</v>
      </c>
      <c r="H88" s="42">
        <v>280</v>
      </c>
      <c r="I88" s="42">
        <f t="shared" si="2"/>
        <v>560</v>
      </c>
      <c r="J88" s="42" t="s">
        <v>138</v>
      </c>
      <c r="K88" s="42" t="s">
        <v>1878</v>
      </c>
      <c r="L88" s="42" t="s">
        <v>1878</v>
      </c>
      <c r="M88" s="42"/>
    </row>
    <row r="89" spans="1:13" s="4" customFormat="1" ht="33.75" thickBot="1">
      <c r="A89" s="12">
        <v>83</v>
      </c>
      <c r="B89" s="42" t="s">
        <v>3092</v>
      </c>
      <c r="C89" s="42" t="s">
        <v>1482</v>
      </c>
      <c r="D89" s="42" t="s">
        <v>212</v>
      </c>
      <c r="E89" s="42" t="s">
        <v>1484</v>
      </c>
      <c r="F89" s="42" t="s">
        <v>1505</v>
      </c>
      <c r="G89" s="42">
        <v>2</v>
      </c>
      <c r="H89" s="42">
        <v>340</v>
      </c>
      <c r="I89" s="42">
        <f t="shared" si="2"/>
        <v>680</v>
      </c>
      <c r="J89" s="42" t="s">
        <v>1878</v>
      </c>
      <c r="K89" s="42" t="s">
        <v>1878</v>
      </c>
      <c r="L89" s="42" t="s">
        <v>1878</v>
      </c>
      <c r="M89" s="42"/>
    </row>
    <row r="90" spans="1:13" s="4" customFormat="1" ht="33.75" thickBot="1">
      <c r="A90" s="12">
        <v>84</v>
      </c>
      <c r="B90" s="42" t="s">
        <v>1797</v>
      </c>
      <c r="C90" s="42" t="s">
        <v>1482</v>
      </c>
      <c r="D90" s="42" t="s">
        <v>1506</v>
      </c>
      <c r="E90" s="42" t="s">
        <v>1484</v>
      </c>
      <c r="F90" s="42" t="s">
        <v>1507</v>
      </c>
      <c r="G90" s="42">
        <v>2</v>
      </c>
      <c r="H90" s="42">
        <v>450</v>
      </c>
      <c r="I90" s="42">
        <f t="shared" si="2"/>
        <v>900</v>
      </c>
      <c r="J90" s="42" t="s">
        <v>1878</v>
      </c>
      <c r="K90" s="42" t="s">
        <v>1878</v>
      </c>
      <c r="L90" s="42" t="s">
        <v>1878</v>
      </c>
      <c r="M90" s="42"/>
    </row>
    <row r="91" spans="1:13" s="4" customFormat="1" ht="33.75" thickBot="1">
      <c r="A91" s="12">
        <v>85</v>
      </c>
      <c r="B91" s="42" t="s">
        <v>2611</v>
      </c>
      <c r="C91" s="42" t="s">
        <v>1482</v>
      </c>
      <c r="D91" s="42" t="s">
        <v>212</v>
      </c>
      <c r="E91" s="42" t="s">
        <v>1484</v>
      </c>
      <c r="F91" s="42" t="s">
        <v>1508</v>
      </c>
      <c r="G91" s="42">
        <v>2</v>
      </c>
      <c r="H91" s="42">
        <v>395</v>
      </c>
      <c r="I91" s="42">
        <f t="shared" si="2"/>
        <v>790</v>
      </c>
      <c r="J91" s="42" t="s">
        <v>1878</v>
      </c>
      <c r="K91" s="42" t="s">
        <v>1878</v>
      </c>
      <c r="L91" s="42" t="s">
        <v>1878</v>
      </c>
      <c r="M91" s="42"/>
    </row>
    <row r="92" spans="1:13" s="4" customFormat="1" ht="17.25" thickBot="1">
      <c r="A92" s="12">
        <v>86</v>
      </c>
      <c r="B92" s="42" t="s">
        <v>1711</v>
      </c>
      <c r="C92" s="42" t="s">
        <v>1482</v>
      </c>
      <c r="D92" s="42" t="s">
        <v>1503</v>
      </c>
      <c r="E92" s="42" t="s">
        <v>1487</v>
      </c>
      <c r="F92" s="42" t="s">
        <v>1509</v>
      </c>
      <c r="G92" s="42">
        <v>2</v>
      </c>
      <c r="H92" s="42">
        <v>280</v>
      </c>
      <c r="I92" s="42">
        <f t="shared" si="2"/>
        <v>560</v>
      </c>
      <c r="J92" s="42" t="s">
        <v>1878</v>
      </c>
      <c r="K92" s="42" t="s">
        <v>1878</v>
      </c>
      <c r="L92" s="42" t="s">
        <v>1878</v>
      </c>
      <c r="M92" s="42"/>
    </row>
    <row r="93" spans="1:13" s="4" customFormat="1" ht="17.25" thickBot="1">
      <c r="A93" s="12">
        <v>87</v>
      </c>
      <c r="B93" s="42" t="s">
        <v>1798</v>
      </c>
      <c r="C93" s="42" t="s">
        <v>1482</v>
      </c>
      <c r="D93" s="42" t="s">
        <v>1483</v>
      </c>
      <c r="E93" s="42" t="s">
        <v>1484</v>
      </c>
      <c r="F93" s="42" t="s">
        <v>1510</v>
      </c>
      <c r="G93" s="42">
        <v>2</v>
      </c>
      <c r="H93" s="42">
        <v>395</v>
      </c>
      <c r="I93" s="42">
        <f t="shared" si="2"/>
        <v>790</v>
      </c>
      <c r="J93" s="42" t="s">
        <v>1878</v>
      </c>
      <c r="K93" s="42" t="s">
        <v>1878</v>
      </c>
      <c r="L93" s="42" t="s">
        <v>1878</v>
      </c>
      <c r="M93" s="42"/>
    </row>
    <row r="94" spans="1:13" s="4" customFormat="1" ht="33.75" thickBot="1">
      <c r="A94" s="12">
        <v>88</v>
      </c>
      <c r="B94" s="42" t="s">
        <v>1712</v>
      </c>
      <c r="C94" s="42" t="s">
        <v>1482</v>
      </c>
      <c r="D94" s="42" t="s">
        <v>1511</v>
      </c>
      <c r="E94" s="42" t="s">
        <v>1484</v>
      </c>
      <c r="F94" s="42" t="s">
        <v>1512</v>
      </c>
      <c r="G94" s="42">
        <v>2</v>
      </c>
      <c r="H94" s="42">
        <v>450</v>
      </c>
      <c r="I94" s="42">
        <f t="shared" si="2"/>
        <v>900</v>
      </c>
      <c r="J94" s="42" t="s">
        <v>1878</v>
      </c>
      <c r="K94" s="42" t="s">
        <v>1878</v>
      </c>
      <c r="L94" s="42" t="s">
        <v>1878</v>
      </c>
      <c r="M94" s="42"/>
    </row>
    <row r="95" spans="1:13" s="4" customFormat="1" ht="33.75" thickBot="1">
      <c r="A95" s="12">
        <v>89</v>
      </c>
      <c r="B95" s="42" t="s">
        <v>3093</v>
      </c>
      <c r="C95" s="42" t="s">
        <v>1482</v>
      </c>
      <c r="D95" s="42" t="s">
        <v>1513</v>
      </c>
      <c r="E95" s="42" t="s">
        <v>1484</v>
      </c>
      <c r="F95" s="42" t="s">
        <v>1514</v>
      </c>
      <c r="G95" s="42">
        <v>2</v>
      </c>
      <c r="H95" s="42">
        <v>450</v>
      </c>
      <c r="I95" s="42">
        <f t="shared" si="2"/>
        <v>900</v>
      </c>
      <c r="J95" s="42" t="s">
        <v>1878</v>
      </c>
      <c r="K95" s="42" t="s">
        <v>1878</v>
      </c>
      <c r="L95" s="42" t="s">
        <v>1878</v>
      </c>
      <c r="M95" s="42"/>
    </row>
    <row r="96" spans="1:13" s="4" customFormat="1" ht="33.75" thickBot="1">
      <c r="A96" s="12">
        <v>90</v>
      </c>
      <c r="B96" s="42" t="s">
        <v>1713</v>
      </c>
      <c r="C96" s="42" t="s">
        <v>1482</v>
      </c>
      <c r="D96" s="42" t="s">
        <v>1491</v>
      </c>
      <c r="E96" s="42" t="s">
        <v>1487</v>
      </c>
      <c r="F96" s="42" t="s">
        <v>1515</v>
      </c>
      <c r="G96" s="42">
        <v>2</v>
      </c>
      <c r="H96" s="42">
        <v>450</v>
      </c>
      <c r="I96" s="42">
        <f t="shared" si="2"/>
        <v>900</v>
      </c>
      <c r="J96" s="42" t="s">
        <v>1878</v>
      </c>
      <c r="K96" s="42" t="s">
        <v>1878</v>
      </c>
      <c r="L96" s="42" t="s">
        <v>1878</v>
      </c>
      <c r="M96" s="42"/>
    </row>
    <row r="97" spans="1:13" s="4" customFormat="1" ht="33.75" thickBot="1">
      <c r="A97" s="12">
        <v>91</v>
      </c>
      <c r="B97" s="42" t="s">
        <v>3094</v>
      </c>
      <c r="C97" s="42" t="s">
        <v>1482</v>
      </c>
      <c r="D97" s="42" t="s">
        <v>1494</v>
      </c>
      <c r="E97" s="42" t="s">
        <v>1484</v>
      </c>
      <c r="F97" s="42" t="s">
        <v>1516</v>
      </c>
      <c r="G97" s="42">
        <v>2</v>
      </c>
      <c r="H97" s="42">
        <v>395</v>
      </c>
      <c r="I97" s="42">
        <f t="shared" si="2"/>
        <v>790</v>
      </c>
      <c r="J97" s="42" t="s">
        <v>1878</v>
      </c>
      <c r="K97" s="42" t="s">
        <v>1878</v>
      </c>
      <c r="L97" s="42" t="s">
        <v>1878</v>
      </c>
      <c r="M97" s="42"/>
    </row>
    <row r="98" spans="1:13" s="4" customFormat="1" ht="33.75" thickBot="1">
      <c r="A98" s="12">
        <v>92</v>
      </c>
      <c r="B98" s="42" t="s">
        <v>3062</v>
      </c>
      <c r="C98" s="42" t="s">
        <v>1482</v>
      </c>
      <c r="D98" s="42" t="s">
        <v>1517</v>
      </c>
      <c r="E98" s="42" t="s">
        <v>1484</v>
      </c>
      <c r="F98" s="42" t="s">
        <v>1518</v>
      </c>
      <c r="G98" s="42">
        <v>2</v>
      </c>
      <c r="H98" s="42">
        <v>395</v>
      </c>
      <c r="I98" s="42">
        <f t="shared" si="2"/>
        <v>790</v>
      </c>
      <c r="J98" s="42" t="s">
        <v>1879</v>
      </c>
      <c r="K98" s="42" t="s">
        <v>1878</v>
      </c>
      <c r="L98" s="42" t="s">
        <v>1878</v>
      </c>
      <c r="M98" s="42"/>
    </row>
    <row r="99" spans="1:13" s="4" customFormat="1" ht="17.25" thickBot="1">
      <c r="A99" s="12">
        <v>93</v>
      </c>
      <c r="B99" s="42" t="s">
        <v>3095</v>
      </c>
      <c r="C99" s="42" t="s">
        <v>1482</v>
      </c>
      <c r="D99" s="42" t="s">
        <v>1483</v>
      </c>
      <c r="E99" s="42" t="s">
        <v>1484</v>
      </c>
      <c r="F99" s="42" t="s">
        <v>1519</v>
      </c>
      <c r="G99" s="42">
        <v>2</v>
      </c>
      <c r="H99" s="42">
        <v>395</v>
      </c>
      <c r="I99" s="42">
        <f t="shared" si="2"/>
        <v>790</v>
      </c>
      <c r="J99" s="42" t="s">
        <v>1878</v>
      </c>
      <c r="K99" s="42" t="s">
        <v>1878</v>
      </c>
      <c r="L99" s="42" t="s">
        <v>1878</v>
      </c>
      <c r="M99" s="42"/>
    </row>
    <row r="100" spans="1:13" s="4" customFormat="1" ht="33.75" thickBot="1">
      <c r="A100" s="12">
        <v>94</v>
      </c>
      <c r="B100" s="42" t="s">
        <v>3096</v>
      </c>
      <c r="C100" s="42" t="s">
        <v>1482</v>
      </c>
      <c r="D100" s="42" t="s">
        <v>1506</v>
      </c>
      <c r="E100" s="42" t="s">
        <v>1484</v>
      </c>
      <c r="F100" s="42" t="s">
        <v>1520</v>
      </c>
      <c r="G100" s="42">
        <v>2</v>
      </c>
      <c r="H100" s="42">
        <v>395</v>
      </c>
      <c r="I100" s="42">
        <f t="shared" si="2"/>
        <v>790</v>
      </c>
      <c r="J100" s="42" t="s">
        <v>1878</v>
      </c>
      <c r="K100" s="42" t="s">
        <v>1878</v>
      </c>
      <c r="L100" s="42" t="s">
        <v>1878</v>
      </c>
      <c r="M100" s="42"/>
    </row>
    <row r="101" spans="1:13" s="4" customFormat="1" ht="17.25" thickBot="1">
      <c r="A101" s="12">
        <v>95</v>
      </c>
      <c r="B101" s="42" t="s">
        <v>3097</v>
      </c>
      <c r="C101" s="42" t="s">
        <v>1482</v>
      </c>
      <c r="D101" s="42" t="s">
        <v>1483</v>
      </c>
      <c r="E101" s="42" t="s">
        <v>1484</v>
      </c>
      <c r="F101" s="42" t="s">
        <v>1521</v>
      </c>
      <c r="G101" s="42">
        <v>2</v>
      </c>
      <c r="H101" s="42">
        <v>395</v>
      </c>
      <c r="I101" s="42">
        <f t="shared" si="2"/>
        <v>790</v>
      </c>
      <c r="J101" s="42" t="s">
        <v>1879</v>
      </c>
      <c r="K101" s="42" t="s">
        <v>1878</v>
      </c>
      <c r="L101" s="42" t="s">
        <v>1878</v>
      </c>
      <c r="M101" s="42"/>
    </row>
    <row r="102" spans="1:13" s="4" customFormat="1" ht="17.25" thickBot="1">
      <c r="A102" s="12">
        <v>96</v>
      </c>
      <c r="B102" s="42" t="s">
        <v>3098</v>
      </c>
      <c r="C102" s="42" t="s">
        <v>1482</v>
      </c>
      <c r="D102" s="42" t="s">
        <v>1483</v>
      </c>
      <c r="E102" s="42" t="s">
        <v>1484</v>
      </c>
      <c r="F102" s="42" t="s">
        <v>1522</v>
      </c>
      <c r="G102" s="42">
        <v>2</v>
      </c>
      <c r="H102" s="42">
        <v>420</v>
      </c>
      <c r="I102" s="42">
        <f t="shared" si="2"/>
        <v>840</v>
      </c>
      <c r="J102" s="42" t="s">
        <v>138</v>
      </c>
      <c r="K102" s="42" t="s">
        <v>1878</v>
      </c>
      <c r="L102" s="42" t="s">
        <v>1878</v>
      </c>
      <c r="M102" s="42"/>
    </row>
    <row r="103" spans="1:13" s="4" customFormat="1" ht="17.25" thickBot="1">
      <c r="A103" s="12">
        <v>97</v>
      </c>
      <c r="B103" s="42" t="s">
        <v>1799</v>
      </c>
      <c r="C103" s="42" t="s">
        <v>1482</v>
      </c>
      <c r="D103" s="42" t="s">
        <v>1523</v>
      </c>
      <c r="E103" s="42" t="s">
        <v>1484</v>
      </c>
      <c r="F103" s="42" t="s">
        <v>1524</v>
      </c>
      <c r="G103" s="42">
        <v>2</v>
      </c>
      <c r="H103" s="42">
        <v>450</v>
      </c>
      <c r="I103" s="42">
        <f t="shared" si="2"/>
        <v>900</v>
      </c>
      <c r="J103" s="42" t="s">
        <v>138</v>
      </c>
      <c r="K103" s="42" t="s">
        <v>1878</v>
      </c>
      <c r="L103" s="42" t="s">
        <v>1878</v>
      </c>
      <c r="M103" s="42"/>
    </row>
    <row r="104" spans="1:13" s="4" customFormat="1" ht="17.25" thickBot="1">
      <c r="A104" s="12">
        <v>98</v>
      </c>
      <c r="B104" s="42" t="s">
        <v>1800</v>
      </c>
      <c r="C104" s="42" t="s">
        <v>1525</v>
      </c>
      <c r="D104" s="42" t="s">
        <v>1526</v>
      </c>
      <c r="E104" s="42" t="s">
        <v>1487</v>
      </c>
      <c r="F104" s="42" t="s">
        <v>1527</v>
      </c>
      <c r="G104" s="42">
        <v>2</v>
      </c>
      <c r="H104" s="42">
        <v>315</v>
      </c>
      <c r="I104" s="42">
        <f t="shared" si="2"/>
        <v>630</v>
      </c>
      <c r="J104" s="42" t="s">
        <v>1878</v>
      </c>
      <c r="K104" s="42" t="s">
        <v>1878</v>
      </c>
      <c r="L104" s="42" t="s">
        <v>138</v>
      </c>
      <c r="M104" s="42"/>
    </row>
    <row r="105" spans="1:13" s="4" customFormat="1" ht="33.75" thickBot="1">
      <c r="A105" s="12">
        <v>99</v>
      </c>
      <c r="B105" s="42" t="s">
        <v>1801</v>
      </c>
      <c r="C105" s="42" t="s">
        <v>1528</v>
      </c>
      <c r="D105" s="42" t="s">
        <v>1529</v>
      </c>
      <c r="E105" s="42" t="s">
        <v>1487</v>
      </c>
      <c r="F105" s="42" t="s">
        <v>1530</v>
      </c>
      <c r="G105" s="42">
        <v>2</v>
      </c>
      <c r="H105" s="42">
        <v>630</v>
      </c>
      <c r="I105" s="42">
        <f t="shared" si="2"/>
        <v>1260</v>
      </c>
      <c r="J105" s="42" t="s">
        <v>1878</v>
      </c>
      <c r="K105" s="42" t="s">
        <v>1878</v>
      </c>
      <c r="L105" s="42" t="s">
        <v>1878</v>
      </c>
      <c r="M105" s="42"/>
    </row>
    <row r="106" spans="1:13" s="4" customFormat="1" ht="17.25" thickBot="1">
      <c r="A106" s="12">
        <v>100</v>
      </c>
      <c r="B106" s="42" t="s">
        <v>1802</v>
      </c>
      <c r="C106" s="42" t="s">
        <v>1531</v>
      </c>
      <c r="D106" s="42" t="s">
        <v>1532</v>
      </c>
      <c r="E106" s="42" t="s">
        <v>1487</v>
      </c>
      <c r="F106" s="42" t="s">
        <v>1533</v>
      </c>
      <c r="G106" s="42">
        <v>2</v>
      </c>
      <c r="H106" s="42">
        <v>280</v>
      </c>
      <c r="I106" s="42">
        <f t="shared" si="2"/>
        <v>560</v>
      </c>
      <c r="J106" s="42" t="s">
        <v>1878</v>
      </c>
      <c r="K106" s="42" t="s">
        <v>138</v>
      </c>
      <c r="L106" s="42" t="s">
        <v>1879</v>
      </c>
      <c r="M106" s="42"/>
    </row>
    <row r="107" spans="1:13" s="4" customFormat="1" ht="33.75" thickBot="1">
      <c r="A107" s="12">
        <v>101</v>
      </c>
      <c r="B107" s="42" t="s">
        <v>1534</v>
      </c>
      <c r="C107" s="42" t="s">
        <v>1535</v>
      </c>
      <c r="D107" s="42" t="s">
        <v>1536</v>
      </c>
      <c r="E107" s="42" t="s">
        <v>1487</v>
      </c>
      <c r="F107" s="42" t="s">
        <v>1537</v>
      </c>
      <c r="G107" s="42">
        <v>2</v>
      </c>
      <c r="H107" s="42">
        <v>245</v>
      </c>
      <c r="I107" s="42">
        <f t="shared" si="2"/>
        <v>490</v>
      </c>
      <c r="J107" s="42" t="s">
        <v>138</v>
      </c>
      <c r="K107" s="42" t="s">
        <v>1878</v>
      </c>
      <c r="L107" s="42" t="s">
        <v>1878</v>
      </c>
      <c r="M107" s="42"/>
    </row>
    <row r="108" spans="1:13" s="4" customFormat="1" ht="33.75" thickBot="1">
      <c r="A108" s="12">
        <v>102</v>
      </c>
      <c r="B108" s="42" t="s">
        <v>1803</v>
      </c>
      <c r="C108" s="42" t="s">
        <v>1538</v>
      </c>
      <c r="D108" s="42" t="s">
        <v>1539</v>
      </c>
      <c r="E108" s="42" t="s">
        <v>1487</v>
      </c>
      <c r="F108" s="42" t="s">
        <v>1540</v>
      </c>
      <c r="G108" s="42">
        <v>2</v>
      </c>
      <c r="H108" s="42">
        <v>350</v>
      </c>
      <c r="I108" s="42">
        <f t="shared" si="2"/>
        <v>700</v>
      </c>
      <c r="J108" s="42" t="s">
        <v>1878</v>
      </c>
      <c r="K108" s="42" t="s">
        <v>1878</v>
      </c>
      <c r="L108" s="42" t="s">
        <v>1878</v>
      </c>
      <c r="M108" s="42"/>
    </row>
    <row r="109" spans="1:13" s="4" customFormat="1" ht="17.25" thickBot="1">
      <c r="A109" s="12">
        <v>103</v>
      </c>
      <c r="B109" s="42" t="s">
        <v>1804</v>
      </c>
      <c r="C109" s="42" t="s">
        <v>1541</v>
      </c>
      <c r="D109" s="42" t="s">
        <v>1542</v>
      </c>
      <c r="E109" s="42" t="s">
        <v>1487</v>
      </c>
      <c r="F109" s="42" t="s">
        <v>1543</v>
      </c>
      <c r="G109" s="42">
        <v>2</v>
      </c>
      <c r="H109" s="42">
        <v>315</v>
      </c>
      <c r="I109" s="42">
        <f t="shared" si="2"/>
        <v>630</v>
      </c>
      <c r="J109" s="42" t="s">
        <v>1878</v>
      </c>
      <c r="K109" s="42" t="s">
        <v>1878</v>
      </c>
      <c r="L109" s="42" t="s">
        <v>1878</v>
      </c>
      <c r="M109" s="42"/>
    </row>
    <row r="110" spans="1:13" s="4" customFormat="1" ht="33.75" thickBot="1">
      <c r="A110" s="12">
        <v>104</v>
      </c>
      <c r="B110" s="42" t="s">
        <v>1714</v>
      </c>
      <c r="C110" s="42" t="s">
        <v>1544</v>
      </c>
      <c r="D110" s="42" t="s">
        <v>1542</v>
      </c>
      <c r="E110" s="42" t="s">
        <v>1487</v>
      </c>
      <c r="F110" s="42" t="s">
        <v>1545</v>
      </c>
      <c r="G110" s="42">
        <v>2</v>
      </c>
      <c r="H110" s="42">
        <v>280</v>
      </c>
      <c r="I110" s="42">
        <f t="shared" si="2"/>
        <v>560</v>
      </c>
      <c r="J110" s="42" t="s">
        <v>1878</v>
      </c>
      <c r="K110" s="42" t="s">
        <v>1878</v>
      </c>
      <c r="L110" s="42" t="s">
        <v>1878</v>
      </c>
      <c r="M110" s="42"/>
    </row>
    <row r="111" spans="1:13" s="4" customFormat="1" ht="33.75" thickBot="1">
      <c r="A111" s="12">
        <v>105</v>
      </c>
      <c r="B111" s="42" t="s">
        <v>1805</v>
      </c>
      <c r="C111" s="42" t="s">
        <v>1546</v>
      </c>
      <c r="D111" s="42" t="s">
        <v>1536</v>
      </c>
      <c r="E111" s="42" t="s">
        <v>1487</v>
      </c>
      <c r="F111" s="42" t="s">
        <v>1547</v>
      </c>
      <c r="G111" s="42">
        <v>2</v>
      </c>
      <c r="H111" s="42">
        <v>280</v>
      </c>
      <c r="I111" s="42">
        <f t="shared" si="2"/>
        <v>560</v>
      </c>
      <c r="J111" s="42" t="s">
        <v>1878</v>
      </c>
      <c r="K111" s="42" t="s">
        <v>1878</v>
      </c>
      <c r="L111" s="42" t="s">
        <v>1878</v>
      </c>
      <c r="M111" s="42"/>
    </row>
    <row r="112" spans="1:13" s="4" customFormat="1" ht="17.25" thickBot="1">
      <c r="A112" s="12">
        <v>106</v>
      </c>
      <c r="B112" s="42" t="s">
        <v>1806</v>
      </c>
      <c r="C112" s="42" t="s">
        <v>1548</v>
      </c>
      <c r="D112" s="42" t="s">
        <v>1532</v>
      </c>
      <c r="E112" s="42" t="s">
        <v>1487</v>
      </c>
      <c r="F112" s="42" t="s">
        <v>1549</v>
      </c>
      <c r="G112" s="42">
        <v>2</v>
      </c>
      <c r="H112" s="42">
        <v>280</v>
      </c>
      <c r="I112" s="42">
        <f t="shared" si="2"/>
        <v>560</v>
      </c>
      <c r="J112" s="42" t="s">
        <v>1878</v>
      </c>
      <c r="K112" s="42" t="s">
        <v>1878</v>
      </c>
      <c r="L112" s="42" t="s">
        <v>1878</v>
      </c>
      <c r="M112" s="42"/>
    </row>
    <row r="113" spans="1:13" s="4" customFormat="1" ht="33.75" thickBot="1">
      <c r="A113" s="12">
        <v>107</v>
      </c>
      <c r="B113" s="42" t="s">
        <v>1715</v>
      </c>
      <c r="C113" s="42" t="s">
        <v>1550</v>
      </c>
      <c r="D113" s="42" t="s">
        <v>1536</v>
      </c>
      <c r="E113" s="42" t="s">
        <v>1487</v>
      </c>
      <c r="F113" s="42" t="s">
        <v>1551</v>
      </c>
      <c r="G113" s="42">
        <v>2</v>
      </c>
      <c r="H113" s="42">
        <v>245</v>
      </c>
      <c r="I113" s="42">
        <f t="shared" si="2"/>
        <v>490</v>
      </c>
      <c r="J113" s="42" t="s">
        <v>1878</v>
      </c>
      <c r="K113" s="42" t="s">
        <v>1878</v>
      </c>
      <c r="L113" s="42" t="s">
        <v>1878</v>
      </c>
      <c r="M113" s="42"/>
    </row>
    <row r="114" spans="1:13" s="4" customFormat="1" ht="50.25" thickBot="1">
      <c r="A114" s="12">
        <v>108</v>
      </c>
      <c r="B114" s="42" t="s">
        <v>1807</v>
      </c>
      <c r="C114" s="42" t="s">
        <v>1552</v>
      </c>
      <c r="D114" s="42" t="s">
        <v>1553</v>
      </c>
      <c r="E114" s="42" t="s">
        <v>1487</v>
      </c>
      <c r="F114" s="42" t="s">
        <v>1554</v>
      </c>
      <c r="G114" s="42">
        <v>2</v>
      </c>
      <c r="H114" s="42">
        <v>280</v>
      </c>
      <c r="I114" s="42">
        <f t="shared" si="2"/>
        <v>560</v>
      </c>
      <c r="J114" s="42" t="s">
        <v>1878</v>
      </c>
      <c r="K114" s="42" t="s">
        <v>138</v>
      </c>
      <c r="L114" s="42" t="s">
        <v>1878</v>
      </c>
      <c r="M114" s="42"/>
    </row>
    <row r="115" spans="1:13" s="4" customFormat="1" ht="33.75" thickBot="1">
      <c r="A115" s="12">
        <v>109</v>
      </c>
      <c r="B115" s="42" t="s">
        <v>1808</v>
      </c>
      <c r="C115" s="42" t="s">
        <v>1555</v>
      </c>
      <c r="D115" s="42" t="s">
        <v>1556</v>
      </c>
      <c r="E115" s="42" t="s">
        <v>1487</v>
      </c>
      <c r="F115" s="42" t="s">
        <v>1557</v>
      </c>
      <c r="G115" s="42">
        <v>2</v>
      </c>
      <c r="H115" s="42">
        <v>315</v>
      </c>
      <c r="I115" s="42">
        <f t="shared" si="2"/>
        <v>630</v>
      </c>
      <c r="J115" s="42" t="s">
        <v>138</v>
      </c>
      <c r="K115" s="42" t="s">
        <v>1878</v>
      </c>
      <c r="L115" s="42" t="s">
        <v>1878</v>
      </c>
      <c r="M115" s="42"/>
    </row>
    <row r="116" spans="1:13" s="4" customFormat="1" ht="17.25" thickBot="1">
      <c r="A116" s="12">
        <v>110</v>
      </c>
      <c r="B116" s="42" t="s">
        <v>1716</v>
      </c>
      <c r="C116" s="42" t="s">
        <v>1558</v>
      </c>
      <c r="D116" s="42" t="s">
        <v>1542</v>
      </c>
      <c r="E116" s="42" t="s">
        <v>1487</v>
      </c>
      <c r="F116" s="42" t="s">
        <v>1559</v>
      </c>
      <c r="G116" s="42">
        <v>2</v>
      </c>
      <c r="H116" s="42">
        <v>280</v>
      </c>
      <c r="I116" s="42">
        <f t="shared" si="2"/>
        <v>560</v>
      </c>
      <c r="J116" s="42" t="s">
        <v>138</v>
      </c>
      <c r="K116" s="42" t="s">
        <v>1878</v>
      </c>
      <c r="L116" s="42" t="s">
        <v>1878</v>
      </c>
      <c r="M116" s="42"/>
    </row>
    <row r="117" spans="1:13" s="4" customFormat="1" ht="17.25" thickBot="1">
      <c r="A117" s="12">
        <v>111</v>
      </c>
      <c r="B117" s="42" t="s">
        <v>1809</v>
      </c>
      <c r="C117" s="42" t="s">
        <v>1560</v>
      </c>
      <c r="D117" s="42" t="s">
        <v>1542</v>
      </c>
      <c r="E117" s="42" t="s">
        <v>1487</v>
      </c>
      <c r="F117" s="42" t="s">
        <v>1561</v>
      </c>
      <c r="G117" s="42">
        <v>2</v>
      </c>
      <c r="H117" s="42">
        <v>315</v>
      </c>
      <c r="I117" s="42">
        <f t="shared" si="2"/>
        <v>630</v>
      </c>
      <c r="J117" s="42" t="s">
        <v>1878</v>
      </c>
      <c r="K117" s="42" t="s">
        <v>1878</v>
      </c>
      <c r="L117" s="42" t="s">
        <v>1878</v>
      </c>
      <c r="M117" s="42"/>
    </row>
    <row r="118" spans="1:13" s="4" customFormat="1" ht="33.75" thickBot="1">
      <c r="A118" s="12">
        <v>112</v>
      </c>
      <c r="B118" s="42" t="s">
        <v>3099</v>
      </c>
      <c r="C118" s="42" t="s">
        <v>1562</v>
      </c>
      <c r="D118" s="42" t="s">
        <v>1486</v>
      </c>
      <c r="E118" s="42" t="s">
        <v>1487</v>
      </c>
      <c r="F118" s="42" t="s">
        <v>1563</v>
      </c>
      <c r="G118" s="42">
        <v>2</v>
      </c>
      <c r="H118" s="42">
        <v>280</v>
      </c>
      <c r="I118" s="42">
        <f t="shared" si="2"/>
        <v>560</v>
      </c>
      <c r="J118" s="42" t="s">
        <v>1878</v>
      </c>
      <c r="K118" s="42" t="s">
        <v>1878</v>
      </c>
      <c r="L118" s="42" t="s">
        <v>138</v>
      </c>
      <c r="M118" s="42"/>
    </row>
    <row r="119" spans="1:13" s="4" customFormat="1" ht="33.75" thickBot="1">
      <c r="A119" s="12">
        <v>113</v>
      </c>
      <c r="B119" s="42" t="s">
        <v>1810</v>
      </c>
      <c r="C119" s="42" t="s">
        <v>1564</v>
      </c>
      <c r="D119" s="42" t="s">
        <v>1532</v>
      </c>
      <c r="E119" s="42" t="s">
        <v>1487</v>
      </c>
      <c r="F119" s="42" t="s">
        <v>1565</v>
      </c>
      <c r="G119" s="42">
        <v>2</v>
      </c>
      <c r="H119" s="42">
        <v>280</v>
      </c>
      <c r="I119" s="42">
        <f t="shared" si="2"/>
        <v>560</v>
      </c>
      <c r="J119" s="42" t="s">
        <v>1878</v>
      </c>
      <c r="K119" s="42" t="s">
        <v>1878</v>
      </c>
      <c r="L119" s="42" t="s">
        <v>1878</v>
      </c>
      <c r="M119" s="42"/>
    </row>
    <row r="120" spans="1:13" s="4" customFormat="1" ht="33.75" thickBot="1">
      <c r="A120" s="12">
        <v>114</v>
      </c>
      <c r="B120" s="42" t="s">
        <v>1811</v>
      </c>
      <c r="C120" s="42" t="s">
        <v>1566</v>
      </c>
      <c r="D120" s="42" t="s">
        <v>1542</v>
      </c>
      <c r="E120" s="42" t="s">
        <v>1487</v>
      </c>
      <c r="F120" s="42" t="s">
        <v>1567</v>
      </c>
      <c r="G120" s="42">
        <v>2</v>
      </c>
      <c r="H120" s="42">
        <v>280</v>
      </c>
      <c r="I120" s="42">
        <f t="shared" si="2"/>
        <v>560</v>
      </c>
      <c r="J120" s="42" t="s">
        <v>1878</v>
      </c>
      <c r="K120" s="42" t="s">
        <v>1878</v>
      </c>
      <c r="L120" s="42" t="s">
        <v>1878</v>
      </c>
      <c r="M120" s="42"/>
    </row>
    <row r="121" spans="1:13" s="4" customFormat="1" ht="33.75" thickBot="1">
      <c r="A121" s="12">
        <v>115</v>
      </c>
      <c r="B121" s="42" t="s">
        <v>1812</v>
      </c>
      <c r="C121" s="42" t="s">
        <v>1568</v>
      </c>
      <c r="D121" s="42" t="s">
        <v>1569</v>
      </c>
      <c r="E121" s="42" t="s">
        <v>1487</v>
      </c>
      <c r="F121" s="42" t="s">
        <v>1570</v>
      </c>
      <c r="G121" s="42">
        <v>2</v>
      </c>
      <c r="H121" s="42">
        <v>280</v>
      </c>
      <c r="I121" s="42">
        <f t="shared" si="2"/>
        <v>560</v>
      </c>
      <c r="J121" s="42" t="s">
        <v>1878</v>
      </c>
      <c r="K121" s="42" t="s">
        <v>1878</v>
      </c>
      <c r="L121" s="42" t="s">
        <v>138</v>
      </c>
      <c r="M121" s="42"/>
    </row>
    <row r="122" spans="1:13" s="4" customFormat="1" ht="17.25" thickBot="1">
      <c r="A122" s="12">
        <v>116</v>
      </c>
      <c r="B122" s="42" t="s">
        <v>1717</v>
      </c>
      <c r="C122" s="42" t="s">
        <v>1571</v>
      </c>
      <c r="D122" s="42" t="s">
        <v>1532</v>
      </c>
      <c r="E122" s="42" t="s">
        <v>1487</v>
      </c>
      <c r="F122" s="42" t="s">
        <v>1572</v>
      </c>
      <c r="G122" s="42">
        <v>2</v>
      </c>
      <c r="H122" s="42">
        <v>280</v>
      </c>
      <c r="I122" s="42">
        <f t="shared" si="2"/>
        <v>560</v>
      </c>
      <c r="J122" s="42" t="s">
        <v>138</v>
      </c>
      <c r="K122" s="42" t="s">
        <v>1878</v>
      </c>
      <c r="L122" s="42" t="s">
        <v>1878</v>
      </c>
      <c r="M122" s="42"/>
    </row>
    <row r="123" spans="1:13" s="4" customFormat="1" ht="17.25" thickBot="1">
      <c r="A123" s="12">
        <v>117</v>
      </c>
      <c r="B123" s="42" t="s">
        <v>1813</v>
      </c>
      <c r="C123" s="42" t="s">
        <v>1573</v>
      </c>
      <c r="D123" s="42" t="s">
        <v>1542</v>
      </c>
      <c r="E123" s="42" t="s">
        <v>1487</v>
      </c>
      <c r="F123" s="42" t="s">
        <v>1574</v>
      </c>
      <c r="G123" s="42">
        <v>2</v>
      </c>
      <c r="H123" s="42">
        <v>280</v>
      </c>
      <c r="I123" s="42">
        <f t="shared" si="2"/>
        <v>560</v>
      </c>
      <c r="J123" s="42" t="s">
        <v>1878</v>
      </c>
      <c r="K123" s="42" t="s">
        <v>1878</v>
      </c>
      <c r="L123" s="42" t="s">
        <v>1878</v>
      </c>
      <c r="M123" s="42"/>
    </row>
    <row r="124" spans="1:13" s="4" customFormat="1" ht="17.25" thickBot="1">
      <c r="A124" s="12">
        <v>118</v>
      </c>
      <c r="B124" s="42" t="s">
        <v>1718</v>
      </c>
      <c r="C124" s="42" t="s">
        <v>1575</v>
      </c>
      <c r="D124" s="42" t="s">
        <v>1532</v>
      </c>
      <c r="E124" s="42" t="s">
        <v>1487</v>
      </c>
      <c r="F124" s="42" t="s">
        <v>1576</v>
      </c>
      <c r="G124" s="42">
        <v>2</v>
      </c>
      <c r="H124" s="42">
        <v>280</v>
      </c>
      <c r="I124" s="42">
        <f t="shared" si="2"/>
        <v>560</v>
      </c>
      <c r="J124" s="42" t="s">
        <v>1878</v>
      </c>
      <c r="K124" s="42" t="s">
        <v>1878</v>
      </c>
      <c r="L124" s="42" t="s">
        <v>1878</v>
      </c>
      <c r="M124" s="42"/>
    </row>
    <row r="125" spans="1:13" s="4" customFormat="1" ht="17.25" thickBot="1">
      <c r="A125" s="12">
        <v>119</v>
      </c>
      <c r="B125" s="42" t="s">
        <v>1814</v>
      </c>
      <c r="C125" s="42" t="s">
        <v>1577</v>
      </c>
      <c r="D125" s="42" t="s">
        <v>1542</v>
      </c>
      <c r="E125" s="42" t="s">
        <v>1487</v>
      </c>
      <c r="F125" s="42" t="s">
        <v>1578</v>
      </c>
      <c r="G125" s="42">
        <v>2</v>
      </c>
      <c r="H125" s="42">
        <v>280</v>
      </c>
      <c r="I125" s="42">
        <f t="shared" si="2"/>
        <v>560</v>
      </c>
      <c r="J125" s="42" t="s">
        <v>1878</v>
      </c>
      <c r="K125" s="42" t="s">
        <v>1878</v>
      </c>
      <c r="L125" s="42" t="s">
        <v>1878</v>
      </c>
      <c r="M125" s="42"/>
    </row>
    <row r="126" spans="1:13" s="4" customFormat="1" ht="17.25" thickBot="1">
      <c r="A126" s="12">
        <v>120</v>
      </c>
      <c r="B126" s="42" t="s">
        <v>1719</v>
      </c>
      <c r="C126" s="42" t="s">
        <v>1579</v>
      </c>
      <c r="D126" s="42" t="s">
        <v>1539</v>
      </c>
      <c r="E126" s="42" t="s">
        <v>1487</v>
      </c>
      <c r="F126" s="42" t="s">
        <v>1580</v>
      </c>
      <c r="G126" s="42">
        <v>2</v>
      </c>
      <c r="H126" s="42">
        <v>315</v>
      </c>
      <c r="I126" s="42">
        <f t="shared" si="2"/>
        <v>630</v>
      </c>
      <c r="J126" s="42" t="s">
        <v>1878</v>
      </c>
      <c r="K126" s="42" t="s">
        <v>1878</v>
      </c>
      <c r="L126" s="42" t="s">
        <v>138</v>
      </c>
      <c r="M126" s="42"/>
    </row>
    <row r="127" spans="1:13" s="4" customFormat="1" ht="17.25" thickBot="1">
      <c r="A127" s="12">
        <v>121</v>
      </c>
      <c r="B127" s="42" t="s">
        <v>1815</v>
      </c>
      <c r="C127" s="42" t="s">
        <v>1581</v>
      </c>
      <c r="D127" s="42" t="s">
        <v>1532</v>
      </c>
      <c r="E127" s="42" t="s">
        <v>1487</v>
      </c>
      <c r="F127" s="42" t="s">
        <v>1582</v>
      </c>
      <c r="G127" s="42">
        <v>2</v>
      </c>
      <c r="H127" s="42">
        <v>315</v>
      </c>
      <c r="I127" s="42">
        <f t="shared" si="2"/>
        <v>630</v>
      </c>
      <c r="J127" s="42" t="s">
        <v>1878</v>
      </c>
      <c r="K127" s="42" t="s">
        <v>1878</v>
      </c>
      <c r="L127" s="42" t="s">
        <v>1878</v>
      </c>
      <c r="M127" s="42"/>
    </row>
    <row r="128" spans="1:13" s="4" customFormat="1" ht="33.75" thickBot="1">
      <c r="A128" s="12">
        <v>122</v>
      </c>
      <c r="B128" s="42" t="s">
        <v>1816</v>
      </c>
      <c r="C128" s="42" t="s">
        <v>1583</v>
      </c>
      <c r="D128" s="42" t="s">
        <v>1584</v>
      </c>
      <c r="E128" s="42" t="s">
        <v>1487</v>
      </c>
      <c r="F128" s="42" t="s">
        <v>1585</v>
      </c>
      <c r="G128" s="42">
        <v>2</v>
      </c>
      <c r="H128" s="42">
        <v>280</v>
      </c>
      <c r="I128" s="42">
        <f t="shared" si="2"/>
        <v>560</v>
      </c>
      <c r="J128" s="42" t="s">
        <v>1878</v>
      </c>
      <c r="K128" s="42" t="s">
        <v>1878</v>
      </c>
      <c r="L128" s="42" t="s">
        <v>1878</v>
      </c>
      <c r="M128" s="42"/>
    </row>
    <row r="129" spans="1:13" s="4" customFormat="1" ht="33.75" thickBot="1">
      <c r="A129" s="12">
        <v>123</v>
      </c>
      <c r="B129" s="42" t="s">
        <v>1817</v>
      </c>
      <c r="C129" s="42" t="s">
        <v>1586</v>
      </c>
      <c r="D129" s="42" t="s">
        <v>1587</v>
      </c>
      <c r="E129" s="42" t="s">
        <v>1487</v>
      </c>
      <c r="F129" s="42" t="s">
        <v>1588</v>
      </c>
      <c r="G129" s="42">
        <v>2</v>
      </c>
      <c r="H129" s="42">
        <v>280</v>
      </c>
      <c r="I129" s="42">
        <f t="shared" si="2"/>
        <v>560</v>
      </c>
      <c r="J129" s="42" t="s">
        <v>1878</v>
      </c>
      <c r="K129" s="42" t="s">
        <v>1878</v>
      </c>
      <c r="L129" s="42" t="s">
        <v>1878</v>
      </c>
      <c r="M129" s="42"/>
    </row>
    <row r="130" spans="1:13" s="4" customFormat="1" ht="33.75" thickBot="1">
      <c r="A130" s="12">
        <v>124</v>
      </c>
      <c r="B130" s="42" t="s">
        <v>1720</v>
      </c>
      <c r="C130" s="42" t="s">
        <v>1589</v>
      </c>
      <c r="D130" s="42" t="s">
        <v>1569</v>
      </c>
      <c r="E130" s="42" t="s">
        <v>1487</v>
      </c>
      <c r="F130" s="42" t="s">
        <v>1590</v>
      </c>
      <c r="G130" s="42">
        <v>2</v>
      </c>
      <c r="H130" s="42">
        <v>280</v>
      </c>
      <c r="I130" s="42">
        <f t="shared" si="2"/>
        <v>560</v>
      </c>
      <c r="J130" s="42" t="s">
        <v>138</v>
      </c>
      <c r="K130" s="42" t="s">
        <v>1878</v>
      </c>
      <c r="L130" s="42" t="s">
        <v>1878</v>
      </c>
      <c r="M130" s="42"/>
    </row>
    <row r="131" spans="1:13" s="4" customFormat="1" ht="17.25" thickBot="1">
      <c r="A131" s="12">
        <v>125</v>
      </c>
      <c r="B131" s="42" t="s">
        <v>1818</v>
      </c>
      <c r="C131" s="42" t="s">
        <v>1591</v>
      </c>
      <c r="D131" s="42" t="s">
        <v>1532</v>
      </c>
      <c r="E131" s="42" t="s">
        <v>1487</v>
      </c>
      <c r="F131" s="42" t="s">
        <v>1592</v>
      </c>
      <c r="G131" s="42">
        <v>2</v>
      </c>
      <c r="H131" s="42">
        <v>315</v>
      </c>
      <c r="I131" s="42">
        <f t="shared" si="2"/>
        <v>630</v>
      </c>
      <c r="J131" s="42" t="s">
        <v>1878</v>
      </c>
      <c r="K131" s="42" t="s">
        <v>1878</v>
      </c>
      <c r="L131" s="42" t="s">
        <v>1878</v>
      </c>
      <c r="M131" s="42"/>
    </row>
    <row r="132" spans="1:13" s="4" customFormat="1" ht="17.25" thickBot="1">
      <c r="A132" s="12">
        <v>126</v>
      </c>
      <c r="B132" s="42" t="s">
        <v>1819</v>
      </c>
      <c r="C132" s="42" t="s">
        <v>1593</v>
      </c>
      <c r="D132" s="42" t="s">
        <v>1532</v>
      </c>
      <c r="E132" s="42" t="s">
        <v>1487</v>
      </c>
      <c r="F132" s="42" t="s">
        <v>1594</v>
      </c>
      <c r="G132" s="42">
        <v>2</v>
      </c>
      <c r="H132" s="42">
        <v>280</v>
      </c>
      <c r="I132" s="42">
        <f t="shared" si="2"/>
        <v>560</v>
      </c>
      <c r="J132" s="42" t="s">
        <v>1878</v>
      </c>
      <c r="K132" s="42" t="s">
        <v>138</v>
      </c>
      <c r="L132" s="42" t="s">
        <v>1878</v>
      </c>
      <c r="M132" s="42"/>
    </row>
    <row r="133" spans="1:13" s="4" customFormat="1" ht="17.25" thickBot="1">
      <c r="A133" s="12">
        <v>127</v>
      </c>
      <c r="B133" s="42" t="s">
        <v>1820</v>
      </c>
      <c r="C133" s="42" t="s">
        <v>1595</v>
      </c>
      <c r="D133" s="42" t="s">
        <v>1587</v>
      </c>
      <c r="E133" s="42" t="s">
        <v>1487</v>
      </c>
      <c r="F133" s="42" t="s">
        <v>1596</v>
      </c>
      <c r="G133" s="42">
        <v>2</v>
      </c>
      <c r="H133" s="42">
        <v>280</v>
      </c>
      <c r="I133" s="42">
        <f t="shared" si="2"/>
        <v>560</v>
      </c>
      <c r="J133" s="42" t="s">
        <v>138</v>
      </c>
      <c r="K133" s="42" t="s">
        <v>138</v>
      </c>
      <c r="L133" s="42" t="s">
        <v>1878</v>
      </c>
      <c r="M133" s="42"/>
    </row>
    <row r="134" spans="1:13" s="4" customFormat="1" ht="33.75" thickBot="1">
      <c r="A134" s="12">
        <v>128</v>
      </c>
      <c r="B134" s="42" t="s">
        <v>1821</v>
      </c>
      <c r="C134" s="42" t="s">
        <v>1597</v>
      </c>
      <c r="D134" s="42" t="s">
        <v>1532</v>
      </c>
      <c r="E134" s="42" t="s">
        <v>1487</v>
      </c>
      <c r="F134" s="42" t="s">
        <v>1598</v>
      </c>
      <c r="G134" s="42">
        <v>2</v>
      </c>
      <c r="H134" s="42">
        <v>280</v>
      </c>
      <c r="I134" s="42">
        <f t="shared" si="2"/>
        <v>560</v>
      </c>
      <c r="J134" s="42" t="s">
        <v>1878</v>
      </c>
      <c r="K134" s="42" t="s">
        <v>1878</v>
      </c>
      <c r="L134" s="42" t="s">
        <v>1878</v>
      </c>
      <c r="M134" s="42"/>
    </row>
    <row r="135" spans="1:13" s="4" customFormat="1" ht="33.75" thickBot="1">
      <c r="A135" s="12">
        <v>129</v>
      </c>
      <c r="B135" s="42" t="s">
        <v>1822</v>
      </c>
      <c r="C135" s="42" t="s">
        <v>1599</v>
      </c>
      <c r="D135" s="42" t="s">
        <v>1486</v>
      </c>
      <c r="E135" s="42" t="s">
        <v>1487</v>
      </c>
      <c r="F135" s="42" t="s">
        <v>1600</v>
      </c>
      <c r="G135" s="42">
        <v>2</v>
      </c>
      <c r="H135" s="42">
        <v>210</v>
      </c>
      <c r="I135" s="42">
        <f t="shared" si="2"/>
        <v>420</v>
      </c>
      <c r="J135" s="42" t="s">
        <v>1878</v>
      </c>
      <c r="K135" s="42" t="s">
        <v>1878</v>
      </c>
      <c r="L135" s="42" t="s">
        <v>1878</v>
      </c>
      <c r="M135" s="42"/>
    </row>
    <row r="136" spans="1:13" s="4" customFormat="1" ht="33.75" thickBot="1">
      <c r="A136" s="12">
        <v>130</v>
      </c>
      <c r="B136" s="42" t="s">
        <v>1823</v>
      </c>
      <c r="C136" s="42" t="s">
        <v>1601</v>
      </c>
      <c r="D136" s="42" t="s">
        <v>1602</v>
      </c>
      <c r="E136" s="42" t="s">
        <v>1487</v>
      </c>
      <c r="F136" s="42" t="s">
        <v>1603</v>
      </c>
      <c r="G136" s="42">
        <v>2</v>
      </c>
      <c r="H136" s="42">
        <v>280</v>
      </c>
      <c r="I136" s="42">
        <f t="shared" ref="I136:I199" si="3">(G136*H136)</f>
        <v>560</v>
      </c>
      <c r="J136" s="42" t="s">
        <v>1878</v>
      </c>
      <c r="K136" s="42" t="s">
        <v>1878</v>
      </c>
      <c r="L136" s="42" t="s">
        <v>1878</v>
      </c>
      <c r="M136" s="42"/>
    </row>
    <row r="137" spans="1:13" s="4" customFormat="1" ht="33.75" thickBot="1">
      <c r="A137" s="12">
        <v>131</v>
      </c>
      <c r="B137" s="42" t="s">
        <v>1721</v>
      </c>
      <c r="C137" s="42" t="s">
        <v>1604</v>
      </c>
      <c r="D137" s="42" t="s">
        <v>1542</v>
      </c>
      <c r="E137" s="42" t="s">
        <v>1487</v>
      </c>
      <c r="F137" s="42" t="s">
        <v>1605</v>
      </c>
      <c r="G137" s="42">
        <v>2</v>
      </c>
      <c r="H137" s="42">
        <v>280</v>
      </c>
      <c r="I137" s="42">
        <f t="shared" si="3"/>
        <v>560</v>
      </c>
      <c r="J137" s="42" t="s">
        <v>1878</v>
      </c>
      <c r="K137" s="42" t="s">
        <v>1878</v>
      </c>
      <c r="L137" s="42" t="s">
        <v>1878</v>
      </c>
      <c r="M137" s="42"/>
    </row>
    <row r="138" spans="1:13" s="4" customFormat="1" ht="33.75" thickBot="1">
      <c r="A138" s="12">
        <v>132</v>
      </c>
      <c r="B138" s="42" t="s">
        <v>1824</v>
      </c>
      <c r="C138" s="42" t="s">
        <v>1606</v>
      </c>
      <c r="D138" s="42" t="s">
        <v>1607</v>
      </c>
      <c r="E138" s="42" t="s">
        <v>1487</v>
      </c>
      <c r="F138" s="42" t="s">
        <v>1608</v>
      </c>
      <c r="G138" s="42">
        <v>2</v>
      </c>
      <c r="H138" s="42">
        <v>280</v>
      </c>
      <c r="I138" s="42">
        <f t="shared" si="3"/>
        <v>560</v>
      </c>
      <c r="J138" s="42" t="s">
        <v>1878</v>
      </c>
      <c r="K138" s="42" t="s">
        <v>1878</v>
      </c>
      <c r="L138" s="42" t="s">
        <v>1878</v>
      </c>
      <c r="M138" s="42"/>
    </row>
    <row r="139" spans="1:13" s="4" customFormat="1" ht="17.25" thickBot="1">
      <c r="A139" s="12">
        <v>133</v>
      </c>
      <c r="B139" s="42" t="s">
        <v>3100</v>
      </c>
      <c r="C139" s="42" t="s">
        <v>1609</v>
      </c>
      <c r="D139" s="42" t="s">
        <v>1483</v>
      </c>
      <c r="E139" s="42" t="s">
        <v>1487</v>
      </c>
      <c r="F139" s="42" t="s">
        <v>1610</v>
      </c>
      <c r="G139" s="42">
        <v>2</v>
      </c>
      <c r="H139" s="42">
        <v>395</v>
      </c>
      <c r="I139" s="42">
        <f t="shared" si="3"/>
        <v>790</v>
      </c>
      <c r="J139" s="42" t="s">
        <v>138</v>
      </c>
      <c r="K139" s="42" t="s">
        <v>1878</v>
      </c>
      <c r="L139" s="42" t="s">
        <v>1878</v>
      </c>
      <c r="M139" s="42"/>
    </row>
    <row r="140" spans="1:13" s="4" customFormat="1" ht="50.25" thickBot="1">
      <c r="A140" s="12">
        <v>134</v>
      </c>
      <c r="B140" s="42" t="s">
        <v>1825</v>
      </c>
      <c r="C140" s="42" t="s">
        <v>1611</v>
      </c>
      <c r="D140" s="42" t="s">
        <v>1612</v>
      </c>
      <c r="E140" s="42" t="s">
        <v>1487</v>
      </c>
      <c r="F140" s="42" t="s">
        <v>1613</v>
      </c>
      <c r="G140" s="42">
        <v>2</v>
      </c>
      <c r="H140" s="42">
        <v>280</v>
      </c>
      <c r="I140" s="42">
        <f t="shared" si="3"/>
        <v>560</v>
      </c>
      <c r="J140" s="42" t="s">
        <v>1878</v>
      </c>
      <c r="K140" s="42" t="s">
        <v>1878</v>
      </c>
      <c r="L140" s="42" t="s">
        <v>1878</v>
      </c>
      <c r="M140" s="42"/>
    </row>
    <row r="141" spans="1:13" s="4" customFormat="1" ht="33.75" thickBot="1">
      <c r="A141" s="12">
        <v>135</v>
      </c>
      <c r="B141" s="42" t="s">
        <v>1722</v>
      </c>
      <c r="C141" s="42" t="s">
        <v>1614</v>
      </c>
      <c r="D141" s="42" t="s">
        <v>1569</v>
      </c>
      <c r="E141" s="42" t="s">
        <v>1487</v>
      </c>
      <c r="F141" s="42" t="s">
        <v>1615</v>
      </c>
      <c r="G141" s="42">
        <v>2</v>
      </c>
      <c r="H141" s="42">
        <v>280</v>
      </c>
      <c r="I141" s="42">
        <f t="shared" si="3"/>
        <v>560</v>
      </c>
      <c r="J141" s="42" t="s">
        <v>1878</v>
      </c>
      <c r="K141" s="42" t="s">
        <v>1878</v>
      </c>
      <c r="L141" s="42" t="s">
        <v>1878</v>
      </c>
      <c r="M141" s="42"/>
    </row>
    <row r="142" spans="1:13" s="4" customFormat="1" ht="33.75" thickBot="1">
      <c r="A142" s="12">
        <v>136</v>
      </c>
      <c r="B142" s="42" t="s">
        <v>1826</v>
      </c>
      <c r="C142" s="42" t="s">
        <v>1616</v>
      </c>
      <c r="D142" s="42" t="s">
        <v>1617</v>
      </c>
      <c r="E142" s="42" t="s">
        <v>1487</v>
      </c>
      <c r="F142" s="42" t="s">
        <v>1618</v>
      </c>
      <c r="G142" s="42">
        <v>2</v>
      </c>
      <c r="H142" s="42">
        <v>280</v>
      </c>
      <c r="I142" s="42">
        <f t="shared" si="3"/>
        <v>560</v>
      </c>
      <c r="J142" s="42" t="s">
        <v>1878</v>
      </c>
      <c r="K142" s="42" t="s">
        <v>1878</v>
      </c>
      <c r="L142" s="42" t="s">
        <v>1878</v>
      </c>
      <c r="M142" s="42"/>
    </row>
    <row r="143" spans="1:13" s="4" customFormat="1" ht="17.25" thickBot="1">
      <c r="A143" s="12">
        <v>137</v>
      </c>
      <c r="B143" s="42" t="s">
        <v>1827</v>
      </c>
      <c r="C143" s="42" t="s">
        <v>1619</v>
      </c>
      <c r="D143" s="42" t="s">
        <v>1532</v>
      </c>
      <c r="E143" s="42" t="s">
        <v>1487</v>
      </c>
      <c r="F143" s="42" t="s">
        <v>1620</v>
      </c>
      <c r="G143" s="42">
        <v>2</v>
      </c>
      <c r="H143" s="42">
        <v>280</v>
      </c>
      <c r="I143" s="42">
        <f t="shared" si="3"/>
        <v>560</v>
      </c>
      <c r="J143" s="42" t="s">
        <v>1878</v>
      </c>
      <c r="K143" s="42" t="s">
        <v>1878</v>
      </c>
      <c r="L143" s="42" t="s">
        <v>1878</v>
      </c>
      <c r="M143" s="42"/>
    </row>
    <row r="144" spans="1:13" s="4" customFormat="1" ht="17.25" thickBot="1">
      <c r="A144" s="12">
        <v>138</v>
      </c>
      <c r="B144" s="42" t="s">
        <v>1828</v>
      </c>
      <c r="C144" s="42" t="s">
        <v>1621</v>
      </c>
      <c r="D144" s="42" t="s">
        <v>1542</v>
      </c>
      <c r="E144" s="42" t="s">
        <v>1487</v>
      </c>
      <c r="F144" s="42" t="s">
        <v>1622</v>
      </c>
      <c r="G144" s="42">
        <v>2</v>
      </c>
      <c r="H144" s="42">
        <v>280</v>
      </c>
      <c r="I144" s="42">
        <f t="shared" si="3"/>
        <v>560</v>
      </c>
      <c r="J144" s="42" t="s">
        <v>1878</v>
      </c>
      <c r="K144" s="42" t="s">
        <v>1878</v>
      </c>
      <c r="L144" s="42" t="s">
        <v>1878</v>
      </c>
      <c r="M144" s="42"/>
    </row>
    <row r="145" spans="1:13" s="4" customFormat="1" ht="17.25" thickBot="1">
      <c r="A145" s="12">
        <v>139</v>
      </c>
      <c r="B145" s="42" t="s">
        <v>1829</v>
      </c>
      <c r="C145" s="42" t="s">
        <v>1623</v>
      </c>
      <c r="D145" s="42" t="s">
        <v>1483</v>
      </c>
      <c r="E145" s="42" t="s">
        <v>1487</v>
      </c>
      <c r="F145" s="42" t="s">
        <v>1624</v>
      </c>
      <c r="G145" s="42">
        <v>2</v>
      </c>
      <c r="H145" s="42">
        <v>420</v>
      </c>
      <c r="I145" s="42">
        <f t="shared" si="3"/>
        <v>840</v>
      </c>
      <c r="J145" s="42" t="s">
        <v>1878</v>
      </c>
      <c r="K145" s="42" t="s">
        <v>1878</v>
      </c>
      <c r="L145" s="42" t="s">
        <v>1878</v>
      </c>
      <c r="M145" s="42"/>
    </row>
    <row r="146" spans="1:13" s="4" customFormat="1" ht="17.25" thickBot="1">
      <c r="A146" s="12">
        <v>140</v>
      </c>
      <c r="B146" s="42" t="s">
        <v>1830</v>
      </c>
      <c r="C146" s="42" t="s">
        <v>1562</v>
      </c>
      <c r="D146" s="42" t="s">
        <v>1542</v>
      </c>
      <c r="E146" s="42" t="s">
        <v>1487</v>
      </c>
      <c r="F146" s="42" t="s">
        <v>1625</v>
      </c>
      <c r="G146" s="42">
        <v>2</v>
      </c>
      <c r="H146" s="42">
        <v>245</v>
      </c>
      <c r="I146" s="42">
        <f t="shared" si="3"/>
        <v>490</v>
      </c>
      <c r="J146" s="42" t="s">
        <v>1878</v>
      </c>
      <c r="K146" s="42" t="s">
        <v>1878</v>
      </c>
      <c r="L146" s="42" t="s">
        <v>1878</v>
      </c>
      <c r="M146" s="42"/>
    </row>
    <row r="147" spans="1:13" s="4" customFormat="1" ht="33.75" thickBot="1">
      <c r="A147" s="12">
        <v>141</v>
      </c>
      <c r="B147" s="42" t="s">
        <v>1831</v>
      </c>
      <c r="C147" s="42" t="s">
        <v>1626</v>
      </c>
      <c r="D147" s="42" t="s">
        <v>1536</v>
      </c>
      <c r="E147" s="42" t="s">
        <v>1487</v>
      </c>
      <c r="F147" s="42" t="s">
        <v>1627</v>
      </c>
      <c r="G147" s="42">
        <v>2</v>
      </c>
      <c r="H147" s="42">
        <v>315</v>
      </c>
      <c r="I147" s="42">
        <f t="shared" si="3"/>
        <v>630</v>
      </c>
      <c r="J147" s="42" t="s">
        <v>1878</v>
      </c>
      <c r="K147" s="42" t="s">
        <v>1878</v>
      </c>
      <c r="L147" s="42" t="s">
        <v>1878</v>
      </c>
      <c r="M147" s="42"/>
    </row>
    <row r="148" spans="1:13" s="4" customFormat="1" ht="17.25" thickBot="1">
      <c r="A148" s="12">
        <v>142</v>
      </c>
      <c r="B148" s="42" t="s">
        <v>1723</v>
      </c>
      <c r="C148" s="42" t="s">
        <v>1628</v>
      </c>
      <c r="D148" s="42" t="s">
        <v>1542</v>
      </c>
      <c r="E148" s="42" t="s">
        <v>1487</v>
      </c>
      <c r="F148" s="42" t="s">
        <v>1629</v>
      </c>
      <c r="G148" s="42">
        <v>2</v>
      </c>
      <c r="H148" s="42">
        <v>280</v>
      </c>
      <c r="I148" s="42">
        <f t="shared" si="3"/>
        <v>560</v>
      </c>
      <c r="J148" s="42" t="s">
        <v>1878</v>
      </c>
      <c r="K148" s="42" t="s">
        <v>1878</v>
      </c>
      <c r="L148" s="42" t="s">
        <v>1879</v>
      </c>
      <c r="M148" s="42"/>
    </row>
    <row r="149" spans="1:13" s="4" customFormat="1" ht="17.25" thickBot="1">
      <c r="A149" s="12">
        <v>143</v>
      </c>
      <c r="B149" s="42" t="s">
        <v>1832</v>
      </c>
      <c r="C149" s="42" t="s">
        <v>1630</v>
      </c>
      <c r="D149" s="42" t="s">
        <v>1503</v>
      </c>
      <c r="E149" s="42" t="s">
        <v>1487</v>
      </c>
      <c r="F149" s="42">
        <v>9780375855474</v>
      </c>
      <c r="G149" s="42">
        <v>2</v>
      </c>
      <c r="H149" s="42">
        <v>280</v>
      </c>
      <c r="I149" s="42">
        <f t="shared" si="3"/>
        <v>560</v>
      </c>
      <c r="J149" s="42" t="s">
        <v>1878</v>
      </c>
      <c r="K149" s="42" t="s">
        <v>138</v>
      </c>
      <c r="L149" s="42" t="s">
        <v>1878</v>
      </c>
      <c r="M149" s="42"/>
    </row>
    <row r="150" spans="1:13" s="4" customFormat="1" ht="17.25" thickBot="1">
      <c r="A150" s="12">
        <v>144</v>
      </c>
      <c r="B150" s="42" t="s">
        <v>1724</v>
      </c>
      <c r="C150" s="42" t="s">
        <v>1562</v>
      </c>
      <c r="D150" s="42" t="s">
        <v>1542</v>
      </c>
      <c r="E150" s="42" t="s">
        <v>1487</v>
      </c>
      <c r="F150" s="42">
        <v>9780140501698</v>
      </c>
      <c r="G150" s="42">
        <v>2</v>
      </c>
      <c r="H150" s="42">
        <v>280</v>
      </c>
      <c r="I150" s="42">
        <f t="shared" si="3"/>
        <v>560</v>
      </c>
      <c r="J150" s="42" t="s">
        <v>1878</v>
      </c>
      <c r="K150" s="42" t="s">
        <v>1878</v>
      </c>
      <c r="L150" s="42" t="s">
        <v>1878</v>
      </c>
      <c r="M150" s="42"/>
    </row>
    <row r="151" spans="1:13" s="4" customFormat="1" ht="33.75" thickBot="1">
      <c r="A151" s="12">
        <v>145</v>
      </c>
      <c r="B151" s="42" t="s">
        <v>1833</v>
      </c>
      <c r="C151" s="42" t="s">
        <v>1631</v>
      </c>
      <c r="D151" s="42" t="s">
        <v>1632</v>
      </c>
      <c r="E151" s="42" t="s">
        <v>1487</v>
      </c>
      <c r="F151" s="42">
        <v>9780694010677</v>
      </c>
      <c r="G151" s="42">
        <v>2</v>
      </c>
      <c r="H151" s="42">
        <v>280</v>
      </c>
      <c r="I151" s="42">
        <f t="shared" si="3"/>
        <v>560</v>
      </c>
      <c r="J151" s="42" t="s">
        <v>1878</v>
      </c>
      <c r="K151" s="42" t="s">
        <v>1878</v>
      </c>
      <c r="L151" s="42" t="s">
        <v>138</v>
      </c>
      <c r="M151" s="42"/>
    </row>
    <row r="152" spans="1:13" s="4" customFormat="1" ht="50.25" thickBot="1">
      <c r="A152" s="12">
        <v>146</v>
      </c>
      <c r="B152" s="42" t="s">
        <v>3101</v>
      </c>
      <c r="C152" s="42" t="s">
        <v>1633</v>
      </c>
      <c r="D152" s="42" t="s">
        <v>1634</v>
      </c>
      <c r="E152" s="42" t="s">
        <v>1487</v>
      </c>
      <c r="F152" s="42">
        <v>9781442402973</v>
      </c>
      <c r="G152" s="42">
        <v>2</v>
      </c>
      <c r="H152" s="42">
        <v>630</v>
      </c>
      <c r="I152" s="42">
        <f t="shared" si="3"/>
        <v>1260</v>
      </c>
      <c r="J152" s="42" t="s">
        <v>1878</v>
      </c>
      <c r="K152" s="42" t="s">
        <v>138</v>
      </c>
      <c r="L152" s="42" t="s">
        <v>1878</v>
      </c>
      <c r="M152" s="42"/>
    </row>
    <row r="153" spans="1:13" s="4" customFormat="1" ht="33.75" thickBot="1">
      <c r="A153" s="12">
        <v>147</v>
      </c>
      <c r="B153" s="42" t="s">
        <v>1635</v>
      </c>
      <c r="C153" s="42" t="s">
        <v>1636</v>
      </c>
      <c r="D153" s="42" t="s">
        <v>1529</v>
      </c>
      <c r="E153" s="42" t="s">
        <v>1487</v>
      </c>
      <c r="F153" s="42">
        <v>9781596432727</v>
      </c>
      <c r="G153" s="42">
        <v>2</v>
      </c>
      <c r="H153" s="42">
        <v>595</v>
      </c>
      <c r="I153" s="42">
        <f t="shared" si="3"/>
        <v>1190</v>
      </c>
      <c r="J153" s="42" t="s">
        <v>1878</v>
      </c>
      <c r="K153" s="42" t="s">
        <v>138</v>
      </c>
      <c r="L153" s="42" t="s">
        <v>1878</v>
      </c>
      <c r="M153" s="42"/>
    </row>
    <row r="154" spans="1:13" s="4" customFormat="1" ht="33.75" thickBot="1">
      <c r="A154" s="12">
        <v>148</v>
      </c>
      <c r="B154" s="42" t="s">
        <v>1834</v>
      </c>
      <c r="C154" s="42" t="s">
        <v>1637</v>
      </c>
      <c r="D154" s="42" t="s">
        <v>1638</v>
      </c>
      <c r="E154" s="42" t="s">
        <v>1487</v>
      </c>
      <c r="F154" s="42">
        <v>9780688117016</v>
      </c>
      <c r="G154" s="42">
        <v>2</v>
      </c>
      <c r="H154" s="42">
        <v>280</v>
      </c>
      <c r="I154" s="42">
        <f t="shared" si="3"/>
        <v>560</v>
      </c>
      <c r="J154" s="42" t="s">
        <v>1878</v>
      </c>
      <c r="K154" s="42" t="s">
        <v>1878</v>
      </c>
      <c r="L154" s="42" t="s">
        <v>1878</v>
      </c>
      <c r="M154" s="42"/>
    </row>
    <row r="155" spans="1:13" s="4" customFormat="1" ht="33.75" thickBot="1">
      <c r="A155" s="12">
        <v>149</v>
      </c>
      <c r="B155" s="42" t="s">
        <v>1835</v>
      </c>
      <c r="C155" s="42" t="s">
        <v>1639</v>
      </c>
      <c r="D155" s="42" t="s">
        <v>1486</v>
      </c>
      <c r="E155" s="42" t="s">
        <v>1487</v>
      </c>
      <c r="F155" s="42">
        <v>9780140563665</v>
      </c>
      <c r="G155" s="42">
        <v>2</v>
      </c>
      <c r="H155" s="42">
        <v>280</v>
      </c>
      <c r="I155" s="42">
        <f t="shared" si="3"/>
        <v>560</v>
      </c>
      <c r="J155" s="42" t="s">
        <v>1878</v>
      </c>
      <c r="K155" s="42" t="s">
        <v>1878</v>
      </c>
      <c r="L155" s="42" t="s">
        <v>1878</v>
      </c>
      <c r="M155" s="42"/>
    </row>
    <row r="156" spans="1:13" s="4" customFormat="1" ht="33.75" thickBot="1">
      <c r="A156" s="12">
        <v>150</v>
      </c>
      <c r="B156" s="42" t="s">
        <v>1836</v>
      </c>
      <c r="C156" s="42" t="s">
        <v>1636</v>
      </c>
      <c r="D156" s="42" t="s">
        <v>1529</v>
      </c>
      <c r="E156" s="42" t="s">
        <v>1487</v>
      </c>
      <c r="F156" s="42">
        <v>9781596433977</v>
      </c>
      <c r="G156" s="42">
        <v>2</v>
      </c>
      <c r="H156" s="42">
        <v>595</v>
      </c>
      <c r="I156" s="42">
        <f t="shared" si="3"/>
        <v>1190</v>
      </c>
      <c r="J156" s="42" t="s">
        <v>1878</v>
      </c>
      <c r="K156" s="42" t="s">
        <v>1878</v>
      </c>
      <c r="L156" s="42" t="s">
        <v>1878</v>
      </c>
      <c r="M156" s="42"/>
    </row>
    <row r="157" spans="1:13" s="4" customFormat="1" ht="33.75" thickBot="1">
      <c r="A157" s="12">
        <v>151</v>
      </c>
      <c r="B157" s="42" t="s">
        <v>1837</v>
      </c>
      <c r="C157" s="42" t="s">
        <v>1550</v>
      </c>
      <c r="D157" s="42" t="s">
        <v>1536</v>
      </c>
      <c r="E157" s="42" t="s">
        <v>1487</v>
      </c>
      <c r="F157" s="42">
        <v>9780060741068</v>
      </c>
      <c r="G157" s="42">
        <v>2</v>
      </c>
      <c r="H157" s="42">
        <v>350</v>
      </c>
      <c r="I157" s="42">
        <f t="shared" si="3"/>
        <v>700</v>
      </c>
      <c r="J157" s="42" t="s">
        <v>1878</v>
      </c>
      <c r="K157" s="42" t="s">
        <v>1878</v>
      </c>
      <c r="L157" s="42" t="s">
        <v>1878</v>
      </c>
      <c r="M157" s="42"/>
    </row>
    <row r="158" spans="1:13" s="4" customFormat="1" ht="33.75" thickBot="1">
      <c r="A158" s="12">
        <v>152</v>
      </c>
      <c r="B158" s="42" t="s">
        <v>1838</v>
      </c>
      <c r="C158" s="42" t="s">
        <v>1626</v>
      </c>
      <c r="D158" s="42" t="s">
        <v>1640</v>
      </c>
      <c r="E158" s="42" t="s">
        <v>1487</v>
      </c>
      <c r="F158" s="42">
        <v>9780064434362</v>
      </c>
      <c r="G158" s="42">
        <v>2</v>
      </c>
      <c r="H158" s="42">
        <v>280</v>
      </c>
      <c r="I158" s="42">
        <f t="shared" si="3"/>
        <v>560</v>
      </c>
      <c r="J158" s="42" t="s">
        <v>1878</v>
      </c>
      <c r="K158" s="42" t="s">
        <v>1878</v>
      </c>
      <c r="L158" s="42" t="s">
        <v>1878</v>
      </c>
      <c r="M158" s="42"/>
    </row>
    <row r="159" spans="1:13" s="4" customFormat="1" ht="17.25" thickBot="1">
      <c r="A159" s="12">
        <v>153</v>
      </c>
      <c r="B159" s="42" t="s">
        <v>1839</v>
      </c>
      <c r="C159" s="42" t="s">
        <v>1560</v>
      </c>
      <c r="D159" s="42" t="s">
        <v>1542</v>
      </c>
      <c r="E159" s="42" t="s">
        <v>1487</v>
      </c>
      <c r="F159" s="42">
        <v>9780140564396</v>
      </c>
      <c r="G159" s="42">
        <v>2</v>
      </c>
      <c r="H159" s="42">
        <v>315</v>
      </c>
      <c r="I159" s="42">
        <f t="shared" si="3"/>
        <v>630</v>
      </c>
      <c r="J159" s="42" t="s">
        <v>1878</v>
      </c>
      <c r="K159" s="42" t="s">
        <v>1878</v>
      </c>
      <c r="L159" s="42" t="s">
        <v>1878</v>
      </c>
      <c r="M159" s="42"/>
    </row>
    <row r="160" spans="1:13" s="4" customFormat="1" ht="33.75" thickBot="1">
      <c r="A160" s="12">
        <v>154</v>
      </c>
      <c r="B160" s="42" t="s">
        <v>1840</v>
      </c>
      <c r="C160" s="42" t="s">
        <v>1641</v>
      </c>
      <c r="D160" s="42" t="s">
        <v>1642</v>
      </c>
      <c r="E160" s="42" t="s">
        <v>1487</v>
      </c>
      <c r="F160" s="42">
        <v>9781423106357</v>
      </c>
      <c r="G160" s="42">
        <v>2</v>
      </c>
      <c r="H160" s="42">
        <v>280</v>
      </c>
      <c r="I160" s="42">
        <f t="shared" si="3"/>
        <v>560</v>
      </c>
      <c r="J160" s="42" t="s">
        <v>1878</v>
      </c>
      <c r="K160" s="42" t="s">
        <v>1878</v>
      </c>
      <c r="L160" s="42" t="s">
        <v>1878</v>
      </c>
      <c r="M160" s="42"/>
    </row>
    <row r="161" spans="1:13" s="4" customFormat="1" ht="33.75" thickBot="1">
      <c r="A161" s="12">
        <v>155</v>
      </c>
      <c r="B161" s="42" t="s">
        <v>1841</v>
      </c>
      <c r="C161" s="42" t="s">
        <v>1643</v>
      </c>
      <c r="D161" s="42" t="s">
        <v>1642</v>
      </c>
      <c r="E161" s="42" t="s">
        <v>1487</v>
      </c>
      <c r="F161" s="42">
        <v>9780786851751</v>
      </c>
      <c r="G161" s="42">
        <v>2</v>
      </c>
      <c r="H161" s="42">
        <v>560</v>
      </c>
      <c r="I161" s="42">
        <f t="shared" si="3"/>
        <v>1120</v>
      </c>
      <c r="J161" s="42" t="s">
        <v>1878</v>
      </c>
      <c r="K161" s="42" t="s">
        <v>138</v>
      </c>
      <c r="L161" s="42" t="s">
        <v>1878</v>
      </c>
      <c r="M161" s="42"/>
    </row>
    <row r="162" spans="1:13" s="4" customFormat="1" ht="66.75" thickBot="1">
      <c r="A162" s="12">
        <v>156</v>
      </c>
      <c r="B162" s="42" t="s">
        <v>1842</v>
      </c>
      <c r="C162" s="42" t="s">
        <v>1644</v>
      </c>
      <c r="D162" s="42" t="s">
        <v>1645</v>
      </c>
      <c r="E162" s="42" t="s">
        <v>1487</v>
      </c>
      <c r="F162" s="42">
        <v>9780590930031</v>
      </c>
      <c r="G162" s="42">
        <v>2</v>
      </c>
      <c r="H162" s="42">
        <v>210</v>
      </c>
      <c r="I162" s="42">
        <f t="shared" si="3"/>
        <v>420</v>
      </c>
      <c r="J162" s="42" t="s">
        <v>1878</v>
      </c>
      <c r="K162" s="42" t="s">
        <v>1878</v>
      </c>
      <c r="L162" s="42" t="s">
        <v>1878</v>
      </c>
      <c r="M162" s="42"/>
    </row>
    <row r="163" spans="1:13" s="4" customFormat="1" ht="17.25" thickBot="1">
      <c r="A163" s="12">
        <v>157</v>
      </c>
      <c r="B163" s="42" t="s">
        <v>1843</v>
      </c>
      <c r="C163" s="42" t="s">
        <v>1646</v>
      </c>
      <c r="D163" s="42" t="s">
        <v>1539</v>
      </c>
      <c r="E163" s="42" t="s">
        <v>1487</v>
      </c>
      <c r="F163" s="42">
        <v>9780312376024</v>
      </c>
      <c r="G163" s="42">
        <v>2</v>
      </c>
      <c r="H163" s="42">
        <v>315</v>
      </c>
      <c r="I163" s="42">
        <f t="shared" si="3"/>
        <v>630</v>
      </c>
      <c r="J163" s="42" t="s">
        <v>1878</v>
      </c>
      <c r="K163" s="42" t="s">
        <v>1878</v>
      </c>
      <c r="L163" s="42" t="s">
        <v>1878</v>
      </c>
      <c r="M163" s="42"/>
    </row>
    <row r="164" spans="1:13" s="4" customFormat="1" ht="33.75" thickBot="1">
      <c r="A164" s="12">
        <v>158</v>
      </c>
      <c r="B164" s="42" t="s">
        <v>1844</v>
      </c>
      <c r="C164" s="42" t="s">
        <v>1558</v>
      </c>
      <c r="D164" s="42" t="s">
        <v>1647</v>
      </c>
      <c r="E164" s="42" t="s">
        <v>1487</v>
      </c>
      <c r="F164" s="42">
        <v>9780698118959</v>
      </c>
      <c r="G164" s="42">
        <v>2</v>
      </c>
      <c r="H164" s="42">
        <v>280</v>
      </c>
      <c r="I164" s="42">
        <f t="shared" si="3"/>
        <v>560</v>
      </c>
      <c r="J164" s="42" t="s">
        <v>1878</v>
      </c>
      <c r="K164" s="42" t="s">
        <v>1878</v>
      </c>
      <c r="L164" s="42" t="s">
        <v>1878</v>
      </c>
      <c r="M164" s="42"/>
    </row>
    <row r="165" spans="1:13" s="4" customFormat="1" ht="17.45" customHeight="1" thickBot="1">
      <c r="A165" s="12">
        <v>159</v>
      </c>
      <c r="B165" s="42" t="s">
        <v>1845</v>
      </c>
      <c r="C165" s="42" t="s">
        <v>1581</v>
      </c>
      <c r="D165" s="42" t="s">
        <v>1532</v>
      </c>
      <c r="E165" s="42" t="s">
        <v>1487</v>
      </c>
      <c r="F165" s="42">
        <v>9780689711039</v>
      </c>
      <c r="G165" s="42">
        <v>2</v>
      </c>
      <c r="H165" s="42">
        <v>280</v>
      </c>
      <c r="I165" s="42">
        <f t="shared" si="3"/>
        <v>560</v>
      </c>
      <c r="J165" s="42" t="s">
        <v>1878</v>
      </c>
      <c r="K165" s="42" t="s">
        <v>1878</v>
      </c>
      <c r="L165" s="42" t="s">
        <v>1878</v>
      </c>
      <c r="M165" s="42"/>
    </row>
    <row r="166" spans="1:13" s="4" customFormat="1" ht="17.45" customHeight="1" thickBot="1">
      <c r="A166" s="12">
        <v>160</v>
      </c>
      <c r="B166" s="42" t="s">
        <v>1725</v>
      </c>
      <c r="C166" s="42" t="s">
        <v>1648</v>
      </c>
      <c r="D166" s="42" t="s">
        <v>1532</v>
      </c>
      <c r="E166" s="42" t="s">
        <v>1487</v>
      </c>
      <c r="F166" s="42">
        <v>9780671666064</v>
      </c>
      <c r="G166" s="42">
        <v>2</v>
      </c>
      <c r="H166" s="42">
        <v>280</v>
      </c>
      <c r="I166" s="42">
        <f t="shared" si="3"/>
        <v>560</v>
      </c>
      <c r="J166" s="42" t="s">
        <v>1879</v>
      </c>
      <c r="K166" s="42" t="s">
        <v>1878</v>
      </c>
      <c r="L166" s="42" t="s">
        <v>1878</v>
      </c>
      <c r="M166" s="42"/>
    </row>
    <row r="167" spans="1:13" s="4" customFormat="1" ht="17.45" customHeight="1" thickBot="1">
      <c r="A167" s="12">
        <v>161</v>
      </c>
      <c r="B167" s="42" t="s">
        <v>1726</v>
      </c>
      <c r="C167" s="42" t="s">
        <v>1649</v>
      </c>
      <c r="D167" s="42" t="s">
        <v>1556</v>
      </c>
      <c r="E167" s="42" t="s">
        <v>1487</v>
      </c>
      <c r="F167" s="42">
        <v>9780688104801</v>
      </c>
      <c r="G167" s="42">
        <v>2</v>
      </c>
      <c r="H167" s="42">
        <v>280</v>
      </c>
      <c r="I167" s="42">
        <f t="shared" si="3"/>
        <v>560</v>
      </c>
      <c r="J167" s="42" t="s">
        <v>1878</v>
      </c>
      <c r="K167" s="42" t="s">
        <v>1878</v>
      </c>
      <c r="L167" s="42" t="s">
        <v>1878</v>
      </c>
      <c r="M167" s="42"/>
    </row>
    <row r="168" spans="1:13" s="4" customFormat="1" ht="17.45" customHeight="1" thickBot="1">
      <c r="A168" s="12">
        <v>162</v>
      </c>
      <c r="B168" s="42" t="s">
        <v>1846</v>
      </c>
      <c r="C168" s="42" t="s">
        <v>1649</v>
      </c>
      <c r="D168" s="42" t="s">
        <v>1532</v>
      </c>
      <c r="E168" s="42" t="s">
        <v>1487</v>
      </c>
      <c r="F168" s="42">
        <v>9780689803819</v>
      </c>
      <c r="G168" s="42">
        <v>2</v>
      </c>
      <c r="H168" s="42">
        <v>280</v>
      </c>
      <c r="I168" s="42">
        <f t="shared" si="3"/>
        <v>560</v>
      </c>
      <c r="J168" s="42" t="s">
        <v>1878</v>
      </c>
      <c r="K168" s="42" t="s">
        <v>1878</v>
      </c>
      <c r="L168" s="42" t="s">
        <v>1878</v>
      </c>
      <c r="M168" s="42"/>
    </row>
    <row r="169" spans="1:13" s="4" customFormat="1" ht="17.45" customHeight="1" thickBot="1">
      <c r="A169" s="12">
        <v>163</v>
      </c>
      <c r="B169" s="42" t="s">
        <v>1650</v>
      </c>
      <c r="C169" s="42" t="s">
        <v>1651</v>
      </c>
      <c r="D169" s="42" t="s">
        <v>1536</v>
      </c>
      <c r="E169" s="42" t="s">
        <v>1487</v>
      </c>
      <c r="F169" s="42">
        <v>9780064431910</v>
      </c>
      <c r="G169" s="42">
        <v>2</v>
      </c>
      <c r="H169" s="42">
        <v>280</v>
      </c>
      <c r="I169" s="42">
        <f t="shared" si="3"/>
        <v>560</v>
      </c>
      <c r="J169" s="42" t="s">
        <v>1878</v>
      </c>
      <c r="K169" s="42" t="s">
        <v>1878</v>
      </c>
      <c r="L169" s="42" t="s">
        <v>1878</v>
      </c>
      <c r="M169" s="42"/>
    </row>
    <row r="170" spans="1:13" s="4" customFormat="1" ht="17.45" customHeight="1" thickBot="1">
      <c r="A170" s="12">
        <v>164</v>
      </c>
      <c r="B170" s="42" t="s">
        <v>1847</v>
      </c>
      <c r="C170" s="42" t="s">
        <v>1652</v>
      </c>
      <c r="D170" s="42" t="s">
        <v>1612</v>
      </c>
      <c r="E170" s="42" t="s">
        <v>1487</v>
      </c>
      <c r="F170" s="42">
        <v>9780618428588</v>
      </c>
      <c r="G170" s="42">
        <v>2</v>
      </c>
      <c r="H170" s="42">
        <v>595</v>
      </c>
      <c r="I170" s="42">
        <f t="shared" si="3"/>
        <v>1190</v>
      </c>
      <c r="J170" s="42" t="s">
        <v>1878</v>
      </c>
      <c r="K170" s="42" t="s">
        <v>1878</v>
      </c>
      <c r="L170" s="42" t="s">
        <v>1878</v>
      </c>
      <c r="M170" s="42"/>
    </row>
    <row r="171" spans="1:13" s="4" customFormat="1" ht="17.45" customHeight="1" thickBot="1">
      <c r="A171" s="12">
        <v>165</v>
      </c>
      <c r="B171" s="42" t="s">
        <v>1727</v>
      </c>
      <c r="C171" s="42" t="s">
        <v>1653</v>
      </c>
      <c r="D171" s="42" t="s">
        <v>1532</v>
      </c>
      <c r="E171" s="42" t="s">
        <v>1487</v>
      </c>
      <c r="F171" s="42">
        <v>9780689717383</v>
      </c>
      <c r="G171" s="42">
        <v>2</v>
      </c>
      <c r="H171" s="42">
        <v>315</v>
      </c>
      <c r="I171" s="42">
        <f t="shared" si="3"/>
        <v>630</v>
      </c>
      <c r="J171" s="42" t="s">
        <v>1878</v>
      </c>
      <c r="K171" s="42" t="s">
        <v>1879</v>
      </c>
      <c r="L171" s="42" t="s">
        <v>1878</v>
      </c>
      <c r="M171" s="42"/>
    </row>
    <row r="172" spans="1:13" s="4" customFormat="1" ht="17.45" customHeight="1" thickBot="1">
      <c r="A172" s="12">
        <v>166</v>
      </c>
      <c r="B172" s="42" t="s">
        <v>1848</v>
      </c>
      <c r="C172" s="42" t="s">
        <v>1654</v>
      </c>
      <c r="D172" s="42" t="s">
        <v>1536</v>
      </c>
      <c r="E172" s="42" t="s">
        <v>1487</v>
      </c>
      <c r="F172" s="42">
        <v>9780064431941</v>
      </c>
      <c r="G172" s="42">
        <v>2</v>
      </c>
      <c r="H172" s="42">
        <v>245</v>
      </c>
      <c r="I172" s="42">
        <f t="shared" si="3"/>
        <v>490</v>
      </c>
      <c r="J172" s="42" t="s">
        <v>1878</v>
      </c>
      <c r="K172" s="42" t="s">
        <v>1878</v>
      </c>
      <c r="L172" s="42" t="s">
        <v>138</v>
      </c>
      <c r="M172" s="42"/>
    </row>
    <row r="173" spans="1:13" s="4" customFormat="1" ht="17.45" customHeight="1" thickBot="1">
      <c r="A173" s="12">
        <v>167</v>
      </c>
      <c r="B173" s="42" t="s">
        <v>1849</v>
      </c>
      <c r="C173" s="42" t="s">
        <v>1655</v>
      </c>
      <c r="D173" s="42" t="s">
        <v>1656</v>
      </c>
      <c r="E173" s="42" t="s">
        <v>1487</v>
      </c>
      <c r="F173" s="42">
        <v>9780670869398</v>
      </c>
      <c r="G173" s="42">
        <v>2</v>
      </c>
      <c r="H173" s="42">
        <v>630</v>
      </c>
      <c r="I173" s="42">
        <f t="shared" si="3"/>
        <v>1260</v>
      </c>
      <c r="J173" s="42" t="s">
        <v>1878</v>
      </c>
      <c r="K173" s="42" t="s">
        <v>1878</v>
      </c>
      <c r="L173" s="42" t="s">
        <v>1878</v>
      </c>
      <c r="M173" s="42"/>
    </row>
    <row r="174" spans="1:13" s="4" customFormat="1" ht="17.45" customHeight="1" thickBot="1">
      <c r="A174" s="12">
        <v>168</v>
      </c>
      <c r="B174" s="42" t="s">
        <v>1728</v>
      </c>
      <c r="C174" s="42" t="s">
        <v>1637</v>
      </c>
      <c r="D174" s="42" t="s">
        <v>1556</v>
      </c>
      <c r="E174" s="42" t="s">
        <v>1487</v>
      </c>
      <c r="F174" s="42">
        <v>9780688104818</v>
      </c>
      <c r="G174" s="42">
        <v>2</v>
      </c>
      <c r="H174" s="42">
        <v>245</v>
      </c>
      <c r="I174" s="42">
        <f t="shared" si="3"/>
        <v>490</v>
      </c>
      <c r="J174" s="42" t="s">
        <v>1878</v>
      </c>
      <c r="K174" s="42" t="s">
        <v>1878</v>
      </c>
      <c r="L174" s="42" t="s">
        <v>138</v>
      </c>
      <c r="M174" s="42"/>
    </row>
    <row r="175" spans="1:13" s="4" customFormat="1" ht="17.45" customHeight="1" thickBot="1">
      <c r="A175" s="12">
        <v>169</v>
      </c>
      <c r="B175" s="42" t="s">
        <v>1729</v>
      </c>
      <c r="C175" s="42" t="s">
        <v>1649</v>
      </c>
      <c r="D175" s="42" t="s">
        <v>1645</v>
      </c>
      <c r="E175" s="42" t="s">
        <v>1487</v>
      </c>
      <c r="F175" s="42">
        <v>9780439598453</v>
      </c>
      <c r="G175" s="42">
        <v>2</v>
      </c>
      <c r="H175" s="42">
        <v>245</v>
      </c>
      <c r="I175" s="42">
        <f t="shared" si="3"/>
        <v>490</v>
      </c>
      <c r="J175" s="42" t="s">
        <v>1878</v>
      </c>
      <c r="K175" s="42" t="s">
        <v>1878</v>
      </c>
      <c r="L175" s="42" t="s">
        <v>1878</v>
      </c>
      <c r="M175" s="42"/>
    </row>
    <row r="176" spans="1:13" s="4" customFormat="1" ht="17.45" customHeight="1" thickBot="1">
      <c r="A176" s="12">
        <v>170</v>
      </c>
      <c r="B176" s="42" t="s">
        <v>1850</v>
      </c>
      <c r="C176" s="42" t="s">
        <v>1657</v>
      </c>
      <c r="D176" s="42" t="s">
        <v>1532</v>
      </c>
      <c r="E176" s="42" t="s">
        <v>1487</v>
      </c>
      <c r="F176" s="42">
        <v>9780689835247</v>
      </c>
      <c r="G176" s="42">
        <v>2</v>
      </c>
      <c r="H176" s="42">
        <v>280</v>
      </c>
      <c r="I176" s="42">
        <f t="shared" si="3"/>
        <v>560</v>
      </c>
      <c r="J176" s="42" t="s">
        <v>1878</v>
      </c>
      <c r="K176" s="42" t="s">
        <v>1878</v>
      </c>
      <c r="L176" s="42" t="s">
        <v>138</v>
      </c>
      <c r="M176" s="42"/>
    </row>
    <row r="177" spans="1:13" s="4" customFormat="1" ht="17.45" customHeight="1" thickBot="1">
      <c r="A177" s="12">
        <v>171</v>
      </c>
      <c r="B177" s="42" t="s">
        <v>1730</v>
      </c>
      <c r="C177" s="42" t="s">
        <v>1658</v>
      </c>
      <c r="D177" s="42" t="s">
        <v>1659</v>
      </c>
      <c r="E177" s="42" t="s">
        <v>1487</v>
      </c>
      <c r="F177" s="42" t="s">
        <v>1660</v>
      </c>
      <c r="G177" s="42">
        <v>2</v>
      </c>
      <c r="H177" s="42">
        <v>350</v>
      </c>
      <c r="I177" s="42">
        <f t="shared" si="3"/>
        <v>700</v>
      </c>
      <c r="J177" s="42" t="s">
        <v>1878</v>
      </c>
      <c r="K177" s="42" t="s">
        <v>1878</v>
      </c>
      <c r="L177" s="42" t="s">
        <v>1878</v>
      </c>
      <c r="M177" s="42"/>
    </row>
    <row r="178" spans="1:13" s="4" customFormat="1" ht="17.45" customHeight="1" thickBot="1">
      <c r="A178" s="12">
        <v>172</v>
      </c>
      <c r="B178" s="42" t="s">
        <v>3102</v>
      </c>
      <c r="C178" s="42" t="s">
        <v>1658</v>
      </c>
      <c r="D178" s="42" t="s">
        <v>1494</v>
      </c>
      <c r="E178" s="42" t="s">
        <v>1484</v>
      </c>
      <c r="F178" s="42" t="s">
        <v>1661</v>
      </c>
      <c r="G178" s="42">
        <v>2</v>
      </c>
      <c r="H178" s="42">
        <v>395</v>
      </c>
      <c r="I178" s="42">
        <f t="shared" si="3"/>
        <v>790</v>
      </c>
      <c r="J178" s="42" t="s">
        <v>1878</v>
      </c>
      <c r="K178" s="42" t="s">
        <v>138</v>
      </c>
      <c r="L178" s="42" t="s">
        <v>1878</v>
      </c>
      <c r="M178" s="42"/>
    </row>
    <row r="179" spans="1:13" s="4" customFormat="1" ht="17.45" customHeight="1" thickBot="1">
      <c r="A179" s="12">
        <v>173</v>
      </c>
      <c r="B179" s="42" t="s">
        <v>1851</v>
      </c>
      <c r="C179" s="42" t="s">
        <v>1658</v>
      </c>
      <c r="D179" s="42" t="s">
        <v>1659</v>
      </c>
      <c r="E179" s="42" t="s">
        <v>1487</v>
      </c>
      <c r="F179" s="42" t="s">
        <v>1662</v>
      </c>
      <c r="G179" s="42">
        <v>2</v>
      </c>
      <c r="H179" s="42">
        <v>350</v>
      </c>
      <c r="I179" s="42">
        <f t="shared" si="3"/>
        <v>700</v>
      </c>
      <c r="J179" s="42" t="s">
        <v>1878</v>
      </c>
      <c r="K179" s="42" t="s">
        <v>1878</v>
      </c>
      <c r="L179" s="42" t="s">
        <v>1878</v>
      </c>
      <c r="M179" s="42"/>
    </row>
    <row r="180" spans="1:13" s="4" customFormat="1" ht="17.45" customHeight="1" thickBot="1">
      <c r="A180" s="12">
        <v>174</v>
      </c>
      <c r="B180" s="42" t="s">
        <v>1852</v>
      </c>
      <c r="C180" s="42" t="s">
        <v>1658</v>
      </c>
      <c r="D180" s="42" t="s">
        <v>1659</v>
      </c>
      <c r="E180" s="42" t="s">
        <v>1487</v>
      </c>
      <c r="F180" s="42" t="s">
        <v>1663</v>
      </c>
      <c r="G180" s="42">
        <v>2</v>
      </c>
      <c r="H180" s="42">
        <v>350</v>
      </c>
      <c r="I180" s="42">
        <f t="shared" si="3"/>
        <v>700</v>
      </c>
      <c r="J180" s="42" t="s">
        <v>1878</v>
      </c>
      <c r="K180" s="42" t="s">
        <v>1878</v>
      </c>
      <c r="L180" s="42" t="s">
        <v>138</v>
      </c>
      <c r="M180" s="42"/>
    </row>
    <row r="181" spans="1:13" s="4" customFormat="1" ht="17.45" customHeight="1" thickBot="1">
      <c r="A181" s="12">
        <v>175</v>
      </c>
      <c r="B181" s="42" t="s">
        <v>1853</v>
      </c>
      <c r="C181" s="42" t="s">
        <v>1658</v>
      </c>
      <c r="D181" s="42" t="s">
        <v>1659</v>
      </c>
      <c r="E181" s="42" t="s">
        <v>1487</v>
      </c>
      <c r="F181" s="42" t="s">
        <v>1664</v>
      </c>
      <c r="G181" s="42">
        <v>2</v>
      </c>
      <c r="H181" s="42">
        <v>350</v>
      </c>
      <c r="I181" s="42">
        <f t="shared" si="3"/>
        <v>700</v>
      </c>
      <c r="J181" s="42" t="s">
        <v>1878</v>
      </c>
      <c r="K181" s="42" t="s">
        <v>1878</v>
      </c>
      <c r="L181" s="42" t="s">
        <v>1878</v>
      </c>
      <c r="M181" s="42"/>
    </row>
    <row r="182" spans="1:13" s="4" customFormat="1" ht="17.45" customHeight="1" thickBot="1">
      <c r="A182" s="12">
        <v>176</v>
      </c>
      <c r="B182" s="42" t="s">
        <v>1853</v>
      </c>
      <c r="C182" s="42" t="s">
        <v>1658</v>
      </c>
      <c r="D182" s="42" t="s">
        <v>1483</v>
      </c>
      <c r="E182" s="42" t="s">
        <v>1487</v>
      </c>
      <c r="F182" s="42" t="s">
        <v>1665</v>
      </c>
      <c r="G182" s="42">
        <v>2</v>
      </c>
      <c r="H182" s="42">
        <v>395</v>
      </c>
      <c r="I182" s="42">
        <f t="shared" si="3"/>
        <v>790</v>
      </c>
      <c r="J182" s="42" t="s">
        <v>1878</v>
      </c>
      <c r="K182" s="42" t="s">
        <v>138</v>
      </c>
      <c r="L182" s="42" t="s">
        <v>138</v>
      </c>
      <c r="M182" s="42"/>
    </row>
    <row r="183" spans="1:13" s="4" customFormat="1" ht="17.45" customHeight="1" thickBot="1">
      <c r="A183" s="12">
        <v>177</v>
      </c>
      <c r="B183" s="42" t="s">
        <v>1854</v>
      </c>
      <c r="C183" s="42" t="s">
        <v>1658</v>
      </c>
      <c r="D183" s="42" t="s">
        <v>1494</v>
      </c>
      <c r="E183" s="42" t="s">
        <v>1487</v>
      </c>
      <c r="F183" s="42" t="s">
        <v>1666</v>
      </c>
      <c r="G183" s="42">
        <v>2</v>
      </c>
      <c r="H183" s="42">
        <v>280</v>
      </c>
      <c r="I183" s="42">
        <f t="shared" si="3"/>
        <v>560</v>
      </c>
      <c r="J183" s="42" t="s">
        <v>1878</v>
      </c>
      <c r="K183" s="42" t="s">
        <v>1878</v>
      </c>
      <c r="L183" s="42" t="s">
        <v>1878</v>
      </c>
      <c r="M183" s="42"/>
    </row>
    <row r="184" spans="1:13" s="4" customFormat="1" ht="33.75" thickBot="1">
      <c r="A184" s="12">
        <v>178</v>
      </c>
      <c r="B184" s="42" t="s">
        <v>1731</v>
      </c>
      <c r="C184" s="42" t="s">
        <v>1658</v>
      </c>
      <c r="D184" s="42" t="s">
        <v>1659</v>
      </c>
      <c r="E184" s="42" t="s">
        <v>1487</v>
      </c>
      <c r="F184" s="42" t="s">
        <v>1667</v>
      </c>
      <c r="G184" s="42">
        <v>2</v>
      </c>
      <c r="H184" s="42">
        <v>350</v>
      </c>
      <c r="I184" s="42">
        <f t="shared" si="3"/>
        <v>700</v>
      </c>
      <c r="J184" s="42" t="s">
        <v>1878</v>
      </c>
      <c r="K184" s="42" t="s">
        <v>1878</v>
      </c>
      <c r="L184" s="42" t="s">
        <v>1878</v>
      </c>
      <c r="M184" s="42"/>
    </row>
    <row r="185" spans="1:13" s="4" customFormat="1" ht="33.75" thickBot="1">
      <c r="A185" s="12">
        <v>179</v>
      </c>
      <c r="B185" s="42" t="s">
        <v>1732</v>
      </c>
      <c r="C185" s="42" t="s">
        <v>1658</v>
      </c>
      <c r="D185" s="42" t="s">
        <v>1659</v>
      </c>
      <c r="E185" s="42" t="s">
        <v>1487</v>
      </c>
      <c r="F185" s="42" t="s">
        <v>1668</v>
      </c>
      <c r="G185" s="42">
        <v>2</v>
      </c>
      <c r="H185" s="42">
        <v>350</v>
      </c>
      <c r="I185" s="42">
        <f t="shared" si="3"/>
        <v>700</v>
      </c>
      <c r="J185" s="42" t="s">
        <v>1878</v>
      </c>
      <c r="K185" s="42" t="s">
        <v>1878</v>
      </c>
      <c r="L185" s="42" t="s">
        <v>1878</v>
      </c>
      <c r="M185" s="42"/>
    </row>
    <row r="186" spans="1:13" s="4" customFormat="1" ht="17.25" thickBot="1">
      <c r="A186" s="12">
        <v>180</v>
      </c>
      <c r="B186" s="42" t="s">
        <v>1855</v>
      </c>
      <c r="C186" s="42" t="s">
        <v>1658</v>
      </c>
      <c r="D186" s="42" t="s">
        <v>1483</v>
      </c>
      <c r="E186" s="42" t="s">
        <v>1484</v>
      </c>
      <c r="F186" s="42" t="s">
        <v>1669</v>
      </c>
      <c r="G186" s="42">
        <v>2</v>
      </c>
      <c r="H186" s="42">
        <v>395</v>
      </c>
      <c r="I186" s="42">
        <f t="shared" si="3"/>
        <v>790</v>
      </c>
      <c r="J186" s="42" t="s">
        <v>1878</v>
      </c>
      <c r="K186" s="42" t="s">
        <v>1878</v>
      </c>
      <c r="L186" s="42" t="s">
        <v>1878</v>
      </c>
      <c r="M186" s="42"/>
    </row>
    <row r="187" spans="1:13" s="4" customFormat="1" ht="33.75" thickBot="1">
      <c r="A187" s="12">
        <v>181</v>
      </c>
      <c r="B187" s="42" t="s">
        <v>1856</v>
      </c>
      <c r="C187" s="42" t="s">
        <v>1658</v>
      </c>
      <c r="D187" s="42" t="s">
        <v>1659</v>
      </c>
      <c r="E187" s="42" t="s">
        <v>1487</v>
      </c>
      <c r="F187" s="42" t="s">
        <v>1670</v>
      </c>
      <c r="G187" s="42">
        <v>2</v>
      </c>
      <c r="H187" s="42">
        <v>350</v>
      </c>
      <c r="I187" s="42">
        <f t="shared" si="3"/>
        <v>700</v>
      </c>
      <c r="J187" s="42" t="s">
        <v>1878</v>
      </c>
      <c r="K187" s="42" t="s">
        <v>1878</v>
      </c>
      <c r="L187" s="42" t="s">
        <v>138</v>
      </c>
      <c r="M187" s="42"/>
    </row>
    <row r="188" spans="1:13" s="4" customFormat="1" ht="33.75" thickBot="1">
      <c r="A188" s="12">
        <v>182</v>
      </c>
      <c r="B188" s="42" t="s">
        <v>1857</v>
      </c>
      <c r="C188" s="42" t="s">
        <v>1658</v>
      </c>
      <c r="D188" s="42" t="s">
        <v>1659</v>
      </c>
      <c r="E188" s="42" t="s">
        <v>1487</v>
      </c>
      <c r="F188" s="42" t="s">
        <v>1671</v>
      </c>
      <c r="G188" s="42">
        <v>2</v>
      </c>
      <c r="H188" s="42">
        <v>350</v>
      </c>
      <c r="I188" s="42">
        <f t="shared" si="3"/>
        <v>700</v>
      </c>
      <c r="J188" s="42" t="s">
        <v>1878</v>
      </c>
      <c r="K188" s="42" t="s">
        <v>1878</v>
      </c>
      <c r="L188" s="42" t="s">
        <v>1878</v>
      </c>
      <c r="M188" s="42"/>
    </row>
    <row r="189" spans="1:13" s="4" customFormat="1" ht="17.25" thickBot="1">
      <c r="A189" s="12">
        <v>183</v>
      </c>
      <c r="B189" s="42" t="s">
        <v>1858</v>
      </c>
      <c r="C189" s="42" t="s">
        <v>1658</v>
      </c>
      <c r="D189" s="42" t="s">
        <v>1483</v>
      </c>
      <c r="E189" s="42" t="s">
        <v>1484</v>
      </c>
      <c r="F189" s="42" t="s">
        <v>1672</v>
      </c>
      <c r="G189" s="42">
        <v>2</v>
      </c>
      <c r="H189" s="42">
        <v>395</v>
      </c>
      <c r="I189" s="42">
        <f t="shared" si="3"/>
        <v>790</v>
      </c>
      <c r="J189" s="42" t="s">
        <v>1878</v>
      </c>
      <c r="K189" s="42" t="s">
        <v>1878</v>
      </c>
      <c r="L189" s="42" t="s">
        <v>1878</v>
      </c>
      <c r="M189" s="42"/>
    </row>
    <row r="190" spans="1:13" s="4" customFormat="1" ht="17.25" thickBot="1">
      <c r="A190" s="12">
        <v>184</v>
      </c>
      <c r="B190" s="42" t="s">
        <v>1733</v>
      </c>
      <c r="C190" s="42" t="s">
        <v>1658</v>
      </c>
      <c r="D190" s="42" t="s">
        <v>1483</v>
      </c>
      <c r="E190" s="42" t="s">
        <v>1484</v>
      </c>
      <c r="F190" s="42" t="s">
        <v>1673</v>
      </c>
      <c r="G190" s="42">
        <v>2</v>
      </c>
      <c r="H190" s="42">
        <v>395</v>
      </c>
      <c r="I190" s="42">
        <f t="shared" si="3"/>
        <v>790</v>
      </c>
      <c r="J190" s="42" t="s">
        <v>1878</v>
      </c>
      <c r="K190" s="42" t="s">
        <v>1878</v>
      </c>
      <c r="L190" s="42" t="s">
        <v>1878</v>
      </c>
      <c r="M190" s="42"/>
    </row>
    <row r="191" spans="1:13" s="4" customFormat="1" ht="33.75" thickBot="1">
      <c r="A191" s="12">
        <v>185</v>
      </c>
      <c r="B191" s="42" t="s">
        <v>1859</v>
      </c>
      <c r="C191" s="42" t="s">
        <v>1658</v>
      </c>
      <c r="D191" s="42" t="s">
        <v>1659</v>
      </c>
      <c r="E191" s="42" t="s">
        <v>1487</v>
      </c>
      <c r="F191" s="42" t="s">
        <v>1674</v>
      </c>
      <c r="G191" s="42">
        <v>2</v>
      </c>
      <c r="H191" s="42">
        <v>350</v>
      </c>
      <c r="I191" s="42">
        <f t="shared" si="3"/>
        <v>700</v>
      </c>
      <c r="J191" s="42" t="s">
        <v>1878</v>
      </c>
      <c r="K191" s="42" t="s">
        <v>1878</v>
      </c>
      <c r="L191" s="42" t="s">
        <v>1878</v>
      </c>
      <c r="M191" s="42"/>
    </row>
    <row r="192" spans="1:13" s="4" customFormat="1" ht="33.75" thickBot="1">
      <c r="A192" s="12">
        <v>186</v>
      </c>
      <c r="B192" s="42" t="s">
        <v>1734</v>
      </c>
      <c r="C192" s="42" t="s">
        <v>1658</v>
      </c>
      <c r="D192" s="42" t="s">
        <v>1659</v>
      </c>
      <c r="E192" s="42" t="s">
        <v>1487</v>
      </c>
      <c r="F192" s="42" t="s">
        <v>1675</v>
      </c>
      <c r="G192" s="42">
        <v>2</v>
      </c>
      <c r="H192" s="42">
        <v>350</v>
      </c>
      <c r="I192" s="42">
        <f t="shared" si="3"/>
        <v>700</v>
      </c>
      <c r="J192" s="42" t="s">
        <v>1878</v>
      </c>
      <c r="K192" s="42" t="s">
        <v>1878</v>
      </c>
      <c r="L192" s="42" t="s">
        <v>1878</v>
      </c>
      <c r="M192" s="42"/>
    </row>
    <row r="193" spans="1:13" s="4" customFormat="1" ht="33.75" thickBot="1">
      <c r="A193" s="12">
        <v>187</v>
      </c>
      <c r="B193" s="42" t="s">
        <v>1860</v>
      </c>
      <c r="C193" s="42" t="s">
        <v>1658</v>
      </c>
      <c r="D193" s="42" t="s">
        <v>1659</v>
      </c>
      <c r="E193" s="42" t="s">
        <v>1487</v>
      </c>
      <c r="F193" s="42" t="s">
        <v>1676</v>
      </c>
      <c r="G193" s="42">
        <v>2</v>
      </c>
      <c r="H193" s="42">
        <v>350</v>
      </c>
      <c r="I193" s="42">
        <f t="shared" si="3"/>
        <v>700</v>
      </c>
      <c r="J193" s="42" t="s">
        <v>138</v>
      </c>
      <c r="K193" s="42" t="s">
        <v>1878</v>
      </c>
      <c r="L193" s="42" t="s">
        <v>1878</v>
      </c>
      <c r="M193" s="42"/>
    </row>
    <row r="194" spans="1:13" s="4" customFormat="1" ht="33.75" thickBot="1">
      <c r="A194" s="12">
        <v>188</v>
      </c>
      <c r="B194" s="42" t="s">
        <v>1861</v>
      </c>
      <c r="C194" s="42" t="s">
        <v>1658</v>
      </c>
      <c r="D194" s="42" t="s">
        <v>1659</v>
      </c>
      <c r="E194" s="42" t="s">
        <v>1487</v>
      </c>
      <c r="F194" s="42" t="s">
        <v>1677</v>
      </c>
      <c r="G194" s="42">
        <v>2</v>
      </c>
      <c r="H194" s="42">
        <v>350</v>
      </c>
      <c r="I194" s="42">
        <f t="shared" si="3"/>
        <v>700</v>
      </c>
      <c r="J194" s="42" t="s">
        <v>1879</v>
      </c>
      <c r="K194" s="42" t="s">
        <v>1878</v>
      </c>
      <c r="L194" s="42" t="s">
        <v>1878</v>
      </c>
      <c r="M194" s="42"/>
    </row>
    <row r="195" spans="1:13" s="4" customFormat="1" ht="33.75" thickBot="1">
      <c r="A195" s="12">
        <v>189</v>
      </c>
      <c r="B195" s="42" t="s">
        <v>1862</v>
      </c>
      <c r="C195" s="42" t="s">
        <v>1658</v>
      </c>
      <c r="D195" s="42" t="s">
        <v>1659</v>
      </c>
      <c r="E195" s="42" t="s">
        <v>1487</v>
      </c>
      <c r="F195" s="42" t="s">
        <v>1678</v>
      </c>
      <c r="G195" s="42">
        <v>2</v>
      </c>
      <c r="H195" s="42">
        <v>350</v>
      </c>
      <c r="I195" s="42">
        <f t="shared" si="3"/>
        <v>700</v>
      </c>
      <c r="J195" s="42" t="s">
        <v>1878</v>
      </c>
      <c r="K195" s="42" t="s">
        <v>1878</v>
      </c>
      <c r="L195" s="42" t="s">
        <v>1878</v>
      </c>
      <c r="M195" s="42"/>
    </row>
    <row r="196" spans="1:13" s="4" customFormat="1" ht="33.75" thickBot="1">
      <c r="A196" s="12">
        <v>190</v>
      </c>
      <c r="B196" s="42" t="s">
        <v>1863</v>
      </c>
      <c r="C196" s="42" t="s">
        <v>1658</v>
      </c>
      <c r="D196" s="42" t="s">
        <v>1659</v>
      </c>
      <c r="E196" s="42" t="s">
        <v>1487</v>
      </c>
      <c r="F196" s="42" t="s">
        <v>1679</v>
      </c>
      <c r="G196" s="42">
        <v>2</v>
      </c>
      <c r="H196" s="42">
        <v>350</v>
      </c>
      <c r="I196" s="42">
        <f t="shared" si="3"/>
        <v>700</v>
      </c>
      <c r="J196" s="42" t="s">
        <v>1878</v>
      </c>
      <c r="K196" s="42" t="s">
        <v>1878</v>
      </c>
      <c r="L196" s="42" t="s">
        <v>1878</v>
      </c>
      <c r="M196" s="42"/>
    </row>
    <row r="197" spans="1:13" s="4" customFormat="1" ht="33.75" thickBot="1">
      <c r="A197" s="12">
        <v>191</v>
      </c>
      <c r="B197" s="42" t="s">
        <v>1864</v>
      </c>
      <c r="C197" s="42" t="s">
        <v>1658</v>
      </c>
      <c r="D197" s="42" t="s">
        <v>1642</v>
      </c>
      <c r="E197" s="42" t="s">
        <v>1487</v>
      </c>
      <c r="F197" s="42" t="s">
        <v>1680</v>
      </c>
      <c r="G197" s="42">
        <v>2</v>
      </c>
      <c r="H197" s="42">
        <v>350</v>
      </c>
      <c r="I197" s="42">
        <f t="shared" si="3"/>
        <v>700</v>
      </c>
      <c r="J197" s="42" t="s">
        <v>1878</v>
      </c>
      <c r="K197" s="42" t="s">
        <v>138</v>
      </c>
      <c r="L197" s="42" t="s">
        <v>1878</v>
      </c>
      <c r="M197" s="42"/>
    </row>
    <row r="198" spans="1:13" s="4" customFormat="1" ht="33.75" thickBot="1">
      <c r="A198" s="12">
        <v>192</v>
      </c>
      <c r="B198" s="42" t="s">
        <v>1865</v>
      </c>
      <c r="C198" s="42" t="s">
        <v>1658</v>
      </c>
      <c r="D198" s="42" t="s">
        <v>1494</v>
      </c>
      <c r="E198" s="42" t="s">
        <v>1484</v>
      </c>
      <c r="F198" s="42" t="s">
        <v>1681</v>
      </c>
      <c r="G198" s="42">
        <v>2</v>
      </c>
      <c r="H198" s="42">
        <v>395</v>
      </c>
      <c r="I198" s="42">
        <f t="shared" si="3"/>
        <v>790</v>
      </c>
      <c r="J198" s="42" t="s">
        <v>138</v>
      </c>
      <c r="K198" s="42" t="s">
        <v>1878</v>
      </c>
      <c r="L198" s="42" t="s">
        <v>1878</v>
      </c>
      <c r="M198" s="42"/>
    </row>
    <row r="199" spans="1:13" s="4" customFormat="1" ht="33.75" thickBot="1">
      <c r="A199" s="12">
        <v>193</v>
      </c>
      <c r="B199" s="42" t="s">
        <v>1866</v>
      </c>
      <c r="C199" s="42" t="s">
        <v>1658</v>
      </c>
      <c r="D199" s="42" t="s">
        <v>1494</v>
      </c>
      <c r="E199" s="42" t="s">
        <v>1484</v>
      </c>
      <c r="F199" s="42" t="s">
        <v>1682</v>
      </c>
      <c r="G199" s="42">
        <v>2</v>
      </c>
      <c r="H199" s="42">
        <v>395</v>
      </c>
      <c r="I199" s="42">
        <f t="shared" si="3"/>
        <v>790</v>
      </c>
      <c r="J199" s="42" t="s">
        <v>1878</v>
      </c>
      <c r="K199" s="42" t="s">
        <v>1878</v>
      </c>
      <c r="L199" s="42" t="s">
        <v>138</v>
      </c>
      <c r="M199" s="42"/>
    </row>
    <row r="200" spans="1:13" s="4" customFormat="1" ht="17.25" thickBot="1">
      <c r="A200" s="12">
        <v>194</v>
      </c>
      <c r="B200" s="42" t="s">
        <v>1867</v>
      </c>
      <c r="C200" s="42" t="s">
        <v>1658</v>
      </c>
      <c r="D200" s="42" t="s">
        <v>1483</v>
      </c>
      <c r="E200" s="42" t="s">
        <v>1484</v>
      </c>
      <c r="F200" s="42" t="s">
        <v>1683</v>
      </c>
      <c r="G200" s="42">
        <v>2</v>
      </c>
      <c r="H200" s="42">
        <v>395</v>
      </c>
      <c r="I200" s="42">
        <f t="shared" ref="I200:I263" si="4">(G200*H200)</f>
        <v>790</v>
      </c>
      <c r="J200" s="42" t="s">
        <v>1878</v>
      </c>
      <c r="K200" s="42" t="s">
        <v>1878</v>
      </c>
      <c r="L200" s="42" t="s">
        <v>138</v>
      </c>
      <c r="M200" s="42"/>
    </row>
    <row r="201" spans="1:13" s="4" customFormat="1" ht="33.75" thickBot="1">
      <c r="A201" s="12">
        <v>195</v>
      </c>
      <c r="B201" s="42" t="s">
        <v>1868</v>
      </c>
      <c r="C201" s="42" t="s">
        <v>1658</v>
      </c>
      <c r="D201" s="42" t="s">
        <v>1642</v>
      </c>
      <c r="E201" s="42" t="s">
        <v>1487</v>
      </c>
      <c r="F201" s="42" t="s">
        <v>1684</v>
      </c>
      <c r="G201" s="42">
        <v>2</v>
      </c>
      <c r="H201" s="42">
        <v>245</v>
      </c>
      <c r="I201" s="42">
        <f t="shared" si="4"/>
        <v>490</v>
      </c>
      <c r="J201" s="42" t="s">
        <v>138</v>
      </c>
      <c r="K201" s="42" t="s">
        <v>1878</v>
      </c>
      <c r="L201" s="42" t="s">
        <v>1878</v>
      </c>
      <c r="M201" s="42"/>
    </row>
    <row r="202" spans="1:13" s="4" customFormat="1" ht="33.75" thickBot="1">
      <c r="A202" s="12">
        <v>196</v>
      </c>
      <c r="B202" s="42" t="s">
        <v>1869</v>
      </c>
      <c r="C202" s="42" t="s">
        <v>1658</v>
      </c>
      <c r="D202" s="42" t="s">
        <v>1642</v>
      </c>
      <c r="E202" s="42" t="s">
        <v>1487</v>
      </c>
      <c r="F202" s="42" t="s">
        <v>1685</v>
      </c>
      <c r="G202" s="42">
        <v>2</v>
      </c>
      <c r="H202" s="42">
        <v>245</v>
      </c>
      <c r="I202" s="42">
        <f t="shared" si="4"/>
        <v>490</v>
      </c>
      <c r="J202" s="42" t="s">
        <v>1878</v>
      </c>
      <c r="K202" s="42" t="s">
        <v>1878</v>
      </c>
      <c r="L202" s="42" t="s">
        <v>138</v>
      </c>
      <c r="M202" s="42"/>
    </row>
    <row r="203" spans="1:13" s="4" customFormat="1" ht="33.75" thickBot="1">
      <c r="A203" s="12">
        <v>197</v>
      </c>
      <c r="B203" s="42" t="s">
        <v>1735</v>
      </c>
      <c r="C203" s="42" t="s">
        <v>1658</v>
      </c>
      <c r="D203" s="42" t="s">
        <v>1494</v>
      </c>
      <c r="E203" s="42" t="s">
        <v>1484</v>
      </c>
      <c r="F203" s="42" t="s">
        <v>1686</v>
      </c>
      <c r="G203" s="42">
        <v>2</v>
      </c>
      <c r="H203" s="42">
        <v>340</v>
      </c>
      <c r="I203" s="42">
        <f t="shared" si="4"/>
        <v>680</v>
      </c>
      <c r="J203" s="42" t="s">
        <v>1878</v>
      </c>
      <c r="K203" s="42" t="s">
        <v>1878</v>
      </c>
      <c r="L203" s="42" t="s">
        <v>1878</v>
      </c>
      <c r="M203" s="42"/>
    </row>
    <row r="204" spans="1:13" s="4" customFormat="1" ht="33.75" thickBot="1">
      <c r="A204" s="12">
        <v>198</v>
      </c>
      <c r="B204" s="42" t="s">
        <v>1870</v>
      </c>
      <c r="C204" s="42" t="s">
        <v>1658</v>
      </c>
      <c r="D204" s="42" t="s">
        <v>1494</v>
      </c>
      <c r="E204" s="42" t="s">
        <v>1484</v>
      </c>
      <c r="F204" s="42" t="s">
        <v>1687</v>
      </c>
      <c r="G204" s="42">
        <v>2</v>
      </c>
      <c r="H204" s="42">
        <v>340</v>
      </c>
      <c r="I204" s="42">
        <f t="shared" si="4"/>
        <v>680</v>
      </c>
      <c r="J204" s="42" t="s">
        <v>1878</v>
      </c>
      <c r="K204" s="42" t="s">
        <v>1878</v>
      </c>
      <c r="L204" s="42" t="s">
        <v>1878</v>
      </c>
      <c r="M204" s="42"/>
    </row>
    <row r="205" spans="1:13" s="4" customFormat="1" ht="17.25" thickBot="1">
      <c r="A205" s="12">
        <v>199</v>
      </c>
      <c r="B205" s="42" t="s">
        <v>1871</v>
      </c>
      <c r="C205" s="42" t="s">
        <v>1658</v>
      </c>
      <c r="D205" s="42" t="s">
        <v>1483</v>
      </c>
      <c r="E205" s="42" t="s">
        <v>1484</v>
      </c>
      <c r="F205" s="42" t="s">
        <v>1688</v>
      </c>
      <c r="G205" s="42">
        <v>2</v>
      </c>
      <c r="H205" s="42">
        <v>450</v>
      </c>
      <c r="I205" s="42">
        <f t="shared" si="4"/>
        <v>900</v>
      </c>
      <c r="J205" s="42" t="s">
        <v>1878</v>
      </c>
      <c r="K205" s="42" t="s">
        <v>1878</v>
      </c>
      <c r="L205" s="42" t="s">
        <v>1878</v>
      </c>
      <c r="M205" s="42"/>
    </row>
    <row r="206" spans="1:13" s="4" customFormat="1" ht="16.149999999999999" customHeight="1" thickBot="1">
      <c r="A206" s="12">
        <v>200</v>
      </c>
      <c r="B206" s="42" t="s">
        <v>1736</v>
      </c>
      <c r="C206" s="42" t="s">
        <v>1658</v>
      </c>
      <c r="D206" s="42" t="s">
        <v>1483</v>
      </c>
      <c r="E206" s="42" t="s">
        <v>1484</v>
      </c>
      <c r="F206" s="42" t="s">
        <v>1689</v>
      </c>
      <c r="G206" s="42">
        <v>2</v>
      </c>
      <c r="H206" s="42">
        <v>395</v>
      </c>
      <c r="I206" s="42">
        <f t="shared" si="4"/>
        <v>790</v>
      </c>
      <c r="J206" s="42" t="s">
        <v>1878</v>
      </c>
      <c r="K206" s="42" t="s">
        <v>1879</v>
      </c>
      <c r="L206" s="42" t="s">
        <v>1878</v>
      </c>
      <c r="M206" s="42"/>
    </row>
    <row r="207" spans="1:13" s="41" customFormat="1" ht="33.75" thickBot="1">
      <c r="A207" s="12">
        <v>201</v>
      </c>
      <c r="B207" s="12" t="s">
        <v>1881</v>
      </c>
      <c r="C207" s="12" t="s">
        <v>1375</v>
      </c>
      <c r="D207" s="12" t="s">
        <v>1350</v>
      </c>
      <c r="E207" s="12" t="s">
        <v>96</v>
      </c>
      <c r="F207" s="12">
        <v>9789864085163</v>
      </c>
      <c r="G207" s="12">
        <v>2</v>
      </c>
      <c r="H207" s="12">
        <v>450</v>
      </c>
      <c r="I207" s="12">
        <f t="shared" si="4"/>
        <v>900</v>
      </c>
      <c r="J207" s="12" t="s">
        <v>138</v>
      </c>
      <c r="K207" s="12" t="s">
        <v>138</v>
      </c>
      <c r="L207" s="12" t="s">
        <v>137</v>
      </c>
      <c r="M207" s="12"/>
    </row>
    <row r="208" spans="1:13" s="41" customFormat="1" ht="33.75" thickBot="1">
      <c r="A208" s="12">
        <v>202</v>
      </c>
      <c r="B208" s="12" t="s">
        <v>1299</v>
      </c>
      <c r="C208" s="12" t="s">
        <v>1376</v>
      </c>
      <c r="D208" s="12" t="s">
        <v>1351</v>
      </c>
      <c r="E208" s="12" t="s">
        <v>96</v>
      </c>
      <c r="F208" s="12">
        <v>9789578679924</v>
      </c>
      <c r="G208" s="12">
        <v>2</v>
      </c>
      <c r="H208" s="12">
        <v>480</v>
      </c>
      <c r="I208" s="12">
        <f t="shared" si="4"/>
        <v>960</v>
      </c>
      <c r="J208" s="12" t="s">
        <v>138</v>
      </c>
      <c r="K208" s="12" t="s">
        <v>138</v>
      </c>
      <c r="L208" s="12" t="s">
        <v>137</v>
      </c>
      <c r="M208" s="12"/>
    </row>
    <row r="209" spans="1:13" s="41" customFormat="1" ht="17.25" thickBot="1">
      <c r="A209" s="12">
        <v>203</v>
      </c>
      <c r="B209" s="12" t="s">
        <v>1300</v>
      </c>
      <c r="C209" s="12" t="s">
        <v>1377</v>
      </c>
      <c r="D209" s="12" t="s">
        <v>1338</v>
      </c>
      <c r="E209" s="12" t="s">
        <v>96</v>
      </c>
      <c r="F209" s="12">
        <v>9789865111076</v>
      </c>
      <c r="G209" s="12">
        <v>2</v>
      </c>
      <c r="H209" s="12">
        <v>480</v>
      </c>
      <c r="I209" s="12">
        <f t="shared" si="4"/>
        <v>960</v>
      </c>
      <c r="J209" s="12" t="s">
        <v>138</v>
      </c>
      <c r="K209" s="12" t="s">
        <v>138</v>
      </c>
      <c r="L209" s="12" t="s">
        <v>137</v>
      </c>
      <c r="M209" s="12"/>
    </row>
    <row r="210" spans="1:13" s="41" customFormat="1" ht="17.25" thickBot="1">
      <c r="A210" s="12">
        <v>204</v>
      </c>
      <c r="B210" s="12" t="s">
        <v>1301</v>
      </c>
      <c r="C210" s="12" t="s">
        <v>1378</v>
      </c>
      <c r="D210" s="12" t="s">
        <v>1352</v>
      </c>
      <c r="E210" s="12" t="s">
        <v>96</v>
      </c>
      <c r="F210" s="12">
        <v>8667106509831</v>
      </c>
      <c r="G210" s="12">
        <v>2</v>
      </c>
      <c r="H210" s="12">
        <v>1720</v>
      </c>
      <c r="I210" s="12">
        <f t="shared" si="4"/>
        <v>3440</v>
      </c>
      <c r="J210" s="12" t="s">
        <v>138</v>
      </c>
      <c r="K210" s="12" t="s">
        <v>138</v>
      </c>
      <c r="L210" s="12" t="s">
        <v>137</v>
      </c>
      <c r="M210" s="12"/>
    </row>
    <row r="211" spans="1:13" s="41" customFormat="1" ht="17.25" thickBot="1">
      <c r="A211" s="12">
        <v>205</v>
      </c>
      <c r="B211" s="12" t="s">
        <v>1302</v>
      </c>
      <c r="C211" s="12" t="s">
        <v>1379</v>
      </c>
      <c r="D211" s="12" t="s">
        <v>1353</v>
      </c>
      <c r="E211" s="12" t="s">
        <v>96</v>
      </c>
      <c r="F211" s="12">
        <v>9789571466583</v>
      </c>
      <c r="G211" s="12">
        <v>2</v>
      </c>
      <c r="H211" s="12">
        <v>350</v>
      </c>
      <c r="I211" s="12">
        <f t="shared" si="4"/>
        <v>700</v>
      </c>
      <c r="J211" s="12" t="s">
        <v>138</v>
      </c>
      <c r="K211" s="12" t="s">
        <v>138</v>
      </c>
      <c r="L211" s="12" t="s">
        <v>137</v>
      </c>
      <c r="M211" s="12"/>
    </row>
    <row r="212" spans="1:13" s="41" customFormat="1" ht="17.25" thickBot="1">
      <c r="A212" s="12">
        <v>206</v>
      </c>
      <c r="B212" s="12" t="s">
        <v>1303</v>
      </c>
      <c r="C212" s="12" t="s">
        <v>1380</v>
      </c>
      <c r="D212" s="12" t="s">
        <v>1354</v>
      </c>
      <c r="E212" s="12" t="s">
        <v>96</v>
      </c>
      <c r="F212" s="12">
        <v>9789863812012</v>
      </c>
      <c r="G212" s="12">
        <v>2</v>
      </c>
      <c r="H212" s="12">
        <v>350</v>
      </c>
      <c r="I212" s="12">
        <f t="shared" si="4"/>
        <v>700</v>
      </c>
      <c r="J212" s="12" t="s">
        <v>138</v>
      </c>
      <c r="K212" s="12" t="s">
        <v>138</v>
      </c>
      <c r="L212" s="12" t="s">
        <v>137</v>
      </c>
      <c r="M212" s="12"/>
    </row>
    <row r="213" spans="1:13" s="41" customFormat="1" ht="17.25" thickBot="1">
      <c r="A213" s="12">
        <v>207</v>
      </c>
      <c r="B213" s="12" t="s">
        <v>1304</v>
      </c>
      <c r="C213" s="12" t="s">
        <v>1381</v>
      </c>
      <c r="D213" s="12" t="s">
        <v>1355</v>
      </c>
      <c r="E213" s="12" t="s">
        <v>96</v>
      </c>
      <c r="F213" s="12">
        <v>9789863711704</v>
      </c>
      <c r="G213" s="12">
        <v>2</v>
      </c>
      <c r="H213" s="12">
        <v>280</v>
      </c>
      <c r="I213" s="12">
        <f t="shared" si="4"/>
        <v>560</v>
      </c>
      <c r="J213" s="12" t="s">
        <v>138</v>
      </c>
      <c r="K213" s="12" t="s">
        <v>138</v>
      </c>
      <c r="L213" s="12" t="s">
        <v>137</v>
      </c>
      <c r="M213" s="12"/>
    </row>
    <row r="214" spans="1:13" s="41" customFormat="1" ht="17.25" thickBot="1">
      <c r="A214" s="12">
        <v>208</v>
      </c>
      <c r="B214" s="12" t="s">
        <v>1305</v>
      </c>
      <c r="C214" s="12" t="s">
        <v>628</v>
      </c>
      <c r="D214" s="12" t="s">
        <v>1356</v>
      </c>
      <c r="E214" s="12" t="s">
        <v>96</v>
      </c>
      <c r="F214" s="12">
        <v>4717211026069</v>
      </c>
      <c r="G214" s="12">
        <v>2</v>
      </c>
      <c r="H214" s="12">
        <v>1120</v>
      </c>
      <c r="I214" s="12">
        <f t="shared" si="4"/>
        <v>2240</v>
      </c>
      <c r="J214" s="12" t="s">
        <v>138</v>
      </c>
      <c r="K214" s="12" t="s">
        <v>138</v>
      </c>
      <c r="L214" s="12" t="s">
        <v>137</v>
      </c>
      <c r="M214" s="12"/>
    </row>
    <row r="215" spans="1:13" s="41" customFormat="1" ht="17.25" thickBot="1">
      <c r="A215" s="12">
        <v>209</v>
      </c>
      <c r="B215" s="12" t="s">
        <v>1306</v>
      </c>
      <c r="C215" s="12" t="s">
        <v>1382</v>
      </c>
      <c r="D215" s="12" t="s">
        <v>1357</v>
      </c>
      <c r="E215" s="12" t="s">
        <v>96</v>
      </c>
      <c r="F215" s="12">
        <v>9789862744833</v>
      </c>
      <c r="G215" s="12">
        <v>2</v>
      </c>
      <c r="H215" s="12">
        <v>280</v>
      </c>
      <c r="I215" s="12">
        <f t="shared" si="4"/>
        <v>560</v>
      </c>
      <c r="J215" s="12" t="s">
        <v>138</v>
      </c>
      <c r="K215" s="12" t="s">
        <v>138</v>
      </c>
      <c r="L215" s="12" t="s">
        <v>137</v>
      </c>
      <c r="M215" s="12"/>
    </row>
    <row r="216" spans="1:13" s="41" customFormat="1" ht="17.25" thickBot="1">
      <c r="A216" s="12">
        <v>210</v>
      </c>
      <c r="B216" s="12" t="s">
        <v>1307</v>
      </c>
      <c r="C216" s="12" t="s">
        <v>1383</v>
      </c>
      <c r="D216" s="12" t="s">
        <v>1358</v>
      </c>
      <c r="E216" s="12" t="s">
        <v>96</v>
      </c>
      <c r="F216" s="12">
        <v>9789862113615</v>
      </c>
      <c r="G216" s="12">
        <v>2</v>
      </c>
      <c r="H216" s="12">
        <v>280</v>
      </c>
      <c r="I216" s="12">
        <f t="shared" si="4"/>
        <v>560</v>
      </c>
      <c r="J216" s="12" t="s">
        <v>138</v>
      </c>
      <c r="K216" s="12" t="s">
        <v>138</v>
      </c>
      <c r="L216" s="12" t="s">
        <v>137</v>
      </c>
      <c r="M216" s="12"/>
    </row>
    <row r="217" spans="1:13" s="41" customFormat="1" ht="17.25" thickBot="1">
      <c r="A217" s="12">
        <v>211</v>
      </c>
      <c r="B217" s="12" t="s">
        <v>1308</v>
      </c>
      <c r="C217" s="12" t="s">
        <v>1383</v>
      </c>
      <c r="D217" s="12" t="s">
        <v>503</v>
      </c>
      <c r="E217" s="12" t="s">
        <v>96</v>
      </c>
      <c r="F217" s="12">
        <v>9789862113592</v>
      </c>
      <c r="G217" s="12">
        <v>2</v>
      </c>
      <c r="H217" s="12">
        <v>280</v>
      </c>
      <c r="I217" s="12">
        <f t="shared" si="4"/>
        <v>560</v>
      </c>
      <c r="J217" s="12" t="s">
        <v>138</v>
      </c>
      <c r="K217" s="12" t="s">
        <v>138</v>
      </c>
      <c r="L217" s="12" t="s">
        <v>137</v>
      </c>
      <c r="M217" s="12"/>
    </row>
    <row r="218" spans="1:13" s="41" customFormat="1" ht="17.25" thickBot="1">
      <c r="A218" s="12">
        <v>212</v>
      </c>
      <c r="B218" s="12" t="s">
        <v>1309</v>
      </c>
      <c r="C218" s="12" t="s">
        <v>1384</v>
      </c>
      <c r="D218" s="12" t="s">
        <v>1359</v>
      </c>
      <c r="E218" s="12" t="s">
        <v>96</v>
      </c>
      <c r="F218" s="12">
        <v>9789862942215</v>
      </c>
      <c r="G218" s="12">
        <v>2</v>
      </c>
      <c r="H218" s="12">
        <v>320</v>
      </c>
      <c r="I218" s="12">
        <f t="shared" si="4"/>
        <v>640</v>
      </c>
      <c r="J218" s="12" t="s">
        <v>138</v>
      </c>
      <c r="K218" s="12" t="s">
        <v>138</v>
      </c>
      <c r="L218" s="12" t="s">
        <v>137</v>
      </c>
      <c r="M218" s="12"/>
    </row>
    <row r="219" spans="1:13" s="41" customFormat="1" ht="17.25" thickBot="1">
      <c r="A219" s="12">
        <v>213</v>
      </c>
      <c r="B219" s="12" t="s">
        <v>1310</v>
      </c>
      <c r="C219" s="12" t="s">
        <v>1006</v>
      </c>
      <c r="D219" s="12" t="s">
        <v>1346</v>
      </c>
      <c r="E219" s="12" t="s">
        <v>96</v>
      </c>
      <c r="F219" s="12">
        <v>9789864401789</v>
      </c>
      <c r="G219" s="12">
        <v>2</v>
      </c>
      <c r="H219" s="12">
        <v>300</v>
      </c>
      <c r="I219" s="12">
        <f t="shared" si="4"/>
        <v>600</v>
      </c>
      <c r="J219" s="12" t="s">
        <v>138</v>
      </c>
      <c r="K219" s="12" t="s">
        <v>138</v>
      </c>
      <c r="L219" s="12" t="s">
        <v>137</v>
      </c>
      <c r="M219" s="12"/>
    </row>
    <row r="220" spans="1:13" s="41" customFormat="1" ht="17.25" thickBot="1">
      <c r="A220" s="12">
        <v>214</v>
      </c>
      <c r="B220" s="12" t="s">
        <v>1311</v>
      </c>
      <c r="C220" s="12" t="s">
        <v>1385</v>
      </c>
      <c r="D220" s="12" t="s">
        <v>1360</v>
      </c>
      <c r="E220" s="12" t="s">
        <v>96</v>
      </c>
      <c r="F220" s="12">
        <v>9789869739269</v>
      </c>
      <c r="G220" s="12">
        <v>2</v>
      </c>
      <c r="H220" s="12">
        <v>460</v>
      </c>
      <c r="I220" s="12">
        <f t="shared" si="4"/>
        <v>920</v>
      </c>
      <c r="J220" s="12" t="s">
        <v>138</v>
      </c>
      <c r="K220" s="12" t="s">
        <v>138</v>
      </c>
      <c r="L220" s="12" t="s">
        <v>137</v>
      </c>
      <c r="M220" s="12"/>
    </row>
    <row r="221" spans="1:13" s="41" customFormat="1" ht="17.25" thickBot="1">
      <c r="A221" s="12">
        <v>215</v>
      </c>
      <c r="B221" s="12" t="s">
        <v>1312</v>
      </c>
      <c r="C221" s="12" t="s">
        <v>1385</v>
      </c>
      <c r="D221" s="12" t="s">
        <v>1347</v>
      </c>
      <c r="E221" s="12" t="s">
        <v>96</v>
      </c>
      <c r="F221" s="12">
        <v>9789869739276</v>
      </c>
      <c r="G221" s="12">
        <v>2</v>
      </c>
      <c r="H221" s="12">
        <v>460</v>
      </c>
      <c r="I221" s="12">
        <f t="shared" si="4"/>
        <v>920</v>
      </c>
      <c r="J221" s="12" t="s">
        <v>138</v>
      </c>
      <c r="K221" s="12" t="s">
        <v>138</v>
      </c>
      <c r="L221" s="12" t="s">
        <v>137</v>
      </c>
      <c r="M221" s="12"/>
    </row>
    <row r="222" spans="1:13" s="41" customFormat="1" ht="50.25" thickBot="1">
      <c r="A222" s="12">
        <v>216</v>
      </c>
      <c r="B222" s="12" t="s">
        <v>1313</v>
      </c>
      <c r="C222" s="12" t="s">
        <v>1386</v>
      </c>
      <c r="D222" s="12" t="s">
        <v>1361</v>
      </c>
      <c r="E222" s="12" t="s">
        <v>96</v>
      </c>
      <c r="F222" s="12">
        <v>9789869665575</v>
      </c>
      <c r="G222" s="12">
        <v>2</v>
      </c>
      <c r="H222" s="12">
        <v>320</v>
      </c>
      <c r="I222" s="12">
        <f t="shared" si="4"/>
        <v>640</v>
      </c>
      <c r="J222" s="12" t="s">
        <v>138</v>
      </c>
      <c r="K222" s="12" t="s">
        <v>138</v>
      </c>
      <c r="L222" s="12" t="s">
        <v>137</v>
      </c>
      <c r="M222" s="12"/>
    </row>
    <row r="223" spans="1:13" s="41" customFormat="1" ht="50.25" thickBot="1">
      <c r="A223" s="12">
        <v>217</v>
      </c>
      <c r="B223" s="12" t="s">
        <v>1314</v>
      </c>
      <c r="C223" s="12" t="s">
        <v>1387</v>
      </c>
      <c r="D223" s="12" t="s">
        <v>1348</v>
      </c>
      <c r="E223" s="12" t="s">
        <v>96</v>
      </c>
      <c r="F223" s="12">
        <v>9789579623407</v>
      </c>
      <c r="G223" s="12">
        <v>2</v>
      </c>
      <c r="H223" s="12">
        <v>350</v>
      </c>
      <c r="I223" s="12">
        <f t="shared" si="4"/>
        <v>700</v>
      </c>
      <c r="J223" s="12" t="s">
        <v>138</v>
      </c>
      <c r="K223" s="12" t="s">
        <v>138</v>
      </c>
      <c r="L223" s="12" t="s">
        <v>137</v>
      </c>
      <c r="M223" s="12"/>
    </row>
    <row r="224" spans="1:13" s="41" customFormat="1" ht="17.25" thickBot="1">
      <c r="A224" s="12">
        <v>218</v>
      </c>
      <c r="B224" s="12" t="s">
        <v>1315</v>
      </c>
      <c r="C224" s="12" t="s">
        <v>1388</v>
      </c>
      <c r="D224" s="12" t="s">
        <v>1362</v>
      </c>
      <c r="E224" s="12" t="s">
        <v>96</v>
      </c>
      <c r="F224" s="12">
        <v>9789865111045</v>
      </c>
      <c r="G224" s="12">
        <v>2</v>
      </c>
      <c r="H224" s="12">
        <v>360</v>
      </c>
      <c r="I224" s="12">
        <f t="shared" si="4"/>
        <v>720</v>
      </c>
      <c r="J224" s="12" t="s">
        <v>138</v>
      </c>
      <c r="K224" s="12" t="s">
        <v>138</v>
      </c>
      <c r="L224" s="12" t="s">
        <v>137</v>
      </c>
      <c r="M224" s="12"/>
    </row>
    <row r="225" spans="1:13" s="41" customFormat="1" ht="33.75" thickBot="1">
      <c r="A225" s="12">
        <v>219</v>
      </c>
      <c r="B225" s="12" t="s">
        <v>1316</v>
      </c>
      <c r="C225" s="12" t="s">
        <v>1389</v>
      </c>
      <c r="D225" s="12" t="s">
        <v>1339</v>
      </c>
      <c r="E225" s="12" t="s">
        <v>96</v>
      </c>
      <c r="F225" s="12">
        <v>9789867627124</v>
      </c>
      <c r="G225" s="12">
        <v>2</v>
      </c>
      <c r="H225" s="12">
        <v>380</v>
      </c>
      <c r="I225" s="12">
        <f t="shared" si="4"/>
        <v>760</v>
      </c>
      <c r="J225" s="12" t="s">
        <v>138</v>
      </c>
      <c r="K225" s="12" t="s">
        <v>138</v>
      </c>
      <c r="L225" s="12" t="s">
        <v>137</v>
      </c>
      <c r="M225" s="12"/>
    </row>
    <row r="226" spans="1:13" s="41" customFormat="1" ht="50.25" thickBot="1">
      <c r="A226" s="12">
        <v>220</v>
      </c>
      <c r="B226" s="12" t="s">
        <v>1317</v>
      </c>
      <c r="C226" s="12" t="s">
        <v>1390</v>
      </c>
      <c r="D226" s="12" t="s">
        <v>1348</v>
      </c>
      <c r="E226" s="12" t="s">
        <v>96</v>
      </c>
      <c r="F226" s="12">
        <v>9789869713887</v>
      </c>
      <c r="G226" s="12">
        <v>2</v>
      </c>
      <c r="H226" s="12">
        <v>300</v>
      </c>
      <c r="I226" s="12">
        <f t="shared" si="4"/>
        <v>600</v>
      </c>
      <c r="J226" s="12" t="s">
        <v>138</v>
      </c>
      <c r="K226" s="12" t="s">
        <v>138</v>
      </c>
      <c r="L226" s="12" t="s">
        <v>137</v>
      </c>
      <c r="M226" s="12"/>
    </row>
    <row r="227" spans="1:13" s="41" customFormat="1" ht="50.25" thickBot="1">
      <c r="A227" s="12">
        <v>221</v>
      </c>
      <c r="B227" s="12" t="s">
        <v>1318</v>
      </c>
      <c r="C227" s="12" t="s">
        <v>1391</v>
      </c>
      <c r="D227" s="12" t="s">
        <v>1348</v>
      </c>
      <c r="E227" s="12" t="s">
        <v>96</v>
      </c>
      <c r="F227" s="12">
        <v>9789579623384</v>
      </c>
      <c r="G227" s="12">
        <v>2</v>
      </c>
      <c r="H227" s="12">
        <v>320</v>
      </c>
      <c r="I227" s="12">
        <f t="shared" si="4"/>
        <v>640</v>
      </c>
      <c r="J227" s="12" t="s">
        <v>138</v>
      </c>
      <c r="K227" s="12" t="s">
        <v>138</v>
      </c>
      <c r="L227" s="12" t="s">
        <v>137</v>
      </c>
      <c r="M227" s="12"/>
    </row>
    <row r="228" spans="1:13" s="41" customFormat="1" ht="50.25" thickBot="1">
      <c r="A228" s="12">
        <v>222</v>
      </c>
      <c r="B228" s="12" t="s">
        <v>1319</v>
      </c>
      <c r="C228" s="12" t="s">
        <v>1392</v>
      </c>
      <c r="D228" s="12" t="s">
        <v>1361</v>
      </c>
      <c r="E228" s="12" t="s">
        <v>96</v>
      </c>
      <c r="F228" s="12">
        <v>9789869473125</v>
      </c>
      <c r="G228" s="12">
        <v>2</v>
      </c>
      <c r="H228" s="12">
        <v>280</v>
      </c>
      <c r="I228" s="12">
        <f t="shared" si="4"/>
        <v>560</v>
      </c>
      <c r="J228" s="12" t="s">
        <v>138</v>
      </c>
      <c r="K228" s="12" t="s">
        <v>138</v>
      </c>
      <c r="L228" s="12" t="s">
        <v>137</v>
      </c>
      <c r="M228" s="12"/>
    </row>
    <row r="229" spans="1:13" s="41" customFormat="1" ht="33.75" thickBot="1">
      <c r="A229" s="12">
        <v>223</v>
      </c>
      <c r="B229" s="12" t="s">
        <v>1320</v>
      </c>
      <c r="C229" s="12" t="s">
        <v>1393</v>
      </c>
      <c r="D229" s="12" t="s">
        <v>1338</v>
      </c>
      <c r="E229" s="12" t="s">
        <v>96</v>
      </c>
      <c r="F229" s="12">
        <v>9789865110468</v>
      </c>
      <c r="G229" s="12">
        <v>2</v>
      </c>
      <c r="H229" s="12">
        <v>340</v>
      </c>
      <c r="I229" s="12">
        <f t="shared" si="4"/>
        <v>680</v>
      </c>
      <c r="J229" s="12" t="s">
        <v>138</v>
      </c>
      <c r="K229" s="12" t="s">
        <v>138</v>
      </c>
      <c r="L229" s="12" t="s">
        <v>137</v>
      </c>
      <c r="M229" s="12"/>
    </row>
    <row r="230" spans="1:13" s="41" customFormat="1" ht="17.25" thickBot="1">
      <c r="A230" s="12">
        <v>224</v>
      </c>
      <c r="B230" s="12" t="s">
        <v>1321</v>
      </c>
      <c r="C230" s="12" t="s">
        <v>1394</v>
      </c>
      <c r="D230" s="12" t="s">
        <v>1339</v>
      </c>
      <c r="E230" s="12" t="s">
        <v>96</v>
      </c>
      <c r="F230" s="12">
        <v>9789867627063</v>
      </c>
      <c r="G230" s="12">
        <v>2</v>
      </c>
      <c r="H230" s="12">
        <v>380</v>
      </c>
      <c r="I230" s="12">
        <f t="shared" si="4"/>
        <v>760</v>
      </c>
      <c r="J230" s="12" t="s">
        <v>138</v>
      </c>
      <c r="K230" s="12" t="s">
        <v>138</v>
      </c>
      <c r="L230" s="12" t="s">
        <v>137</v>
      </c>
      <c r="M230" s="12"/>
    </row>
    <row r="231" spans="1:13" s="41" customFormat="1" ht="33.75" thickBot="1">
      <c r="A231" s="12">
        <v>225</v>
      </c>
      <c r="B231" s="12" t="s">
        <v>1322</v>
      </c>
      <c r="C231" s="12" t="s">
        <v>1395</v>
      </c>
      <c r="D231" s="12" t="s">
        <v>1349</v>
      </c>
      <c r="E231" s="12" t="s">
        <v>96</v>
      </c>
      <c r="F231" s="12">
        <v>9789863595328</v>
      </c>
      <c r="G231" s="12">
        <v>2</v>
      </c>
      <c r="H231" s="12">
        <v>360</v>
      </c>
      <c r="I231" s="12">
        <f t="shared" si="4"/>
        <v>720</v>
      </c>
      <c r="J231" s="12" t="s">
        <v>138</v>
      </c>
      <c r="K231" s="12" t="s">
        <v>138</v>
      </c>
      <c r="L231" s="12" t="s">
        <v>137</v>
      </c>
      <c r="M231" s="12"/>
    </row>
    <row r="232" spans="1:13" s="41" customFormat="1" ht="33.75" thickBot="1">
      <c r="A232" s="12">
        <v>226</v>
      </c>
      <c r="B232" s="12" t="s">
        <v>1323</v>
      </c>
      <c r="C232" s="12" t="s">
        <v>1396</v>
      </c>
      <c r="D232" s="12" t="s">
        <v>1363</v>
      </c>
      <c r="E232" s="12" t="s">
        <v>96</v>
      </c>
      <c r="F232" s="12">
        <v>9789579072373</v>
      </c>
      <c r="G232" s="12">
        <v>2</v>
      </c>
      <c r="H232" s="12">
        <v>380</v>
      </c>
      <c r="I232" s="12">
        <f t="shared" si="4"/>
        <v>760</v>
      </c>
      <c r="J232" s="12" t="s">
        <v>138</v>
      </c>
      <c r="K232" s="12" t="s">
        <v>138</v>
      </c>
      <c r="L232" s="12" t="s">
        <v>137</v>
      </c>
      <c r="M232" s="12"/>
    </row>
    <row r="233" spans="1:13" s="41" customFormat="1" ht="33.75" thickBot="1">
      <c r="A233" s="12">
        <v>227</v>
      </c>
      <c r="B233" s="12" t="s">
        <v>1324</v>
      </c>
      <c r="C233" s="12" t="s">
        <v>1397</v>
      </c>
      <c r="D233" s="12" t="s">
        <v>1364</v>
      </c>
      <c r="E233" s="12" t="s">
        <v>96</v>
      </c>
      <c r="F233" s="12">
        <v>9789869523370</v>
      </c>
      <c r="G233" s="12">
        <v>2</v>
      </c>
      <c r="H233" s="12">
        <v>360</v>
      </c>
      <c r="I233" s="12">
        <f t="shared" si="4"/>
        <v>720</v>
      </c>
      <c r="J233" s="12" t="s">
        <v>138</v>
      </c>
      <c r="K233" s="12" t="s">
        <v>138</v>
      </c>
      <c r="L233" s="12" t="s">
        <v>137</v>
      </c>
      <c r="M233" s="12"/>
    </row>
    <row r="234" spans="1:13" s="41" customFormat="1" ht="33.75" thickBot="1">
      <c r="A234" s="12">
        <v>228</v>
      </c>
      <c r="B234" s="12" t="s">
        <v>1325</v>
      </c>
      <c r="C234" s="12" t="s">
        <v>1398</v>
      </c>
      <c r="D234" s="12" t="s">
        <v>1340</v>
      </c>
      <c r="E234" s="12" t="s">
        <v>96</v>
      </c>
      <c r="F234" s="12">
        <v>9789578472754</v>
      </c>
      <c r="G234" s="12">
        <v>2</v>
      </c>
      <c r="H234" s="12">
        <v>400</v>
      </c>
      <c r="I234" s="12">
        <f t="shared" si="4"/>
        <v>800</v>
      </c>
      <c r="J234" s="12" t="s">
        <v>138</v>
      </c>
      <c r="K234" s="12" t="s">
        <v>138</v>
      </c>
      <c r="L234" s="12" t="s">
        <v>137</v>
      </c>
      <c r="M234" s="12"/>
    </row>
    <row r="235" spans="1:13" s="41" customFormat="1" ht="33.75" thickBot="1">
      <c r="A235" s="12">
        <v>229</v>
      </c>
      <c r="B235" s="12" t="s">
        <v>1326</v>
      </c>
      <c r="C235" s="12" t="s">
        <v>1399</v>
      </c>
      <c r="D235" s="12" t="s">
        <v>1341</v>
      </c>
      <c r="E235" s="12" t="s">
        <v>96</v>
      </c>
      <c r="F235" s="12">
        <v>9789864591855</v>
      </c>
      <c r="G235" s="12">
        <v>2</v>
      </c>
      <c r="H235" s="12">
        <v>550</v>
      </c>
      <c r="I235" s="12">
        <f t="shared" si="4"/>
        <v>1100</v>
      </c>
      <c r="J235" s="12" t="s">
        <v>138</v>
      </c>
      <c r="K235" s="12" t="s">
        <v>138</v>
      </c>
      <c r="L235" s="12" t="s">
        <v>137</v>
      </c>
      <c r="M235" s="12"/>
    </row>
    <row r="236" spans="1:13" s="41" customFormat="1" ht="33.75" thickBot="1">
      <c r="A236" s="12">
        <v>230</v>
      </c>
      <c r="B236" s="12" t="s">
        <v>1327</v>
      </c>
      <c r="C236" s="12" t="s">
        <v>1400</v>
      </c>
      <c r="D236" s="12" t="s">
        <v>1365</v>
      </c>
      <c r="E236" s="12" t="s">
        <v>96</v>
      </c>
      <c r="F236" s="12">
        <v>9789573286820</v>
      </c>
      <c r="G236" s="12">
        <v>2</v>
      </c>
      <c r="H236" s="12">
        <v>550</v>
      </c>
      <c r="I236" s="12">
        <f t="shared" si="4"/>
        <v>1100</v>
      </c>
      <c r="J236" s="12" t="s">
        <v>138</v>
      </c>
      <c r="K236" s="12" t="s">
        <v>138</v>
      </c>
      <c r="L236" s="12" t="s">
        <v>137</v>
      </c>
      <c r="M236" s="12"/>
    </row>
    <row r="237" spans="1:13" s="41" customFormat="1" ht="33.75" thickBot="1">
      <c r="A237" s="12">
        <v>231</v>
      </c>
      <c r="B237" s="12" t="s">
        <v>1328</v>
      </c>
      <c r="C237" s="12" t="s">
        <v>1401</v>
      </c>
      <c r="D237" s="12" t="s">
        <v>1341</v>
      </c>
      <c r="E237" s="12" t="s">
        <v>96</v>
      </c>
      <c r="F237" s="12">
        <v>9789864591893</v>
      </c>
      <c r="G237" s="12">
        <v>2</v>
      </c>
      <c r="H237" s="12">
        <v>680</v>
      </c>
      <c r="I237" s="12">
        <f t="shared" si="4"/>
        <v>1360</v>
      </c>
      <c r="J237" s="12" t="s">
        <v>138</v>
      </c>
      <c r="K237" s="12" t="s">
        <v>138</v>
      </c>
      <c r="L237" s="12" t="s">
        <v>137</v>
      </c>
      <c r="M237" s="12"/>
    </row>
    <row r="238" spans="1:13" s="41" customFormat="1" ht="83.25" thickBot="1">
      <c r="A238" s="12">
        <v>232</v>
      </c>
      <c r="B238" s="12" t="s">
        <v>1329</v>
      </c>
      <c r="C238" s="12" t="s">
        <v>1402</v>
      </c>
      <c r="D238" s="12" t="s">
        <v>1366</v>
      </c>
      <c r="E238" s="12" t="s">
        <v>96</v>
      </c>
      <c r="F238" s="12">
        <v>9789864431687</v>
      </c>
      <c r="G238" s="12">
        <v>2</v>
      </c>
      <c r="H238" s="12">
        <v>380</v>
      </c>
      <c r="I238" s="12">
        <f t="shared" si="4"/>
        <v>760</v>
      </c>
      <c r="J238" s="12" t="s">
        <v>138</v>
      </c>
      <c r="K238" s="12" t="s">
        <v>138</v>
      </c>
      <c r="L238" s="12" t="s">
        <v>137</v>
      </c>
      <c r="M238" s="12"/>
    </row>
    <row r="239" spans="1:13" s="41" customFormat="1" ht="33.75" thickBot="1">
      <c r="A239" s="12">
        <v>233</v>
      </c>
      <c r="B239" s="12" t="s">
        <v>1330</v>
      </c>
      <c r="C239" s="12" t="s">
        <v>1403</v>
      </c>
      <c r="D239" s="12" t="s">
        <v>1342</v>
      </c>
      <c r="E239" s="12" t="s">
        <v>96</v>
      </c>
      <c r="F239" s="12">
        <v>9789869756747</v>
      </c>
      <c r="G239" s="12">
        <v>2</v>
      </c>
      <c r="H239" s="12">
        <v>450</v>
      </c>
      <c r="I239" s="12">
        <f t="shared" si="4"/>
        <v>900</v>
      </c>
      <c r="J239" s="12" t="s">
        <v>138</v>
      </c>
      <c r="K239" s="12" t="s">
        <v>138</v>
      </c>
      <c r="L239" s="12" t="s">
        <v>137</v>
      </c>
      <c r="M239" s="12"/>
    </row>
    <row r="240" spans="1:13" s="41" customFormat="1" ht="33.75" thickBot="1">
      <c r="A240" s="12">
        <v>234</v>
      </c>
      <c r="B240" s="12" t="s">
        <v>1331</v>
      </c>
      <c r="C240" s="12" t="s">
        <v>1403</v>
      </c>
      <c r="D240" s="12" t="s">
        <v>1342</v>
      </c>
      <c r="E240" s="12" t="s">
        <v>96</v>
      </c>
      <c r="F240" s="12">
        <v>9789869756754</v>
      </c>
      <c r="G240" s="12">
        <v>2</v>
      </c>
      <c r="H240" s="12">
        <v>450</v>
      </c>
      <c r="I240" s="12">
        <f t="shared" si="4"/>
        <v>900</v>
      </c>
      <c r="J240" s="12" t="s">
        <v>138</v>
      </c>
      <c r="K240" s="12" t="s">
        <v>138</v>
      </c>
      <c r="L240" s="12" t="s">
        <v>137</v>
      </c>
      <c r="M240" s="12"/>
    </row>
    <row r="241" spans="1:13" s="41" customFormat="1" ht="33.75" thickBot="1">
      <c r="A241" s="12">
        <v>235</v>
      </c>
      <c r="B241" s="12" t="s">
        <v>1332</v>
      </c>
      <c r="C241" s="12" t="s">
        <v>1403</v>
      </c>
      <c r="D241" s="12" t="s">
        <v>1342</v>
      </c>
      <c r="E241" s="12" t="s">
        <v>96</v>
      </c>
      <c r="F241" s="12">
        <v>9789869756761</v>
      </c>
      <c r="G241" s="12">
        <v>2</v>
      </c>
      <c r="H241" s="12">
        <v>450</v>
      </c>
      <c r="I241" s="12">
        <f t="shared" si="4"/>
        <v>900</v>
      </c>
      <c r="J241" s="12" t="s">
        <v>138</v>
      </c>
      <c r="K241" s="12" t="s">
        <v>138</v>
      </c>
      <c r="L241" s="12" t="s">
        <v>137</v>
      </c>
      <c r="M241" s="12"/>
    </row>
    <row r="242" spans="1:13" s="41" customFormat="1" ht="17.25" thickBot="1">
      <c r="A242" s="12">
        <v>236</v>
      </c>
      <c r="B242" s="12" t="s">
        <v>1333</v>
      </c>
      <c r="C242" s="12" t="s">
        <v>1404</v>
      </c>
      <c r="D242" s="12" t="s">
        <v>1367</v>
      </c>
      <c r="E242" s="12" t="s">
        <v>96</v>
      </c>
      <c r="F242" s="12">
        <v>9789578431966</v>
      </c>
      <c r="G242" s="12">
        <v>2</v>
      </c>
      <c r="H242" s="12">
        <v>450</v>
      </c>
      <c r="I242" s="12">
        <f t="shared" si="4"/>
        <v>900</v>
      </c>
      <c r="J242" s="12" t="s">
        <v>138</v>
      </c>
      <c r="K242" s="12" t="s">
        <v>138</v>
      </c>
      <c r="L242" s="12" t="s">
        <v>137</v>
      </c>
      <c r="M242" s="12"/>
    </row>
    <row r="243" spans="1:13" s="41" customFormat="1" ht="33.75" thickBot="1">
      <c r="A243" s="12">
        <v>237</v>
      </c>
      <c r="B243" s="12" t="s">
        <v>1334</v>
      </c>
      <c r="C243" s="12" t="s">
        <v>1405</v>
      </c>
      <c r="D243" s="12" t="s">
        <v>1343</v>
      </c>
      <c r="E243" s="12" t="s">
        <v>96</v>
      </c>
      <c r="F243" s="12">
        <v>9789579199674</v>
      </c>
      <c r="G243" s="12">
        <v>2</v>
      </c>
      <c r="H243" s="12">
        <v>350</v>
      </c>
      <c r="I243" s="12">
        <f t="shared" si="4"/>
        <v>700</v>
      </c>
      <c r="J243" s="12" t="s">
        <v>138</v>
      </c>
      <c r="K243" s="12" t="s">
        <v>138</v>
      </c>
      <c r="L243" s="12" t="s">
        <v>137</v>
      </c>
      <c r="M243" s="12"/>
    </row>
    <row r="244" spans="1:13" s="41" customFormat="1" ht="17.25" thickBot="1">
      <c r="A244" s="12">
        <v>238</v>
      </c>
      <c r="B244" s="12" t="s">
        <v>1335</v>
      </c>
      <c r="C244" s="12" t="s">
        <v>1406</v>
      </c>
      <c r="D244" s="12" t="s">
        <v>1344</v>
      </c>
      <c r="E244" s="12" t="s">
        <v>96</v>
      </c>
      <c r="F244" s="12">
        <v>9789865876715</v>
      </c>
      <c r="G244" s="12">
        <v>2</v>
      </c>
      <c r="H244" s="12">
        <v>320</v>
      </c>
      <c r="I244" s="12">
        <f t="shared" si="4"/>
        <v>640</v>
      </c>
      <c r="J244" s="12" t="s">
        <v>138</v>
      </c>
      <c r="K244" s="12" t="s">
        <v>138</v>
      </c>
      <c r="L244" s="12" t="s">
        <v>137</v>
      </c>
      <c r="M244" s="12"/>
    </row>
    <row r="245" spans="1:13" s="41" customFormat="1" ht="33.75" thickBot="1">
      <c r="A245" s="12">
        <v>239</v>
      </c>
      <c r="B245" s="12" t="s">
        <v>1336</v>
      </c>
      <c r="C245" s="12" t="s">
        <v>1407</v>
      </c>
      <c r="D245" s="12" t="s">
        <v>1345</v>
      </c>
      <c r="E245" s="12" t="s">
        <v>96</v>
      </c>
      <c r="F245" s="12">
        <v>9789862894774</v>
      </c>
      <c r="G245" s="12">
        <v>2</v>
      </c>
      <c r="H245" s="12">
        <v>980</v>
      </c>
      <c r="I245" s="12">
        <f t="shared" si="4"/>
        <v>1960</v>
      </c>
      <c r="J245" s="12" t="s">
        <v>138</v>
      </c>
      <c r="K245" s="12" t="s">
        <v>138</v>
      </c>
      <c r="L245" s="12" t="s">
        <v>137</v>
      </c>
      <c r="M245" s="12"/>
    </row>
    <row r="246" spans="1:13" s="41" customFormat="1" ht="33.75" thickBot="1">
      <c r="A246" s="12">
        <v>240</v>
      </c>
      <c r="B246" s="12" t="s">
        <v>3024</v>
      </c>
      <c r="C246" s="12" t="s">
        <v>1407</v>
      </c>
      <c r="D246" s="12" t="s">
        <v>1345</v>
      </c>
      <c r="E246" s="12" t="s">
        <v>96</v>
      </c>
      <c r="F246" s="12">
        <v>9789862894996</v>
      </c>
      <c r="G246" s="12">
        <v>2</v>
      </c>
      <c r="H246" s="12">
        <v>980</v>
      </c>
      <c r="I246" s="12">
        <f t="shared" si="4"/>
        <v>1960</v>
      </c>
      <c r="J246" s="12" t="s">
        <v>138</v>
      </c>
      <c r="K246" s="12" t="s">
        <v>138</v>
      </c>
      <c r="L246" s="12" t="s">
        <v>137</v>
      </c>
      <c r="M246" s="12"/>
    </row>
    <row r="247" spans="1:13" s="41" customFormat="1" ht="17.25" thickBot="1">
      <c r="A247" s="12">
        <v>241</v>
      </c>
      <c r="B247" s="12" t="s">
        <v>1337</v>
      </c>
      <c r="C247" s="12" t="s">
        <v>1408</v>
      </c>
      <c r="D247" s="12" t="s">
        <v>1368</v>
      </c>
      <c r="E247" s="12" t="s">
        <v>96</v>
      </c>
      <c r="F247" s="12">
        <v>9789862139950</v>
      </c>
      <c r="G247" s="12">
        <v>2</v>
      </c>
      <c r="H247" s="12">
        <v>320</v>
      </c>
      <c r="I247" s="12">
        <f t="shared" si="4"/>
        <v>640</v>
      </c>
      <c r="J247" s="12" t="s">
        <v>138</v>
      </c>
      <c r="K247" s="12" t="s">
        <v>138</v>
      </c>
      <c r="L247" s="12" t="s">
        <v>137</v>
      </c>
      <c r="M247" s="12"/>
    </row>
    <row r="248" spans="1:13" s="41" customFormat="1" ht="33.75" thickBot="1">
      <c r="A248" s="12">
        <v>242</v>
      </c>
      <c r="B248" s="12" t="s">
        <v>148</v>
      </c>
      <c r="C248" s="12" t="s">
        <v>1163</v>
      </c>
      <c r="D248" s="12" t="s">
        <v>1164</v>
      </c>
      <c r="E248" s="12" t="s">
        <v>96</v>
      </c>
      <c r="F248" s="12" t="s">
        <v>246</v>
      </c>
      <c r="G248" s="12">
        <v>2</v>
      </c>
      <c r="H248" s="12">
        <v>399</v>
      </c>
      <c r="I248" s="12">
        <f t="shared" si="4"/>
        <v>798</v>
      </c>
      <c r="J248" s="12" t="s">
        <v>142</v>
      </c>
      <c r="K248" s="12" t="s">
        <v>218</v>
      </c>
      <c r="L248" s="12" t="s">
        <v>220</v>
      </c>
      <c r="M248" s="12"/>
    </row>
    <row r="249" spans="1:13" s="41" customFormat="1" ht="33.75" thickBot="1">
      <c r="A249" s="12">
        <v>243</v>
      </c>
      <c r="B249" s="12" t="s">
        <v>150</v>
      </c>
      <c r="C249" s="12" t="s">
        <v>1165</v>
      </c>
      <c r="D249" s="12" t="s">
        <v>3063</v>
      </c>
      <c r="E249" s="12" t="s">
        <v>96</v>
      </c>
      <c r="F249" s="12" t="s">
        <v>151</v>
      </c>
      <c r="G249" s="12">
        <v>2</v>
      </c>
      <c r="H249" s="12">
        <v>280</v>
      </c>
      <c r="I249" s="12">
        <f t="shared" si="4"/>
        <v>560</v>
      </c>
      <c r="J249" s="12" t="s">
        <v>218</v>
      </c>
      <c r="K249" s="12" t="s">
        <v>142</v>
      </c>
      <c r="L249" s="12" t="s">
        <v>220</v>
      </c>
      <c r="M249" s="12"/>
    </row>
    <row r="250" spans="1:13" s="41" customFormat="1" ht="17.25" thickBot="1">
      <c r="A250" s="12">
        <v>244</v>
      </c>
      <c r="B250" s="12" t="s">
        <v>247</v>
      </c>
      <c r="C250" s="12" t="s">
        <v>1166</v>
      </c>
      <c r="D250" s="12" t="s">
        <v>152</v>
      </c>
      <c r="E250" s="12" t="s">
        <v>96</v>
      </c>
      <c r="F250" s="12" t="s">
        <v>153</v>
      </c>
      <c r="G250" s="12">
        <v>2</v>
      </c>
      <c r="H250" s="12">
        <v>320</v>
      </c>
      <c r="I250" s="12">
        <f t="shared" si="4"/>
        <v>640</v>
      </c>
      <c r="J250" s="12" t="s">
        <v>220</v>
      </c>
      <c r="K250" s="12" t="s">
        <v>137</v>
      </c>
      <c r="L250" s="12" t="s">
        <v>220</v>
      </c>
      <c r="M250" s="12"/>
    </row>
    <row r="251" spans="1:13" s="41" customFormat="1" ht="17.25" thickBot="1">
      <c r="A251" s="12">
        <v>245</v>
      </c>
      <c r="B251" s="12" t="s">
        <v>1167</v>
      </c>
      <c r="C251" s="12" t="s">
        <v>248</v>
      </c>
      <c r="D251" s="12" t="s">
        <v>154</v>
      </c>
      <c r="E251" s="12" t="s">
        <v>96</v>
      </c>
      <c r="F251" s="12" t="s">
        <v>155</v>
      </c>
      <c r="G251" s="12">
        <v>2</v>
      </c>
      <c r="H251" s="12">
        <v>280</v>
      </c>
      <c r="I251" s="12">
        <f t="shared" si="4"/>
        <v>560</v>
      </c>
      <c r="J251" s="12" t="s">
        <v>220</v>
      </c>
      <c r="K251" s="12" t="s">
        <v>137</v>
      </c>
      <c r="L251" s="12" t="s">
        <v>142</v>
      </c>
      <c r="M251" s="12"/>
    </row>
    <row r="252" spans="1:13" s="41" customFormat="1" ht="17.25" thickBot="1">
      <c r="A252" s="12">
        <v>246</v>
      </c>
      <c r="B252" s="12" t="s">
        <v>249</v>
      </c>
      <c r="C252" s="12" t="s">
        <v>250</v>
      </c>
      <c r="D252" s="12" t="s">
        <v>1168</v>
      </c>
      <c r="E252" s="12" t="s">
        <v>156</v>
      </c>
      <c r="F252" s="12" t="s">
        <v>157</v>
      </c>
      <c r="G252" s="12">
        <v>2</v>
      </c>
      <c r="H252" s="12">
        <v>517</v>
      </c>
      <c r="I252" s="12">
        <f t="shared" si="4"/>
        <v>1034</v>
      </c>
      <c r="J252" s="12" t="s">
        <v>137</v>
      </c>
      <c r="K252" s="12" t="s">
        <v>220</v>
      </c>
      <c r="L252" s="12" t="s">
        <v>220</v>
      </c>
      <c r="M252" s="12"/>
    </row>
    <row r="253" spans="1:13" s="41" customFormat="1" ht="17.25" thickBot="1">
      <c r="A253" s="12">
        <v>247</v>
      </c>
      <c r="B253" s="12" t="s">
        <v>158</v>
      </c>
      <c r="C253" s="12"/>
      <c r="D253" s="12"/>
      <c r="E253" s="12" t="s">
        <v>156</v>
      </c>
      <c r="F253" s="12" t="s">
        <v>159</v>
      </c>
      <c r="G253" s="12">
        <v>2</v>
      </c>
      <c r="H253" s="12">
        <v>1104</v>
      </c>
      <c r="I253" s="12">
        <f t="shared" si="4"/>
        <v>2208</v>
      </c>
      <c r="J253" s="12" t="s">
        <v>220</v>
      </c>
      <c r="K253" s="12" t="s">
        <v>137</v>
      </c>
      <c r="L253" s="12" t="s">
        <v>137</v>
      </c>
      <c r="M253" s="12"/>
    </row>
    <row r="254" spans="1:13" s="41" customFormat="1" ht="17.25" thickBot="1">
      <c r="A254" s="12">
        <v>248</v>
      </c>
      <c r="B254" s="12" t="s">
        <v>160</v>
      </c>
      <c r="C254" s="12"/>
      <c r="D254" s="12"/>
      <c r="E254" s="12" t="s">
        <v>156</v>
      </c>
      <c r="F254" s="12" t="s">
        <v>161</v>
      </c>
      <c r="G254" s="12">
        <v>2</v>
      </c>
      <c r="H254" s="12">
        <v>960</v>
      </c>
      <c r="I254" s="12">
        <f t="shared" si="4"/>
        <v>1920</v>
      </c>
      <c r="J254" s="12" t="s">
        <v>220</v>
      </c>
      <c r="K254" s="12" t="s">
        <v>137</v>
      </c>
      <c r="L254" s="12" t="s">
        <v>137</v>
      </c>
      <c r="M254" s="12"/>
    </row>
    <row r="255" spans="1:13" s="41" customFormat="1" ht="33.75" thickBot="1">
      <c r="A255" s="12">
        <v>249</v>
      </c>
      <c r="B255" s="12" t="s">
        <v>1170</v>
      </c>
      <c r="C255" s="12" t="s">
        <v>3064</v>
      </c>
      <c r="D255" s="12" t="s">
        <v>253</v>
      </c>
      <c r="E255" s="12" t="s">
        <v>254</v>
      </c>
      <c r="F255" s="12" t="s">
        <v>255</v>
      </c>
      <c r="G255" s="12">
        <v>2</v>
      </c>
      <c r="H255" s="12">
        <v>1008</v>
      </c>
      <c r="I255" s="12">
        <f t="shared" si="4"/>
        <v>2016</v>
      </c>
      <c r="J255" s="12" t="s">
        <v>220</v>
      </c>
      <c r="K255" s="12" t="s">
        <v>142</v>
      </c>
      <c r="L255" s="12" t="s">
        <v>220</v>
      </c>
      <c r="M255" s="12"/>
    </row>
    <row r="256" spans="1:13" s="41" customFormat="1" ht="33.75" thickBot="1">
      <c r="A256" s="12">
        <v>250</v>
      </c>
      <c r="B256" s="12" t="s">
        <v>165</v>
      </c>
      <c r="C256" s="12" t="s">
        <v>166</v>
      </c>
      <c r="D256" s="12" t="s">
        <v>256</v>
      </c>
      <c r="E256" s="12" t="s">
        <v>164</v>
      </c>
      <c r="F256" s="12" t="s">
        <v>257</v>
      </c>
      <c r="G256" s="12">
        <v>2</v>
      </c>
      <c r="H256" s="12">
        <v>270</v>
      </c>
      <c r="I256" s="12">
        <f t="shared" si="4"/>
        <v>540</v>
      </c>
      <c r="J256" s="12" t="s">
        <v>142</v>
      </c>
      <c r="K256" s="12" t="s">
        <v>137</v>
      </c>
      <c r="L256" s="12" t="s">
        <v>142</v>
      </c>
      <c r="M256" s="12"/>
    </row>
    <row r="257" spans="1:13" s="41" customFormat="1" ht="33.75" thickBot="1">
      <c r="A257" s="12">
        <v>251</v>
      </c>
      <c r="B257" s="12" t="s">
        <v>167</v>
      </c>
      <c r="C257" s="12" t="s">
        <v>1171</v>
      </c>
      <c r="D257" s="12" t="s">
        <v>1172</v>
      </c>
      <c r="E257" s="12" t="s">
        <v>96</v>
      </c>
      <c r="F257" s="12" t="s">
        <v>168</v>
      </c>
      <c r="G257" s="12">
        <v>2</v>
      </c>
      <c r="H257" s="12">
        <v>420</v>
      </c>
      <c r="I257" s="12">
        <f t="shared" si="4"/>
        <v>840</v>
      </c>
      <c r="J257" s="12" t="s">
        <v>142</v>
      </c>
      <c r="K257" s="12" t="s">
        <v>137</v>
      </c>
      <c r="L257" s="12" t="s">
        <v>220</v>
      </c>
      <c r="M257" s="12"/>
    </row>
    <row r="258" spans="1:13" s="41" customFormat="1" ht="33.75" thickBot="1">
      <c r="A258" s="12">
        <v>252</v>
      </c>
      <c r="B258" s="12" t="s">
        <v>169</v>
      </c>
      <c r="C258" s="12" t="s">
        <v>3065</v>
      </c>
      <c r="D258" s="12" t="s">
        <v>1173</v>
      </c>
      <c r="E258" s="12" t="s">
        <v>96</v>
      </c>
      <c r="F258" s="12" t="s">
        <v>258</v>
      </c>
      <c r="G258" s="12">
        <v>2</v>
      </c>
      <c r="H258" s="12">
        <v>550</v>
      </c>
      <c r="I258" s="12">
        <f t="shared" si="4"/>
        <v>1100</v>
      </c>
      <c r="J258" s="12" t="s">
        <v>137</v>
      </c>
      <c r="K258" s="12" t="s">
        <v>220</v>
      </c>
      <c r="L258" s="12" t="s">
        <v>220</v>
      </c>
      <c r="M258" s="12"/>
    </row>
    <row r="259" spans="1:13" s="41" customFormat="1" ht="17.25" thickBot="1">
      <c r="A259" s="12">
        <v>253</v>
      </c>
      <c r="B259" s="12" t="s">
        <v>170</v>
      </c>
      <c r="C259" s="12" t="s">
        <v>171</v>
      </c>
      <c r="D259" s="12" t="s">
        <v>172</v>
      </c>
      <c r="E259" s="12" t="s">
        <v>173</v>
      </c>
      <c r="F259" s="12" t="s">
        <v>174</v>
      </c>
      <c r="G259" s="12">
        <v>2</v>
      </c>
      <c r="H259" s="12">
        <v>882</v>
      </c>
      <c r="I259" s="12">
        <f t="shared" si="4"/>
        <v>1764</v>
      </c>
      <c r="J259" s="12" t="s">
        <v>220</v>
      </c>
      <c r="K259" s="12" t="s">
        <v>137</v>
      </c>
      <c r="L259" s="12" t="s">
        <v>137</v>
      </c>
      <c r="M259" s="12"/>
    </row>
    <row r="260" spans="1:13" s="41" customFormat="1" ht="33.75" thickBot="1">
      <c r="A260" s="12">
        <v>254</v>
      </c>
      <c r="B260" s="12" t="s">
        <v>175</v>
      </c>
      <c r="C260" s="12" t="s">
        <v>259</v>
      </c>
      <c r="D260" s="12"/>
      <c r="E260" s="12" t="s">
        <v>173</v>
      </c>
      <c r="F260" s="12" t="s">
        <v>176</v>
      </c>
      <c r="G260" s="12">
        <v>2</v>
      </c>
      <c r="H260" s="12">
        <v>1078</v>
      </c>
      <c r="I260" s="12">
        <f t="shared" si="4"/>
        <v>2156</v>
      </c>
      <c r="J260" s="12" t="s">
        <v>220</v>
      </c>
      <c r="K260" s="12" t="s">
        <v>137</v>
      </c>
      <c r="L260" s="12" t="s">
        <v>220</v>
      </c>
      <c r="M260" s="12"/>
    </row>
    <row r="261" spans="1:13" s="41" customFormat="1" ht="17.25" thickBot="1">
      <c r="A261" s="12">
        <v>255</v>
      </c>
      <c r="B261" s="12" t="s">
        <v>1174</v>
      </c>
      <c r="C261" s="12" t="s">
        <v>171</v>
      </c>
      <c r="D261" s="12"/>
      <c r="E261" s="12" t="s">
        <v>173</v>
      </c>
      <c r="F261" s="12" t="s">
        <v>177</v>
      </c>
      <c r="G261" s="12">
        <v>2</v>
      </c>
      <c r="H261" s="12">
        <v>1225</v>
      </c>
      <c r="I261" s="12">
        <f t="shared" si="4"/>
        <v>2450</v>
      </c>
      <c r="J261" s="12" t="s">
        <v>137</v>
      </c>
      <c r="K261" s="12" t="s">
        <v>137</v>
      </c>
      <c r="L261" s="12" t="s">
        <v>220</v>
      </c>
      <c r="M261" s="12"/>
    </row>
    <row r="262" spans="1:13" s="41" customFormat="1" ht="33.75" thickBot="1">
      <c r="A262" s="12">
        <v>256</v>
      </c>
      <c r="B262" s="12" t="s">
        <v>213</v>
      </c>
      <c r="C262" s="12" t="s">
        <v>214</v>
      </c>
      <c r="D262" s="12" t="s">
        <v>215</v>
      </c>
      <c r="E262" s="12" t="s">
        <v>96</v>
      </c>
      <c r="F262" s="12" t="s">
        <v>272</v>
      </c>
      <c r="G262" s="12">
        <v>2</v>
      </c>
      <c r="H262" s="12">
        <v>360</v>
      </c>
      <c r="I262" s="12">
        <f t="shared" si="4"/>
        <v>720</v>
      </c>
      <c r="J262" s="12" t="s">
        <v>147</v>
      </c>
      <c r="K262" s="12" t="s">
        <v>142</v>
      </c>
      <c r="L262" s="12" t="s">
        <v>147</v>
      </c>
      <c r="M262" s="12"/>
    </row>
    <row r="263" spans="1:13" s="41" customFormat="1" ht="33.75" thickBot="1">
      <c r="A263" s="12">
        <v>257</v>
      </c>
      <c r="B263" s="12" t="s">
        <v>273</v>
      </c>
      <c r="C263" s="12" t="s">
        <v>216</v>
      </c>
      <c r="D263" s="12" t="s">
        <v>217</v>
      </c>
      <c r="E263" s="12" t="s">
        <v>96</v>
      </c>
      <c r="F263" s="12" t="s">
        <v>274</v>
      </c>
      <c r="G263" s="12">
        <v>2</v>
      </c>
      <c r="H263" s="12">
        <v>600</v>
      </c>
      <c r="I263" s="12">
        <f t="shared" si="4"/>
        <v>1200</v>
      </c>
      <c r="J263" s="12" t="s">
        <v>147</v>
      </c>
      <c r="K263" s="12" t="s">
        <v>275</v>
      </c>
      <c r="L263" s="12" t="s">
        <v>142</v>
      </c>
      <c r="M263" s="12"/>
    </row>
    <row r="264" spans="1:13" s="41" customFormat="1" ht="17.25" thickBot="1">
      <c r="A264" s="12">
        <v>258</v>
      </c>
      <c r="B264" s="12" t="s">
        <v>276</v>
      </c>
      <c r="C264" s="12" t="s">
        <v>216</v>
      </c>
      <c r="D264" s="12" t="s">
        <v>217</v>
      </c>
      <c r="E264" s="12" t="s">
        <v>96</v>
      </c>
      <c r="F264" s="12" t="s">
        <v>277</v>
      </c>
      <c r="G264" s="12">
        <v>2</v>
      </c>
      <c r="H264" s="12">
        <v>700</v>
      </c>
      <c r="I264" s="12">
        <f t="shared" ref="I264:I327" si="5">(G264*H264)</f>
        <v>1400</v>
      </c>
      <c r="J264" s="12" t="s">
        <v>218</v>
      </c>
      <c r="K264" s="12" t="s">
        <v>220</v>
      </c>
      <c r="L264" s="12" t="s">
        <v>147</v>
      </c>
      <c r="M264" s="12"/>
    </row>
    <row r="265" spans="1:13" s="41" customFormat="1" ht="17.25" thickBot="1">
      <c r="A265" s="12">
        <v>259</v>
      </c>
      <c r="B265" s="12" t="s">
        <v>219</v>
      </c>
      <c r="C265" s="12" t="s">
        <v>216</v>
      </c>
      <c r="D265" s="12" t="s">
        <v>217</v>
      </c>
      <c r="E265" s="12" t="s">
        <v>96</v>
      </c>
      <c r="F265" s="12" t="s">
        <v>278</v>
      </c>
      <c r="G265" s="12">
        <v>2</v>
      </c>
      <c r="H265" s="12">
        <v>680</v>
      </c>
      <c r="I265" s="12">
        <f t="shared" si="5"/>
        <v>1360</v>
      </c>
      <c r="J265" s="12" t="s">
        <v>142</v>
      </c>
      <c r="K265" s="12" t="s">
        <v>147</v>
      </c>
      <c r="L265" s="12" t="s">
        <v>220</v>
      </c>
      <c r="M265" s="12"/>
    </row>
    <row r="266" spans="1:13" s="41" customFormat="1" ht="17.25" thickBot="1">
      <c r="A266" s="12">
        <v>260</v>
      </c>
      <c r="B266" s="12" t="s">
        <v>221</v>
      </c>
      <c r="C266" s="12" t="s">
        <v>216</v>
      </c>
      <c r="D266" s="12" t="s">
        <v>217</v>
      </c>
      <c r="E266" s="12" t="s">
        <v>96</v>
      </c>
      <c r="F266" s="12" t="s">
        <v>279</v>
      </c>
      <c r="G266" s="12">
        <v>2</v>
      </c>
      <c r="H266" s="12">
        <v>700</v>
      </c>
      <c r="I266" s="12">
        <f t="shared" si="5"/>
        <v>1400</v>
      </c>
      <c r="J266" s="12" t="s">
        <v>147</v>
      </c>
      <c r="K266" s="12" t="s">
        <v>142</v>
      </c>
      <c r="L266" s="12" t="s">
        <v>218</v>
      </c>
      <c r="M266" s="12"/>
    </row>
    <row r="267" spans="1:13" s="41" customFormat="1" ht="17.25" thickBot="1">
      <c r="A267" s="12">
        <v>261</v>
      </c>
      <c r="B267" s="12" t="s">
        <v>280</v>
      </c>
      <c r="C267" s="12" t="s">
        <v>216</v>
      </c>
      <c r="D267" s="12" t="s">
        <v>217</v>
      </c>
      <c r="E267" s="12" t="s">
        <v>96</v>
      </c>
      <c r="F267" s="12" t="s">
        <v>281</v>
      </c>
      <c r="G267" s="12">
        <v>2</v>
      </c>
      <c r="H267" s="12">
        <v>650</v>
      </c>
      <c r="I267" s="12">
        <f t="shared" si="5"/>
        <v>1300</v>
      </c>
      <c r="J267" s="12" t="s">
        <v>147</v>
      </c>
      <c r="K267" s="12" t="s">
        <v>142</v>
      </c>
      <c r="L267" s="12" t="s">
        <v>220</v>
      </c>
      <c r="M267" s="12"/>
    </row>
    <row r="268" spans="1:13" s="41" customFormat="1" ht="50.25" thickBot="1">
      <c r="A268" s="12">
        <v>262</v>
      </c>
      <c r="B268" s="12" t="s">
        <v>222</v>
      </c>
      <c r="C268" s="12" t="s">
        <v>3066</v>
      </c>
      <c r="D268" s="12" t="s">
        <v>217</v>
      </c>
      <c r="E268" s="12" t="s">
        <v>96</v>
      </c>
      <c r="F268" s="12" t="s">
        <v>282</v>
      </c>
      <c r="G268" s="12">
        <v>2</v>
      </c>
      <c r="H268" s="12">
        <v>700</v>
      </c>
      <c r="I268" s="12">
        <f t="shared" si="5"/>
        <v>1400</v>
      </c>
      <c r="J268" s="12" t="s">
        <v>283</v>
      </c>
      <c r="K268" s="12" t="s">
        <v>147</v>
      </c>
      <c r="L268" s="12" t="s">
        <v>220</v>
      </c>
      <c r="M268" s="12"/>
    </row>
    <row r="269" spans="1:13" s="41" customFormat="1" ht="50.25" thickBot="1">
      <c r="A269" s="12">
        <v>263</v>
      </c>
      <c r="B269" s="12" t="s">
        <v>223</v>
      </c>
      <c r="C269" s="12" t="s">
        <v>1175</v>
      </c>
      <c r="D269" s="12" t="s">
        <v>217</v>
      </c>
      <c r="E269" s="12" t="s">
        <v>96</v>
      </c>
      <c r="F269" s="12" t="s">
        <v>224</v>
      </c>
      <c r="G269" s="12">
        <v>2</v>
      </c>
      <c r="H269" s="12">
        <v>700</v>
      </c>
      <c r="I269" s="12">
        <f t="shared" si="5"/>
        <v>1400</v>
      </c>
      <c r="J269" s="12" t="s">
        <v>142</v>
      </c>
      <c r="K269" s="12" t="s">
        <v>283</v>
      </c>
      <c r="L269" s="12" t="s">
        <v>142</v>
      </c>
      <c r="M269" s="12"/>
    </row>
    <row r="270" spans="1:13" s="39" customFormat="1" ht="33.75" thickBot="1">
      <c r="A270" s="12">
        <v>264</v>
      </c>
      <c r="B270" s="13" t="s">
        <v>225</v>
      </c>
      <c r="C270" s="13" t="s">
        <v>226</v>
      </c>
      <c r="D270" s="13" t="s">
        <v>284</v>
      </c>
      <c r="E270" s="13" t="s">
        <v>96</v>
      </c>
      <c r="F270" s="13" t="s">
        <v>285</v>
      </c>
      <c r="G270" s="13">
        <v>2</v>
      </c>
      <c r="H270" s="13">
        <v>3000</v>
      </c>
      <c r="I270" s="13">
        <f t="shared" si="5"/>
        <v>6000</v>
      </c>
      <c r="J270" s="13" t="s">
        <v>145</v>
      </c>
      <c r="K270" s="13" t="s">
        <v>218</v>
      </c>
      <c r="L270" s="13" t="s">
        <v>220</v>
      </c>
      <c r="M270" s="13"/>
    </row>
    <row r="271" spans="1:13" s="39" customFormat="1" ht="33.75" thickBot="1">
      <c r="A271" s="12">
        <v>265</v>
      </c>
      <c r="B271" s="13" t="s">
        <v>286</v>
      </c>
      <c r="C271" s="13" t="s">
        <v>1186</v>
      </c>
      <c r="D271" s="13" t="s">
        <v>227</v>
      </c>
      <c r="E271" s="13" t="s">
        <v>96</v>
      </c>
      <c r="F271" s="13" t="s">
        <v>287</v>
      </c>
      <c r="G271" s="13">
        <v>2</v>
      </c>
      <c r="H271" s="13">
        <v>700</v>
      </c>
      <c r="I271" s="13">
        <f t="shared" si="5"/>
        <v>1400</v>
      </c>
      <c r="J271" s="13" t="s">
        <v>210</v>
      </c>
      <c r="K271" s="13" t="s">
        <v>220</v>
      </c>
      <c r="L271" s="13" t="s">
        <v>220</v>
      </c>
      <c r="M271" s="13"/>
    </row>
    <row r="272" spans="1:13" s="39" customFormat="1" ht="33.75" thickBot="1">
      <c r="A272" s="12">
        <v>266</v>
      </c>
      <c r="B272" s="13" t="s">
        <v>228</v>
      </c>
      <c r="C272" s="13" t="s">
        <v>1176</v>
      </c>
      <c r="D272" s="13" t="s">
        <v>229</v>
      </c>
      <c r="E272" s="13" t="s">
        <v>96</v>
      </c>
      <c r="F272" s="13" t="s">
        <v>288</v>
      </c>
      <c r="G272" s="13">
        <v>2</v>
      </c>
      <c r="H272" s="13">
        <v>1200</v>
      </c>
      <c r="I272" s="13">
        <f t="shared" si="5"/>
        <v>2400</v>
      </c>
      <c r="J272" s="13" t="s">
        <v>143</v>
      </c>
      <c r="K272" s="13" t="s">
        <v>283</v>
      </c>
      <c r="L272" s="13" t="s">
        <v>142</v>
      </c>
      <c r="M272" s="13"/>
    </row>
    <row r="273" spans="1:42" s="39" customFormat="1" ht="17.25" thickBot="1">
      <c r="A273" s="12">
        <v>267</v>
      </c>
      <c r="B273" s="13" t="s">
        <v>289</v>
      </c>
      <c r="C273" s="13" t="s">
        <v>230</v>
      </c>
      <c r="D273" s="13"/>
      <c r="E273" s="13" t="s">
        <v>96</v>
      </c>
      <c r="F273" s="13" t="s">
        <v>231</v>
      </c>
      <c r="G273" s="13">
        <v>2</v>
      </c>
      <c r="H273" s="13">
        <v>1600</v>
      </c>
      <c r="I273" s="13">
        <f t="shared" si="5"/>
        <v>3200</v>
      </c>
      <c r="J273" s="13" t="s">
        <v>210</v>
      </c>
      <c r="K273" s="13" t="s">
        <v>220</v>
      </c>
      <c r="L273" s="13" t="s">
        <v>220</v>
      </c>
      <c r="M273" s="13"/>
    </row>
    <row r="274" spans="1:42" s="41" customFormat="1" ht="17.25" thickBot="1">
      <c r="A274" s="12">
        <v>268</v>
      </c>
      <c r="B274" s="12" t="s">
        <v>232</v>
      </c>
      <c r="C274" s="12" t="s">
        <v>1177</v>
      </c>
      <c r="D274" s="12" t="s">
        <v>233</v>
      </c>
      <c r="E274" s="12" t="s">
        <v>96</v>
      </c>
      <c r="F274" s="12" t="s">
        <v>290</v>
      </c>
      <c r="G274" s="12">
        <v>2</v>
      </c>
      <c r="H274" s="12">
        <v>350</v>
      </c>
      <c r="I274" s="12">
        <f t="shared" si="5"/>
        <v>700</v>
      </c>
      <c r="J274" s="12" t="s">
        <v>283</v>
      </c>
      <c r="K274" s="12" t="s">
        <v>147</v>
      </c>
      <c r="L274" s="12" t="s">
        <v>220</v>
      </c>
      <c r="M274" s="12"/>
    </row>
    <row r="275" spans="1:42" s="39" customFormat="1" ht="66" customHeight="1" thickBot="1">
      <c r="A275" s="12">
        <v>269</v>
      </c>
      <c r="B275" s="13" t="s">
        <v>234</v>
      </c>
      <c r="C275" s="13" t="s">
        <v>235</v>
      </c>
      <c r="D275" s="13" t="s">
        <v>236</v>
      </c>
      <c r="E275" s="13" t="s">
        <v>96</v>
      </c>
      <c r="F275" s="13" t="s">
        <v>237</v>
      </c>
      <c r="G275" s="13">
        <v>2</v>
      </c>
      <c r="H275" s="13">
        <v>380</v>
      </c>
      <c r="I275" s="13">
        <f t="shared" si="5"/>
        <v>760</v>
      </c>
      <c r="J275" s="13" t="s">
        <v>210</v>
      </c>
      <c r="K275" s="13" t="s">
        <v>220</v>
      </c>
      <c r="L275" s="13" t="s">
        <v>142</v>
      </c>
      <c r="M275" s="13"/>
    </row>
    <row r="276" spans="1:42" s="39" customFormat="1" ht="50.25" thickBot="1">
      <c r="A276" s="12">
        <v>270</v>
      </c>
      <c r="B276" s="13" t="s">
        <v>239</v>
      </c>
      <c r="C276" s="13" t="s">
        <v>235</v>
      </c>
      <c r="D276" s="13" t="s">
        <v>236</v>
      </c>
      <c r="E276" s="13" t="s">
        <v>96</v>
      </c>
      <c r="F276" s="13" t="s">
        <v>291</v>
      </c>
      <c r="G276" s="13">
        <v>2</v>
      </c>
      <c r="H276" s="13">
        <v>380</v>
      </c>
      <c r="I276" s="13">
        <f t="shared" si="5"/>
        <v>760</v>
      </c>
      <c r="J276" s="13" t="s">
        <v>210</v>
      </c>
      <c r="K276" s="13" t="s">
        <v>220</v>
      </c>
      <c r="L276" s="13" t="s">
        <v>220</v>
      </c>
      <c r="M276" s="13"/>
    </row>
    <row r="277" spans="1:42" s="41" customFormat="1" ht="75.599999999999994" customHeight="1" thickBot="1">
      <c r="A277" s="12">
        <v>271</v>
      </c>
      <c r="B277" s="12" t="s">
        <v>240</v>
      </c>
      <c r="C277" s="12" t="s">
        <v>1178</v>
      </c>
      <c r="D277" s="12" t="s">
        <v>236</v>
      </c>
      <c r="E277" s="12" t="s">
        <v>96</v>
      </c>
      <c r="F277" s="12" t="s">
        <v>241</v>
      </c>
      <c r="G277" s="12">
        <v>2</v>
      </c>
      <c r="H277" s="12">
        <v>380</v>
      </c>
      <c r="I277" s="12">
        <f t="shared" si="5"/>
        <v>760</v>
      </c>
      <c r="J277" s="12" t="s">
        <v>147</v>
      </c>
      <c r="K277" s="12" t="s">
        <v>220</v>
      </c>
      <c r="L277" s="12" t="s">
        <v>220</v>
      </c>
      <c r="M277" s="12"/>
    </row>
    <row r="278" spans="1:42" s="39" customFormat="1" ht="66.599999999999994" customHeight="1" thickBot="1">
      <c r="A278" s="12">
        <v>272</v>
      </c>
      <c r="B278" s="13" t="s">
        <v>242</v>
      </c>
      <c r="C278" s="13" t="s">
        <v>1179</v>
      </c>
      <c r="D278" s="13" t="s">
        <v>236</v>
      </c>
      <c r="E278" s="13" t="s">
        <v>96</v>
      </c>
      <c r="F278" s="13" t="s">
        <v>243</v>
      </c>
      <c r="G278" s="13">
        <v>2</v>
      </c>
      <c r="H278" s="13">
        <v>350</v>
      </c>
      <c r="I278" s="12">
        <f t="shared" si="5"/>
        <v>700</v>
      </c>
      <c r="J278" s="13" t="s">
        <v>210</v>
      </c>
      <c r="K278" s="13" t="s">
        <v>220</v>
      </c>
      <c r="L278" s="13" t="s">
        <v>220</v>
      </c>
      <c r="M278" s="13"/>
    </row>
    <row r="279" spans="1:42" s="4" customFormat="1" ht="17.25" thickBot="1">
      <c r="A279" s="12">
        <v>273</v>
      </c>
      <c r="B279" s="81" t="s">
        <v>2686</v>
      </c>
      <c r="C279" s="88" t="s">
        <v>2687</v>
      </c>
      <c r="D279" s="88" t="s">
        <v>2656</v>
      </c>
      <c r="E279" s="12" t="s">
        <v>2634</v>
      </c>
      <c r="F279" s="47">
        <v>9789864432479</v>
      </c>
      <c r="G279" s="6">
        <v>2</v>
      </c>
      <c r="H279" s="6">
        <v>280</v>
      </c>
      <c r="I279" s="12">
        <f t="shared" si="5"/>
        <v>560</v>
      </c>
      <c r="J279" s="6" t="s">
        <v>138</v>
      </c>
      <c r="K279" s="6" t="s">
        <v>138</v>
      </c>
      <c r="L279" s="6" t="s">
        <v>138</v>
      </c>
      <c r="M279" s="6"/>
    </row>
    <row r="280" spans="1:42" s="4" customFormat="1" ht="17.25" thickBot="1">
      <c r="A280" s="12">
        <v>274</v>
      </c>
      <c r="B280" s="81" t="s">
        <v>2688</v>
      </c>
      <c r="C280" s="88" t="s">
        <v>2561</v>
      </c>
      <c r="D280" s="88" t="s">
        <v>2656</v>
      </c>
      <c r="E280" s="12" t="s">
        <v>2634</v>
      </c>
      <c r="F280" s="47">
        <v>9789864432691</v>
      </c>
      <c r="G280" s="6">
        <v>2</v>
      </c>
      <c r="H280" s="6">
        <v>280</v>
      </c>
      <c r="I280" s="12">
        <f t="shared" si="5"/>
        <v>560</v>
      </c>
      <c r="J280" s="6" t="s">
        <v>138</v>
      </c>
      <c r="K280" s="6" t="s">
        <v>138</v>
      </c>
      <c r="L280" s="6" t="s">
        <v>138</v>
      </c>
      <c r="M280" s="6"/>
    </row>
    <row r="281" spans="1:42" s="4" customFormat="1" ht="25.9" customHeight="1" thickBot="1">
      <c r="A281" s="12">
        <v>275</v>
      </c>
      <c r="B281" s="81" t="s">
        <v>2864</v>
      </c>
      <c r="C281" s="88" t="s">
        <v>2689</v>
      </c>
      <c r="D281" s="88" t="s">
        <v>2656</v>
      </c>
      <c r="E281" s="12" t="s">
        <v>2634</v>
      </c>
      <c r="F281" s="47">
        <v>9789864432882</v>
      </c>
      <c r="G281" s="6">
        <v>2</v>
      </c>
      <c r="H281" s="6">
        <v>280</v>
      </c>
      <c r="I281" s="12">
        <f t="shared" si="5"/>
        <v>560</v>
      </c>
      <c r="J281" s="6" t="s">
        <v>138</v>
      </c>
      <c r="K281" s="6" t="s">
        <v>138</v>
      </c>
      <c r="L281" s="6" t="s">
        <v>138</v>
      </c>
      <c r="M281" s="6"/>
    </row>
    <row r="282" spans="1:42" s="4" customFormat="1" ht="17.25" thickBot="1">
      <c r="A282" s="12">
        <v>276</v>
      </c>
      <c r="B282" s="81" t="s">
        <v>2690</v>
      </c>
      <c r="C282" s="88" t="s">
        <v>2691</v>
      </c>
      <c r="D282" s="88" t="s">
        <v>2656</v>
      </c>
      <c r="E282" s="12" t="s">
        <v>2634</v>
      </c>
      <c r="F282" s="47">
        <v>9789864433353</v>
      </c>
      <c r="G282" s="6">
        <v>2</v>
      </c>
      <c r="H282" s="6">
        <v>280</v>
      </c>
      <c r="I282" s="12">
        <f t="shared" si="5"/>
        <v>560</v>
      </c>
      <c r="J282" s="6" t="s">
        <v>138</v>
      </c>
      <c r="K282" s="6" t="s">
        <v>138</v>
      </c>
      <c r="L282" s="6" t="s">
        <v>138</v>
      </c>
      <c r="M282" s="6"/>
    </row>
    <row r="283" spans="1:42" s="4" customFormat="1" ht="17.25" thickBot="1">
      <c r="A283" s="12">
        <v>277</v>
      </c>
      <c r="B283" s="81" t="s">
        <v>2692</v>
      </c>
      <c r="C283" s="88" t="s">
        <v>2693</v>
      </c>
      <c r="D283" s="88" t="s">
        <v>2656</v>
      </c>
      <c r="E283" s="12" t="s">
        <v>2634</v>
      </c>
      <c r="F283" s="47">
        <v>9789864433766</v>
      </c>
      <c r="G283" s="6">
        <v>2</v>
      </c>
      <c r="H283" s="6">
        <v>280</v>
      </c>
      <c r="I283" s="12">
        <f t="shared" si="5"/>
        <v>560</v>
      </c>
      <c r="J283" s="6" t="s">
        <v>138</v>
      </c>
      <c r="K283" s="6" t="s">
        <v>138</v>
      </c>
      <c r="L283" s="6" t="s">
        <v>138</v>
      </c>
      <c r="M283" s="6"/>
    </row>
    <row r="284" spans="1:42" s="4" customFormat="1" ht="17.25" thickBot="1">
      <c r="A284" s="12">
        <v>278</v>
      </c>
      <c r="B284" s="81" t="s">
        <v>2694</v>
      </c>
      <c r="C284" s="89" t="s">
        <v>2826</v>
      </c>
      <c r="D284" s="88" t="s">
        <v>2656</v>
      </c>
      <c r="E284" s="12" t="s">
        <v>2634</v>
      </c>
      <c r="F284" s="47">
        <v>9789864434039</v>
      </c>
      <c r="G284" s="6">
        <v>2</v>
      </c>
      <c r="H284" s="6">
        <v>280</v>
      </c>
      <c r="I284" s="12">
        <f t="shared" si="5"/>
        <v>560</v>
      </c>
      <c r="J284" s="6" t="s">
        <v>138</v>
      </c>
      <c r="K284" s="6" t="s">
        <v>138</v>
      </c>
      <c r="L284" s="6" t="s">
        <v>138</v>
      </c>
      <c r="M284" s="6"/>
    </row>
    <row r="285" spans="1:42" s="4" customFormat="1" ht="17.25" thickBot="1">
      <c r="A285" s="12">
        <v>279</v>
      </c>
      <c r="B285" s="81" t="s">
        <v>2695</v>
      </c>
      <c r="C285" s="88" t="s">
        <v>2696</v>
      </c>
      <c r="D285" s="88" t="s">
        <v>2697</v>
      </c>
      <c r="E285" s="12" t="s">
        <v>2634</v>
      </c>
      <c r="F285" s="47">
        <v>9789578722361</v>
      </c>
      <c r="G285" s="6">
        <v>2</v>
      </c>
      <c r="H285" s="6">
        <v>680</v>
      </c>
      <c r="I285" s="12">
        <f t="shared" si="5"/>
        <v>1360</v>
      </c>
      <c r="J285" s="6" t="s">
        <v>138</v>
      </c>
      <c r="K285" s="6" t="s">
        <v>138</v>
      </c>
      <c r="L285" s="6" t="s">
        <v>138</v>
      </c>
      <c r="M285" s="6"/>
    </row>
    <row r="286" spans="1:42" s="4" customFormat="1" ht="17.25" thickBot="1">
      <c r="A286" s="12">
        <v>280</v>
      </c>
      <c r="B286" s="81" t="s">
        <v>2698</v>
      </c>
      <c r="C286" s="88" t="s">
        <v>2699</v>
      </c>
      <c r="D286" s="88" t="s">
        <v>2697</v>
      </c>
      <c r="E286" s="12" t="s">
        <v>2634</v>
      </c>
      <c r="F286" s="47">
        <v>9789578722262</v>
      </c>
      <c r="G286" s="6">
        <v>2</v>
      </c>
      <c r="H286" s="6">
        <v>680</v>
      </c>
      <c r="I286" s="12">
        <f t="shared" si="5"/>
        <v>1360</v>
      </c>
      <c r="J286" s="6" t="s">
        <v>138</v>
      </c>
      <c r="K286" s="6" t="s">
        <v>138</v>
      </c>
      <c r="L286" s="6" t="s">
        <v>138</v>
      </c>
      <c r="M286" s="6"/>
    </row>
    <row r="287" spans="1:42" s="4" customFormat="1" ht="17.25" thickBot="1">
      <c r="A287" s="12">
        <v>281</v>
      </c>
      <c r="B287" s="81" t="s">
        <v>2700</v>
      </c>
      <c r="C287" s="88" t="s">
        <v>2701</v>
      </c>
      <c r="D287" s="88" t="s">
        <v>2702</v>
      </c>
      <c r="E287" s="12" t="s">
        <v>2634</v>
      </c>
      <c r="F287" s="47">
        <v>9789864412488</v>
      </c>
      <c r="G287" s="6">
        <v>2</v>
      </c>
      <c r="H287" s="6">
        <v>480</v>
      </c>
      <c r="I287" s="12">
        <f t="shared" si="5"/>
        <v>960</v>
      </c>
      <c r="J287" s="6" t="s">
        <v>138</v>
      </c>
      <c r="K287" s="6" t="s">
        <v>138</v>
      </c>
      <c r="L287" s="6" t="s">
        <v>138</v>
      </c>
      <c r="M287" s="6"/>
    </row>
    <row r="288" spans="1:42" customFormat="1" ht="17.25" thickBot="1">
      <c r="A288" s="12">
        <v>282</v>
      </c>
      <c r="B288" s="89" t="s">
        <v>2924</v>
      </c>
      <c r="C288" s="89" t="s">
        <v>2925</v>
      </c>
      <c r="D288" s="89" t="s">
        <v>1372</v>
      </c>
      <c r="E288" s="89" t="s">
        <v>2893</v>
      </c>
      <c r="F288" s="105">
        <v>4713510947593</v>
      </c>
      <c r="G288" s="89">
        <v>2</v>
      </c>
      <c r="H288" s="89">
        <v>1060</v>
      </c>
      <c r="I288" s="12">
        <f t="shared" si="5"/>
        <v>2120</v>
      </c>
      <c r="J288" s="89" t="s">
        <v>137</v>
      </c>
      <c r="K288" s="89" t="s">
        <v>137</v>
      </c>
      <c r="L288" s="89" t="s">
        <v>137</v>
      </c>
      <c r="M288" s="89"/>
      <c r="N288" s="66"/>
      <c r="O288" s="66"/>
      <c r="P288" s="66"/>
      <c r="Q288" s="66"/>
      <c r="R288" s="66"/>
      <c r="S288" s="66"/>
      <c r="T288" s="66"/>
      <c r="U288" s="66"/>
      <c r="V288" s="66"/>
      <c r="W288" s="66"/>
      <c r="X288" s="66"/>
      <c r="Y288" s="66"/>
      <c r="Z288" s="66"/>
      <c r="AA288" s="66"/>
      <c r="AB288" s="66"/>
      <c r="AC288" s="66"/>
      <c r="AD288" s="66"/>
      <c r="AE288" s="66"/>
      <c r="AF288" s="66"/>
      <c r="AG288" s="66"/>
      <c r="AH288" s="66"/>
      <c r="AI288" s="66"/>
      <c r="AJ288" s="66"/>
      <c r="AK288" s="66"/>
      <c r="AL288" s="66"/>
      <c r="AM288" s="66"/>
      <c r="AN288" s="66"/>
      <c r="AO288" s="66"/>
      <c r="AP288" s="66"/>
    </row>
    <row r="289" spans="1:42" s="63" customFormat="1" ht="17.25" thickBot="1">
      <c r="A289" s="12">
        <v>283</v>
      </c>
      <c r="B289" s="89" t="s">
        <v>2881</v>
      </c>
      <c r="C289" s="89" t="s">
        <v>2882</v>
      </c>
      <c r="D289" s="89" t="s">
        <v>2883</v>
      </c>
      <c r="E289" s="89" t="s">
        <v>2874</v>
      </c>
      <c r="F289" s="105">
        <v>9789862419618</v>
      </c>
      <c r="G289" s="89">
        <v>2</v>
      </c>
      <c r="H289" s="89">
        <v>380</v>
      </c>
      <c r="I289" s="12">
        <f t="shared" si="5"/>
        <v>760</v>
      </c>
      <c r="J289" s="89" t="s">
        <v>137</v>
      </c>
      <c r="K289" s="89" t="s">
        <v>137</v>
      </c>
      <c r="L289" s="89" t="s">
        <v>137</v>
      </c>
      <c r="M289" s="89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</row>
    <row r="290" spans="1:42" s="4" customFormat="1" ht="17.25" thickBot="1">
      <c r="A290" s="12">
        <v>284</v>
      </c>
      <c r="B290" s="89" t="s">
        <v>1897</v>
      </c>
      <c r="C290" s="104" t="s">
        <v>1898</v>
      </c>
      <c r="D290" s="92" t="s">
        <v>1463</v>
      </c>
      <c r="E290" s="12" t="s">
        <v>1887</v>
      </c>
      <c r="F290" s="89" t="s">
        <v>1908</v>
      </c>
      <c r="G290" s="89">
        <v>2</v>
      </c>
      <c r="H290" s="89">
        <v>300</v>
      </c>
      <c r="I290" s="12">
        <f t="shared" si="5"/>
        <v>600</v>
      </c>
      <c r="J290" s="6" t="s">
        <v>1458</v>
      </c>
      <c r="K290" s="6" t="s">
        <v>1459</v>
      </c>
      <c r="L290" s="6" t="s">
        <v>1460</v>
      </c>
      <c r="M290" s="6"/>
    </row>
    <row r="291" spans="1:42" s="4" customFormat="1" ht="17.25" thickBot="1">
      <c r="A291" s="12">
        <v>285</v>
      </c>
      <c r="B291" s="89" t="s">
        <v>1895</v>
      </c>
      <c r="C291" s="104" t="s">
        <v>1898</v>
      </c>
      <c r="D291" s="92" t="s">
        <v>1463</v>
      </c>
      <c r="E291" s="12" t="s">
        <v>1887</v>
      </c>
      <c r="F291" s="89" t="s">
        <v>1906</v>
      </c>
      <c r="G291" s="89">
        <v>2</v>
      </c>
      <c r="H291" s="89">
        <v>300</v>
      </c>
      <c r="I291" s="12">
        <f t="shared" si="5"/>
        <v>600</v>
      </c>
      <c r="J291" s="6" t="s">
        <v>1458</v>
      </c>
      <c r="K291" s="6" t="s">
        <v>1459</v>
      </c>
      <c r="L291" s="6" t="s">
        <v>1460</v>
      </c>
      <c r="M291" s="6"/>
    </row>
    <row r="292" spans="1:42" s="4" customFormat="1" ht="17.25" thickBot="1">
      <c r="A292" s="12">
        <v>286</v>
      </c>
      <c r="B292" s="89" t="s">
        <v>1894</v>
      </c>
      <c r="C292" s="104" t="s">
        <v>1898</v>
      </c>
      <c r="D292" s="92" t="s">
        <v>1463</v>
      </c>
      <c r="E292" s="12" t="s">
        <v>1887</v>
      </c>
      <c r="F292" s="89" t="s">
        <v>1905</v>
      </c>
      <c r="G292" s="89">
        <v>2</v>
      </c>
      <c r="H292" s="89">
        <v>300</v>
      </c>
      <c r="I292" s="12">
        <f t="shared" si="5"/>
        <v>600</v>
      </c>
      <c r="J292" s="6" t="s">
        <v>1458</v>
      </c>
      <c r="K292" s="6" t="s">
        <v>1459</v>
      </c>
      <c r="L292" s="6" t="s">
        <v>1460</v>
      </c>
      <c r="M292" s="6"/>
    </row>
    <row r="293" spans="1:42" s="4" customFormat="1" ht="17.25" thickBot="1">
      <c r="A293" s="12">
        <v>287</v>
      </c>
      <c r="B293" s="89" t="s">
        <v>1893</v>
      </c>
      <c r="C293" s="104" t="s">
        <v>1898</v>
      </c>
      <c r="D293" s="92" t="s">
        <v>1463</v>
      </c>
      <c r="E293" s="12" t="s">
        <v>1887</v>
      </c>
      <c r="F293" s="89" t="s">
        <v>1904</v>
      </c>
      <c r="G293" s="89">
        <v>2</v>
      </c>
      <c r="H293" s="89">
        <v>300</v>
      </c>
      <c r="I293" s="12">
        <f t="shared" si="5"/>
        <v>600</v>
      </c>
      <c r="J293" s="6" t="s">
        <v>1458</v>
      </c>
      <c r="K293" s="6" t="s">
        <v>1459</v>
      </c>
      <c r="L293" s="6" t="s">
        <v>1460</v>
      </c>
      <c r="M293" s="6"/>
    </row>
    <row r="294" spans="1:42" s="4" customFormat="1" ht="17.25" thickBot="1">
      <c r="A294" s="12">
        <v>288</v>
      </c>
      <c r="B294" s="89" t="s">
        <v>1892</v>
      </c>
      <c r="C294" s="104" t="s">
        <v>1898</v>
      </c>
      <c r="D294" s="92" t="s">
        <v>1463</v>
      </c>
      <c r="E294" s="12" t="s">
        <v>1887</v>
      </c>
      <c r="F294" s="89" t="s">
        <v>1903</v>
      </c>
      <c r="G294" s="89">
        <v>2</v>
      </c>
      <c r="H294" s="89">
        <v>300</v>
      </c>
      <c r="I294" s="12">
        <f t="shared" si="5"/>
        <v>600</v>
      </c>
      <c r="J294" s="6" t="s">
        <v>1458</v>
      </c>
      <c r="K294" s="6" t="s">
        <v>1459</v>
      </c>
      <c r="L294" s="6" t="s">
        <v>1460</v>
      </c>
      <c r="M294" s="6"/>
    </row>
    <row r="295" spans="1:42" s="4" customFormat="1" ht="17.25" thickBot="1">
      <c r="A295" s="12">
        <v>289</v>
      </c>
      <c r="B295" s="89" t="s">
        <v>1891</v>
      </c>
      <c r="C295" s="104" t="s">
        <v>1898</v>
      </c>
      <c r="D295" s="92" t="s">
        <v>1463</v>
      </c>
      <c r="E295" s="12" t="s">
        <v>1887</v>
      </c>
      <c r="F295" s="89" t="s">
        <v>1902</v>
      </c>
      <c r="G295" s="89">
        <v>2</v>
      </c>
      <c r="H295" s="89">
        <v>300</v>
      </c>
      <c r="I295" s="12">
        <f t="shared" si="5"/>
        <v>600</v>
      </c>
      <c r="J295" s="6" t="s">
        <v>1458</v>
      </c>
      <c r="K295" s="6" t="s">
        <v>1459</v>
      </c>
      <c r="L295" s="6" t="s">
        <v>1460</v>
      </c>
      <c r="M295" s="6"/>
    </row>
    <row r="296" spans="1:42" s="4" customFormat="1" ht="17.25" thickBot="1">
      <c r="A296" s="12">
        <v>290</v>
      </c>
      <c r="B296" s="89" t="s">
        <v>1890</v>
      </c>
      <c r="C296" s="104" t="s">
        <v>1898</v>
      </c>
      <c r="D296" s="92" t="s">
        <v>1463</v>
      </c>
      <c r="E296" s="12" t="s">
        <v>1887</v>
      </c>
      <c r="F296" s="89" t="s">
        <v>1901</v>
      </c>
      <c r="G296" s="89">
        <v>2</v>
      </c>
      <c r="H296" s="89">
        <v>300</v>
      </c>
      <c r="I296" s="12">
        <f t="shared" si="5"/>
        <v>600</v>
      </c>
      <c r="J296" s="6" t="s">
        <v>1458</v>
      </c>
      <c r="K296" s="6" t="s">
        <v>1459</v>
      </c>
      <c r="L296" s="6" t="s">
        <v>1460</v>
      </c>
      <c r="M296" s="6"/>
    </row>
    <row r="297" spans="1:42" s="4" customFormat="1" ht="17.25" thickBot="1">
      <c r="A297" s="12">
        <v>291</v>
      </c>
      <c r="B297" s="89" t="s">
        <v>1889</v>
      </c>
      <c r="C297" s="104" t="s">
        <v>1898</v>
      </c>
      <c r="D297" s="92" t="s">
        <v>1463</v>
      </c>
      <c r="E297" s="12" t="s">
        <v>1887</v>
      </c>
      <c r="F297" s="89" t="s">
        <v>1900</v>
      </c>
      <c r="G297" s="89">
        <v>2</v>
      </c>
      <c r="H297" s="89">
        <v>300</v>
      </c>
      <c r="I297" s="12">
        <f t="shared" si="5"/>
        <v>600</v>
      </c>
      <c r="J297" s="6" t="s">
        <v>1458</v>
      </c>
      <c r="K297" s="6" t="s">
        <v>1459</v>
      </c>
      <c r="L297" s="6" t="s">
        <v>1460</v>
      </c>
      <c r="M297" s="6"/>
    </row>
    <row r="298" spans="1:42" s="4" customFormat="1" ht="17.25" thickBot="1">
      <c r="A298" s="12">
        <v>292</v>
      </c>
      <c r="B298" s="89" t="s">
        <v>1888</v>
      </c>
      <c r="C298" s="104" t="s">
        <v>1898</v>
      </c>
      <c r="D298" s="92" t="s">
        <v>1463</v>
      </c>
      <c r="E298" s="12" t="s">
        <v>1887</v>
      </c>
      <c r="F298" s="89" t="s">
        <v>1899</v>
      </c>
      <c r="G298" s="89">
        <v>2</v>
      </c>
      <c r="H298" s="89">
        <v>300</v>
      </c>
      <c r="I298" s="12">
        <f t="shared" si="5"/>
        <v>600</v>
      </c>
      <c r="J298" s="6" t="s">
        <v>1458</v>
      </c>
      <c r="K298" s="6" t="s">
        <v>1459</v>
      </c>
      <c r="L298" s="6" t="s">
        <v>1460</v>
      </c>
      <c r="M298" s="6"/>
    </row>
    <row r="299" spans="1:42" s="4" customFormat="1" ht="17.25" thickBot="1">
      <c r="A299" s="12">
        <v>293</v>
      </c>
      <c r="B299" s="89" t="s">
        <v>1896</v>
      </c>
      <c r="C299" s="104" t="s">
        <v>1898</v>
      </c>
      <c r="D299" s="92" t="s">
        <v>1463</v>
      </c>
      <c r="E299" s="12" t="s">
        <v>1887</v>
      </c>
      <c r="F299" s="89" t="s">
        <v>1907</v>
      </c>
      <c r="G299" s="89">
        <v>2</v>
      </c>
      <c r="H299" s="89">
        <v>300</v>
      </c>
      <c r="I299" s="12">
        <f t="shared" si="5"/>
        <v>600</v>
      </c>
      <c r="J299" s="6" t="s">
        <v>1458</v>
      </c>
      <c r="K299" s="6" t="s">
        <v>1459</v>
      </c>
      <c r="L299" s="6" t="s">
        <v>1460</v>
      </c>
      <c r="M299" s="6"/>
      <c r="S299" s="59"/>
    </row>
    <row r="300" spans="1:42" s="4" customFormat="1" ht="17.25" thickBot="1">
      <c r="A300" s="12">
        <v>294</v>
      </c>
      <c r="B300" s="89" t="s">
        <v>1917</v>
      </c>
      <c r="C300" s="89" t="s">
        <v>1927</v>
      </c>
      <c r="D300" s="92" t="s">
        <v>1463</v>
      </c>
      <c r="E300" s="12" t="s">
        <v>1887</v>
      </c>
      <c r="F300" s="89" t="s">
        <v>1926</v>
      </c>
      <c r="G300" s="89">
        <v>2</v>
      </c>
      <c r="H300" s="89">
        <v>300</v>
      </c>
      <c r="I300" s="12">
        <f t="shared" si="5"/>
        <v>600</v>
      </c>
      <c r="J300" s="6" t="s">
        <v>1458</v>
      </c>
      <c r="K300" s="6" t="s">
        <v>1459</v>
      </c>
      <c r="L300" s="6" t="s">
        <v>1460</v>
      </c>
      <c r="M300" s="6"/>
    </row>
    <row r="301" spans="1:42" s="4" customFormat="1" ht="17.25" thickBot="1">
      <c r="A301" s="12">
        <v>295</v>
      </c>
      <c r="B301" s="89" t="s">
        <v>1916</v>
      </c>
      <c r="C301" s="89" t="s">
        <v>1927</v>
      </c>
      <c r="D301" s="92" t="s">
        <v>1463</v>
      </c>
      <c r="E301" s="12" t="s">
        <v>1887</v>
      </c>
      <c r="F301" s="89" t="s">
        <v>1925</v>
      </c>
      <c r="G301" s="89">
        <v>2</v>
      </c>
      <c r="H301" s="89">
        <v>300</v>
      </c>
      <c r="I301" s="12">
        <f t="shared" si="5"/>
        <v>600</v>
      </c>
      <c r="J301" s="6" t="s">
        <v>1458</v>
      </c>
      <c r="K301" s="6" t="s">
        <v>1459</v>
      </c>
      <c r="L301" s="6" t="s">
        <v>1460</v>
      </c>
      <c r="M301" s="6"/>
    </row>
    <row r="302" spans="1:42" s="4" customFormat="1" ht="17.25" thickBot="1">
      <c r="A302" s="12">
        <v>296</v>
      </c>
      <c r="B302" s="89" t="s">
        <v>1915</v>
      </c>
      <c r="C302" s="89" t="s">
        <v>1927</v>
      </c>
      <c r="D302" s="92" t="s">
        <v>1463</v>
      </c>
      <c r="E302" s="12" t="s">
        <v>1887</v>
      </c>
      <c r="F302" s="89" t="s">
        <v>1924</v>
      </c>
      <c r="G302" s="6">
        <v>2</v>
      </c>
      <c r="H302" s="89">
        <v>300</v>
      </c>
      <c r="I302" s="12">
        <f t="shared" si="5"/>
        <v>600</v>
      </c>
      <c r="J302" s="6" t="s">
        <v>1458</v>
      </c>
      <c r="K302" s="6" t="s">
        <v>1459</v>
      </c>
      <c r="L302" s="6" t="s">
        <v>1460</v>
      </c>
      <c r="M302" s="6"/>
    </row>
    <row r="303" spans="1:42" s="4" customFormat="1" ht="17.25" thickBot="1">
      <c r="A303" s="12">
        <v>297</v>
      </c>
      <c r="B303" s="89" t="s">
        <v>1914</v>
      </c>
      <c r="C303" s="89" t="s">
        <v>1927</v>
      </c>
      <c r="D303" s="92" t="s">
        <v>1463</v>
      </c>
      <c r="E303" s="12" t="s">
        <v>1887</v>
      </c>
      <c r="F303" s="89" t="s">
        <v>1923</v>
      </c>
      <c r="G303" s="6">
        <v>2</v>
      </c>
      <c r="H303" s="89">
        <v>330</v>
      </c>
      <c r="I303" s="12">
        <f t="shared" si="5"/>
        <v>660</v>
      </c>
      <c r="J303" s="6" t="s">
        <v>1458</v>
      </c>
      <c r="K303" s="6" t="s">
        <v>1459</v>
      </c>
      <c r="L303" s="6" t="s">
        <v>1460</v>
      </c>
      <c r="M303" s="6"/>
    </row>
    <row r="304" spans="1:42" s="4" customFormat="1" ht="17.25" thickBot="1">
      <c r="A304" s="12">
        <v>298</v>
      </c>
      <c r="B304" s="89" t="s">
        <v>1913</v>
      </c>
      <c r="C304" s="89" t="s">
        <v>1927</v>
      </c>
      <c r="D304" s="92" t="s">
        <v>1463</v>
      </c>
      <c r="E304" s="12" t="s">
        <v>1887</v>
      </c>
      <c r="F304" s="89" t="s">
        <v>1922</v>
      </c>
      <c r="G304" s="6">
        <v>2</v>
      </c>
      <c r="H304" s="89">
        <v>300</v>
      </c>
      <c r="I304" s="12">
        <f t="shared" si="5"/>
        <v>600</v>
      </c>
      <c r="J304" s="6" t="s">
        <v>1458</v>
      </c>
      <c r="K304" s="6" t="s">
        <v>1459</v>
      </c>
      <c r="L304" s="6" t="s">
        <v>1460</v>
      </c>
      <c r="M304" s="6"/>
    </row>
    <row r="305" spans="1:13" s="4" customFormat="1" ht="17.25" thickBot="1">
      <c r="A305" s="12">
        <v>299</v>
      </c>
      <c r="B305" s="89" t="s">
        <v>1912</v>
      </c>
      <c r="C305" s="89" t="s">
        <v>1927</v>
      </c>
      <c r="D305" s="92" t="s">
        <v>1463</v>
      </c>
      <c r="E305" s="12" t="s">
        <v>1887</v>
      </c>
      <c r="F305" s="89" t="s">
        <v>1921</v>
      </c>
      <c r="G305" s="6">
        <v>2</v>
      </c>
      <c r="H305" s="89">
        <v>300</v>
      </c>
      <c r="I305" s="12">
        <f t="shared" si="5"/>
        <v>600</v>
      </c>
      <c r="J305" s="6" t="s">
        <v>1458</v>
      </c>
      <c r="K305" s="6" t="s">
        <v>1459</v>
      </c>
      <c r="L305" s="6" t="s">
        <v>1460</v>
      </c>
      <c r="M305" s="6"/>
    </row>
    <row r="306" spans="1:13" s="4" customFormat="1" ht="17.25" thickBot="1">
      <c r="A306" s="12">
        <v>300</v>
      </c>
      <c r="B306" s="89" t="s">
        <v>1911</v>
      </c>
      <c r="C306" s="89" t="s">
        <v>1927</v>
      </c>
      <c r="D306" s="92" t="s">
        <v>1463</v>
      </c>
      <c r="E306" s="12" t="s">
        <v>1887</v>
      </c>
      <c r="F306" s="89" t="s">
        <v>1920</v>
      </c>
      <c r="G306" s="6">
        <v>2</v>
      </c>
      <c r="H306" s="89">
        <v>330</v>
      </c>
      <c r="I306" s="12">
        <f t="shared" si="5"/>
        <v>660</v>
      </c>
      <c r="J306" s="6" t="s">
        <v>1458</v>
      </c>
      <c r="K306" s="6" t="s">
        <v>1459</v>
      </c>
      <c r="L306" s="6" t="s">
        <v>1460</v>
      </c>
      <c r="M306" s="6"/>
    </row>
    <row r="307" spans="1:13" s="4" customFormat="1" ht="17.25" thickBot="1">
      <c r="A307" s="12">
        <v>301</v>
      </c>
      <c r="B307" s="89" t="s">
        <v>1910</v>
      </c>
      <c r="C307" s="89" t="s">
        <v>1927</v>
      </c>
      <c r="D307" s="92" t="s">
        <v>1463</v>
      </c>
      <c r="E307" s="12" t="s">
        <v>1887</v>
      </c>
      <c r="F307" s="89" t="s">
        <v>1919</v>
      </c>
      <c r="G307" s="6">
        <v>2</v>
      </c>
      <c r="H307" s="89">
        <v>350</v>
      </c>
      <c r="I307" s="12">
        <f t="shared" si="5"/>
        <v>700</v>
      </c>
      <c r="J307" s="6" t="s">
        <v>1458</v>
      </c>
      <c r="K307" s="6" t="s">
        <v>1459</v>
      </c>
      <c r="L307" s="6" t="s">
        <v>1460</v>
      </c>
      <c r="M307" s="6"/>
    </row>
    <row r="308" spans="1:13" s="4" customFormat="1" ht="17.25" thickBot="1">
      <c r="A308" s="12">
        <v>302</v>
      </c>
      <c r="B308" s="89" t="s">
        <v>1909</v>
      </c>
      <c r="C308" s="89" t="s">
        <v>1927</v>
      </c>
      <c r="D308" s="92" t="s">
        <v>1463</v>
      </c>
      <c r="E308" s="12" t="s">
        <v>1887</v>
      </c>
      <c r="F308" s="89" t="s">
        <v>1918</v>
      </c>
      <c r="G308" s="6">
        <v>2</v>
      </c>
      <c r="H308" s="89">
        <v>350</v>
      </c>
      <c r="I308" s="12">
        <f t="shared" si="5"/>
        <v>700</v>
      </c>
      <c r="J308" s="6" t="s">
        <v>1458</v>
      </c>
      <c r="K308" s="6" t="s">
        <v>1459</v>
      </c>
      <c r="L308" s="6" t="s">
        <v>1460</v>
      </c>
      <c r="M308" s="6"/>
    </row>
    <row r="309" spans="1:13" s="4" customFormat="1" ht="17.25" thickBot="1">
      <c r="A309" s="12">
        <v>303</v>
      </c>
      <c r="B309" s="6" t="s">
        <v>683</v>
      </c>
      <c r="C309" s="5" t="s">
        <v>3067</v>
      </c>
      <c r="D309" s="6" t="s">
        <v>750</v>
      </c>
      <c r="E309" s="6" t="s">
        <v>96</v>
      </c>
      <c r="F309" s="9">
        <v>9789869391825</v>
      </c>
      <c r="G309" s="6">
        <v>2</v>
      </c>
      <c r="H309" s="5">
        <v>300</v>
      </c>
      <c r="I309" s="12">
        <f t="shared" si="5"/>
        <v>600</v>
      </c>
      <c r="J309" s="6" t="s">
        <v>501</v>
      </c>
      <c r="K309" s="6" t="s">
        <v>501</v>
      </c>
      <c r="L309" s="6" t="s">
        <v>137</v>
      </c>
      <c r="M309" s="6"/>
    </row>
    <row r="310" spans="1:13" s="4" customFormat="1" ht="17.25" thickBot="1">
      <c r="A310" s="12">
        <v>304</v>
      </c>
      <c r="B310" s="6" t="s">
        <v>684</v>
      </c>
      <c r="C310" s="5" t="s">
        <v>3067</v>
      </c>
      <c r="D310" s="6" t="s">
        <v>750</v>
      </c>
      <c r="E310" s="6" t="s">
        <v>96</v>
      </c>
      <c r="F310" s="9">
        <v>9789869391863</v>
      </c>
      <c r="G310" s="6">
        <v>2</v>
      </c>
      <c r="H310" s="5">
        <v>300</v>
      </c>
      <c r="I310" s="12">
        <f t="shared" si="5"/>
        <v>600</v>
      </c>
      <c r="J310" s="6" t="s">
        <v>501</v>
      </c>
      <c r="K310" s="6" t="s">
        <v>501</v>
      </c>
      <c r="L310" s="6" t="s">
        <v>137</v>
      </c>
      <c r="M310" s="6"/>
    </row>
    <row r="311" spans="1:13" s="4" customFormat="1" ht="25.15" customHeight="1" thickBot="1">
      <c r="A311" s="12">
        <v>305</v>
      </c>
      <c r="B311" s="6" t="s">
        <v>2847</v>
      </c>
      <c r="C311" s="5" t="s">
        <v>3067</v>
      </c>
      <c r="D311" s="6" t="s">
        <v>750</v>
      </c>
      <c r="E311" s="6" t="s">
        <v>96</v>
      </c>
      <c r="F311" s="9">
        <v>9789869391894</v>
      </c>
      <c r="G311" s="6">
        <v>2</v>
      </c>
      <c r="H311" s="5">
        <v>300</v>
      </c>
      <c r="I311" s="12">
        <f t="shared" si="5"/>
        <v>600</v>
      </c>
      <c r="J311" s="6" t="s">
        <v>501</v>
      </c>
      <c r="K311" s="6" t="s">
        <v>501</v>
      </c>
      <c r="L311" s="6" t="s">
        <v>137</v>
      </c>
      <c r="M311" s="6"/>
    </row>
    <row r="312" spans="1:13" s="4" customFormat="1" ht="17.25" thickBot="1">
      <c r="A312" s="12">
        <v>306</v>
      </c>
      <c r="B312" s="30" t="s">
        <v>685</v>
      </c>
      <c r="C312" s="5" t="s">
        <v>3067</v>
      </c>
      <c r="D312" s="6" t="s">
        <v>750</v>
      </c>
      <c r="E312" s="6" t="s">
        <v>96</v>
      </c>
      <c r="F312" s="9" t="s">
        <v>759</v>
      </c>
      <c r="G312" s="6">
        <v>2</v>
      </c>
      <c r="H312" s="5">
        <v>300</v>
      </c>
      <c r="I312" s="12">
        <f t="shared" si="5"/>
        <v>600</v>
      </c>
      <c r="J312" s="6" t="s">
        <v>501</v>
      </c>
      <c r="K312" s="6" t="s">
        <v>501</v>
      </c>
      <c r="L312" s="6" t="s">
        <v>137</v>
      </c>
      <c r="M312" s="6"/>
    </row>
    <row r="313" spans="1:13" s="4" customFormat="1" ht="17.25" thickBot="1">
      <c r="A313" s="12">
        <v>307</v>
      </c>
      <c r="B313" s="6" t="s">
        <v>686</v>
      </c>
      <c r="C313" s="5" t="s">
        <v>3067</v>
      </c>
      <c r="D313" s="6" t="s">
        <v>750</v>
      </c>
      <c r="E313" s="6" t="s">
        <v>96</v>
      </c>
      <c r="F313" s="9">
        <v>9789869421584</v>
      </c>
      <c r="G313" s="6">
        <v>2</v>
      </c>
      <c r="H313" s="5">
        <v>300</v>
      </c>
      <c r="I313" s="12">
        <f t="shared" si="5"/>
        <v>600</v>
      </c>
      <c r="J313" s="6" t="s">
        <v>501</v>
      </c>
      <c r="K313" s="6" t="s">
        <v>501</v>
      </c>
      <c r="L313" s="6" t="s">
        <v>137</v>
      </c>
      <c r="M313" s="6"/>
    </row>
    <row r="314" spans="1:13" s="4" customFormat="1" ht="17.25" thickBot="1">
      <c r="A314" s="12">
        <v>308</v>
      </c>
      <c r="B314" s="9" t="s">
        <v>687</v>
      </c>
      <c r="C314" s="5" t="s">
        <v>3067</v>
      </c>
      <c r="D314" s="6" t="s">
        <v>750</v>
      </c>
      <c r="E314" s="6" t="s">
        <v>96</v>
      </c>
      <c r="F314" s="9">
        <v>9789869563086</v>
      </c>
      <c r="G314" s="6">
        <v>2</v>
      </c>
      <c r="H314" s="5">
        <v>300</v>
      </c>
      <c r="I314" s="12">
        <f t="shared" si="5"/>
        <v>600</v>
      </c>
      <c r="J314" s="6" t="s">
        <v>501</v>
      </c>
      <c r="K314" s="6" t="s">
        <v>501</v>
      </c>
      <c r="L314" s="6" t="s">
        <v>137</v>
      </c>
      <c r="M314" s="6"/>
    </row>
    <row r="315" spans="1:13" s="4" customFormat="1" ht="17.25" thickBot="1">
      <c r="A315" s="12">
        <v>309</v>
      </c>
      <c r="B315" s="9" t="s">
        <v>688</v>
      </c>
      <c r="C315" s="5" t="s">
        <v>3067</v>
      </c>
      <c r="D315" s="6" t="s">
        <v>750</v>
      </c>
      <c r="E315" s="6" t="s">
        <v>96</v>
      </c>
      <c r="F315" s="9">
        <v>9789579095105</v>
      </c>
      <c r="G315" s="6">
        <v>2</v>
      </c>
      <c r="H315" s="5">
        <v>300</v>
      </c>
      <c r="I315" s="12">
        <f t="shared" si="5"/>
        <v>600</v>
      </c>
      <c r="J315" s="6" t="s">
        <v>501</v>
      </c>
      <c r="K315" s="6" t="s">
        <v>501</v>
      </c>
      <c r="L315" s="6" t="s">
        <v>137</v>
      </c>
      <c r="M315" s="6"/>
    </row>
    <row r="316" spans="1:13" s="4" customFormat="1" ht="17.25" thickBot="1">
      <c r="A316" s="12">
        <v>310</v>
      </c>
      <c r="B316" s="9" t="s">
        <v>689</v>
      </c>
      <c r="C316" s="5" t="s">
        <v>3067</v>
      </c>
      <c r="D316" s="6" t="s">
        <v>750</v>
      </c>
      <c r="E316" s="6" t="s">
        <v>96</v>
      </c>
      <c r="F316" s="9">
        <v>9789579095372</v>
      </c>
      <c r="G316" s="6">
        <v>2</v>
      </c>
      <c r="H316" s="5">
        <v>300</v>
      </c>
      <c r="I316" s="12">
        <f t="shared" si="5"/>
        <v>600</v>
      </c>
      <c r="J316" s="6" t="s">
        <v>501</v>
      </c>
      <c r="K316" s="6" t="s">
        <v>501</v>
      </c>
      <c r="L316" s="6" t="s">
        <v>137</v>
      </c>
      <c r="M316" s="6"/>
    </row>
    <row r="317" spans="1:13" s="4" customFormat="1" ht="17.25" thickBot="1">
      <c r="A317" s="12">
        <v>311</v>
      </c>
      <c r="B317" s="9" t="s">
        <v>690</v>
      </c>
      <c r="C317" s="5" t="s">
        <v>3067</v>
      </c>
      <c r="D317" s="6" t="s">
        <v>750</v>
      </c>
      <c r="E317" s="6" t="s">
        <v>96</v>
      </c>
      <c r="F317" s="9">
        <v>9789579095365</v>
      </c>
      <c r="G317" s="6">
        <v>2</v>
      </c>
      <c r="H317" s="5">
        <v>300</v>
      </c>
      <c r="I317" s="12">
        <f t="shared" si="5"/>
        <v>600</v>
      </c>
      <c r="J317" s="6" t="s">
        <v>501</v>
      </c>
      <c r="K317" s="6" t="s">
        <v>501</v>
      </c>
      <c r="L317" s="6" t="s">
        <v>137</v>
      </c>
      <c r="M317" s="6"/>
    </row>
    <row r="318" spans="1:13" s="4" customFormat="1" ht="17.25" thickBot="1">
      <c r="A318" s="12">
        <v>312</v>
      </c>
      <c r="B318" s="5" t="s">
        <v>691</v>
      </c>
      <c r="C318" s="5" t="s">
        <v>3067</v>
      </c>
      <c r="D318" s="6" t="s">
        <v>750</v>
      </c>
      <c r="E318" s="6" t="s">
        <v>96</v>
      </c>
      <c r="F318" s="5">
        <v>9789575032210</v>
      </c>
      <c r="G318" s="6">
        <v>2</v>
      </c>
      <c r="H318" s="5">
        <v>300</v>
      </c>
      <c r="I318" s="12">
        <f t="shared" si="5"/>
        <v>600</v>
      </c>
      <c r="J318" s="6" t="s">
        <v>501</v>
      </c>
      <c r="K318" s="6" t="s">
        <v>501</v>
      </c>
      <c r="L318" s="6" t="s">
        <v>137</v>
      </c>
      <c r="M318" s="6"/>
    </row>
    <row r="319" spans="1:13" s="4" customFormat="1" ht="17.25" thickBot="1">
      <c r="A319" s="12">
        <v>313</v>
      </c>
      <c r="B319" s="5" t="s">
        <v>692</v>
      </c>
      <c r="C319" s="5" t="s">
        <v>3067</v>
      </c>
      <c r="D319" s="6" t="s">
        <v>750</v>
      </c>
      <c r="E319" s="6" t="s">
        <v>96</v>
      </c>
      <c r="F319" s="5">
        <v>9789575032227</v>
      </c>
      <c r="G319" s="6">
        <v>2</v>
      </c>
      <c r="H319" s="5">
        <v>300</v>
      </c>
      <c r="I319" s="12">
        <f t="shared" si="5"/>
        <v>600</v>
      </c>
      <c r="J319" s="6" t="s">
        <v>501</v>
      </c>
      <c r="K319" s="6" t="s">
        <v>501</v>
      </c>
      <c r="L319" s="6" t="s">
        <v>137</v>
      </c>
      <c r="M319" s="6"/>
    </row>
    <row r="320" spans="1:13" s="4" customFormat="1" ht="17.25" thickBot="1">
      <c r="A320" s="12">
        <v>314</v>
      </c>
      <c r="B320" s="5" t="s">
        <v>693</v>
      </c>
      <c r="C320" s="5" t="s">
        <v>3067</v>
      </c>
      <c r="D320" s="6" t="s">
        <v>750</v>
      </c>
      <c r="E320" s="6" t="s">
        <v>96</v>
      </c>
      <c r="F320" s="5">
        <v>9789575033521</v>
      </c>
      <c r="G320" s="6">
        <v>2</v>
      </c>
      <c r="H320" s="5">
        <v>300</v>
      </c>
      <c r="I320" s="12">
        <f t="shared" si="5"/>
        <v>600</v>
      </c>
      <c r="J320" s="6" t="s">
        <v>501</v>
      </c>
      <c r="K320" s="6" t="s">
        <v>501</v>
      </c>
      <c r="L320" s="6" t="s">
        <v>137</v>
      </c>
      <c r="M320" s="6"/>
    </row>
    <row r="321" spans="1:13" s="4" customFormat="1" ht="17.25" thickBot="1">
      <c r="A321" s="12">
        <v>315</v>
      </c>
      <c r="B321" s="5" t="s">
        <v>694</v>
      </c>
      <c r="C321" s="5" t="s">
        <v>3067</v>
      </c>
      <c r="D321" s="6" t="s">
        <v>750</v>
      </c>
      <c r="E321" s="6" t="s">
        <v>96</v>
      </c>
      <c r="F321" s="5">
        <v>9789575033538</v>
      </c>
      <c r="G321" s="6">
        <v>2</v>
      </c>
      <c r="H321" s="5">
        <v>300</v>
      </c>
      <c r="I321" s="12">
        <f t="shared" si="5"/>
        <v>600</v>
      </c>
      <c r="J321" s="6" t="s">
        <v>501</v>
      </c>
      <c r="K321" s="6" t="s">
        <v>501</v>
      </c>
      <c r="L321" s="6" t="s">
        <v>137</v>
      </c>
      <c r="M321" s="6"/>
    </row>
    <row r="322" spans="1:13" s="4" customFormat="1" ht="17.25" thickBot="1">
      <c r="A322" s="12">
        <v>316</v>
      </c>
      <c r="B322" s="6" t="s">
        <v>695</v>
      </c>
      <c r="C322" s="6" t="s">
        <v>737</v>
      </c>
      <c r="D322" s="6" t="s">
        <v>750</v>
      </c>
      <c r="E322" s="6" t="s">
        <v>96</v>
      </c>
      <c r="F322" s="6">
        <v>9789575033514</v>
      </c>
      <c r="G322" s="6">
        <v>2</v>
      </c>
      <c r="H322" s="6">
        <v>300</v>
      </c>
      <c r="I322" s="12">
        <f t="shared" si="5"/>
        <v>600</v>
      </c>
      <c r="J322" s="6" t="s">
        <v>501</v>
      </c>
      <c r="K322" s="6" t="s">
        <v>501</v>
      </c>
      <c r="L322" s="6" t="s">
        <v>137</v>
      </c>
      <c r="M322" s="6"/>
    </row>
    <row r="323" spans="1:13" s="4" customFormat="1" ht="17.25" thickBot="1">
      <c r="A323" s="12">
        <v>317</v>
      </c>
      <c r="B323" s="5" t="s">
        <v>697</v>
      </c>
      <c r="C323" s="5" t="s">
        <v>739</v>
      </c>
      <c r="D323" s="6" t="s">
        <v>750</v>
      </c>
      <c r="E323" s="6" t="s">
        <v>96</v>
      </c>
      <c r="F323" s="5">
        <v>4717211024843</v>
      </c>
      <c r="G323" s="6">
        <v>2</v>
      </c>
      <c r="H323" s="5">
        <v>1999</v>
      </c>
      <c r="I323" s="12">
        <f t="shared" si="5"/>
        <v>3998</v>
      </c>
      <c r="J323" s="6" t="s">
        <v>501</v>
      </c>
      <c r="K323" s="6" t="s">
        <v>501</v>
      </c>
      <c r="L323" s="6" t="s">
        <v>137</v>
      </c>
      <c r="M323" s="6"/>
    </row>
    <row r="324" spans="1:13" s="4" customFormat="1" ht="17.25" thickBot="1">
      <c r="A324" s="12">
        <v>318</v>
      </c>
      <c r="B324" s="5" t="s">
        <v>698</v>
      </c>
      <c r="C324" s="5" t="s">
        <v>740</v>
      </c>
      <c r="D324" s="6" t="s">
        <v>750</v>
      </c>
      <c r="E324" s="6" t="s">
        <v>96</v>
      </c>
      <c r="F324" s="5">
        <v>9789575032234</v>
      </c>
      <c r="G324" s="6">
        <v>2</v>
      </c>
      <c r="H324" s="5">
        <v>260</v>
      </c>
      <c r="I324" s="12">
        <f t="shared" si="5"/>
        <v>520</v>
      </c>
      <c r="J324" s="6" t="s">
        <v>501</v>
      </c>
      <c r="K324" s="6" t="s">
        <v>501</v>
      </c>
      <c r="L324" s="6" t="s">
        <v>137</v>
      </c>
      <c r="M324" s="6"/>
    </row>
    <row r="325" spans="1:13" s="4" customFormat="1" ht="17.25" thickBot="1">
      <c r="A325" s="12">
        <v>319</v>
      </c>
      <c r="B325" s="6" t="s">
        <v>699</v>
      </c>
      <c r="C325" s="6" t="s">
        <v>741</v>
      </c>
      <c r="D325" s="6" t="s">
        <v>750</v>
      </c>
      <c r="E325" s="6" t="s">
        <v>96</v>
      </c>
      <c r="F325" s="6" t="s">
        <v>760</v>
      </c>
      <c r="G325" s="6">
        <v>2</v>
      </c>
      <c r="H325" s="6">
        <v>320</v>
      </c>
      <c r="I325" s="12">
        <f t="shared" si="5"/>
        <v>640</v>
      </c>
      <c r="J325" s="6" t="s">
        <v>501</v>
      </c>
      <c r="K325" s="6" t="s">
        <v>501</v>
      </c>
      <c r="L325" s="6" t="s">
        <v>137</v>
      </c>
      <c r="M325" s="6"/>
    </row>
    <row r="326" spans="1:13" s="4" customFormat="1" ht="17.25" thickBot="1">
      <c r="A326" s="12">
        <v>320</v>
      </c>
      <c r="B326" s="6" t="s">
        <v>700</v>
      </c>
      <c r="C326" s="6" t="s">
        <v>742</v>
      </c>
      <c r="D326" s="6" t="s">
        <v>750</v>
      </c>
      <c r="E326" s="6" t="s">
        <v>96</v>
      </c>
      <c r="F326" s="6" t="s">
        <v>761</v>
      </c>
      <c r="G326" s="6">
        <v>2</v>
      </c>
      <c r="H326" s="6">
        <v>320</v>
      </c>
      <c r="I326" s="12">
        <f t="shared" si="5"/>
        <v>640</v>
      </c>
      <c r="J326" s="6" t="s">
        <v>501</v>
      </c>
      <c r="K326" s="6" t="s">
        <v>501</v>
      </c>
      <c r="L326" s="6" t="s">
        <v>137</v>
      </c>
      <c r="M326" s="6"/>
    </row>
    <row r="327" spans="1:13" s="4" customFormat="1" ht="17.25" thickBot="1">
      <c r="A327" s="12">
        <v>321</v>
      </c>
      <c r="B327" s="10" t="s">
        <v>701</v>
      </c>
      <c r="C327" s="10" t="s">
        <v>743</v>
      </c>
      <c r="D327" s="6" t="s">
        <v>750</v>
      </c>
      <c r="E327" s="6" t="s">
        <v>96</v>
      </c>
      <c r="F327" s="6" t="s">
        <v>762</v>
      </c>
      <c r="G327" s="6">
        <v>2</v>
      </c>
      <c r="H327" s="10">
        <v>320</v>
      </c>
      <c r="I327" s="12">
        <f t="shared" si="5"/>
        <v>640</v>
      </c>
      <c r="J327" s="6" t="s">
        <v>501</v>
      </c>
      <c r="K327" s="6" t="s">
        <v>501</v>
      </c>
      <c r="L327" s="6" t="s">
        <v>137</v>
      </c>
      <c r="M327" s="6"/>
    </row>
    <row r="328" spans="1:13" s="39" customFormat="1" ht="17.25" thickBot="1">
      <c r="A328" s="12">
        <v>322</v>
      </c>
      <c r="B328" s="13" t="s">
        <v>1192</v>
      </c>
      <c r="C328" s="13" t="s">
        <v>744</v>
      </c>
      <c r="D328" s="13" t="s">
        <v>750</v>
      </c>
      <c r="E328" s="13" t="s">
        <v>96</v>
      </c>
      <c r="F328" s="13">
        <v>4717211025093</v>
      </c>
      <c r="G328" s="13">
        <v>2</v>
      </c>
      <c r="H328" s="13">
        <v>1360</v>
      </c>
      <c r="I328" s="13">
        <f t="shared" ref="I328:I391" si="6">(G328*H328)</f>
        <v>2720</v>
      </c>
      <c r="J328" s="13" t="s">
        <v>1191</v>
      </c>
      <c r="K328" s="13" t="s">
        <v>501</v>
      </c>
      <c r="L328" s="13" t="s">
        <v>137</v>
      </c>
      <c r="M328" s="13"/>
    </row>
    <row r="329" spans="1:13" s="53" customFormat="1" ht="17.25" thickBot="1">
      <c r="A329" s="12">
        <v>323</v>
      </c>
      <c r="B329" s="13" t="s">
        <v>1193</v>
      </c>
      <c r="C329" s="13" t="s">
        <v>745</v>
      </c>
      <c r="D329" s="13" t="s">
        <v>750</v>
      </c>
      <c r="E329" s="13" t="s">
        <v>96</v>
      </c>
      <c r="F329" s="13">
        <v>4717211022177</v>
      </c>
      <c r="G329" s="13">
        <v>2</v>
      </c>
      <c r="H329" s="13">
        <v>1496</v>
      </c>
      <c r="I329" s="13">
        <f t="shared" si="6"/>
        <v>2992</v>
      </c>
      <c r="J329" s="13" t="s">
        <v>1191</v>
      </c>
      <c r="K329" s="13" t="s">
        <v>138</v>
      </c>
      <c r="L329" s="13" t="s">
        <v>137</v>
      </c>
      <c r="M329" s="13"/>
    </row>
    <row r="330" spans="1:13" s="29" customFormat="1" ht="17.25" thickBot="1">
      <c r="A330" s="12">
        <v>324</v>
      </c>
      <c r="B330" s="6" t="s">
        <v>1190</v>
      </c>
      <c r="C330" s="6" t="s">
        <v>745</v>
      </c>
      <c r="D330" s="6" t="s">
        <v>750</v>
      </c>
      <c r="E330" s="6" t="s">
        <v>96</v>
      </c>
      <c r="F330" s="6" t="s">
        <v>763</v>
      </c>
      <c r="G330" s="6">
        <v>2</v>
      </c>
      <c r="H330" s="6">
        <v>320</v>
      </c>
      <c r="I330" s="12">
        <f t="shared" si="6"/>
        <v>640</v>
      </c>
      <c r="J330" s="6" t="s">
        <v>138</v>
      </c>
      <c r="K330" s="6" t="s">
        <v>501</v>
      </c>
      <c r="L330" s="6" t="s">
        <v>137</v>
      </c>
      <c r="M330" s="6"/>
    </row>
    <row r="331" spans="1:13" s="29" customFormat="1" ht="17.25" thickBot="1">
      <c r="A331" s="12">
        <v>325</v>
      </c>
      <c r="B331" s="10" t="s">
        <v>652</v>
      </c>
      <c r="C331" s="10" t="s">
        <v>714</v>
      </c>
      <c r="D331" s="6" t="s">
        <v>750</v>
      </c>
      <c r="E331" s="6" t="s">
        <v>96</v>
      </c>
      <c r="F331" s="6" t="s">
        <v>755</v>
      </c>
      <c r="G331" s="6">
        <v>2</v>
      </c>
      <c r="H331" s="10">
        <v>320</v>
      </c>
      <c r="I331" s="12">
        <f t="shared" si="6"/>
        <v>640</v>
      </c>
      <c r="J331" s="6" t="s">
        <v>138</v>
      </c>
      <c r="K331" s="6" t="s">
        <v>501</v>
      </c>
      <c r="L331" s="6" t="s">
        <v>137</v>
      </c>
      <c r="M331" s="6"/>
    </row>
    <row r="332" spans="1:13" s="4" customFormat="1" ht="33.75" thickBot="1">
      <c r="A332" s="12">
        <v>326</v>
      </c>
      <c r="B332" s="5" t="s">
        <v>702</v>
      </c>
      <c r="C332" s="5" t="s">
        <v>746</v>
      </c>
      <c r="D332" s="6" t="s">
        <v>750</v>
      </c>
      <c r="E332" s="6" t="s">
        <v>96</v>
      </c>
      <c r="F332" s="5">
        <v>9789575030667</v>
      </c>
      <c r="G332" s="6">
        <v>2</v>
      </c>
      <c r="H332" s="5">
        <v>360</v>
      </c>
      <c r="I332" s="12">
        <f t="shared" si="6"/>
        <v>720</v>
      </c>
      <c r="J332" s="6" t="s">
        <v>501</v>
      </c>
      <c r="K332" s="6" t="s">
        <v>501</v>
      </c>
      <c r="L332" s="6" t="s">
        <v>137</v>
      </c>
      <c r="M332" s="6"/>
    </row>
    <row r="333" spans="1:13" s="39" customFormat="1" ht="33.75" thickBot="1">
      <c r="A333" s="12">
        <v>327</v>
      </c>
      <c r="B333" s="13" t="s">
        <v>703</v>
      </c>
      <c r="C333" s="13" t="s">
        <v>747</v>
      </c>
      <c r="D333" s="13" t="s">
        <v>750</v>
      </c>
      <c r="E333" s="13" t="s">
        <v>96</v>
      </c>
      <c r="F333" s="13">
        <v>4717211024980</v>
      </c>
      <c r="G333" s="13">
        <v>2</v>
      </c>
      <c r="H333" s="13">
        <v>1080</v>
      </c>
      <c r="I333" s="13">
        <f t="shared" si="6"/>
        <v>2160</v>
      </c>
      <c r="J333" s="13" t="s">
        <v>1191</v>
      </c>
      <c r="K333" s="13" t="s">
        <v>501</v>
      </c>
      <c r="L333" s="13" t="s">
        <v>137</v>
      </c>
      <c r="M333" s="13"/>
    </row>
    <row r="334" spans="1:13" s="29" customFormat="1" ht="17.25" thickBot="1">
      <c r="A334" s="12">
        <v>328</v>
      </c>
      <c r="B334" s="31" t="s">
        <v>1194</v>
      </c>
      <c r="C334" s="31" t="s">
        <v>748</v>
      </c>
      <c r="D334" s="6" t="s">
        <v>750</v>
      </c>
      <c r="E334" s="6" t="s">
        <v>96</v>
      </c>
      <c r="F334" s="31">
        <v>9789579095556</v>
      </c>
      <c r="G334" s="6">
        <v>2</v>
      </c>
      <c r="H334" s="31">
        <v>300</v>
      </c>
      <c r="I334" s="12">
        <f t="shared" si="6"/>
        <v>600</v>
      </c>
      <c r="J334" s="6" t="s">
        <v>138</v>
      </c>
      <c r="K334" s="6" t="s">
        <v>501</v>
      </c>
      <c r="L334" s="6" t="s">
        <v>137</v>
      </c>
      <c r="M334" s="6"/>
    </row>
    <row r="335" spans="1:13" s="29" customFormat="1" ht="17.25" thickBot="1">
      <c r="A335" s="12">
        <v>329</v>
      </c>
      <c r="B335" s="31" t="s">
        <v>704</v>
      </c>
      <c r="C335" s="31" t="s">
        <v>749</v>
      </c>
      <c r="D335" s="6" t="s">
        <v>750</v>
      </c>
      <c r="E335" s="6" t="s">
        <v>96</v>
      </c>
      <c r="F335" s="31">
        <v>9789579095570</v>
      </c>
      <c r="G335" s="6">
        <v>2</v>
      </c>
      <c r="H335" s="31">
        <v>300</v>
      </c>
      <c r="I335" s="12">
        <f t="shared" si="6"/>
        <v>600</v>
      </c>
      <c r="J335" s="6" t="s">
        <v>138</v>
      </c>
      <c r="K335" s="6" t="s">
        <v>501</v>
      </c>
      <c r="L335" s="6" t="s">
        <v>137</v>
      </c>
      <c r="M335" s="6"/>
    </row>
    <row r="336" spans="1:13" s="29" customFormat="1" ht="17.25" thickBot="1">
      <c r="A336" s="12">
        <v>330</v>
      </c>
      <c r="B336" s="31" t="s">
        <v>705</v>
      </c>
      <c r="C336" s="31" t="s">
        <v>748</v>
      </c>
      <c r="D336" s="6" t="s">
        <v>750</v>
      </c>
      <c r="E336" s="6" t="s">
        <v>96</v>
      </c>
      <c r="F336" s="31">
        <v>9789579095549</v>
      </c>
      <c r="G336" s="6">
        <v>2</v>
      </c>
      <c r="H336" s="31">
        <v>300</v>
      </c>
      <c r="I336" s="12">
        <f t="shared" si="6"/>
        <v>600</v>
      </c>
      <c r="J336" s="6" t="s">
        <v>138</v>
      </c>
      <c r="K336" s="6" t="s">
        <v>501</v>
      </c>
      <c r="L336" s="6" t="s">
        <v>137</v>
      </c>
      <c r="M336" s="6"/>
    </row>
    <row r="337" spans="1:42" s="29" customFormat="1" ht="17.25" thickBot="1">
      <c r="A337" s="12">
        <v>331</v>
      </c>
      <c r="B337" s="31" t="s">
        <v>706</v>
      </c>
      <c r="C337" s="31" t="s">
        <v>748</v>
      </c>
      <c r="D337" s="6" t="s">
        <v>750</v>
      </c>
      <c r="E337" s="6" t="s">
        <v>96</v>
      </c>
      <c r="F337" s="31">
        <v>9789579095563</v>
      </c>
      <c r="G337" s="6">
        <v>2</v>
      </c>
      <c r="H337" s="31">
        <v>300</v>
      </c>
      <c r="I337" s="12">
        <f t="shared" si="6"/>
        <v>600</v>
      </c>
      <c r="J337" s="6" t="s">
        <v>1191</v>
      </c>
      <c r="K337" s="6" t="s">
        <v>501</v>
      </c>
      <c r="L337" s="6" t="s">
        <v>137</v>
      </c>
      <c r="M337" s="6"/>
    </row>
    <row r="338" spans="1:42" s="39" customFormat="1" ht="17.25" thickBot="1">
      <c r="A338" s="12">
        <v>332</v>
      </c>
      <c r="B338" s="13" t="s">
        <v>707</v>
      </c>
      <c r="C338" s="13" t="s">
        <v>720</v>
      </c>
      <c r="D338" s="13" t="s">
        <v>750</v>
      </c>
      <c r="E338" s="13" t="s">
        <v>96</v>
      </c>
      <c r="F338" s="13">
        <v>4717211023594</v>
      </c>
      <c r="G338" s="13">
        <v>2</v>
      </c>
      <c r="H338" s="13">
        <v>1580</v>
      </c>
      <c r="I338" s="13">
        <f t="shared" si="6"/>
        <v>3160</v>
      </c>
      <c r="J338" s="13" t="s">
        <v>1185</v>
      </c>
      <c r="K338" s="13" t="s">
        <v>501</v>
      </c>
      <c r="L338" s="13" t="s">
        <v>137</v>
      </c>
      <c r="M338" s="13"/>
    </row>
    <row r="339" spans="1:42" s="39" customFormat="1" ht="50.25" thickBot="1">
      <c r="A339" s="12">
        <v>333</v>
      </c>
      <c r="B339" s="13" t="s">
        <v>1876</v>
      </c>
      <c r="C339" s="13" t="s">
        <v>1877</v>
      </c>
      <c r="D339" s="13" t="s">
        <v>750</v>
      </c>
      <c r="E339" s="13" t="s">
        <v>96</v>
      </c>
      <c r="F339" s="13">
        <v>4717211023587</v>
      </c>
      <c r="G339" s="13">
        <v>2</v>
      </c>
      <c r="H339" s="13">
        <v>1560</v>
      </c>
      <c r="I339" s="13">
        <f t="shared" si="6"/>
        <v>3120</v>
      </c>
      <c r="J339" s="13" t="s">
        <v>1185</v>
      </c>
      <c r="K339" s="13" t="s">
        <v>501</v>
      </c>
      <c r="L339" s="13" t="s">
        <v>137</v>
      </c>
      <c r="M339" s="13"/>
    </row>
    <row r="340" spans="1:42" customFormat="1" ht="17.25" thickBot="1">
      <c r="A340" s="12">
        <v>334</v>
      </c>
      <c r="B340" s="89" t="s">
        <v>2966</v>
      </c>
      <c r="C340" s="89" t="s">
        <v>2967</v>
      </c>
      <c r="D340" s="89" t="s">
        <v>2968</v>
      </c>
      <c r="E340" s="89" t="s">
        <v>2874</v>
      </c>
      <c r="F340" s="105" t="s">
        <v>2969</v>
      </c>
      <c r="G340" s="89">
        <v>2</v>
      </c>
      <c r="H340" s="89">
        <v>250</v>
      </c>
      <c r="I340" s="12">
        <f t="shared" si="6"/>
        <v>500</v>
      </c>
      <c r="J340" s="89" t="s">
        <v>137</v>
      </c>
      <c r="K340" s="89" t="s">
        <v>137</v>
      </c>
      <c r="L340" s="89" t="s">
        <v>137</v>
      </c>
      <c r="M340" s="89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  <c r="AB340" s="66"/>
      <c r="AC340" s="66"/>
      <c r="AD340" s="66"/>
      <c r="AE340" s="66"/>
      <c r="AF340" s="66"/>
      <c r="AG340" s="66"/>
      <c r="AH340" s="66"/>
      <c r="AI340" s="66"/>
      <c r="AJ340" s="66"/>
      <c r="AK340" s="66"/>
      <c r="AL340" s="66"/>
      <c r="AM340" s="66"/>
      <c r="AN340" s="66"/>
      <c r="AO340" s="66"/>
      <c r="AP340" s="66"/>
    </row>
    <row r="341" spans="1:42" customFormat="1" ht="17.25" thickBot="1">
      <c r="A341" s="12">
        <v>335</v>
      </c>
      <c r="B341" s="89" t="s">
        <v>2970</v>
      </c>
      <c r="C341" s="89" t="s">
        <v>2967</v>
      </c>
      <c r="D341" s="89" t="s">
        <v>2968</v>
      </c>
      <c r="E341" s="89" t="s">
        <v>2874</v>
      </c>
      <c r="F341" s="105" t="s">
        <v>2971</v>
      </c>
      <c r="G341" s="89">
        <v>2</v>
      </c>
      <c r="H341" s="89">
        <v>250</v>
      </c>
      <c r="I341" s="12">
        <f t="shared" si="6"/>
        <v>500</v>
      </c>
      <c r="J341" s="89" t="s">
        <v>137</v>
      </c>
      <c r="K341" s="89" t="s">
        <v>137</v>
      </c>
      <c r="L341" s="89" t="s">
        <v>137</v>
      </c>
      <c r="M341" s="89"/>
      <c r="N341" s="66"/>
      <c r="O341" s="66"/>
      <c r="P341" s="66"/>
      <c r="Q341" s="66"/>
      <c r="R341" s="66"/>
      <c r="S341" s="66"/>
      <c r="T341" s="66"/>
      <c r="U341" s="66"/>
      <c r="V341" s="66"/>
      <c r="W341" s="66"/>
      <c r="X341" s="66"/>
      <c r="Y341" s="66"/>
      <c r="Z341" s="66"/>
      <c r="AA341" s="66"/>
      <c r="AB341" s="66"/>
      <c r="AC341" s="66"/>
      <c r="AD341" s="66"/>
      <c r="AE341" s="66"/>
      <c r="AF341" s="66"/>
      <c r="AG341" s="66"/>
      <c r="AH341" s="66"/>
      <c r="AI341" s="66"/>
      <c r="AJ341" s="66"/>
      <c r="AK341" s="66"/>
      <c r="AL341" s="66"/>
      <c r="AM341" s="66"/>
      <c r="AN341" s="66"/>
      <c r="AO341" s="66"/>
      <c r="AP341" s="66"/>
    </row>
    <row r="342" spans="1:42" customFormat="1" ht="17.25" thickBot="1">
      <c r="A342" s="12">
        <v>336</v>
      </c>
      <c r="B342" s="89" t="s">
        <v>2919</v>
      </c>
      <c r="C342" s="89" t="s">
        <v>2920</v>
      </c>
      <c r="D342" s="89" t="s">
        <v>750</v>
      </c>
      <c r="E342" s="89" t="s">
        <v>2893</v>
      </c>
      <c r="F342" s="105">
        <v>9789575034443</v>
      </c>
      <c r="G342" s="89">
        <v>2</v>
      </c>
      <c r="H342" s="89">
        <v>280</v>
      </c>
      <c r="I342" s="12">
        <f t="shared" si="6"/>
        <v>560</v>
      </c>
      <c r="J342" s="89" t="s">
        <v>137</v>
      </c>
      <c r="K342" s="89" t="s">
        <v>137</v>
      </c>
      <c r="L342" s="89" t="s">
        <v>137</v>
      </c>
      <c r="M342" s="89"/>
      <c r="N342" s="66"/>
      <c r="O342" s="66"/>
      <c r="P342" s="66"/>
      <c r="Q342" s="66"/>
      <c r="R342" s="66"/>
      <c r="S342" s="66"/>
      <c r="T342" s="66"/>
      <c r="U342" s="66"/>
      <c r="V342" s="66"/>
      <c r="W342" s="66"/>
      <c r="X342" s="66"/>
      <c r="Y342" s="66"/>
      <c r="Z342" s="66"/>
      <c r="AA342" s="66"/>
      <c r="AB342" s="66"/>
      <c r="AC342" s="66"/>
      <c r="AD342" s="66"/>
      <c r="AE342" s="66"/>
      <c r="AF342" s="66"/>
      <c r="AG342" s="66"/>
      <c r="AH342" s="66"/>
      <c r="AI342" s="66"/>
      <c r="AJ342" s="66"/>
      <c r="AK342" s="66"/>
      <c r="AL342" s="66"/>
      <c r="AM342" s="66"/>
      <c r="AN342" s="66"/>
      <c r="AO342" s="66"/>
      <c r="AP342" s="66"/>
    </row>
    <row r="343" spans="1:42" customFormat="1" ht="17.25" thickBot="1">
      <c r="A343" s="12">
        <v>337</v>
      </c>
      <c r="B343" s="89" t="s">
        <v>2921</v>
      </c>
      <c r="C343" s="89" t="s">
        <v>2920</v>
      </c>
      <c r="D343" s="89" t="s">
        <v>750</v>
      </c>
      <c r="E343" s="89" t="s">
        <v>2893</v>
      </c>
      <c r="F343" s="105">
        <v>9789575034450</v>
      </c>
      <c r="G343" s="89">
        <v>2</v>
      </c>
      <c r="H343" s="89">
        <v>280</v>
      </c>
      <c r="I343" s="12">
        <f t="shared" si="6"/>
        <v>560</v>
      </c>
      <c r="J343" s="89" t="s">
        <v>137</v>
      </c>
      <c r="K343" s="89" t="s">
        <v>137</v>
      </c>
      <c r="L343" s="89" t="s">
        <v>137</v>
      </c>
      <c r="M343" s="89"/>
      <c r="N343" s="66"/>
      <c r="O343" s="66"/>
      <c r="P343" s="66"/>
      <c r="Q343" s="66"/>
      <c r="R343" s="66"/>
      <c r="S343" s="66"/>
      <c r="T343" s="66"/>
      <c r="U343" s="66"/>
      <c r="V343" s="66"/>
      <c r="W343" s="66"/>
      <c r="X343" s="66"/>
      <c r="Y343" s="66"/>
      <c r="Z343" s="66"/>
      <c r="AA343" s="66"/>
      <c r="AB343" s="66"/>
      <c r="AC343" s="66"/>
      <c r="AD343" s="66"/>
      <c r="AE343" s="66"/>
      <c r="AF343" s="66"/>
      <c r="AG343" s="66"/>
      <c r="AH343" s="66"/>
      <c r="AI343" s="66"/>
      <c r="AJ343" s="66"/>
      <c r="AK343" s="66"/>
      <c r="AL343" s="66"/>
      <c r="AM343" s="66"/>
      <c r="AN343" s="66"/>
      <c r="AO343" s="66"/>
      <c r="AP343" s="66"/>
    </row>
    <row r="344" spans="1:42" customFormat="1" ht="17.25" thickBot="1">
      <c r="A344" s="12">
        <v>338</v>
      </c>
      <c r="B344" s="89" t="s">
        <v>2922</v>
      </c>
      <c r="C344" s="89" t="s">
        <v>2920</v>
      </c>
      <c r="D344" s="89" t="s">
        <v>750</v>
      </c>
      <c r="E344" s="89" t="s">
        <v>2893</v>
      </c>
      <c r="F344" s="105">
        <v>9789575034467</v>
      </c>
      <c r="G344" s="89">
        <v>2</v>
      </c>
      <c r="H344" s="89">
        <v>280</v>
      </c>
      <c r="I344" s="12">
        <f t="shared" si="6"/>
        <v>560</v>
      </c>
      <c r="J344" s="89" t="s">
        <v>137</v>
      </c>
      <c r="K344" s="89" t="s">
        <v>137</v>
      </c>
      <c r="L344" s="89" t="s">
        <v>137</v>
      </c>
      <c r="M344" s="89"/>
      <c r="N344" s="66"/>
      <c r="O344" s="66"/>
      <c r="P344" s="66"/>
      <c r="Q344" s="66"/>
      <c r="R344" s="66"/>
      <c r="S344" s="66"/>
      <c r="T344" s="66"/>
      <c r="U344" s="66"/>
      <c r="V344" s="66"/>
      <c r="W344" s="66"/>
      <c r="X344" s="66"/>
      <c r="Y344" s="66"/>
      <c r="Z344" s="66"/>
      <c r="AA344" s="66"/>
      <c r="AB344" s="66"/>
      <c r="AC344" s="66"/>
      <c r="AD344" s="66"/>
      <c r="AE344" s="66"/>
      <c r="AF344" s="66"/>
      <c r="AG344" s="66"/>
      <c r="AH344" s="66"/>
      <c r="AI344" s="66"/>
      <c r="AJ344" s="66"/>
      <c r="AK344" s="66"/>
      <c r="AL344" s="66"/>
      <c r="AM344" s="66"/>
      <c r="AN344" s="66"/>
      <c r="AO344" s="66"/>
      <c r="AP344" s="66"/>
    </row>
    <row r="345" spans="1:42" customFormat="1" ht="17.25" thickBot="1">
      <c r="A345" s="12">
        <v>339</v>
      </c>
      <c r="B345" s="89" t="s">
        <v>2923</v>
      </c>
      <c r="C345" s="89" t="s">
        <v>2920</v>
      </c>
      <c r="D345" s="89" t="s">
        <v>750</v>
      </c>
      <c r="E345" s="89" t="s">
        <v>2893</v>
      </c>
      <c r="F345" s="105">
        <v>9789575034474</v>
      </c>
      <c r="G345" s="89">
        <v>2</v>
      </c>
      <c r="H345" s="89">
        <v>280</v>
      </c>
      <c r="I345" s="12">
        <f t="shared" si="6"/>
        <v>560</v>
      </c>
      <c r="J345" s="89" t="s">
        <v>137</v>
      </c>
      <c r="K345" s="89" t="s">
        <v>137</v>
      </c>
      <c r="L345" s="89" t="s">
        <v>137</v>
      </c>
      <c r="M345" s="89"/>
      <c r="N345" s="66"/>
      <c r="O345" s="66"/>
      <c r="P345" s="66"/>
      <c r="Q345" s="66"/>
      <c r="R345" s="66"/>
      <c r="S345" s="66"/>
      <c r="T345" s="66"/>
      <c r="U345" s="66"/>
      <c r="V345" s="66"/>
      <c r="W345" s="66"/>
      <c r="X345" s="66"/>
      <c r="Y345" s="66"/>
      <c r="Z345" s="66"/>
      <c r="AA345" s="66"/>
      <c r="AB345" s="66"/>
      <c r="AC345" s="66"/>
      <c r="AD345" s="66"/>
      <c r="AE345" s="66"/>
      <c r="AF345" s="66"/>
      <c r="AG345" s="66"/>
      <c r="AH345" s="66"/>
      <c r="AI345" s="66"/>
      <c r="AJ345" s="66"/>
      <c r="AK345" s="66"/>
      <c r="AL345" s="66"/>
      <c r="AM345" s="66"/>
      <c r="AN345" s="66"/>
      <c r="AO345" s="66"/>
      <c r="AP345" s="66"/>
    </row>
    <row r="346" spans="1:42" customFormat="1" ht="17.25" thickBot="1">
      <c r="A346" s="12">
        <v>340</v>
      </c>
      <c r="B346" s="89" t="s">
        <v>2926</v>
      </c>
      <c r="C346" s="89" t="s">
        <v>2927</v>
      </c>
      <c r="D346" s="89" t="s">
        <v>2664</v>
      </c>
      <c r="E346" s="89" t="s">
        <v>2893</v>
      </c>
      <c r="F346" s="105">
        <v>9789571379135</v>
      </c>
      <c r="G346" s="89">
        <v>2</v>
      </c>
      <c r="H346" s="89">
        <v>280</v>
      </c>
      <c r="I346" s="12">
        <f t="shared" si="6"/>
        <v>560</v>
      </c>
      <c r="J346" s="89" t="s">
        <v>137</v>
      </c>
      <c r="K346" s="89" t="s">
        <v>137</v>
      </c>
      <c r="L346" s="89" t="s">
        <v>137</v>
      </c>
      <c r="M346" s="89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  <c r="AB346" s="66"/>
      <c r="AC346" s="66"/>
      <c r="AD346" s="66"/>
      <c r="AE346" s="66"/>
      <c r="AF346" s="66"/>
      <c r="AG346" s="66"/>
      <c r="AH346" s="66"/>
      <c r="AI346" s="66"/>
      <c r="AJ346" s="66"/>
      <c r="AK346" s="66"/>
      <c r="AL346" s="66"/>
      <c r="AM346" s="66"/>
      <c r="AN346" s="66"/>
      <c r="AO346" s="66"/>
      <c r="AP346" s="66"/>
    </row>
    <row r="347" spans="1:42" customFormat="1" ht="17.25" thickBot="1">
      <c r="A347" s="12">
        <v>341</v>
      </c>
      <c r="B347" s="89" t="s">
        <v>2928</v>
      </c>
      <c r="C347" s="89" t="s">
        <v>2927</v>
      </c>
      <c r="D347" s="89" t="s">
        <v>2664</v>
      </c>
      <c r="E347" s="89" t="s">
        <v>2893</v>
      </c>
      <c r="F347" s="105">
        <v>9789571376325</v>
      </c>
      <c r="G347" s="89">
        <v>2</v>
      </c>
      <c r="H347" s="89">
        <v>350</v>
      </c>
      <c r="I347" s="12">
        <f t="shared" si="6"/>
        <v>700</v>
      </c>
      <c r="J347" s="89" t="s">
        <v>137</v>
      </c>
      <c r="K347" s="89" t="s">
        <v>137</v>
      </c>
      <c r="L347" s="89" t="s">
        <v>137</v>
      </c>
      <c r="M347" s="89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  <c r="AP347" s="66"/>
    </row>
    <row r="348" spans="1:42" customFormat="1" ht="17.25" thickBot="1">
      <c r="A348" s="12">
        <v>342</v>
      </c>
      <c r="B348" s="89" t="s">
        <v>2929</v>
      </c>
      <c r="C348" s="89" t="s">
        <v>2927</v>
      </c>
      <c r="D348" s="89" t="s">
        <v>2664</v>
      </c>
      <c r="E348" s="89" t="s">
        <v>2893</v>
      </c>
      <c r="F348" s="105">
        <v>9789571379142</v>
      </c>
      <c r="G348" s="89">
        <v>2</v>
      </c>
      <c r="H348" s="89">
        <v>280</v>
      </c>
      <c r="I348" s="12">
        <f t="shared" si="6"/>
        <v>560</v>
      </c>
      <c r="J348" s="89" t="s">
        <v>137</v>
      </c>
      <c r="K348" s="89" t="s">
        <v>137</v>
      </c>
      <c r="L348" s="89" t="s">
        <v>137</v>
      </c>
      <c r="M348" s="89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  <c r="AB348" s="66"/>
      <c r="AC348" s="66"/>
      <c r="AD348" s="66"/>
      <c r="AE348" s="66"/>
      <c r="AF348" s="66"/>
      <c r="AG348" s="66"/>
      <c r="AH348" s="66"/>
      <c r="AI348" s="66"/>
      <c r="AJ348" s="66"/>
      <c r="AK348" s="66"/>
      <c r="AL348" s="66"/>
      <c r="AM348" s="66"/>
      <c r="AN348" s="66"/>
      <c r="AO348" s="66"/>
      <c r="AP348" s="66"/>
    </row>
    <row r="349" spans="1:42" customFormat="1" ht="17.25" thickBot="1">
      <c r="A349" s="12">
        <v>343</v>
      </c>
      <c r="B349" s="89" t="s">
        <v>2930</v>
      </c>
      <c r="C349" s="89" t="s">
        <v>2931</v>
      </c>
      <c r="D349" s="89" t="s">
        <v>2932</v>
      </c>
      <c r="E349" s="89" t="s">
        <v>2893</v>
      </c>
      <c r="F349" s="105">
        <v>9789576581199</v>
      </c>
      <c r="G349" s="89">
        <v>2</v>
      </c>
      <c r="H349" s="89">
        <v>300</v>
      </c>
      <c r="I349" s="12">
        <f t="shared" si="6"/>
        <v>600</v>
      </c>
      <c r="J349" s="89" t="s">
        <v>137</v>
      </c>
      <c r="K349" s="89" t="s">
        <v>137</v>
      </c>
      <c r="L349" s="89" t="s">
        <v>137</v>
      </c>
      <c r="M349" s="89"/>
      <c r="N349" s="66"/>
      <c r="O349" s="66"/>
      <c r="P349" s="66"/>
      <c r="Q349" s="66"/>
      <c r="R349" s="66"/>
      <c r="S349" s="66"/>
      <c r="T349" s="66"/>
      <c r="U349" s="66"/>
      <c r="V349" s="66"/>
      <c r="W349" s="66"/>
      <c r="X349" s="66"/>
      <c r="Y349" s="66"/>
      <c r="Z349" s="66"/>
      <c r="AA349" s="66"/>
      <c r="AB349" s="66"/>
      <c r="AC349" s="66"/>
      <c r="AD349" s="66"/>
      <c r="AE349" s="66"/>
      <c r="AF349" s="66"/>
      <c r="AG349" s="66"/>
      <c r="AH349" s="66"/>
      <c r="AI349" s="66"/>
      <c r="AJ349" s="66"/>
      <c r="AK349" s="66"/>
      <c r="AL349" s="66"/>
      <c r="AM349" s="66"/>
      <c r="AN349" s="66"/>
      <c r="AO349" s="66"/>
      <c r="AP349" s="66"/>
    </row>
    <row r="350" spans="1:42" customFormat="1" ht="17.25" thickBot="1">
      <c r="A350" s="12">
        <v>344</v>
      </c>
      <c r="B350" s="89" t="s">
        <v>2933</v>
      </c>
      <c r="C350" s="89" t="s">
        <v>2934</v>
      </c>
      <c r="D350" s="89" t="s">
        <v>2932</v>
      </c>
      <c r="E350" s="89" t="s">
        <v>2893</v>
      </c>
      <c r="F350" s="105">
        <v>9789576581441</v>
      </c>
      <c r="G350" s="89">
        <v>2</v>
      </c>
      <c r="H350" s="89">
        <v>300</v>
      </c>
      <c r="I350" s="12">
        <f t="shared" si="6"/>
        <v>600</v>
      </c>
      <c r="J350" s="89" t="s">
        <v>137</v>
      </c>
      <c r="K350" s="89" t="s">
        <v>137</v>
      </c>
      <c r="L350" s="89" t="s">
        <v>137</v>
      </c>
      <c r="M350" s="89"/>
      <c r="N350" s="66"/>
      <c r="O350" s="66"/>
      <c r="P350" s="66"/>
      <c r="Q350" s="66"/>
      <c r="R350" s="66"/>
      <c r="S350" s="66"/>
      <c r="T350" s="66"/>
      <c r="U350" s="66"/>
      <c r="V350" s="66"/>
      <c r="W350" s="66"/>
      <c r="X350" s="66"/>
      <c r="Y350" s="66"/>
      <c r="Z350" s="66"/>
      <c r="AA350" s="66"/>
      <c r="AB350" s="66"/>
      <c r="AC350" s="66"/>
      <c r="AD350" s="66"/>
      <c r="AE350" s="66"/>
      <c r="AF350" s="66"/>
      <c r="AG350" s="66"/>
      <c r="AH350" s="66"/>
      <c r="AI350" s="66"/>
      <c r="AJ350" s="66"/>
      <c r="AK350" s="66"/>
      <c r="AL350" s="66"/>
      <c r="AM350" s="66"/>
      <c r="AN350" s="66"/>
      <c r="AO350" s="66"/>
      <c r="AP350" s="66"/>
    </row>
    <row r="351" spans="1:42" s="4" customFormat="1" ht="17.25" thickBot="1">
      <c r="A351" s="12">
        <v>345</v>
      </c>
      <c r="B351" s="89" t="s">
        <v>1955</v>
      </c>
      <c r="C351" s="89" t="s">
        <v>2194</v>
      </c>
      <c r="D351" s="92" t="s">
        <v>1463</v>
      </c>
      <c r="E351" s="12" t="s">
        <v>1887</v>
      </c>
      <c r="F351" s="89" t="s">
        <v>2253</v>
      </c>
      <c r="G351" s="6">
        <v>2</v>
      </c>
      <c r="H351" s="89">
        <v>320</v>
      </c>
      <c r="I351" s="12">
        <f t="shared" si="6"/>
        <v>640</v>
      </c>
      <c r="J351" s="6" t="s">
        <v>1458</v>
      </c>
      <c r="K351" s="6" t="s">
        <v>1459</v>
      </c>
      <c r="L351" s="6" t="s">
        <v>1460</v>
      </c>
      <c r="M351" s="6"/>
    </row>
    <row r="352" spans="1:42" s="4" customFormat="1" ht="17.25" thickBot="1">
      <c r="A352" s="12">
        <v>346</v>
      </c>
      <c r="B352" s="89" t="s">
        <v>1956</v>
      </c>
      <c r="C352" s="89" t="s">
        <v>2194</v>
      </c>
      <c r="D352" s="92" t="s">
        <v>1463</v>
      </c>
      <c r="E352" s="12" t="s">
        <v>1887</v>
      </c>
      <c r="F352" s="89" t="s">
        <v>2254</v>
      </c>
      <c r="G352" s="6">
        <v>2</v>
      </c>
      <c r="H352" s="89">
        <v>320</v>
      </c>
      <c r="I352" s="12">
        <f t="shared" si="6"/>
        <v>640</v>
      </c>
      <c r="J352" s="6" t="s">
        <v>1458</v>
      </c>
      <c r="K352" s="6" t="s">
        <v>1459</v>
      </c>
      <c r="L352" s="6" t="s">
        <v>1460</v>
      </c>
      <c r="M352" s="6"/>
    </row>
    <row r="353" spans="1:42" s="4" customFormat="1" ht="17.25" thickBot="1">
      <c r="A353" s="12">
        <v>347</v>
      </c>
      <c r="B353" s="89" t="s">
        <v>1957</v>
      </c>
      <c r="C353" s="89" t="s">
        <v>2194</v>
      </c>
      <c r="D353" s="92" t="s">
        <v>1463</v>
      </c>
      <c r="E353" s="12" t="s">
        <v>1887</v>
      </c>
      <c r="F353" s="89" t="s">
        <v>2255</v>
      </c>
      <c r="G353" s="6">
        <v>2</v>
      </c>
      <c r="H353" s="89">
        <v>320</v>
      </c>
      <c r="I353" s="12">
        <f t="shared" si="6"/>
        <v>640</v>
      </c>
      <c r="J353" s="6" t="s">
        <v>1458</v>
      </c>
      <c r="K353" s="6" t="s">
        <v>1459</v>
      </c>
      <c r="L353" s="6" t="s">
        <v>1460</v>
      </c>
      <c r="M353" s="6"/>
    </row>
    <row r="354" spans="1:42" s="4" customFormat="1" ht="17.25" thickBot="1">
      <c r="A354" s="12">
        <v>348</v>
      </c>
      <c r="B354" s="89" t="s">
        <v>1958</v>
      </c>
      <c r="C354" s="89" t="s">
        <v>2194</v>
      </c>
      <c r="D354" s="92" t="s">
        <v>1463</v>
      </c>
      <c r="E354" s="12" t="s">
        <v>1887</v>
      </c>
      <c r="F354" s="89" t="s">
        <v>2256</v>
      </c>
      <c r="G354" s="6">
        <v>2</v>
      </c>
      <c r="H354" s="89">
        <v>320</v>
      </c>
      <c r="I354" s="12">
        <f t="shared" si="6"/>
        <v>640</v>
      </c>
      <c r="J354" s="6" t="s">
        <v>1458</v>
      </c>
      <c r="K354" s="6" t="s">
        <v>1459</v>
      </c>
      <c r="L354" s="6" t="s">
        <v>1460</v>
      </c>
      <c r="M354" s="6"/>
    </row>
    <row r="355" spans="1:42" s="4" customFormat="1" ht="17.25" thickBot="1">
      <c r="A355" s="12">
        <v>349</v>
      </c>
      <c r="B355" s="89" t="s">
        <v>1959</v>
      </c>
      <c r="C355" s="89" t="s">
        <v>2194</v>
      </c>
      <c r="D355" s="92" t="s">
        <v>1463</v>
      </c>
      <c r="E355" s="12" t="s">
        <v>1887</v>
      </c>
      <c r="F355" s="89" t="s">
        <v>2257</v>
      </c>
      <c r="G355" s="6">
        <v>2</v>
      </c>
      <c r="H355" s="89">
        <v>320</v>
      </c>
      <c r="I355" s="12">
        <f t="shared" si="6"/>
        <v>640</v>
      </c>
      <c r="J355" s="6" t="s">
        <v>1458</v>
      </c>
      <c r="K355" s="6" t="s">
        <v>1459</v>
      </c>
      <c r="L355" s="6" t="s">
        <v>1460</v>
      </c>
      <c r="M355" s="6"/>
    </row>
    <row r="356" spans="1:42" s="4" customFormat="1" ht="17.25" thickBot="1">
      <c r="A356" s="12">
        <v>350</v>
      </c>
      <c r="B356" s="89" t="s">
        <v>1960</v>
      </c>
      <c r="C356" s="89" t="s">
        <v>2194</v>
      </c>
      <c r="D356" s="92" t="s">
        <v>1463</v>
      </c>
      <c r="E356" s="12" t="s">
        <v>1887</v>
      </c>
      <c r="F356" s="89" t="s">
        <v>2258</v>
      </c>
      <c r="G356" s="6">
        <v>2</v>
      </c>
      <c r="H356" s="89">
        <v>320</v>
      </c>
      <c r="I356" s="12">
        <f t="shared" si="6"/>
        <v>640</v>
      </c>
      <c r="J356" s="6" t="s">
        <v>1458</v>
      </c>
      <c r="K356" s="6" t="s">
        <v>1459</v>
      </c>
      <c r="L356" s="6" t="s">
        <v>1460</v>
      </c>
      <c r="M356" s="6"/>
    </row>
    <row r="357" spans="1:42" s="4" customFormat="1" ht="17.25" thickBot="1">
      <c r="A357" s="12">
        <v>351</v>
      </c>
      <c r="B357" s="89" t="s">
        <v>1961</v>
      </c>
      <c r="C357" s="89" t="s">
        <v>2194</v>
      </c>
      <c r="D357" s="92" t="s">
        <v>1463</v>
      </c>
      <c r="E357" s="12" t="s">
        <v>1887</v>
      </c>
      <c r="F357" s="89" t="s">
        <v>2259</v>
      </c>
      <c r="G357" s="6">
        <v>2</v>
      </c>
      <c r="H357" s="89">
        <v>320</v>
      </c>
      <c r="I357" s="12">
        <f t="shared" si="6"/>
        <v>640</v>
      </c>
      <c r="J357" s="6" t="s">
        <v>1458</v>
      </c>
      <c r="K357" s="6" t="s">
        <v>1459</v>
      </c>
      <c r="L357" s="6" t="s">
        <v>1460</v>
      </c>
      <c r="M357" s="6"/>
    </row>
    <row r="358" spans="1:42" customFormat="1" ht="17.25" thickBot="1">
      <c r="A358" s="12">
        <v>352</v>
      </c>
      <c r="B358" s="89" t="s">
        <v>2972</v>
      </c>
      <c r="C358" s="89" t="s">
        <v>2973</v>
      </c>
      <c r="D358" s="89" t="s">
        <v>2968</v>
      </c>
      <c r="E358" s="89" t="s">
        <v>2874</v>
      </c>
      <c r="F358" s="105" t="s">
        <v>2974</v>
      </c>
      <c r="G358" s="89">
        <v>2</v>
      </c>
      <c r="H358" s="89">
        <v>240</v>
      </c>
      <c r="I358" s="12">
        <f t="shared" si="6"/>
        <v>480</v>
      </c>
      <c r="J358" s="89" t="s">
        <v>137</v>
      </c>
      <c r="K358" s="89" t="s">
        <v>137</v>
      </c>
      <c r="L358" s="89" t="s">
        <v>137</v>
      </c>
      <c r="M358" s="89"/>
      <c r="N358" s="66"/>
      <c r="O358" s="66"/>
      <c r="P358" s="66"/>
      <c r="Q358" s="66"/>
      <c r="R358" s="66"/>
      <c r="S358" s="66"/>
      <c r="T358" s="66"/>
      <c r="U358" s="66"/>
      <c r="V358" s="66"/>
      <c r="W358" s="66"/>
      <c r="X358" s="66"/>
      <c r="Y358" s="66"/>
      <c r="Z358" s="66"/>
      <c r="AA358" s="66"/>
      <c r="AB358" s="66"/>
      <c r="AC358" s="66"/>
      <c r="AD358" s="66"/>
      <c r="AE358" s="66"/>
      <c r="AF358" s="66"/>
      <c r="AG358" s="66"/>
      <c r="AH358" s="66"/>
      <c r="AI358" s="66"/>
      <c r="AJ358" s="66"/>
      <c r="AK358" s="66"/>
      <c r="AL358" s="66"/>
      <c r="AM358" s="66"/>
      <c r="AN358" s="66"/>
      <c r="AO358" s="66"/>
      <c r="AP358" s="66"/>
    </row>
    <row r="359" spans="1:42" customFormat="1" ht="17.25" thickBot="1">
      <c r="A359" s="12">
        <v>353</v>
      </c>
      <c r="B359" s="89" t="s">
        <v>2975</v>
      </c>
      <c r="C359" s="89" t="s">
        <v>2976</v>
      </c>
      <c r="D359" s="89" t="s">
        <v>2968</v>
      </c>
      <c r="E359" s="89" t="s">
        <v>2874</v>
      </c>
      <c r="F359" s="105" t="s">
        <v>2977</v>
      </c>
      <c r="G359" s="89">
        <v>2</v>
      </c>
      <c r="H359" s="89">
        <v>240</v>
      </c>
      <c r="I359" s="12">
        <f t="shared" si="6"/>
        <v>480</v>
      </c>
      <c r="J359" s="89" t="s">
        <v>137</v>
      </c>
      <c r="K359" s="89" t="s">
        <v>137</v>
      </c>
      <c r="L359" s="89" t="s">
        <v>137</v>
      </c>
      <c r="M359" s="89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  <c r="AB359" s="66"/>
      <c r="AC359" s="66"/>
      <c r="AD359" s="66"/>
      <c r="AE359" s="66"/>
      <c r="AF359" s="66"/>
      <c r="AG359" s="66"/>
      <c r="AH359" s="66"/>
      <c r="AI359" s="66"/>
      <c r="AJ359" s="66"/>
      <c r="AK359" s="66"/>
      <c r="AL359" s="66"/>
      <c r="AM359" s="66"/>
      <c r="AN359" s="66"/>
      <c r="AO359" s="66"/>
      <c r="AP359" s="66"/>
    </row>
    <row r="360" spans="1:42" customFormat="1" ht="17.25" thickBot="1">
      <c r="A360" s="12">
        <v>354</v>
      </c>
      <c r="B360" s="89" t="s">
        <v>2978</v>
      </c>
      <c r="C360" s="89" t="s">
        <v>2976</v>
      </c>
      <c r="D360" s="89" t="s">
        <v>2968</v>
      </c>
      <c r="E360" s="89" t="s">
        <v>2874</v>
      </c>
      <c r="F360" s="105" t="s">
        <v>2979</v>
      </c>
      <c r="G360" s="89">
        <v>2</v>
      </c>
      <c r="H360" s="89">
        <v>240</v>
      </c>
      <c r="I360" s="12">
        <f t="shared" si="6"/>
        <v>480</v>
      </c>
      <c r="J360" s="89" t="s">
        <v>137</v>
      </c>
      <c r="K360" s="89" t="s">
        <v>137</v>
      </c>
      <c r="L360" s="89" t="s">
        <v>137</v>
      </c>
      <c r="M360" s="89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6"/>
      <c r="AD360" s="66"/>
      <c r="AE360" s="66"/>
      <c r="AF360" s="66"/>
      <c r="AG360" s="66"/>
      <c r="AH360" s="66"/>
      <c r="AI360" s="66"/>
      <c r="AJ360" s="66"/>
      <c r="AK360" s="66"/>
      <c r="AL360" s="66"/>
      <c r="AM360" s="66"/>
      <c r="AN360" s="66"/>
      <c r="AO360" s="66"/>
      <c r="AP360" s="66"/>
    </row>
    <row r="361" spans="1:42" s="4" customFormat="1" ht="17.25" thickBot="1">
      <c r="A361" s="12">
        <v>355</v>
      </c>
      <c r="B361" s="89" t="s">
        <v>2067</v>
      </c>
      <c r="C361" s="89" t="s">
        <v>2206</v>
      </c>
      <c r="D361" s="92" t="s">
        <v>1463</v>
      </c>
      <c r="E361" s="12" t="s">
        <v>1887</v>
      </c>
      <c r="F361" s="89" t="s">
        <v>2366</v>
      </c>
      <c r="G361" s="6">
        <v>2</v>
      </c>
      <c r="H361" s="89">
        <v>280</v>
      </c>
      <c r="I361" s="12">
        <f t="shared" si="6"/>
        <v>560</v>
      </c>
      <c r="J361" s="6" t="s">
        <v>1458</v>
      </c>
      <c r="K361" s="6" t="s">
        <v>1459</v>
      </c>
      <c r="L361" s="6" t="s">
        <v>1460</v>
      </c>
      <c r="M361" s="6"/>
    </row>
    <row r="362" spans="1:42" s="4" customFormat="1" ht="17.25" thickBot="1">
      <c r="A362" s="12">
        <v>356</v>
      </c>
      <c r="B362" s="89" t="s">
        <v>2068</v>
      </c>
      <c r="C362" s="89" t="s">
        <v>2206</v>
      </c>
      <c r="D362" s="92" t="s">
        <v>1463</v>
      </c>
      <c r="E362" s="12" t="s">
        <v>1887</v>
      </c>
      <c r="F362" s="89" t="s">
        <v>2367</v>
      </c>
      <c r="G362" s="89">
        <v>2</v>
      </c>
      <c r="H362" s="89">
        <v>280</v>
      </c>
      <c r="I362" s="12">
        <f t="shared" si="6"/>
        <v>560</v>
      </c>
      <c r="J362" s="6" t="s">
        <v>1458</v>
      </c>
      <c r="K362" s="6" t="s">
        <v>1459</v>
      </c>
      <c r="L362" s="6" t="s">
        <v>1460</v>
      </c>
      <c r="M362" s="6"/>
    </row>
    <row r="363" spans="1:42" s="4" customFormat="1" ht="17.25" thickBot="1">
      <c r="A363" s="12">
        <v>357</v>
      </c>
      <c r="B363" s="89" t="s">
        <v>2069</v>
      </c>
      <c r="C363" s="89" t="s">
        <v>2199</v>
      </c>
      <c r="D363" s="92" t="s">
        <v>1463</v>
      </c>
      <c r="E363" s="12" t="s">
        <v>1887</v>
      </c>
      <c r="F363" s="89" t="s">
        <v>2368</v>
      </c>
      <c r="G363" s="6">
        <v>2</v>
      </c>
      <c r="H363" s="89">
        <v>280</v>
      </c>
      <c r="I363" s="12">
        <f t="shared" si="6"/>
        <v>560</v>
      </c>
      <c r="J363" s="6" t="s">
        <v>1458</v>
      </c>
      <c r="K363" s="6" t="s">
        <v>1459</v>
      </c>
      <c r="L363" s="6" t="s">
        <v>1460</v>
      </c>
      <c r="M363" s="6"/>
    </row>
    <row r="364" spans="1:42" s="4" customFormat="1" ht="17.25" thickBot="1">
      <c r="A364" s="12">
        <v>358</v>
      </c>
      <c r="B364" s="89" t="s">
        <v>2070</v>
      </c>
      <c r="C364" s="89" t="s">
        <v>2199</v>
      </c>
      <c r="D364" s="92" t="s">
        <v>1463</v>
      </c>
      <c r="E364" s="12" t="s">
        <v>1887</v>
      </c>
      <c r="F364" s="89" t="s">
        <v>2369</v>
      </c>
      <c r="G364" s="89">
        <v>2</v>
      </c>
      <c r="H364" s="89">
        <v>280</v>
      </c>
      <c r="I364" s="12">
        <f t="shared" si="6"/>
        <v>560</v>
      </c>
      <c r="J364" s="6" t="s">
        <v>1458</v>
      </c>
      <c r="K364" s="6" t="s">
        <v>1459</v>
      </c>
      <c r="L364" s="6" t="s">
        <v>1460</v>
      </c>
      <c r="M364" s="6"/>
    </row>
    <row r="365" spans="1:42" s="4" customFormat="1" ht="17.25" thickBot="1">
      <c r="A365" s="12">
        <v>359</v>
      </c>
      <c r="B365" s="89" t="s">
        <v>2071</v>
      </c>
      <c r="C365" s="89" t="s">
        <v>2199</v>
      </c>
      <c r="D365" s="92" t="s">
        <v>1463</v>
      </c>
      <c r="E365" s="12" t="s">
        <v>1887</v>
      </c>
      <c r="F365" s="89" t="s">
        <v>2370</v>
      </c>
      <c r="G365" s="6">
        <v>2</v>
      </c>
      <c r="H365" s="89">
        <v>280</v>
      </c>
      <c r="I365" s="12">
        <f t="shared" si="6"/>
        <v>560</v>
      </c>
      <c r="J365" s="6" t="s">
        <v>1458</v>
      </c>
      <c r="K365" s="6" t="s">
        <v>1459</v>
      </c>
      <c r="L365" s="6" t="s">
        <v>1460</v>
      </c>
      <c r="M365" s="6"/>
    </row>
    <row r="366" spans="1:42" s="4" customFormat="1" ht="17.25" thickBot="1">
      <c r="A366" s="12">
        <v>360</v>
      </c>
      <c r="B366" s="89" t="s">
        <v>2072</v>
      </c>
      <c r="C366" s="89" t="s">
        <v>2199</v>
      </c>
      <c r="D366" s="92" t="s">
        <v>1463</v>
      </c>
      <c r="E366" s="12" t="s">
        <v>1887</v>
      </c>
      <c r="F366" s="89" t="s">
        <v>2371</v>
      </c>
      <c r="G366" s="89">
        <v>2</v>
      </c>
      <c r="H366" s="89">
        <v>280</v>
      </c>
      <c r="I366" s="12">
        <f t="shared" si="6"/>
        <v>560</v>
      </c>
      <c r="J366" s="6" t="s">
        <v>1458</v>
      </c>
      <c r="K366" s="6" t="s">
        <v>1459</v>
      </c>
      <c r="L366" s="6" t="s">
        <v>1460</v>
      </c>
      <c r="M366" s="6"/>
    </row>
    <row r="367" spans="1:42" s="4" customFormat="1" ht="17.25" thickBot="1">
      <c r="A367" s="12">
        <v>361</v>
      </c>
      <c r="B367" s="89" t="s">
        <v>2073</v>
      </c>
      <c r="C367" s="89" t="s">
        <v>2199</v>
      </c>
      <c r="D367" s="92" t="s">
        <v>1463</v>
      </c>
      <c r="E367" s="12" t="s">
        <v>1887</v>
      </c>
      <c r="F367" s="89" t="s">
        <v>2372</v>
      </c>
      <c r="G367" s="6">
        <v>2</v>
      </c>
      <c r="H367" s="89">
        <v>280</v>
      </c>
      <c r="I367" s="12">
        <f t="shared" si="6"/>
        <v>560</v>
      </c>
      <c r="J367" s="6" t="s">
        <v>1458</v>
      </c>
      <c r="K367" s="6" t="s">
        <v>1459</v>
      </c>
      <c r="L367" s="6" t="s">
        <v>1460</v>
      </c>
      <c r="M367" s="6"/>
    </row>
    <row r="368" spans="1:42" s="4" customFormat="1" ht="17.25" thickBot="1">
      <c r="A368" s="12">
        <v>362</v>
      </c>
      <c r="B368" s="89" t="s">
        <v>2074</v>
      </c>
      <c r="C368" s="89" t="s">
        <v>2199</v>
      </c>
      <c r="D368" s="92" t="s">
        <v>1463</v>
      </c>
      <c r="E368" s="12" t="s">
        <v>1887</v>
      </c>
      <c r="F368" s="89" t="s">
        <v>2373</v>
      </c>
      <c r="G368" s="89">
        <v>2</v>
      </c>
      <c r="H368" s="89">
        <v>280</v>
      </c>
      <c r="I368" s="12">
        <f t="shared" si="6"/>
        <v>560</v>
      </c>
      <c r="J368" s="6" t="s">
        <v>1458</v>
      </c>
      <c r="K368" s="6" t="s">
        <v>1459</v>
      </c>
      <c r="L368" s="6" t="s">
        <v>1460</v>
      </c>
      <c r="M368" s="6"/>
    </row>
    <row r="369" spans="1:13" s="4" customFormat="1" ht="17.25" thickBot="1">
      <c r="A369" s="12">
        <v>363</v>
      </c>
      <c r="B369" s="89" t="s">
        <v>2075</v>
      </c>
      <c r="C369" s="89" t="s">
        <v>2199</v>
      </c>
      <c r="D369" s="92" t="s">
        <v>1463</v>
      </c>
      <c r="E369" s="12" t="s">
        <v>1887</v>
      </c>
      <c r="F369" s="89" t="s">
        <v>2374</v>
      </c>
      <c r="G369" s="6">
        <v>2</v>
      </c>
      <c r="H369" s="89">
        <v>280</v>
      </c>
      <c r="I369" s="12">
        <f t="shared" si="6"/>
        <v>560</v>
      </c>
      <c r="J369" s="6" t="s">
        <v>1458</v>
      </c>
      <c r="K369" s="6" t="s">
        <v>1459</v>
      </c>
      <c r="L369" s="6" t="s">
        <v>1460</v>
      </c>
      <c r="M369" s="6"/>
    </row>
    <row r="370" spans="1:13" s="4" customFormat="1" ht="17.25" thickBot="1">
      <c r="A370" s="12">
        <v>364</v>
      </c>
      <c r="B370" s="89" t="s">
        <v>2583</v>
      </c>
      <c r="C370" s="89" t="s">
        <v>2199</v>
      </c>
      <c r="D370" s="92" t="s">
        <v>1463</v>
      </c>
      <c r="E370" s="12" t="s">
        <v>1887</v>
      </c>
      <c r="F370" s="89" t="s">
        <v>2375</v>
      </c>
      <c r="G370" s="89">
        <v>2</v>
      </c>
      <c r="H370" s="89">
        <v>280</v>
      </c>
      <c r="I370" s="12">
        <f t="shared" si="6"/>
        <v>560</v>
      </c>
      <c r="J370" s="6" t="s">
        <v>1458</v>
      </c>
      <c r="K370" s="6" t="s">
        <v>1459</v>
      </c>
      <c r="L370" s="6" t="s">
        <v>1460</v>
      </c>
      <c r="M370" s="6"/>
    </row>
    <row r="371" spans="1:13" s="4" customFormat="1" ht="17.25" thickBot="1">
      <c r="A371" s="12">
        <v>365</v>
      </c>
      <c r="B371" s="89" t="s">
        <v>2076</v>
      </c>
      <c r="C371" s="89" t="s">
        <v>2199</v>
      </c>
      <c r="D371" s="92" t="s">
        <v>1463</v>
      </c>
      <c r="E371" s="12" t="s">
        <v>1887</v>
      </c>
      <c r="F371" s="89" t="s">
        <v>2376</v>
      </c>
      <c r="G371" s="6">
        <v>2</v>
      </c>
      <c r="H371" s="89">
        <v>280</v>
      </c>
      <c r="I371" s="12">
        <f t="shared" si="6"/>
        <v>560</v>
      </c>
      <c r="J371" s="6" t="s">
        <v>1458</v>
      </c>
      <c r="K371" s="6" t="s">
        <v>1459</v>
      </c>
      <c r="L371" s="6" t="s">
        <v>1460</v>
      </c>
      <c r="M371" s="6"/>
    </row>
    <row r="372" spans="1:13" s="4" customFormat="1" ht="17.25" thickBot="1">
      <c r="A372" s="12">
        <v>366</v>
      </c>
      <c r="B372" s="89" t="s">
        <v>2077</v>
      </c>
      <c r="C372" s="89" t="s">
        <v>2199</v>
      </c>
      <c r="D372" s="92" t="s">
        <v>1463</v>
      </c>
      <c r="E372" s="12" t="s">
        <v>1887</v>
      </c>
      <c r="F372" s="89" t="s">
        <v>2377</v>
      </c>
      <c r="G372" s="89">
        <v>2</v>
      </c>
      <c r="H372" s="89">
        <v>280</v>
      </c>
      <c r="I372" s="12">
        <f t="shared" si="6"/>
        <v>560</v>
      </c>
      <c r="J372" s="6" t="s">
        <v>1458</v>
      </c>
      <c r="K372" s="6" t="s">
        <v>1459</v>
      </c>
      <c r="L372" s="6" t="s">
        <v>1460</v>
      </c>
      <c r="M372" s="6"/>
    </row>
    <row r="373" spans="1:13" s="4" customFormat="1" ht="17.25" thickBot="1">
      <c r="A373" s="12">
        <v>367</v>
      </c>
      <c r="B373" s="89" t="s">
        <v>2078</v>
      </c>
      <c r="C373" s="89" t="s">
        <v>2199</v>
      </c>
      <c r="D373" s="92" t="s">
        <v>1463</v>
      </c>
      <c r="E373" s="12" t="s">
        <v>1887</v>
      </c>
      <c r="F373" s="89" t="s">
        <v>2378</v>
      </c>
      <c r="G373" s="6">
        <v>2</v>
      </c>
      <c r="H373" s="89">
        <v>280</v>
      </c>
      <c r="I373" s="12">
        <f t="shared" si="6"/>
        <v>560</v>
      </c>
      <c r="J373" s="6" t="s">
        <v>1458</v>
      </c>
      <c r="K373" s="6" t="s">
        <v>1459</v>
      </c>
      <c r="L373" s="6" t="s">
        <v>1460</v>
      </c>
      <c r="M373" s="6"/>
    </row>
    <row r="374" spans="1:13" s="4" customFormat="1" ht="17.25" thickBot="1">
      <c r="A374" s="12">
        <v>368</v>
      </c>
      <c r="B374" s="89" t="s">
        <v>2079</v>
      </c>
      <c r="C374" s="89" t="s">
        <v>2199</v>
      </c>
      <c r="D374" s="92" t="s">
        <v>1463</v>
      </c>
      <c r="E374" s="12" t="s">
        <v>1887</v>
      </c>
      <c r="F374" s="89" t="s">
        <v>2379</v>
      </c>
      <c r="G374" s="89">
        <v>2</v>
      </c>
      <c r="H374" s="89">
        <v>280</v>
      </c>
      <c r="I374" s="12">
        <f t="shared" si="6"/>
        <v>560</v>
      </c>
      <c r="J374" s="6" t="s">
        <v>1458</v>
      </c>
      <c r="K374" s="6" t="s">
        <v>1459</v>
      </c>
      <c r="L374" s="6" t="s">
        <v>1460</v>
      </c>
      <c r="M374" s="6"/>
    </row>
    <row r="375" spans="1:13" s="4" customFormat="1" ht="17.25" thickBot="1">
      <c r="A375" s="12">
        <v>369</v>
      </c>
      <c r="B375" s="89" t="s">
        <v>2080</v>
      </c>
      <c r="C375" s="89" t="s">
        <v>2199</v>
      </c>
      <c r="D375" s="92" t="s">
        <v>1463</v>
      </c>
      <c r="E375" s="12" t="s">
        <v>1887</v>
      </c>
      <c r="F375" s="89" t="s">
        <v>2380</v>
      </c>
      <c r="G375" s="6">
        <v>2</v>
      </c>
      <c r="H375" s="89">
        <v>280</v>
      </c>
      <c r="I375" s="12">
        <f t="shared" si="6"/>
        <v>560</v>
      </c>
      <c r="J375" s="6" t="s">
        <v>1458</v>
      </c>
      <c r="K375" s="6" t="s">
        <v>1459</v>
      </c>
      <c r="L375" s="6" t="s">
        <v>1460</v>
      </c>
      <c r="M375" s="6"/>
    </row>
    <row r="376" spans="1:13" s="4" customFormat="1" ht="17.25" thickBot="1">
      <c r="A376" s="12">
        <v>370</v>
      </c>
      <c r="B376" s="89" t="s">
        <v>2081</v>
      </c>
      <c r="C376" s="89" t="s">
        <v>2199</v>
      </c>
      <c r="D376" s="92" t="s">
        <v>1463</v>
      </c>
      <c r="E376" s="12" t="s">
        <v>1887</v>
      </c>
      <c r="F376" s="89" t="s">
        <v>2381</v>
      </c>
      <c r="G376" s="89">
        <v>2</v>
      </c>
      <c r="H376" s="89">
        <v>280</v>
      </c>
      <c r="I376" s="12">
        <f t="shared" si="6"/>
        <v>560</v>
      </c>
      <c r="J376" s="6" t="s">
        <v>1458</v>
      </c>
      <c r="K376" s="6" t="s">
        <v>1459</v>
      </c>
      <c r="L376" s="6" t="s">
        <v>1460</v>
      </c>
      <c r="M376" s="6"/>
    </row>
    <row r="377" spans="1:13" s="4" customFormat="1" ht="17.25" thickBot="1">
      <c r="A377" s="12">
        <v>371</v>
      </c>
      <c r="B377" s="89" t="s">
        <v>2082</v>
      </c>
      <c r="C377" s="89" t="s">
        <v>2199</v>
      </c>
      <c r="D377" s="92" t="s">
        <v>1463</v>
      </c>
      <c r="E377" s="12" t="s">
        <v>1887</v>
      </c>
      <c r="F377" s="89" t="s">
        <v>2382</v>
      </c>
      <c r="G377" s="6">
        <v>2</v>
      </c>
      <c r="H377" s="89">
        <v>280</v>
      </c>
      <c r="I377" s="12">
        <f t="shared" si="6"/>
        <v>560</v>
      </c>
      <c r="J377" s="6" t="s">
        <v>1458</v>
      </c>
      <c r="K377" s="6" t="s">
        <v>1459</v>
      </c>
      <c r="L377" s="6" t="s">
        <v>1460</v>
      </c>
      <c r="M377" s="6"/>
    </row>
    <row r="378" spans="1:13" s="4" customFormat="1" ht="17.25" thickBot="1">
      <c r="A378" s="12">
        <v>372</v>
      </c>
      <c r="B378" s="89" t="s">
        <v>2083</v>
      </c>
      <c r="C378" s="89" t="s">
        <v>2199</v>
      </c>
      <c r="D378" s="92" t="s">
        <v>1463</v>
      </c>
      <c r="E378" s="12" t="s">
        <v>1887</v>
      </c>
      <c r="F378" s="89" t="s">
        <v>2383</v>
      </c>
      <c r="G378" s="89">
        <v>2</v>
      </c>
      <c r="H378" s="89">
        <v>280</v>
      </c>
      <c r="I378" s="12">
        <f t="shared" si="6"/>
        <v>560</v>
      </c>
      <c r="J378" s="6" t="s">
        <v>1458</v>
      </c>
      <c r="K378" s="6" t="s">
        <v>1459</v>
      </c>
      <c r="L378" s="6" t="s">
        <v>1460</v>
      </c>
      <c r="M378" s="6"/>
    </row>
    <row r="379" spans="1:13" s="4" customFormat="1" ht="17.25" thickBot="1">
      <c r="A379" s="12">
        <v>373</v>
      </c>
      <c r="B379" s="89" t="s">
        <v>2084</v>
      </c>
      <c r="C379" s="89" t="s">
        <v>2199</v>
      </c>
      <c r="D379" s="92" t="s">
        <v>1463</v>
      </c>
      <c r="E379" s="12" t="s">
        <v>1887</v>
      </c>
      <c r="F379" s="89" t="s">
        <v>2384</v>
      </c>
      <c r="G379" s="6">
        <v>2</v>
      </c>
      <c r="H379" s="89">
        <v>280</v>
      </c>
      <c r="I379" s="12">
        <f t="shared" si="6"/>
        <v>560</v>
      </c>
      <c r="J379" s="6" t="s">
        <v>1458</v>
      </c>
      <c r="K379" s="6" t="s">
        <v>1459</v>
      </c>
      <c r="L379" s="6" t="s">
        <v>1460</v>
      </c>
      <c r="M379" s="6"/>
    </row>
    <row r="380" spans="1:13" s="4" customFormat="1" ht="17.25" thickBot="1">
      <c r="A380" s="12">
        <v>374</v>
      </c>
      <c r="B380" s="89" t="s">
        <v>2085</v>
      </c>
      <c r="C380" s="89" t="s">
        <v>2199</v>
      </c>
      <c r="D380" s="92" t="s">
        <v>1463</v>
      </c>
      <c r="E380" s="12" t="s">
        <v>1887</v>
      </c>
      <c r="F380" s="89" t="s">
        <v>2385</v>
      </c>
      <c r="G380" s="89">
        <v>2</v>
      </c>
      <c r="H380" s="89">
        <v>280</v>
      </c>
      <c r="I380" s="12">
        <f t="shared" si="6"/>
        <v>560</v>
      </c>
      <c r="J380" s="6" t="s">
        <v>1458</v>
      </c>
      <c r="K380" s="6" t="s">
        <v>1459</v>
      </c>
      <c r="L380" s="6" t="s">
        <v>1460</v>
      </c>
      <c r="M380" s="6"/>
    </row>
    <row r="381" spans="1:13" s="4" customFormat="1" ht="17.25" thickBot="1">
      <c r="A381" s="12">
        <v>375</v>
      </c>
      <c r="B381" s="89" t="s">
        <v>2086</v>
      </c>
      <c r="C381" s="89" t="s">
        <v>2199</v>
      </c>
      <c r="D381" s="92" t="s">
        <v>1463</v>
      </c>
      <c r="E381" s="12" t="s">
        <v>1887</v>
      </c>
      <c r="F381" s="89" t="s">
        <v>2386</v>
      </c>
      <c r="G381" s="6">
        <v>2</v>
      </c>
      <c r="H381" s="89">
        <v>280</v>
      </c>
      <c r="I381" s="12">
        <f t="shared" si="6"/>
        <v>560</v>
      </c>
      <c r="J381" s="6" t="s">
        <v>1458</v>
      </c>
      <c r="K381" s="6" t="s">
        <v>1459</v>
      </c>
      <c r="L381" s="6" t="s">
        <v>1460</v>
      </c>
      <c r="M381" s="6"/>
    </row>
    <row r="382" spans="1:13" s="4" customFormat="1" ht="17.25" thickBot="1">
      <c r="A382" s="12">
        <v>376</v>
      </c>
      <c r="B382" s="89" t="s">
        <v>2087</v>
      </c>
      <c r="C382" s="89" t="s">
        <v>2199</v>
      </c>
      <c r="D382" s="92" t="s">
        <v>1463</v>
      </c>
      <c r="E382" s="12" t="s">
        <v>1887</v>
      </c>
      <c r="F382" s="89" t="s">
        <v>2387</v>
      </c>
      <c r="G382" s="89">
        <v>2</v>
      </c>
      <c r="H382" s="89">
        <v>280</v>
      </c>
      <c r="I382" s="12">
        <f t="shared" si="6"/>
        <v>560</v>
      </c>
      <c r="J382" s="6" t="s">
        <v>1458</v>
      </c>
      <c r="K382" s="6" t="s">
        <v>1459</v>
      </c>
      <c r="L382" s="6" t="s">
        <v>1460</v>
      </c>
      <c r="M382" s="6"/>
    </row>
    <row r="383" spans="1:13" s="4" customFormat="1" ht="17.25" thickBot="1">
      <c r="A383" s="12">
        <v>377</v>
      </c>
      <c r="B383" s="89" t="s">
        <v>2088</v>
      </c>
      <c r="C383" s="89" t="s">
        <v>2199</v>
      </c>
      <c r="D383" s="92" t="s">
        <v>1463</v>
      </c>
      <c r="E383" s="12" t="s">
        <v>1887</v>
      </c>
      <c r="F383" s="89" t="s">
        <v>2388</v>
      </c>
      <c r="G383" s="6">
        <v>2</v>
      </c>
      <c r="H383" s="89">
        <v>280</v>
      </c>
      <c r="I383" s="12">
        <f t="shared" si="6"/>
        <v>560</v>
      </c>
      <c r="J383" s="6" t="s">
        <v>1458</v>
      </c>
      <c r="K383" s="6" t="s">
        <v>1459</v>
      </c>
      <c r="L383" s="6" t="s">
        <v>1460</v>
      </c>
      <c r="M383" s="6"/>
    </row>
    <row r="384" spans="1:13" s="4" customFormat="1" ht="17.25" thickBot="1">
      <c r="A384" s="12">
        <v>378</v>
      </c>
      <c r="B384" s="89" t="s">
        <v>2089</v>
      </c>
      <c r="C384" s="89" t="s">
        <v>2199</v>
      </c>
      <c r="D384" s="92" t="s">
        <v>1463</v>
      </c>
      <c r="E384" s="12" t="s">
        <v>1887</v>
      </c>
      <c r="F384" s="89" t="s">
        <v>2389</v>
      </c>
      <c r="G384" s="89">
        <v>2</v>
      </c>
      <c r="H384" s="89">
        <v>280</v>
      </c>
      <c r="I384" s="12">
        <f t="shared" si="6"/>
        <v>560</v>
      </c>
      <c r="J384" s="6" t="s">
        <v>1458</v>
      </c>
      <c r="K384" s="6" t="s">
        <v>1459</v>
      </c>
      <c r="L384" s="6" t="s">
        <v>1460</v>
      </c>
      <c r="M384" s="6"/>
    </row>
    <row r="385" spans="1:13" s="4" customFormat="1" ht="17.25" thickBot="1">
      <c r="A385" s="12">
        <v>379</v>
      </c>
      <c r="B385" s="89" t="s">
        <v>2090</v>
      </c>
      <c r="C385" s="89" t="s">
        <v>2199</v>
      </c>
      <c r="D385" s="92" t="s">
        <v>1463</v>
      </c>
      <c r="E385" s="12" t="s">
        <v>1887</v>
      </c>
      <c r="F385" s="89" t="s">
        <v>2390</v>
      </c>
      <c r="G385" s="6">
        <v>2</v>
      </c>
      <c r="H385" s="89">
        <v>280</v>
      </c>
      <c r="I385" s="12">
        <f t="shared" si="6"/>
        <v>560</v>
      </c>
      <c r="J385" s="6" t="s">
        <v>1458</v>
      </c>
      <c r="K385" s="6" t="s">
        <v>1459</v>
      </c>
      <c r="L385" s="6" t="s">
        <v>1460</v>
      </c>
      <c r="M385" s="6"/>
    </row>
    <row r="386" spans="1:13" s="4" customFormat="1" ht="17.25" thickBot="1">
      <c r="A386" s="12">
        <v>380</v>
      </c>
      <c r="B386" s="89" t="s">
        <v>2091</v>
      </c>
      <c r="C386" s="89" t="s">
        <v>2199</v>
      </c>
      <c r="D386" s="92" t="s">
        <v>1463</v>
      </c>
      <c r="E386" s="12" t="s">
        <v>1887</v>
      </c>
      <c r="F386" s="89" t="s">
        <v>2391</v>
      </c>
      <c r="G386" s="89">
        <v>2</v>
      </c>
      <c r="H386" s="89">
        <v>280</v>
      </c>
      <c r="I386" s="12">
        <f t="shared" si="6"/>
        <v>560</v>
      </c>
      <c r="J386" s="6" t="s">
        <v>1458</v>
      </c>
      <c r="K386" s="6" t="s">
        <v>1459</v>
      </c>
      <c r="L386" s="6" t="s">
        <v>1460</v>
      </c>
      <c r="M386" s="6"/>
    </row>
    <row r="387" spans="1:13" s="4" customFormat="1" ht="17.25" thickBot="1">
      <c r="A387" s="12">
        <v>381</v>
      </c>
      <c r="B387" s="89" t="s">
        <v>2092</v>
      </c>
      <c r="C387" s="89" t="s">
        <v>2199</v>
      </c>
      <c r="D387" s="92" t="s">
        <v>1463</v>
      </c>
      <c r="E387" s="12" t="s">
        <v>1887</v>
      </c>
      <c r="F387" s="89" t="s">
        <v>2392</v>
      </c>
      <c r="G387" s="6">
        <v>2</v>
      </c>
      <c r="H387" s="89">
        <v>280</v>
      </c>
      <c r="I387" s="12">
        <f t="shared" si="6"/>
        <v>560</v>
      </c>
      <c r="J387" s="6" t="s">
        <v>1458</v>
      </c>
      <c r="K387" s="6" t="s">
        <v>1459</v>
      </c>
      <c r="L387" s="6" t="s">
        <v>1460</v>
      </c>
      <c r="M387" s="6"/>
    </row>
    <row r="388" spans="1:13" s="4" customFormat="1" ht="17.25" thickBot="1">
      <c r="A388" s="12">
        <v>382</v>
      </c>
      <c r="B388" s="89" t="s">
        <v>2093</v>
      </c>
      <c r="C388" s="89" t="s">
        <v>2199</v>
      </c>
      <c r="D388" s="92" t="s">
        <v>1463</v>
      </c>
      <c r="E388" s="12" t="s">
        <v>1887</v>
      </c>
      <c r="F388" s="89" t="s">
        <v>2393</v>
      </c>
      <c r="G388" s="89">
        <v>2</v>
      </c>
      <c r="H388" s="89">
        <v>280</v>
      </c>
      <c r="I388" s="12">
        <f t="shared" si="6"/>
        <v>560</v>
      </c>
      <c r="J388" s="6" t="s">
        <v>1458</v>
      </c>
      <c r="K388" s="6" t="s">
        <v>1459</v>
      </c>
      <c r="L388" s="6" t="s">
        <v>1460</v>
      </c>
      <c r="M388" s="6"/>
    </row>
    <row r="389" spans="1:13" s="4" customFormat="1" ht="17.25" thickBot="1">
      <c r="A389" s="12">
        <v>383</v>
      </c>
      <c r="B389" s="89" t="s">
        <v>2094</v>
      </c>
      <c r="C389" s="89" t="s">
        <v>2199</v>
      </c>
      <c r="D389" s="92" t="s">
        <v>1463</v>
      </c>
      <c r="E389" s="12" t="s">
        <v>1887</v>
      </c>
      <c r="F389" s="89" t="s">
        <v>2394</v>
      </c>
      <c r="G389" s="6">
        <v>2</v>
      </c>
      <c r="H389" s="89">
        <v>280</v>
      </c>
      <c r="I389" s="12">
        <f t="shared" si="6"/>
        <v>560</v>
      </c>
      <c r="J389" s="6" t="s">
        <v>1458</v>
      </c>
      <c r="K389" s="6" t="s">
        <v>1459</v>
      </c>
      <c r="L389" s="6" t="s">
        <v>1460</v>
      </c>
      <c r="M389" s="6"/>
    </row>
    <row r="390" spans="1:13" s="4" customFormat="1" ht="17.25" thickBot="1">
      <c r="A390" s="12">
        <v>384</v>
      </c>
      <c r="B390" s="89" t="s">
        <v>2095</v>
      </c>
      <c r="C390" s="89" t="s">
        <v>2199</v>
      </c>
      <c r="D390" s="92" t="s">
        <v>1463</v>
      </c>
      <c r="E390" s="12" t="s">
        <v>1887</v>
      </c>
      <c r="F390" s="89" t="s">
        <v>2395</v>
      </c>
      <c r="G390" s="89">
        <v>2</v>
      </c>
      <c r="H390" s="89">
        <v>280</v>
      </c>
      <c r="I390" s="12">
        <f t="shared" si="6"/>
        <v>560</v>
      </c>
      <c r="J390" s="6" t="s">
        <v>1458</v>
      </c>
      <c r="K390" s="6" t="s">
        <v>1459</v>
      </c>
      <c r="L390" s="6" t="s">
        <v>1460</v>
      </c>
      <c r="M390" s="6"/>
    </row>
    <row r="391" spans="1:13" s="4" customFormat="1" ht="17.25" thickBot="1">
      <c r="A391" s="12">
        <v>385</v>
      </c>
      <c r="B391" s="89" t="s">
        <v>2096</v>
      </c>
      <c r="C391" s="89" t="s">
        <v>2203</v>
      </c>
      <c r="D391" s="92" t="s">
        <v>1463</v>
      </c>
      <c r="E391" s="12" t="s">
        <v>1887</v>
      </c>
      <c r="F391" s="89" t="s">
        <v>2396</v>
      </c>
      <c r="G391" s="6">
        <v>2</v>
      </c>
      <c r="H391" s="89">
        <v>280</v>
      </c>
      <c r="I391" s="12">
        <f t="shared" si="6"/>
        <v>560</v>
      </c>
      <c r="J391" s="6" t="s">
        <v>1458</v>
      </c>
      <c r="K391" s="6" t="s">
        <v>1459</v>
      </c>
      <c r="L391" s="6" t="s">
        <v>1460</v>
      </c>
      <c r="M391" s="6"/>
    </row>
    <row r="392" spans="1:13" s="4" customFormat="1" ht="17.25" thickBot="1">
      <c r="A392" s="12">
        <v>386</v>
      </c>
      <c r="B392" s="89" t="s">
        <v>2097</v>
      </c>
      <c r="C392" s="89" t="s">
        <v>2207</v>
      </c>
      <c r="D392" s="92" t="s">
        <v>1463</v>
      </c>
      <c r="E392" s="12" t="s">
        <v>1887</v>
      </c>
      <c r="F392" s="89" t="s">
        <v>2397</v>
      </c>
      <c r="G392" s="89">
        <v>2</v>
      </c>
      <c r="H392" s="89">
        <v>280</v>
      </c>
      <c r="I392" s="12">
        <f t="shared" ref="I392:I455" si="7">(G392*H392)</f>
        <v>560</v>
      </c>
      <c r="J392" s="6" t="s">
        <v>1458</v>
      </c>
      <c r="K392" s="6" t="s">
        <v>1459</v>
      </c>
      <c r="L392" s="6" t="s">
        <v>1460</v>
      </c>
      <c r="M392" s="6"/>
    </row>
    <row r="393" spans="1:13" s="4" customFormat="1" ht="17.25" thickBot="1">
      <c r="A393" s="12">
        <v>387</v>
      </c>
      <c r="B393" s="89" t="s">
        <v>2098</v>
      </c>
      <c r="C393" s="89" t="s">
        <v>2207</v>
      </c>
      <c r="D393" s="92" t="s">
        <v>1463</v>
      </c>
      <c r="E393" s="12" t="s">
        <v>1887</v>
      </c>
      <c r="F393" s="89" t="s">
        <v>2398</v>
      </c>
      <c r="G393" s="6">
        <v>2</v>
      </c>
      <c r="H393" s="89">
        <v>280</v>
      </c>
      <c r="I393" s="12">
        <f t="shared" si="7"/>
        <v>560</v>
      </c>
      <c r="J393" s="6" t="s">
        <v>1458</v>
      </c>
      <c r="K393" s="6" t="s">
        <v>1459</v>
      </c>
      <c r="L393" s="6" t="s">
        <v>1460</v>
      </c>
      <c r="M393" s="6"/>
    </row>
    <row r="394" spans="1:13" s="4" customFormat="1" ht="17.25" thickBot="1">
      <c r="A394" s="12">
        <v>388</v>
      </c>
      <c r="B394" s="89" t="s">
        <v>2099</v>
      </c>
      <c r="C394" s="89" t="s">
        <v>2207</v>
      </c>
      <c r="D394" s="92" t="s">
        <v>1463</v>
      </c>
      <c r="E394" s="12" t="s">
        <v>1887</v>
      </c>
      <c r="F394" s="89" t="s">
        <v>2399</v>
      </c>
      <c r="G394" s="89">
        <v>2</v>
      </c>
      <c r="H394" s="89">
        <v>280</v>
      </c>
      <c r="I394" s="12">
        <f t="shared" si="7"/>
        <v>560</v>
      </c>
      <c r="J394" s="6" t="s">
        <v>1458</v>
      </c>
      <c r="K394" s="6" t="s">
        <v>1459</v>
      </c>
      <c r="L394" s="6" t="s">
        <v>1460</v>
      </c>
      <c r="M394" s="6"/>
    </row>
    <row r="395" spans="1:13" s="4" customFormat="1" ht="17.25" thickBot="1">
      <c r="A395" s="12">
        <v>389</v>
      </c>
      <c r="B395" s="89" t="s">
        <v>2100</v>
      </c>
      <c r="C395" s="89" t="s">
        <v>2199</v>
      </c>
      <c r="D395" s="92" t="s">
        <v>1463</v>
      </c>
      <c r="E395" s="12" t="s">
        <v>1887</v>
      </c>
      <c r="F395" s="89" t="s">
        <v>2400</v>
      </c>
      <c r="G395" s="6">
        <v>2</v>
      </c>
      <c r="H395" s="89">
        <v>300</v>
      </c>
      <c r="I395" s="12">
        <f t="shared" si="7"/>
        <v>600</v>
      </c>
      <c r="J395" s="6" t="s">
        <v>1458</v>
      </c>
      <c r="K395" s="6" t="s">
        <v>1459</v>
      </c>
      <c r="L395" s="6" t="s">
        <v>1460</v>
      </c>
      <c r="M395" s="6"/>
    </row>
    <row r="396" spans="1:13" s="4" customFormat="1" ht="17.25" thickBot="1">
      <c r="A396" s="12">
        <v>390</v>
      </c>
      <c r="B396" s="89" t="s">
        <v>2101</v>
      </c>
      <c r="C396" s="89" t="s">
        <v>2199</v>
      </c>
      <c r="D396" s="92" t="s">
        <v>1463</v>
      </c>
      <c r="E396" s="12" t="s">
        <v>1887</v>
      </c>
      <c r="F396" s="89" t="s">
        <v>2401</v>
      </c>
      <c r="G396" s="89">
        <v>2</v>
      </c>
      <c r="H396" s="89">
        <v>300</v>
      </c>
      <c r="I396" s="12">
        <f t="shared" si="7"/>
        <v>600</v>
      </c>
      <c r="J396" s="6" t="s">
        <v>1458</v>
      </c>
      <c r="K396" s="6" t="s">
        <v>1459</v>
      </c>
      <c r="L396" s="6" t="s">
        <v>1460</v>
      </c>
      <c r="M396" s="6"/>
    </row>
    <row r="397" spans="1:13" s="4" customFormat="1" ht="17.25" thickBot="1">
      <c r="A397" s="12">
        <v>391</v>
      </c>
      <c r="B397" s="89" t="s">
        <v>2102</v>
      </c>
      <c r="C397" s="89" t="s">
        <v>2199</v>
      </c>
      <c r="D397" s="92" t="s">
        <v>1463</v>
      </c>
      <c r="E397" s="12" t="s">
        <v>1887</v>
      </c>
      <c r="F397" s="89" t="s">
        <v>2402</v>
      </c>
      <c r="G397" s="6">
        <v>2</v>
      </c>
      <c r="H397" s="89">
        <v>300</v>
      </c>
      <c r="I397" s="12">
        <f t="shared" si="7"/>
        <v>600</v>
      </c>
      <c r="J397" s="6" t="s">
        <v>1458</v>
      </c>
      <c r="K397" s="6" t="s">
        <v>1459</v>
      </c>
      <c r="L397" s="6" t="s">
        <v>1460</v>
      </c>
      <c r="M397" s="6"/>
    </row>
    <row r="398" spans="1:13" s="4" customFormat="1" ht="17.25" thickBot="1">
      <c r="A398" s="12">
        <v>392</v>
      </c>
      <c r="B398" s="89" t="s">
        <v>2103</v>
      </c>
      <c r="C398" s="89" t="s">
        <v>2199</v>
      </c>
      <c r="D398" s="92" t="s">
        <v>1463</v>
      </c>
      <c r="E398" s="12" t="s">
        <v>1887</v>
      </c>
      <c r="F398" s="89" t="s">
        <v>2403</v>
      </c>
      <c r="G398" s="89">
        <v>2</v>
      </c>
      <c r="H398" s="89">
        <v>300</v>
      </c>
      <c r="I398" s="12">
        <f t="shared" si="7"/>
        <v>600</v>
      </c>
      <c r="J398" s="6" t="s">
        <v>1458</v>
      </c>
      <c r="K398" s="6" t="s">
        <v>1459</v>
      </c>
      <c r="L398" s="6" t="s">
        <v>1460</v>
      </c>
      <c r="M398" s="6"/>
    </row>
    <row r="399" spans="1:13" s="4" customFormat="1" ht="17.25" thickBot="1">
      <c r="A399" s="12">
        <v>393</v>
      </c>
      <c r="B399" s="89" t="s">
        <v>2104</v>
      </c>
      <c r="C399" s="89" t="s">
        <v>2199</v>
      </c>
      <c r="D399" s="92" t="s">
        <v>1463</v>
      </c>
      <c r="E399" s="12" t="s">
        <v>1887</v>
      </c>
      <c r="F399" s="89" t="s">
        <v>2404</v>
      </c>
      <c r="G399" s="6">
        <v>2</v>
      </c>
      <c r="H399" s="89">
        <v>300</v>
      </c>
      <c r="I399" s="12">
        <f t="shared" si="7"/>
        <v>600</v>
      </c>
      <c r="J399" s="6" t="s">
        <v>1458</v>
      </c>
      <c r="K399" s="6" t="s">
        <v>1459</v>
      </c>
      <c r="L399" s="6" t="s">
        <v>1460</v>
      </c>
      <c r="M399" s="6"/>
    </row>
    <row r="400" spans="1:13" s="4" customFormat="1" ht="17.25" thickBot="1">
      <c r="A400" s="12">
        <v>394</v>
      </c>
      <c r="B400" s="89" t="s">
        <v>2105</v>
      </c>
      <c r="C400" s="89" t="s">
        <v>2199</v>
      </c>
      <c r="D400" s="92" t="s">
        <v>1463</v>
      </c>
      <c r="E400" s="12" t="s">
        <v>1887</v>
      </c>
      <c r="F400" s="89" t="s">
        <v>2405</v>
      </c>
      <c r="G400" s="89">
        <v>2</v>
      </c>
      <c r="H400" s="89">
        <v>300</v>
      </c>
      <c r="I400" s="12">
        <f t="shared" si="7"/>
        <v>600</v>
      </c>
      <c r="J400" s="6" t="s">
        <v>1458</v>
      </c>
      <c r="K400" s="6" t="s">
        <v>1459</v>
      </c>
      <c r="L400" s="6" t="s">
        <v>1460</v>
      </c>
      <c r="M400" s="6"/>
    </row>
    <row r="401" spans="1:42" s="4" customFormat="1" ht="17.25" thickBot="1">
      <c r="A401" s="12">
        <v>395</v>
      </c>
      <c r="B401" s="89" t="s">
        <v>2106</v>
      </c>
      <c r="C401" s="89" t="s">
        <v>2208</v>
      </c>
      <c r="D401" s="92" t="s">
        <v>1463</v>
      </c>
      <c r="E401" s="12" t="s">
        <v>1887</v>
      </c>
      <c r="F401" s="89" t="s">
        <v>2406</v>
      </c>
      <c r="G401" s="6">
        <v>2</v>
      </c>
      <c r="H401" s="89">
        <v>300</v>
      </c>
      <c r="I401" s="12">
        <f t="shared" si="7"/>
        <v>600</v>
      </c>
      <c r="J401" s="6" t="s">
        <v>1458</v>
      </c>
      <c r="K401" s="6" t="s">
        <v>1459</v>
      </c>
      <c r="L401" s="6" t="s">
        <v>1460</v>
      </c>
      <c r="M401" s="6"/>
    </row>
    <row r="402" spans="1:42" s="4" customFormat="1" ht="17.25" thickBot="1">
      <c r="A402" s="12">
        <v>396</v>
      </c>
      <c r="B402" s="89" t="s">
        <v>2107</v>
      </c>
      <c r="C402" s="89" t="s">
        <v>2208</v>
      </c>
      <c r="D402" s="92" t="s">
        <v>1463</v>
      </c>
      <c r="E402" s="12" t="s">
        <v>1887</v>
      </c>
      <c r="F402" s="89" t="s">
        <v>2407</v>
      </c>
      <c r="G402" s="89">
        <v>2</v>
      </c>
      <c r="H402" s="89">
        <v>300</v>
      </c>
      <c r="I402" s="12">
        <f t="shared" si="7"/>
        <v>600</v>
      </c>
      <c r="J402" s="6" t="s">
        <v>1458</v>
      </c>
      <c r="K402" s="6" t="s">
        <v>1459</v>
      </c>
      <c r="L402" s="6" t="s">
        <v>1460</v>
      </c>
      <c r="M402" s="6"/>
    </row>
    <row r="403" spans="1:42" s="4" customFormat="1" ht="17.25" thickBot="1">
      <c r="A403" s="12">
        <v>397</v>
      </c>
      <c r="B403" s="89" t="s">
        <v>2108</v>
      </c>
      <c r="C403" s="89" t="s">
        <v>2209</v>
      </c>
      <c r="D403" s="92" t="s">
        <v>1463</v>
      </c>
      <c r="E403" s="12" t="s">
        <v>1887</v>
      </c>
      <c r="F403" s="89" t="s">
        <v>2408</v>
      </c>
      <c r="G403" s="6">
        <v>2</v>
      </c>
      <c r="H403" s="89">
        <v>300</v>
      </c>
      <c r="I403" s="12">
        <f t="shared" si="7"/>
        <v>600</v>
      </c>
      <c r="J403" s="6" t="s">
        <v>1458</v>
      </c>
      <c r="K403" s="6" t="s">
        <v>1459</v>
      </c>
      <c r="L403" s="6" t="s">
        <v>1460</v>
      </c>
      <c r="M403" s="6"/>
    </row>
    <row r="404" spans="1:42" s="4" customFormat="1" ht="17.25" thickBot="1">
      <c r="A404" s="12">
        <v>398</v>
      </c>
      <c r="B404" s="89" t="s">
        <v>2109</v>
      </c>
      <c r="C404" s="89" t="s">
        <v>2209</v>
      </c>
      <c r="D404" s="92" t="s">
        <v>1463</v>
      </c>
      <c r="E404" s="12" t="s">
        <v>1887</v>
      </c>
      <c r="F404" s="89" t="s">
        <v>2409</v>
      </c>
      <c r="G404" s="89">
        <v>2</v>
      </c>
      <c r="H404" s="89">
        <v>300</v>
      </c>
      <c r="I404" s="12">
        <f t="shared" si="7"/>
        <v>600</v>
      </c>
      <c r="J404" s="6" t="s">
        <v>1458</v>
      </c>
      <c r="K404" s="6" t="s">
        <v>1459</v>
      </c>
      <c r="L404" s="6" t="s">
        <v>1460</v>
      </c>
      <c r="M404" s="6"/>
    </row>
    <row r="405" spans="1:42" s="4" customFormat="1" ht="17.25" thickBot="1">
      <c r="A405" s="12">
        <v>399</v>
      </c>
      <c r="B405" s="89" t="s">
        <v>2110</v>
      </c>
      <c r="C405" s="89" t="s">
        <v>2209</v>
      </c>
      <c r="D405" s="92" t="s">
        <v>1463</v>
      </c>
      <c r="E405" s="12" t="s">
        <v>1887</v>
      </c>
      <c r="F405" s="89" t="s">
        <v>2410</v>
      </c>
      <c r="G405" s="6">
        <v>2</v>
      </c>
      <c r="H405" s="89">
        <v>300</v>
      </c>
      <c r="I405" s="12">
        <f t="shared" si="7"/>
        <v>600</v>
      </c>
      <c r="J405" s="6" t="s">
        <v>1458</v>
      </c>
      <c r="K405" s="6" t="s">
        <v>1459</v>
      </c>
      <c r="L405" s="6" t="s">
        <v>1460</v>
      </c>
      <c r="M405" s="6"/>
    </row>
    <row r="406" spans="1:42" s="4" customFormat="1" ht="17.25" thickBot="1">
      <c r="A406" s="12">
        <v>400</v>
      </c>
      <c r="B406" s="89" t="s">
        <v>2111</v>
      </c>
      <c r="C406" s="89" t="s">
        <v>2209</v>
      </c>
      <c r="D406" s="92" t="s">
        <v>1463</v>
      </c>
      <c r="E406" s="12" t="s">
        <v>1887</v>
      </c>
      <c r="F406" s="89" t="s">
        <v>2411</v>
      </c>
      <c r="G406" s="89">
        <v>2</v>
      </c>
      <c r="H406" s="89">
        <v>300</v>
      </c>
      <c r="I406" s="12">
        <f t="shared" si="7"/>
        <v>600</v>
      </c>
      <c r="J406" s="6" t="s">
        <v>1458</v>
      </c>
      <c r="K406" s="6" t="s">
        <v>1459</v>
      </c>
      <c r="L406" s="6" t="s">
        <v>1460</v>
      </c>
      <c r="M406" s="6"/>
    </row>
    <row r="407" spans="1:42" s="61" customFormat="1" ht="17.25" thickBot="1">
      <c r="A407" s="12">
        <v>401</v>
      </c>
      <c r="B407" s="81" t="s">
        <v>2980</v>
      </c>
      <c r="C407" s="106" t="s">
        <v>2981</v>
      </c>
      <c r="D407" s="106" t="s">
        <v>2982</v>
      </c>
      <c r="E407" s="104" t="s">
        <v>2983</v>
      </c>
      <c r="F407" s="47">
        <v>2926100000758</v>
      </c>
      <c r="G407" s="6">
        <v>2</v>
      </c>
      <c r="H407" s="104">
        <v>1120</v>
      </c>
      <c r="I407" s="12">
        <f t="shared" si="7"/>
        <v>2240</v>
      </c>
      <c r="J407" s="104" t="s">
        <v>2984</v>
      </c>
      <c r="K407" s="104" t="s">
        <v>2985</v>
      </c>
      <c r="L407" s="104" t="s">
        <v>2985</v>
      </c>
      <c r="M407" s="104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  <c r="AL407" s="60"/>
      <c r="AM407" s="60"/>
      <c r="AN407" s="60"/>
      <c r="AO407" s="60"/>
      <c r="AP407" s="60"/>
    </row>
    <row r="408" spans="1:42" s="61" customFormat="1" ht="17.25" thickBot="1">
      <c r="A408" s="12">
        <v>402</v>
      </c>
      <c r="B408" s="81" t="s">
        <v>2986</v>
      </c>
      <c r="C408" s="106" t="s">
        <v>2981</v>
      </c>
      <c r="D408" s="106" t="s">
        <v>2982</v>
      </c>
      <c r="E408" s="104" t="s">
        <v>2987</v>
      </c>
      <c r="F408" s="47">
        <v>2926100000789</v>
      </c>
      <c r="G408" s="89">
        <v>2</v>
      </c>
      <c r="H408" s="104">
        <v>1120</v>
      </c>
      <c r="I408" s="12">
        <f t="shared" si="7"/>
        <v>2240</v>
      </c>
      <c r="J408" s="104" t="s">
        <v>2988</v>
      </c>
      <c r="K408" s="104" t="s">
        <v>2989</v>
      </c>
      <c r="L408" s="104" t="s">
        <v>2990</v>
      </c>
      <c r="M408" s="104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  <c r="AL408" s="60"/>
      <c r="AM408" s="60"/>
      <c r="AN408" s="60"/>
      <c r="AO408" s="60"/>
      <c r="AP408" s="60"/>
    </row>
    <row r="409" spans="1:42" s="61" customFormat="1" ht="17.25" thickBot="1">
      <c r="A409" s="12">
        <v>403</v>
      </c>
      <c r="B409" s="81" t="s">
        <v>2991</v>
      </c>
      <c r="C409" s="106" t="s">
        <v>2981</v>
      </c>
      <c r="D409" s="106" t="s">
        <v>2982</v>
      </c>
      <c r="E409" s="104" t="s">
        <v>2987</v>
      </c>
      <c r="F409" s="47">
        <v>2926100000826</v>
      </c>
      <c r="G409" s="6">
        <v>2</v>
      </c>
      <c r="H409" s="104">
        <v>1120</v>
      </c>
      <c r="I409" s="12">
        <f t="shared" si="7"/>
        <v>2240</v>
      </c>
      <c r="J409" s="104" t="s">
        <v>2992</v>
      </c>
      <c r="K409" s="104" t="s">
        <v>2989</v>
      </c>
      <c r="L409" s="104" t="s">
        <v>2990</v>
      </c>
      <c r="M409" s="104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  <c r="AL409" s="60"/>
      <c r="AM409" s="60"/>
      <c r="AN409" s="60"/>
      <c r="AO409" s="60"/>
      <c r="AP409" s="60"/>
    </row>
    <row r="410" spans="1:42" s="61" customFormat="1" ht="17.25" thickBot="1">
      <c r="A410" s="12">
        <v>404</v>
      </c>
      <c r="B410" s="81" t="s">
        <v>2993</v>
      </c>
      <c r="C410" s="106" t="s">
        <v>2981</v>
      </c>
      <c r="D410" s="106" t="s">
        <v>2982</v>
      </c>
      <c r="E410" s="104" t="s">
        <v>2987</v>
      </c>
      <c r="F410" s="47">
        <v>2926100000840</v>
      </c>
      <c r="G410" s="89">
        <v>2</v>
      </c>
      <c r="H410" s="104">
        <v>1120</v>
      </c>
      <c r="I410" s="12">
        <f t="shared" si="7"/>
        <v>2240</v>
      </c>
      <c r="J410" s="104" t="s">
        <v>2984</v>
      </c>
      <c r="K410" s="104" t="s">
        <v>2990</v>
      </c>
      <c r="L410" s="104" t="s">
        <v>2990</v>
      </c>
      <c r="M410" s="104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  <c r="AL410" s="60"/>
      <c r="AM410" s="60"/>
      <c r="AN410" s="60"/>
      <c r="AO410" s="60"/>
      <c r="AP410" s="60"/>
    </row>
    <row r="411" spans="1:42" s="61" customFormat="1" ht="17.25" thickBot="1">
      <c r="A411" s="12">
        <v>405</v>
      </c>
      <c r="B411" s="81" t="s">
        <v>2994</v>
      </c>
      <c r="C411" s="106" t="s">
        <v>2981</v>
      </c>
      <c r="D411" s="106" t="s">
        <v>2982</v>
      </c>
      <c r="E411" s="104" t="s">
        <v>2987</v>
      </c>
      <c r="F411" s="47">
        <v>2926100000857</v>
      </c>
      <c r="G411" s="6">
        <v>2</v>
      </c>
      <c r="H411" s="104">
        <v>1120</v>
      </c>
      <c r="I411" s="12">
        <f t="shared" si="7"/>
        <v>2240</v>
      </c>
      <c r="J411" s="104" t="s">
        <v>2984</v>
      </c>
      <c r="K411" s="104" t="s">
        <v>2990</v>
      </c>
      <c r="L411" s="104" t="s">
        <v>2989</v>
      </c>
      <c r="M411" s="104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  <c r="AL411" s="60"/>
      <c r="AM411" s="60"/>
      <c r="AN411" s="60"/>
      <c r="AO411" s="60"/>
      <c r="AP411" s="60"/>
    </row>
    <row r="412" spans="1:42" s="61" customFormat="1" ht="17.25" thickBot="1">
      <c r="A412" s="12">
        <v>406</v>
      </c>
      <c r="B412" s="81" t="s">
        <v>2995</v>
      </c>
      <c r="C412" s="106" t="s">
        <v>2981</v>
      </c>
      <c r="D412" s="106" t="s">
        <v>2982</v>
      </c>
      <c r="E412" s="104" t="s">
        <v>2983</v>
      </c>
      <c r="F412" s="47">
        <v>9789869577175</v>
      </c>
      <c r="G412" s="89">
        <v>2</v>
      </c>
      <c r="H412" s="104">
        <v>300</v>
      </c>
      <c r="I412" s="12">
        <f t="shared" si="7"/>
        <v>600</v>
      </c>
      <c r="J412" s="104" t="s">
        <v>2989</v>
      </c>
      <c r="K412" s="104" t="s">
        <v>2990</v>
      </c>
      <c r="L412" s="104" t="s">
        <v>2989</v>
      </c>
      <c r="M412" s="104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  <c r="AL412" s="60"/>
      <c r="AM412" s="60"/>
      <c r="AN412" s="60"/>
      <c r="AO412" s="60"/>
      <c r="AP412" s="60"/>
    </row>
    <row r="413" spans="1:42" s="61" customFormat="1" ht="17.25" thickBot="1">
      <c r="A413" s="12">
        <v>407</v>
      </c>
      <c r="B413" s="81" t="s">
        <v>2996</v>
      </c>
      <c r="C413" s="106" t="s">
        <v>2981</v>
      </c>
      <c r="D413" s="106" t="s">
        <v>2982</v>
      </c>
      <c r="E413" s="104" t="s">
        <v>2997</v>
      </c>
      <c r="F413" s="47">
        <v>9789869577182</v>
      </c>
      <c r="G413" s="6">
        <v>2</v>
      </c>
      <c r="H413" s="104">
        <v>300</v>
      </c>
      <c r="I413" s="12">
        <f t="shared" si="7"/>
        <v>600</v>
      </c>
      <c r="J413" s="104" t="s">
        <v>2990</v>
      </c>
      <c r="K413" s="104" t="s">
        <v>2985</v>
      </c>
      <c r="L413" s="104" t="s">
        <v>2985</v>
      </c>
      <c r="M413" s="104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  <c r="AL413" s="60"/>
      <c r="AM413" s="60"/>
      <c r="AN413" s="60"/>
      <c r="AO413" s="60"/>
      <c r="AP413" s="60"/>
    </row>
    <row r="414" spans="1:42" s="61" customFormat="1" ht="17.25" thickBot="1">
      <c r="A414" s="12">
        <v>408</v>
      </c>
      <c r="B414" s="81" t="s">
        <v>2998</v>
      </c>
      <c r="C414" s="106" t="s">
        <v>2981</v>
      </c>
      <c r="D414" s="106" t="s">
        <v>2982</v>
      </c>
      <c r="E414" s="104" t="s">
        <v>2983</v>
      </c>
      <c r="F414" s="47">
        <v>9789869629119</v>
      </c>
      <c r="G414" s="89">
        <v>2</v>
      </c>
      <c r="H414" s="104">
        <v>300</v>
      </c>
      <c r="I414" s="12">
        <f t="shared" si="7"/>
        <v>600</v>
      </c>
      <c r="J414" s="104" t="s">
        <v>2989</v>
      </c>
      <c r="K414" s="104" t="s">
        <v>2990</v>
      </c>
      <c r="L414" s="104" t="s">
        <v>2990</v>
      </c>
      <c r="M414" s="104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  <c r="AL414" s="60"/>
      <c r="AM414" s="60"/>
      <c r="AN414" s="60"/>
      <c r="AO414" s="60"/>
      <c r="AP414" s="60"/>
    </row>
    <row r="415" spans="1:42" s="61" customFormat="1" ht="17.25" thickBot="1">
      <c r="A415" s="12">
        <v>409</v>
      </c>
      <c r="B415" s="81" t="s">
        <v>2999</v>
      </c>
      <c r="C415" s="106" t="s">
        <v>2981</v>
      </c>
      <c r="D415" s="106" t="s">
        <v>2982</v>
      </c>
      <c r="E415" s="104" t="s">
        <v>2997</v>
      </c>
      <c r="F415" s="47">
        <v>9789869629126</v>
      </c>
      <c r="G415" s="6">
        <v>2</v>
      </c>
      <c r="H415" s="104">
        <v>300</v>
      </c>
      <c r="I415" s="12">
        <f t="shared" si="7"/>
        <v>600</v>
      </c>
      <c r="J415" s="104" t="s">
        <v>2985</v>
      </c>
      <c r="K415" s="104" t="s">
        <v>2989</v>
      </c>
      <c r="L415" s="104" t="s">
        <v>2989</v>
      </c>
      <c r="M415" s="104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60"/>
      <c r="AL415" s="60"/>
      <c r="AM415" s="60"/>
      <c r="AN415" s="60"/>
      <c r="AO415" s="60"/>
      <c r="AP415" s="60"/>
    </row>
    <row r="416" spans="1:42" s="61" customFormat="1" ht="17.25" thickBot="1">
      <c r="A416" s="12">
        <v>410</v>
      </c>
      <c r="B416" s="81" t="s">
        <v>3000</v>
      </c>
      <c r="C416" s="106" t="s">
        <v>2981</v>
      </c>
      <c r="D416" s="106" t="s">
        <v>2982</v>
      </c>
      <c r="E416" s="104" t="s">
        <v>2997</v>
      </c>
      <c r="F416" s="47">
        <v>9789869629133</v>
      </c>
      <c r="G416" s="89">
        <v>2</v>
      </c>
      <c r="H416" s="104">
        <v>300</v>
      </c>
      <c r="I416" s="12">
        <f t="shared" si="7"/>
        <v>600</v>
      </c>
      <c r="J416" s="104" t="s">
        <v>2990</v>
      </c>
      <c r="K416" s="104" t="s">
        <v>2985</v>
      </c>
      <c r="L416" s="104" t="s">
        <v>2990</v>
      </c>
      <c r="M416" s="104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  <c r="AL416" s="60"/>
      <c r="AM416" s="60"/>
      <c r="AN416" s="60"/>
      <c r="AO416" s="60"/>
      <c r="AP416" s="60"/>
    </row>
    <row r="417" spans="1:42" s="61" customFormat="1" ht="17.25" thickBot="1">
      <c r="A417" s="12">
        <v>411</v>
      </c>
      <c r="B417" s="81" t="s">
        <v>3001</v>
      </c>
      <c r="C417" s="106" t="s">
        <v>2981</v>
      </c>
      <c r="D417" s="106" t="s">
        <v>2982</v>
      </c>
      <c r="E417" s="104" t="s">
        <v>2997</v>
      </c>
      <c r="F417" s="47">
        <v>9789869629140</v>
      </c>
      <c r="G417" s="6">
        <v>2</v>
      </c>
      <c r="H417" s="104">
        <v>300</v>
      </c>
      <c r="I417" s="12">
        <f t="shared" si="7"/>
        <v>600</v>
      </c>
      <c r="J417" s="104" t="s">
        <v>2990</v>
      </c>
      <c r="K417" s="104" t="s">
        <v>2990</v>
      </c>
      <c r="L417" s="104" t="s">
        <v>2990</v>
      </c>
      <c r="M417" s="104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  <c r="AL417" s="60"/>
      <c r="AM417" s="60"/>
      <c r="AN417" s="60"/>
      <c r="AO417" s="60"/>
      <c r="AP417" s="60"/>
    </row>
    <row r="418" spans="1:42" s="61" customFormat="1" ht="17.25" thickBot="1">
      <c r="A418" s="12">
        <v>412</v>
      </c>
      <c r="B418" s="81" t="s">
        <v>3002</v>
      </c>
      <c r="C418" s="106" t="s">
        <v>2981</v>
      </c>
      <c r="D418" s="106" t="s">
        <v>2982</v>
      </c>
      <c r="E418" s="104" t="s">
        <v>2987</v>
      </c>
      <c r="F418" s="47">
        <v>9789869629157</v>
      </c>
      <c r="G418" s="89">
        <v>2</v>
      </c>
      <c r="H418" s="104">
        <v>300</v>
      </c>
      <c r="I418" s="12">
        <f t="shared" si="7"/>
        <v>600</v>
      </c>
      <c r="J418" s="104" t="s">
        <v>2990</v>
      </c>
      <c r="K418" s="104" t="s">
        <v>2990</v>
      </c>
      <c r="L418" s="104" t="s">
        <v>2990</v>
      </c>
      <c r="M418" s="89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  <c r="AL418" s="60"/>
      <c r="AM418" s="60"/>
      <c r="AN418" s="60"/>
      <c r="AO418" s="60"/>
      <c r="AP418" s="60"/>
    </row>
    <row r="419" spans="1:42" s="61" customFormat="1" ht="17.25" thickBot="1">
      <c r="A419" s="12">
        <v>413</v>
      </c>
      <c r="B419" s="81" t="s">
        <v>3003</v>
      </c>
      <c r="C419" s="106" t="s">
        <v>2981</v>
      </c>
      <c r="D419" s="106" t="s">
        <v>2982</v>
      </c>
      <c r="E419" s="104" t="s">
        <v>2997</v>
      </c>
      <c r="F419" s="47">
        <v>9789869629164</v>
      </c>
      <c r="G419" s="6">
        <v>2</v>
      </c>
      <c r="H419" s="104">
        <v>300</v>
      </c>
      <c r="I419" s="12">
        <f t="shared" si="7"/>
        <v>600</v>
      </c>
      <c r="J419" s="104" t="s">
        <v>2990</v>
      </c>
      <c r="K419" s="104" t="s">
        <v>2990</v>
      </c>
      <c r="L419" s="104" t="s">
        <v>2989</v>
      </c>
      <c r="M419" s="89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  <c r="AL419" s="60"/>
      <c r="AM419" s="60"/>
      <c r="AN419" s="60"/>
      <c r="AO419" s="60"/>
      <c r="AP419" s="60"/>
    </row>
    <row r="420" spans="1:42" s="61" customFormat="1" ht="17.25" thickBot="1">
      <c r="A420" s="12">
        <v>414</v>
      </c>
      <c r="B420" s="81" t="s">
        <v>3004</v>
      </c>
      <c r="C420" s="106" t="s">
        <v>2981</v>
      </c>
      <c r="D420" s="106" t="s">
        <v>2982</v>
      </c>
      <c r="E420" s="104" t="s">
        <v>2997</v>
      </c>
      <c r="F420" s="47">
        <v>9789869629171</v>
      </c>
      <c r="G420" s="89">
        <v>2</v>
      </c>
      <c r="H420" s="104">
        <v>300</v>
      </c>
      <c r="I420" s="12">
        <f t="shared" si="7"/>
        <v>600</v>
      </c>
      <c r="J420" s="104" t="s">
        <v>2990</v>
      </c>
      <c r="K420" s="104" t="s">
        <v>2990</v>
      </c>
      <c r="L420" s="104" t="s">
        <v>2990</v>
      </c>
      <c r="M420" s="89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60"/>
      <c r="AL420" s="60"/>
      <c r="AM420" s="60"/>
      <c r="AN420" s="60"/>
      <c r="AO420" s="60"/>
      <c r="AP420" s="60"/>
    </row>
    <row r="421" spans="1:42" s="61" customFormat="1" ht="17.25" thickBot="1">
      <c r="A421" s="12">
        <v>415</v>
      </c>
      <c r="B421" s="81" t="s">
        <v>3005</v>
      </c>
      <c r="C421" s="106" t="s">
        <v>2981</v>
      </c>
      <c r="D421" s="106" t="s">
        <v>2982</v>
      </c>
      <c r="E421" s="104" t="s">
        <v>2997</v>
      </c>
      <c r="F421" s="47">
        <v>9789869629188</v>
      </c>
      <c r="G421" s="6">
        <v>2</v>
      </c>
      <c r="H421" s="104">
        <v>300</v>
      </c>
      <c r="I421" s="12">
        <f t="shared" si="7"/>
        <v>600</v>
      </c>
      <c r="J421" s="104" t="s">
        <v>138</v>
      </c>
      <c r="K421" s="104" t="s">
        <v>2985</v>
      </c>
      <c r="L421" s="104" t="s">
        <v>2985</v>
      </c>
      <c r="M421" s="89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  <c r="AL421" s="60"/>
      <c r="AM421" s="60"/>
      <c r="AN421" s="60"/>
      <c r="AO421" s="60"/>
      <c r="AP421" s="60"/>
    </row>
    <row r="422" spans="1:42" s="61" customFormat="1" ht="17.25" thickBot="1">
      <c r="A422" s="12">
        <v>416</v>
      </c>
      <c r="B422" s="81" t="s">
        <v>3006</v>
      </c>
      <c r="C422" s="106" t="s">
        <v>2981</v>
      </c>
      <c r="D422" s="106" t="s">
        <v>2982</v>
      </c>
      <c r="E422" s="104" t="s">
        <v>2997</v>
      </c>
      <c r="F422" s="47">
        <v>9789869629195</v>
      </c>
      <c r="G422" s="89">
        <v>2</v>
      </c>
      <c r="H422" s="104">
        <v>300</v>
      </c>
      <c r="I422" s="12">
        <f t="shared" si="7"/>
        <v>600</v>
      </c>
      <c r="J422" s="104" t="s">
        <v>2990</v>
      </c>
      <c r="K422" s="104" t="s">
        <v>2990</v>
      </c>
      <c r="L422" s="104" t="s">
        <v>2990</v>
      </c>
      <c r="M422" s="89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  <c r="AL422" s="60"/>
      <c r="AM422" s="60"/>
      <c r="AN422" s="60"/>
      <c r="AO422" s="60"/>
      <c r="AP422" s="60"/>
    </row>
    <row r="423" spans="1:42" s="61" customFormat="1" ht="17.25" thickBot="1">
      <c r="A423" s="12">
        <v>417</v>
      </c>
      <c r="B423" s="81" t="s">
        <v>3007</v>
      </c>
      <c r="C423" s="106" t="s">
        <v>2981</v>
      </c>
      <c r="D423" s="106" t="s">
        <v>2982</v>
      </c>
      <c r="E423" s="104" t="s">
        <v>2997</v>
      </c>
      <c r="F423" s="47">
        <v>9789869647809</v>
      </c>
      <c r="G423" s="6">
        <v>2</v>
      </c>
      <c r="H423" s="104">
        <v>300</v>
      </c>
      <c r="I423" s="12">
        <f t="shared" si="7"/>
        <v>600</v>
      </c>
      <c r="J423" s="104" t="s">
        <v>2990</v>
      </c>
      <c r="K423" s="104" t="s">
        <v>2990</v>
      </c>
      <c r="L423" s="104" t="s">
        <v>2989</v>
      </c>
      <c r="M423" s="89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  <c r="AL423" s="60"/>
      <c r="AM423" s="60"/>
      <c r="AN423" s="60"/>
      <c r="AO423" s="60"/>
      <c r="AP423" s="60"/>
    </row>
    <row r="424" spans="1:42" s="4" customFormat="1" ht="99.75" thickBot="1">
      <c r="A424" s="12">
        <v>418</v>
      </c>
      <c r="B424" s="6" t="s">
        <v>2586</v>
      </c>
      <c r="C424" s="6" t="s">
        <v>1284</v>
      </c>
      <c r="D424" s="6" t="s">
        <v>1296</v>
      </c>
      <c r="E424" s="5" t="s">
        <v>96</v>
      </c>
      <c r="F424" s="6">
        <v>9789573276913</v>
      </c>
      <c r="G424" s="6">
        <v>2</v>
      </c>
      <c r="H424" s="6">
        <v>240</v>
      </c>
      <c r="I424" s="12">
        <f t="shared" si="7"/>
        <v>480</v>
      </c>
      <c r="J424" s="6" t="s">
        <v>138</v>
      </c>
      <c r="K424" s="6" t="s">
        <v>138</v>
      </c>
      <c r="L424" s="6" t="s">
        <v>137</v>
      </c>
      <c r="M424" s="6"/>
    </row>
    <row r="425" spans="1:42" s="4" customFormat="1" ht="99.75" thickBot="1">
      <c r="A425" s="12">
        <v>419</v>
      </c>
      <c r="B425" s="6" t="s">
        <v>1268</v>
      </c>
      <c r="C425" s="6" t="s">
        <v>1284</v>
      </c>
      <c r="D425" s="6" t="s">
        <v>1296</v>
      </c>
      <c r="E425" s="5" t="s">
        <v>96</v>
      </c>
      <c r="F425" s="6">
        <v>9789573276920</v>
      </c>
      <c r="G425" s="6">
        <v>2</v>
      </c>
      <c r="H425" s="6">
        <v>240</v>
      </c>
      <c r="I425" s="12">
        <f t="shared" si="7"/>
        <v>480</v>
      </c>
      <c r="J425" s="6" t="s">
        <v>138</v>
      </c>
      <c r="K425" s="6" t="s">
        <v>138</v>
      </c>
      <c r="L425" s="6" t="s">
        <v>137</v>
      </c>
      <c r="M425" s="6"/>
    </row>
    <row r="426" spans="1:42" s="4" customFormat="1" ht="99.75" thickBot="1">
      <c r="A426" s="12">
        <v>420</v>
      </c>
      <c r="B426" s="6" t="s">
        <v>2587</v>
      </c>
      <c r="C426" s="6" t="s">
        <v>1284</v>
      </c>
      <c r="D426" s="6" t="s">
        <v>1296</v>
      </c>
      <c r="E426" s="5" t="s">
        <v>96</v>
      </c>
      <c r="F426" s="6">
        <v>9789573279594</v>
      </c>
      <c r="G426" s="6">
        <v>2</v>
      </c>
      <c r="H426" s="6">
        <v>240</v>
      </c>
      <c r="I426" s="12">
        <f t="shared" si="7"/>
        <v>480</v>
      </c>
      <c r="J426" s="6" t="s">
        <v>138</v>
      </c>
      <c r="K426" s="6" t="s">
        <v>138</v>
      </c>
      <c r="L426" s="6" t="s">
        <v>137</v>
      </c>
      <c r="M426" s="6"/>
    </row>
    <row r="427" spans="1:42" s="4" customFormat="1" ht="99.75" thickBot="1">
      <c r="A427" s="12">
        <v>421</v>
      </c>
      <c r="B427" s="6" t="s">
        <v>1269</v>
      </c>
      <c r="C427" s="6" t="s">
        <v>1284</v>
      </c>
      <c r="D427" s="6" t="s">
        <v>1296</v>
      </c>
      <c r="E427" s="5" t="s">
        <v>96</v>
      </c>
      <c r="F427" s="6">
        <v>9789573279884</v>
      </c>
      <c r="G427" s="6">
        <v>2</v>
      </c>
      <c r="H427" s="6">
        <v>240</v>
      </c>
      <c r="I427" s="12">
        <f t="shared" si="7"/>
        <v>480</v>
      </c>
      <c r="J427" s="6" t="s">
        <v>138</v>
      </c>
      <c r="K427" s="6" t="s">
        <v>138</v>
      </c>
      <c r="L427" s="6" t="s">
        <v>137</v>
      </c>
      <c r="M427" s="6"/>
    </row>
    <row r="428" spans="1:42" s="4" customFormat="1" ht="99.75" thickBot="1">
      <c r="A428" s="12">
        <v>422</v>
      </c>
      <c r="B428" s="6" t="s">
        <v>1270</v>
      </c>
      <c r="C428" s="6" t="s">
        <v>1284</v>
      </c>
      <c r="D428" s="6" t="s">
        <v>1296</v>
      </c>
      <c r="E428" s="5" t="s">
        <v>96</v>
      </c>
      <c r="F428" s="6">
        <v>9789573280460</v>
      </c>
      <c r="G428" s="6">
        <v>2</v>
      </c>
      <c r="H428" s="6">
        <v>240</v>
      </c>
      <c r="I428" s="12">
        <f t="shared" si="7"/>
        <v>480</v>
      </c>
      <c r="J428" s="6" t="s">
        <v>138</v>
      </c>
      <c r="K428" s="6" t="s">
        <v>138</v>
      </c>
      <c r="L428" s="6" t="s">
        <v>137</v>
      </c>
      <c r="M428" s="6"/>
    </row>
    <row r="429" spans="1:42" s="4" customFormat="1" ht="99.75" thickBot="1">
      <c r="A429" s="12">
        <v>423</v>
      </c>
      <c r="B429" s="6" t="s">
        <v>1271</v>
      </c>
      <c r="C429" s="6" t="s">
        <v>1284</v>
      </c>
      <c r="D429" s="6" t="s">
        <v>1296</v>
      </c>
      <c r="E429" s="5" t="s">
        <v>96</v>
      </c>
      <c r="F429" s="6">
        <v>9789573283447</v>
      </c>
      <c r="G429" s="6">
        <v>2</v>
      </c>
      <c r="H429" s="6">
        <v>240</v>
      </c>
      <c r="I429" s="12">
        <f t="shared" si="7"/>
        <v>480</v>
      </c>
      <c r="J429" s="6" t="s">
        <v>138</v>
      </c>
      <c r="K429" s="6" t="s">
        <v>138</v>
      </c>
      <c r="L429" s="6" t="s">
        <v>137</v>
      </c>
      <c r="M429" s="6"/>
    </row>
    <row r="430" spans="1:42" s="4" customFormat="1" ht="56.45" customHeight="1" thickBot="1">
      <c r="A430" s="12">
        <v>424</v>
      </c>
      <c r="B430" s="6" t="s">
        <v>2585</v>
      </c>
      <c r="C430" s="6" t="s">
        <v>1284</v>
      </c>
      <c r="D430" s="6" t="s">
        <v>1296</v>
      </c>
      <c r="E430" s="5" t="s">
        <v>96</v>
      </c>
      <c r="F430" s="6">
        <v>9789573284871</v>
      </c>
      <c r="G430" s="6">
        <v>2</v>
      </c>
      <c r="H430" s="6">
        <v>240</v>
      </c>
      <c r="I430" s="12">
        <f t="shared" si="7"/>
        <v>480</v>
      </c>
      <c r="J430" s="6" t="s">
        <v>138</v>
      </c>
      <c r="K430" s="6" t="s">
        <v>138</v>
      </c>
      <c r="L430" s="6" t="s">
        <v>137</v>
      </c>
      <c r="M430" s="6"/>
    </row>
    <row r="431" spans="1:42" s="4" customFormat="1" ht="69.599999999999994" customHeight="1" thickBot="1">
      <c r="A431" s="12">
        <v>425</v>
      </c>
      <c r="B431" s="6" t="s">
        <v>1272</v>
      </c>
      <c r="C431" s="6" t="s">
        <v>1285</v>
      </c>
      <c r="D431" s="6" t="s">
        <v>1296</v>
      </c>
      <c r="E431" s="5" t="s">
        <v>96</v>
      </c>
      <c r="F431" s="6">
        <v>9789573285533</v>
      </c>
      <c r="G431" s="6">
        <v>2</v>
      </c>
      <c r="H431" s="6">
        <v>240</v>
      </c>
      <c r="I431" s="12">
        <f t="shared" si="7"/>
        <v>480</v>
      </c>
      <c r="J431" s="6" t="s">
        <v>138</v>
      </c>
      <c r="K431" s="6" t="s">
        <v>138</v>
      </c>
      <c r="L431" s="6" t="s">
        <v>137</v>
      </c>
      <c r="M431" s="6"/>
    </row>
    <row r="432" spans="1:42" s="4" customFormat="1" ht="33.75" thickBot="1">
      <c r="A432" s="12">
        <v>426</v>
      </c>
      <c r="B432" s="6" t="s">
        <v>1273</v>
      </c>
      <c r="C432" s="6" t="s">
        <v>1286</v>
      </c>
      <c r="D432" s="6" t="s">
        <v>1296</v>
      </c>
      <c r="E432" s="5" t="s">
        <v>96</v>
      </c>
      <c r="F432" s="6">
        <v>9789573285281</v>
      </c>
      <c r="G432" s="6">
        <v>2</v>
      </c>
      <c r="H432" s="6">
        <v>300</v>
      </c>
      <c r="I432" s="12">
        <f t="shared" si="7"/>
        <v>600</v>
      </c>
      <c r="J432" s="6" t="s">
        <v>138</v>
      </c>
      <c r="K432" s="6" t="s">
        <v>138</v>
      </c>
      <c r="L432" s="6" t="s">
        <v>137</v>
      </c>
      <c r="M432" s="6"/>
    </row>
    <row r="433" spans="1:13" s="39" customFormat="1" ht="17.25" thickBot="1">
      <c r="A433" s="12">
        <v>427</v>
      </c>
      <c r="B433" s="13" t="s">
        <v>1282</v>
      </c>
      <c r="C433" s="13" t="s">
        <v>1295</v>
      </c>
      <c r="D433" s="13" t="s">
        <v>1296</v>
      </c>
      <c r="E433" s="13" t="s">
        <v>96</v>
      </c>
      <c r="F433" s="13">
        <v>4719025008040</v>
      </c>
      <c r="G433" s="13">
        <v>2</v>
      </c>
      <c r="H433" s="13">
        <v>1040</v>
      </c>
      <c r="I433" s="13">
        <f t="shared" si="7"/>
        <v>2080</v>
      </c>
      <c r="J433" s="13" t="s">
        <v>1369</v>
      </c>
      <c r="K433" s="13" t="s">
        <v>138</v>
      </c>
      <c r="L433" s="13" t="s">
        <v>137</v>
      </c>
      <c r="M433" s="13"/>
    </row>
    <row r="434" spans="1:13" s="39" customFormat="1" ht="17.25" thickBot="1">
      <c r="A434" s="12">
        <v>428</v>
      </c>
      <c r="B434" s="13" t="s">
        <v>1374</v>
      </c>
      <c r="C434" s="90" t="s">
        <v>1411</v>
      </c>
      <c r="D434" s="13" t="s">
        <v>1373</v>
      </c>
      <c r="E434" s="13" t="s">
        <v>96</v>
      </c>
      <c r="F434" s="13">
        <v>4713510948859</v>
      </c>
      <c r="G434" s="13">
        <v>2</v>
      </c>
      <c r="H434" s="13">
        <v>560</v>
      </c>
      <c r="I434" s="13">
        <f t="shared" si="7"/>
        <v>1120</v>
      </c>
      <c r="J434" s="13" t="s">
        <v>1371</v>
      </c>
      <c r="K434" s="13" t="s">
        <v>138</v>
      </c>
      <c r="L434" s="13" t="s">
        <v>137</v>
      </c>
      <c r="M434" s="13"/>
    </row>
    <row r="435" spans="1:13" s="39" customFormat="1" ht="17.25" thickBot="1">
      <c r="A435" s="12">
        <v>429</v>
      </c>
      <c r="B435" s="13" t="s">
        <v>1409</v>
      </c>
      <c r="C435" s="90" t="s">
        <v>1410</v>
      </c>
      <c r="D435" s="90" t="s">
        <v>750</v>
      </c>
      <c r="E435" s="13" t="s">
        <v>96</v>
      </c>
      <c r="F435" s="13">
        <v>4717211025864</v>
      </c>
      <c r="G435" s="13">
        <v>2</v>
      </c>
      <c r="H435" s="13">
        <v>1120</v>
      </c>
      <c r="I435" s="13">
        <f t="shared" si="7"/>
        <v>2240</v>
      </c>
      <c r="J435" s="13" t="s">
        <v>1371</v>
      </c>
      <c r="K435" s="13" t="s">
        <v>138</v>
      </c>
      <c r="L435" s="13" t="s">
        <v>137</v>
      </c>
      <c r="M435" s="13"/>
    </row>
    <row r="436" spans="1:13" s="39" customFormat="1" ht="33.75" thickBot="1">
      <c r="A436" s="12">
        <v>430</v>
      </c>
      <c r="B436" s="13" t="s">
        <v>1412</v>
      </c>
      <c r="C436" s="13" t="s">
        <v>1448</v>
      </c>
      <c r="D436" s="90" t="s">
        <v>1413</v>
      </c>
      <c r="E436" s="13" t="s">
        <v>96</v>
      </c>
      <c r="F436" s="13">
        <v>8667106510400</v>
      </c>
      <c r="G436" s="13">
        <v>2</v>
      </c>
      <c r="H436" s="13">
        <v>1200</v>
      </c>
      <c r="I436" s="13">
        <f t="shared" si="7"/>
        <v>2400</v>
      </c>
      <c r="J436" s="13" t="s">
        <v>2791</v>
      </c>
      <c r="K436" s="13" t="s">
        <v>138</v>
      </c>
      <c r="L436" s="13" t="s">
        <v>137</v>
      </c>
      <c r="M436" s="13"/>
    </row>
    <row r="437" spans="1:13" s="39" customFormat="1" ht="33.75" thickBot="1">
      <c r="A437" s="12">
        <v>431</v>
      </c>
      <c r="B437" s="13" t="s">
        <v>1414</v>
      </c>
      <c r="C437" s="13" t="s">
        <v>1882</v>
      </c>
      <c r="D437" s="90" t="s">
        <v>1372</v>
      </c>
      <c r="E437" s="13" t="s">
        <v>96</v>
      </c>
      <c r="F437" s="13">
        <v>4713510948804</v>
      </c>
      <c r="G437" s="13">
        <v>2</v>
      </c>
      <c r="H437" s="13">
        <v>1760</v>
      </c>
      <c r="I437" s="13">
        <f t="shared" si="7"/>
        <v>3520</v>
      </c>
      <c r="J437" s="13" t="s">
        <v>1371</v>
      </c>
      <c r="K437" s="13" t="s">
        <v>138</v>
      </c>
      <c r="L437" s="13" t="s">
        <v>137</v>
      </c>
      <c r="M437" s="13"/>
    </row>
    <row r="438" spans="1:13" s="39" customFormat="1" ht="17.25" thickBot="1">
      <c r="A438" s="12">
        <v>432</v>
      </c>
      <c r="B438" s="13" t="s">
        <v>1415</v>
      </c>
      <c r="C438" s="13" t="s">
        <v>1883</v>
      </c>
      <c r="D438" s="90" t="s">
        <v>750</v>
      </c>
      <c r="E438" s="13" t="s">
        <v>96</v>
      </c>
      <c r="F438" s="13">
        <v>4717211025642</v>
      </c>
      <c r="G438" s="13">
        <v>2</v>
      </c>
      <c r="H438" s="13">
        <v>1140</v>
      </c>
      <c r="I438" s="13">
        <f t="shared" si="7"/>
        <v>2280</v>
      </c>
      <c r="J438" s="13" t="s">
        <v>1371</v>
      </c>
      <c r="K438" s="13" t="s">
        <v>138</v>
      </c>
      <c r="L438" s="13" t="s">
        <v>137</v>
      </c>
      <c r="M438" s="13"/>
    </row>
    <row r="439" spans="1:13" s="39" customFormat="1" ht="17.25" thickBot="1">
      <c r="A439" s="12">
        <v>433</v>
      </c>
      <c r="B439" s="13" t="s">
        <v>2584</v>
      </c>
      <c r="C439" s="90" t="s">
        <v>1416</v>
      </c>
      <c r="D439" s="13" t="s">
        <v>1417</v>
      </c>
      <c r="E439" s="13" t="s">
        <v>1418</v>
      </c>
      <c r="F439" s="13">
        <v>4713510948347</v>
      </c>
      <c r="G439" s="13">
        <v>1</v>
      </c>
      <c r="H439" s="13">
        <v>2240</v>
      </c>
      <c r="I439" s="13">
        <f t="shared" si="7"/>
        <v>2240</v>
      </c>
      <c r="J439" s="13" t="s">
        <v>1371</v>
      </c>
      <c r="K439" s="13" t="s">
        <v>138</v>
      </c>
      <c r="L439" s="13" t="s">
        <v>137</v>
      </c>
      <c r="M439" s="13"/>
    </row>
    <row r="440" spans="1:13" s="39" customFormat="1" ht="17.25" thickBot="1">
      <c r="A440" s="12">
        <v>434</v>
      </c>
      <c r="B440" s="13" t="s">
        <v>1419</v>
      </c>
      <c r="C440" s="90" t="s">
        <v>1416</v>
      </c>
      <c r="D440" s="13" t="s">
        <v>1417</v>
      </c>
      <c r="E440" s="13" t="s">
        <v>1418</v>
      </c>
      <c r="F440" s="13">
        <v>4713510948354</v>
      </c>
      <c r="G440" s="13">
        <v>1</v>
      </c>
      <c r="H440" s="13">
        <v>2240</v>
      </c>
      <c r="I440" s="13">
        <f t="shared" si="7"/>
        <v>2240</v>
      </c>
      <c r="J440" s="13" t="s">
        <v>1371</v>
      </c>
      <c r="K440" s="13" t="s">
        <v>138</v>
      </c>
      <c r="L440" s="13" t="s">
        <v>137</v>
      </c>
      <c r="M440" s="13"/>
    </row>
    <row r="441" spans="1:13" s="39" customFormat="1" ht="17.25" thickBot="1">
      <c r="A441" s="12">
        <v>435</v>
      </c>
      <c r="B441" s="13" t="s">
        <v>1420</v>
      </c>
      <c r="C441" s="90" t="s">
        <v>1416</v>
      </c>
      <c r="D441" s="13" t="s">
        <v>1417</v>
      </c>
      <c r="E441" s="13" t="s">
        <v>1418</v>
      </c>
      <c r="F441" s="13">
        <v>4713510948361</v>
      </c>
      <c r="G441" s="13">
        <v>1</v>
      </c>
      <c r="H441" s="13">
        <v>2240</v>
      </c>
      <c r="I441" s="13">
        <f t="shared" si="7"/>
        <v>2240</v>
      </c>
      <c r="J441" s="13" t="s">
        <v>1371</v>
      </c>
      <c r="K441" s="13" t="s">
        <v>138</v>
      </c>
      <c r="L441" s="13" t="s">
        <v>137</v>
      </c>
      <c r="M441" s="13"/>
    </row>
    <row r="442" spans="1:13" s="39" customFormat="1" ht="17.25" thickBot="1">
      <c r="A442" s="12">
        <v>436</v>
      </c>
      <c r="B442" s="13" t="s">
        <v>1421</v>
      </c>
      <c r="C442" s="90" t="s">
        <v>1416</v>
      </c>
      <c r="D442" s="13" t="s">
        <v>1417</v>
      </c>
      <c r="E442" s="13" t="s">
        <v>1418</v>
      </c>
      <c r="F442" s="13">
        <v>4713510948378</v>
      </c>
      <c r="G442" s="13">
        <v>1</v>
      </c>
      <c r="H442" s="13">
        <v>2240</v>
      </c>
      <c r="I442" s="13">
        <f t="shared" si="7"/>
        <v>2240</v>
      </c>
      <c r="J442" s="13" t="s">
        <v>1371</v>
      </c>
      <c r="K442" s="13" t="s">
        <v>138</v>
      </c>
      <c r="L442" s="13" t="s">
        <v>137</v>
      </c>
      <c r="M442" s="13"/>
    </row>
    <row r="443" spans="1:13" s="39" customFormat="1" ht="17.25" thickBot="1">
      <c r="A443" s="12">
        <v>437</v>
      </c>
      <c r="B443" s="13" t="s">
        <v>1422</v>
      </c>
      <c r="C443" s="90" t="s">
        <v>1416</v>
      </c>
      <c r="D443" s="13" t="s">
        <v>1417</v>
      </c>
      <c r="E443" s="13" t="s">
        <v>1418</v>
      </c>
      <c r="F443" s="13">
        <v>4713510948385</v>
      </c>
      <c r="G443" s="13">
        <v>1</v>
      </c>
      <c r="H443" s="13">
        <v>2560</v>
      </c>
      <c r="I443" s="13">
        <f t="shared" si="7"/>
        <v>2560</v>
      </c>
      <c r="J443" s="13" t="s">
        <v>1371</v>
      </c>
      <c r="K443" s="13" t="s">
        <v>138</v>
      </c>
      <c r="L443" s="13" t="s">
        <v>137</v>
      </c>
      <c r="M443" s="13"/>
    </row>
    <row r="444" spans="1:13" s="39" customFormat="1" ht="17.25" thickBot="1">
      <c r="A444" s="12">
        <v>438</v>
      </c>
      <c r="B444" s="13" t="s">
        <v>1423</v>
      </c>
      <c r="C444" s="90" t="s">
        <v>1416</v>
      </c>
      <c r="D444" s="13" t="s">
        <v>1417</v>
      </c>
      <c r="E444" s="13" t="s">
        <v>1418</v>
      </c>
      <c r="F444" s="13">
        <v>4713510948392</v>
      </c>
      <c r="G444" s="13">
        <v>1</v>
      </c>
      <c r="H444" s="13">
        <v>2560</v>
      </c>
      <c r="I444" s="13">
        <f t="shared" si="7"/>
        <v>2560</v>
      </c>
      <c r="J444" s="13" t="s">
        <v>1371</v>
      </c>
      <c r="K444" s="13" t="s">
        <v>138</v>
      </c>
      <c r="L444" s="13" t="s">
        <v>137</v>
      </c>
      <c r="M444" s="13"/>
    </row>
    <row r="445" spans="1:13" s="4" customFormat="1" ht="17.25" thickBot="1">
      <c r="A445" s="12">
        <v>439</v>
      </c>
      <c r="B445" s="6" t="s">
        <v>515</v>
      </c>
      <c r="C445" s="5" t="s">
        <v>536</v>
      </c>
      <c r="D445" s="6" t="s">
        <v>574</v>
      </c>
      <c r="E445" s="6" t="s">
        <v>96</v>
      </c>
      <c r="F445" s="22" t="s">
        <v>554</v>
      </c>
      <c r="G445" s="6">
        <v>2</v>
      </c>
      <c r="H445" s="5">
        <v>260</v>
      </c>
      <c r="I445" s="12">
        <f t="shared" si="7"/>
        <v>520</v>
      </c>
      <c r="J445" s="6" t="s">
        <v>501</v>
      </c>
      <c r="K445" s="6" t="s">
        <v>501</v>
      </c>
      <c r="L445" s="6" t="s">
        <v>137</v>
      </c>
      <c r="M445" s="6"/>
    </row>
    <row r="446" spans="1:13" s="4" customFormat="1" ht="17.25" thickBot="1">
      <c r="A446" s="12">
        <v>440</v>
      </c>
      <c r="B446" s="6" t="s">
        <v>516</v>
      </c>
      <c r="C446" s="5" t="s">
        <v>536</v>
      </c>
      <c r="D446" s="6" t="s">
        <v>574</v>
      </c>
      <c r="E446" s="6" t="s">
        <v>96</v>
      </c>
      <c r="F446" s="22" t="s">
        <v>555</v>
      </c>
      <c r="G446" s="6">
        <v>2</v>
      </c>
      <c r="H446" s="5">
        <v>260</v>
      </c>
      <c r="I446" s="12">
        <f t="shared" si="7"/>
        <v>520</v>
      </c>
      <c r="J446" s="6" t="s">
        <v>501</v>
      </c>
      <c r="K446" s="6" t="s">
        <v>501</v>
      </c>
      <c r="L446" s="6" t="s">
        <v>137</v>
      </c>
      <c r="M446" s="6"/>
    </row>
    <row r="447" spans="1:13" s="4" customFormat="1" ht="17.25" thickBot="1">
      <c r="A447" s="12">
        <v>441</v>
      </c>
      <c r="B447" s="6" t="s">
        <v>521</v>
      </c>
      <c r="C447" s="5" t="s">
        <v>535</v>
      </c>
      <c r="D447" s="6" t="s">
        <v>574</v>
      </c>
      <c r="E447" s="6" t="s">
        <v>96</v>
      </c>
      <c r="F447" s="22" t="s">
        <v>560</v>
      </c>
      <c r="G447" s="6">
        <v>2</v>
      </c>
      <c r="H447" s="5">
        <v>260</v>
      </c>
      <c r="I447" s="12">
        <f t="shared" si="7"/>
        <v>520</v>
      </c>
      <c r="J447" s="6" t="s">
        <v>501</v>
      </c>
      <c r="K447" s="6" t="s">
        <v>501</v>
      </c>
      <c r="L447" s="6" t="s">
        <v>137</v>
      </c>
      <c r="M447" s="6"/>
    </row>
    <row r="448" spans="1:13" ht="17.25" thickBot="1">
      <c r="A448" s="12">
        <v>442</v>
      </c>
      <c r="B448" s="81" t="s">
        <v>2795</v>
      </c>
      <c r="C448" s="88" t="s">
        <v>2796</v>
      </c>
      <c r="D448" s="88" t="s">
        <v>2797</v>
      </c>
      <c r="E448" s="6" t="s">
        <v>2658</v>
      </c>
      <c r="F448" s="47">
        <v>9789864521449</v>
      </c>
      <c r="G448" s="6">
        <v>2</v>
      </c>
      <c r="H448" s="89">
        <v>220</v>
      </c>
      <c r="I448" s="12">
        <f t="shared" si="7"/>
        <v>440</v>
      </c>
      <c r="J448" s="6" t="s">
        <v>138</v>
      </c>
      <c r="K448" s="6" t="s">
        <v>138</v>
      </c>
      <c r="L448" s="6" t="s">
        <v>138</v>
      </c>
      <c r="M448" s="6"/>
    </row>
    <row r="449" spans="1:13" s="4" customFormat="1" ht="17.25" thickBot="1">
      <c r="A449" s="12">
        <v>443</v>
      </c>
      <c r="B449" s="81" t="s">
        <v>2798</v>
      </c>
      <c r="C449" s="88" t="s">
        <v>2796</v>
      </c>
      <c r="D449" s="88" t="s">
        <v>2797</v>
      </c>
      <c r="E449" s="6" t="s">
        <v>2658</v>
      </c>
      <c r="F449" s="47">
        <v>9789864521456</v>
      </c>
      <c r="G449" s="6">
        <v>2</v>
      </c>
      <c r="H449" s="89">
        <v>220</v>
      </c>
      <c r="I449" s="12">
        <f t="shared" si="7"/>
        <v>440</v>
      </c>
      <c r="J449" s="6" t="s">
        <v>138</v>
      </c>
      <c r="K449" s="6" t="s">
        <v>138</v>
      </c>
      <c r="L449" s="6" t="s">
        <v>138</v>
      </c>
      <c r="M449" s="6"/>
    </row>
    <row r="450" spans="1:13" s="4" customFormat="1" ht="17.25" thickBot="1">
      <c r="A450" s="12">
        <v>444</v>
      </c>
      <c r="B450" s="81" t="s">
        <v>2799</v>
      </c>
      <c r="C450" s="88" t="s">
        <v>2796</v>
      </c>
      <c r="D450" s="88" t="s">
        <v>2797</v>
      </c>
      <c r="E450" s="6" t="s">
        <v>2658</v>
      </c>
      <c r="F450" s="47">
        <v>9789864521463</v>
      </c>
      <c r="G450" s="6">
        <v>2</v>
      </c>
      <c r="H450" s="89">
        <v>220</v>
      </c>
      <c r="I450" s="12">
        <f t="shared" si="7"/>
        <v>440</v>
      </c>
      <c r="J450" s="6" t="s">
        <v>138</v>
      </c>
      <c r="K450" s="6" t="s">
        <v>138</v>
      </c>
      <c r="L450" s="6" t="s">
        <v>138</v>
      </c>
      <c r="M450" s="6"/>
    </row>
    <row r="451" spans="1:13" s="4" customFormat="1" ht="17.25" thickBot="1">
      <c r="A451" s="12">
        <v>445</v>
      </c>
      <c r="B451" s="81" t="s">
        <v>2800</v>
      </c>
      <c r="C451" s="88" t="s">
        <v>2796</v>
      </c>
      <c r="D451" s="88" t="s">
        <v>2797</v>
      </c>
      <c r="E451" s="6" t="s">
        <v>2658</v>
      </c>
      <c r="F451" s="47">
        <v>9789864521470</v>
      </c>
      <c r="G451" s="6">
        <v>2</v>
      </c>
      <c r="H451" s="89">
        <v>220</v>
      </c>
      <c r="I451" s="12">
        <f t="shared" si="7"/>
        <v>440</v>
      </c>
      <c r="J451" s="6" t="s">
        <v>138</v>
      </c>
      <c r="K451" s="6" t="s">
        <v>138</v>
      </c>
      <c r="L451" s="6" t="s">
        <v>138</v>
      </c>
      <c r="M451" s="6"/>
    </row>
    <row r="452" spans="1:13" s="4" customFormat="1" ht="17.25" thickBot="1">
      <c r="A452" s="12">
        <v>446</v>
      </c>
      <c r="B452" s="81" t="s">
        <v>2801</v>
      </c>
      <c r="C452" s="88" t="s">
        <v>2796</v>
      </c>
      <c r="D452" s="88" t="s">
        <v>2797</v>
      </c>
      <c r="E452" s="6" t="s">
        <v>2658</v>
      </c>
      <c r="F452" s="47">
        <v>9789864521715</v>
      </c>
      <c r="G452" s="6">
        <v>2</v>
      </c>
      <c r="H452" s="89">
        <v>220</v>
      </c>
      <c r="I452" s="12">
        <f t="shared" si="7"/>
        <v>440</v>
      </c>
      <c r="J452" s="6" t="s">
        <v>138</v>
      </c>
      <c r="K452" s="6" t="s">
        <v>138</v>
      </c>
      <c r="L452" s="6" t="s">
        <v>138</v>
      </c>
      <c r="M452" s="6"/>
    </row>
    <row r="453" spans="1:13" s="4" customFormat="1" ht="17.25" thickBot="1">
      <c r="A453" s="12">
        <v>447</v>
      </c>
      <c r="B453" s="81" t="s">
        <v>2816</v>
      </c>
      <c r="C453" s="88" t="s">
        <v>2796</v>
      </c>
      <c r="D453" s="88" t="s">
        <v>2797</v>
      </c>
      <c r="E453" s="6" t="s">
        <v>2658</v>
      </c>
      <c r="F453" s="47">
        <v>9789864521722</v>
      </c>
      <c r="G453" s="6">
        <v>2</v>
      </c>
      <c r="H453" s="89">
        <v>220</v>
      </c>
      <c r="I453" s="12">
        <f t="shared" si="7"/>
        <v>440</v>
      </c>
      <c r="J453" s="6" t="s">
        <v>138</v>
      </c>
      <c r="K453" s="6" t="s">
        <v>138</v>
      </c>
      <c r="L453" s="6" t="s">
        <v>138</v>
      </c>
      <c r="M453" s="6"/>
    </row>
    <row r="454" spans="1:13" s="4" customFormat="1" ht="17.25" thickBot="1">
      <c r="A454" s="12">
        <v>448</v>
      </c>
      <c r="B454" s="81" t="s">
        <v>2802</v>
      </c>
      <c r="C454" s="88" t="s">
        <v>2796</v>
      </c>
      <c r="D454" s="88" t="s">
        <v>2797</v>
      </c>
      <c r="E454" s="6" t="s">
        <v>2658</v>
      </c>
      <c r="F454" s="47">
        <v>9789864521739</v>
      </c>
      <c r="G454" s="6">
        <v>2</v>
      </c>
      <c r="H454" s="89">
        <v>220</v>
      </c>
      <c r="I454" s="12">
        <f t="shared" si="7"/>
        <v>440</v>
      </c>
      <c r="J454" s="6" t="s">
        <v>138</v>
      </c>
      <c r="K454" s="6" t="s">
        <v>138</v>
      </c>
      <c r="L454" s="6" t="s">
        <v>138</v>
      </c>
      <c r="M454" s="6"/>
    </row>
    <row r="455" spans="1:13" s="4" customFormat="1" ht="17.25" thickBot="1">
      <c r="A455" s="12">
        <v>449</v>
      </c>
      <c r="B455" s="81" t="s">
        <v>2803</v>
      </c>
      <c r="C455" s="88" t="s">
        <v>2796</v>
      </c>
      <c r="D455" s="88" t="s">
        <v>2797</v>
      </c>
      <c r="E455" s="6" t="s">
        <v>2658</v>
      </c>
      <c r="F455" s="47">
        <v>9789864521746</v>
      </c>
      <c r="G455" s="6">
        <v>2</v>
      </c>
      <c r="H455" s="89">
        <v>220</v>
      </c>
      <c r="I455" s="12">
        <f t="shared" si="7"/>
        <v>440</v>
      </c>
      <c r="J455" s="6" t="s">
        <v>138</v>
      </c>
      <c r="K455" s="6" t="s">
        <v>138</v>
      </c>
      <c r="L455" s="6" t="s">
        <v>138</v>
      </c>
      <c r="M455" s="6"/>
    </row>
    <row r="456" spans="1:13" s="4" customFormat="1" ht="33.75" thickBot="1">
      <c r="A456" s="12">
        <v>450</v>
      </c>
      <c r="B456" s="10" t="s">
        <v>642</v>
      </c>
      <c r="C456" s="10" t="s">
        <v>709</v>
      </c>
      <c r="D456" s="6" t="s">
        <v>750</v>
      </c>
      <c r="E456" s="6" t="s">
        <v>96</v>
      </c>
      <c r="F456" s="6" t="s">
        <v>751</v>
      </c>
      <c r="G456" s="6">
        <v>2</v>
      </c>
      <c r="H456" s="10">
        <v>380</v>
      </c>
      <c r="I456" s="12">
        <f t="shared" ref="I456:I520" si="8">(G456*H456)</f>
        <v>760</v>
      </c>
      <c r="J456" s="6" t="s">
        <v>501</v>
      </c>
      <c r="K456" s="6" t="s">
        <v>501</v>
      </c>
      <c r="L456" s="6" t="s">
        <v>137</v>
      </c>
      <c r="M456" s="6"/>
    </row>
    <row r="457" spans="1:13" s="4" customFormat="1" ht="33.75" thickBot="1">
      <c r="A457" s="12">
        <v>451</v>
      </c>
      <c r="B457" s="10" t="s">
        <v>643</v>
      </c>
      <c r="C457" s="10" t="s">
        <v>709</v>
      </c>
      <c r="D457" s="6" t="s">
        <v>750</v>
      </c>
      <c r="E457" s="6" t="s">
        <v>96</v>
      </c>
      <c r="F457" s="6" t="s">
        <v>752</v>
      </c>
      <c r="G457" s="6">
        <v>2</v>
      </c>
      <c r="H457" s="10">
        <v>380</v>
      </c>
      <c r="I457" s="12">
        <f t="shared" si="8"/>
        <v>760</v>
      </c>
      <c r="J457" s="6" t="s">
        <v>501</v>
      </c>
      <c r="K457" s="6" t="s">
        <v>501</v>
      </c>
      <c r="L457" s="6" t="s">
        <v>137</v>
      </c>
      <c r="M457" s="6"/>
    </row>
    <row r="458" spans="1:13" s="29" customFormat="1" ht="29.25" thickBot="1">
      <c r="A458" s="12">
        <v>452</v>
      </c>
      <c r="B458" s="107" t="s">
        <v>3083</v>
      </c>
      <c r="C458" s="108" t="s">
        <v>3084</v>
      </c>
      <c r="D458" s="108" t="s">
        <v>1413</v>
      </c>
      <c r="E458" s="6" t="s">
        <v>96</v>
      </c>
      <c r="F458" s="47">
        <v>9789863597544</v>
      </c>
      <c r="G458" s="6">
        <v>2</v>
      </c>
      <c r="H458" s="10">
        <v>400</v>
      </c>
      <c r="I458" s="12">
        <f t="shared" si="8"/>
        <v>800</v>
      </c>
      <c r="J458" s="6" t="s">
        <v>138</v>
      </c>
      <c r="K458" s="6" t="s">
        <v>138</v>
      </c>
      <c r="L458" s="6" t="s">
        <v>137</v>
      </c>
      <c r="M458" s="6"/>
    </row>
    <row r="459" spans="1:13" s="4" customFormat="1" ht="17.25" thickBot="1">
      <c r="A459" s="12">
        <v>453</v>
      </c>
      <c r="B459" s="89" t="s">
        <v>1967</v>
      </c>
      <c r="C459" s="89" t="s">
        <v>2199</v>
      </c>
      <c r="D459" s="92" t="s">
        <v>1463</v>
      </c>
      <c r="E459" s="12" t="s">
        <v>1887</v>
      </c>
      <c r="F459" s="89" t="s">
        <v>2265</v>
      </c>
      <c r="G459" s="6">
        <v>2</v>
      </c>
      <c r="H459" s="89">
        <v>300</v>
      </c>
      <c r="I459" s="12">
        <f t="shared" si="8"/>
        <v>600</v>
      </c>
      <c r="J459" s="6" t="s">
        <v>1458</v>
      </c>
      <c r="K459" s="6" t="s">
        <v>1459</v>
      </c>
      <c r="L459" s="6" t="s">
        <v>1460</v>
      </c>
      <c r="M459" s="6"/>
    </row>
    <row r="460" spans="1:13" s="4" customFormat="1" ht="17.25" thickBot="1">
      <c r="A460" s="12">
        <v>454</v>
      </c>
      <c r="B460" s="89" t="s">
        <v>1968</v>
      </c>
      <c r="C460" s="89" t="s">
        <v>2199</v>
      </c>
      <c r="D460" s="92" t="s">
        <v>1463</v>
      </c>
      <c r="E460" s="12" t="s">
        <v>1887</v>
      </c>
      <c r="F460" s="89" t="s">
        <v>2266</v>
      </c>
      <c r="G460" s="6">
        <v>2</v>
      </c>
      <c r="H460" s="89">
        <v>300</v>
      </c>
      <c r="I460" s="12">
        <f t="shared" si="8"/>
        <v>600</v>
      </c>
      <c r="J460" s="6" t="s">
        <v>1458</v>
      </c>
      <c r="K460" s="6" t="s">
        <v>1459</v>
      </c>
      <c r="L460" s="6" t="s">
        <v>1460</v>
      </c>
      <c r="M460" s="6"/>
    </row>
    <row r="461" spans="1:13" s="4" customFormat="1" ht="17.25" thickBot="1">
      <c r="A461" s="12">
        <v>455</v>
      </c>
      <c r="B461" s="89" t="s">
        <v>1969</v>
      </c>
      <c r="C461" s="89" t="s">
        <v>2199</v>
      </c>
      <c r="D461" s="92" t="s">
        <v>1463</v>
      </c>
      <c r="E461" s="12" t="s">
        <v>1887</v>
      </c>
      <c r="F461" s="89" t="s">
        <v>2267</v>
      </c>
      <c r="G461" s="6">
        <v>2</v>
      </c>
      <c r="H461" s="89">
        <v>300</v>
      </c>
      <c r="I461" s="12">
        <f t="shared" si="8"/>
        <v>600</v>
      </c>
      <c r="J461" s="6" t="s">
        <v>1458</v>
      </c>
      <c r="K461" s="6" t="s">
        <v>1459</v>
      </c>
      <c r="L461" s="6" t="s">
        <v>1460</v>
      </c>
      <c r="M461" s="6"/>
    </row>
    <row r="462" spans="1:13" s="4" customFormat="1" ht="17.25" thickBot="1">
      <c r="A462" s="12">
        <v>456</v>
      </c>
      <c r="B462" s="89" t="s">
        <v>1970</v>
      </c>
      <c r="C462" s="89" t="s">
        <v>2199</v>
      </c>
      <c r="D462" s="92" t="s">
        <v>1463</v>
      </c>
      <c r="E462" s="12" t="s">
        <v>1887</v>
      </c>
      <c r="F462" s="89" t="s">
        <v>2268</v>
      </c>
      <c r="G462" s="6">
        <v>2</v>
      </c>
      <c r="H462" s="89">
        <v>300</v>
      </c>
      <c r="I462" s="12">
        <f t="shared" si="8"/>
        <v>600</v>
      </c>
      <c r="J462" s="6" t="s">
        <v>1458</v>
      </c>
      <c r="K462" s="6" t="s">
        <v>1459</v>
      </c>
      <c r="L462" s="6" t="s">
        <v>1460</v>
      </c>
      <c r="M462" s="6"/>
    </row>
    <row r="463" spans="1:13" s="4" customFormat="1" ht="17.25" thickBot="1">
      <c r="A463" s="12">
        <v>457</v>
      </c>
      <c r="B463" s="89" t="s">
        <v>1971</v>
      </c>
      <c r="C463" s="89" t="s">
        <v>2199</v>
      </c>
      <c r="D463" s="92" t="s">
        <v>1463</v>
      </c>
      <c r="E463" s="12" t="s">
        <v>1887</v>
      </c>
      <c r="F463" s="89" t="s">
        <v>2269</v>
      </c>
      <c r="G463" s="6">
        <v>2</v>
      </c>
      <c r="H463" s="89">
        <v>300</v>
      </c>
      <c r="I463" s="12">
        <f t="shared" si="8"/>
        <v>600</v>
      </c>
      <c r="J463" s="6" t="s">
        <v>1458</v>
      </c>
      <c r="K463" s="6" t="s">
        <v>1459</v>
      </c>
      <c r="L463" s="6" t="s">
        <v>1460</v>
      </c>
      <c r="M463" s="6"/>
    </row>
    <row r="464" spans="1:13" s="4" customFormat="1" ht="17.25" thickBot="1">
      <c r="A464" s="12">
        <v>458</v>
      </c>
      <c r="B464" s="89" t="s">
        <v>1972</v>
      </c>
      <c r="C464" s="89" t="s">
        <v>2199</v>
      </c>
      <c r="D464" s="92" t="s">
        <v>1463</v>
      </c>
      <c r="E464" s="12" t="s">
        <v>1887</v>
      </c>
      <c r="F464" s="89" t="s">
        <v>2270</v>
      </c>
      <c r="G464" s="6">
        <v>2</v>
      </c>
      <c r="H464" s="89">
        <v>300</v>
      </c>
      <c r="I464" s="12">
        <f t="shared" si="8"/>
        <v>600</v>
      </c>
      <c r="J464" s="6" t="s">
        <v>1458</v>
      </c>
      <c r="K464" s="6" t="s">
        <v>1459</v>
      </c>
      <c r="L464" s="6" t="s">
        <v>1460</v>
      </c>
      <c r="M464" s="6"/>
    </row>
    <row r="465" spans="1:13" s="4" customFormat="1" ht="17.25" thickBot="1">
      <c r="A465" s="12">
        <v>459</v>
      </c>
      <c r="B465" s="89" t="s">
        <v>1973</v>
      </c>
      <c r="C465" s="89" t="s">
        <v>2199</v>
      </c>
      <c r="D465" s="92" t="s">
        <v>1463</v>
      </c>
      <c r="E465" s="12" t="s">
        <v>1887</v>
      </c>
      <c r="F465" s="89" t="s">
        <v>2271</v>
      </c>
      <c r="G465" s="6">
        <v>2</v>
      </c>
      <c r="H465" s="89">
        <v>300</v>
      </c>
      <c r="I465" s="12">
        <f t="shared" si="8"/>
        <v>600</v>
      </c>
      <c r="J465" s="6" t="s">
        <v>1458</v>
      </c>
      <c r="K465" s="6" t="s">
        <v>1459</v>
      </c>
      <c r="L465" s="6" t="s">
        <v>1460</v>
      </c>
      <c r="M465" s="6"/>
    </row>
    <row r="466" spans="1:13" s="4" customFormat="1" ht="17.25" thickBot="1">
      <c r="A466" s="12">
        <v>460</v>
      </c>
      <c r="B466" s="89" t="s">
        <v>1974</v>
      </c>
      <c r="C466" s="89" t="s">
        <v>2199</v>
      </c>
      <c r="D466" s="92" t="s">
        <v>1463</v>
      </c>
      <c r="E466" s="12" t="s">
        <v>1887</v>
      </c>
      <c r="F466" s="89" t="s">
        <v>2272</v>
      </c>
      <c r="G466" s="6">
        <v>2</v>
      </c>
      <c r="H466" s="89">
        <v>300</v>
      </c>
      <c r="I466" s="12">
        <f t="shared" si="8"/>
        <v>600</v>
      </c>
      <c r="J466" s="6" t="s">
        <v>1458</v>
      </c>
      <c r="K466" s="6" t="s">
        <v>1459</v>
      </c>
      <c r="L466" s="6" t="s">
        <v>1460</v>
      </c>
      <c r="M466" s="6"/>
    </row>
    <row r="467" spans="1:13" s="4" customFormat="1" ht="17.25" thickBot="1">
      <c r="A467" s="12">
        <v>461</v>
      </c>
      <c r="B467" s="89" t="s">
        <v>1975</v>
      </c>
      <c r="C467" s="89" t="s">
        <v>2199</v>
      </c>
      <c r="D467" s="92" t="s">
        <v>1463</v>
      </c>
      <c r="E467" s="12" t="s">
        <v>1887</v>
      </c>
      <c r="F467" s="89" t="s">
        <v>2273</v>
      </c>
      <c r="G467" s="6">
        <v>2</v>
      </c>
      <c r="H467" s="89">
        <v>300</v>
      </c>
      <c r="I467" s="12">
        <f t="shared" si="8"/>
        <v>600</v>
      </c>
      <c r="J467" s="6" t="s">
        <v>1458</v>
      </c>
      <c r="K467" s="6" t="s">
        <v>1459</v>
      </c>
      <c r="L467" s="6" t="s">
        <v>1460</v>
      </c>
      <c r="M467" s="6"/>
    </row>
    <row r="468" spans="1:13" s="4" customFormat="1" ht="17.25" thickBot="1">
      <c r="A468" s="12">
        <v>462</v>
      </c>
      <c r="B468" s="89" t="s">
        <v>1976</v>
      </c>
      <c r="C468" s="89" t="s">
        <v>2199</v>
      </c>
      <c r="D468" s="92" t="s">
        <v>1463</v>
      </c>
      <c r="E468" s="12" t="s">
        <v>1887</v>
      </c>
      <c r="F468" s="89" t="s">
        <v>2274</v>
      </c>
      <c r="G468" s="6">
        <v>2</v>
      </c>
      <c r="H468" s="89">
        <v>300</v>
      </c>
      <c r="I468" s="12">
        <f t="shared" si="8"/>
        <v>600</v>
      </c>
      <c r="J468" s="6" t="s">
        <v>1458</v>
      </c>
      <c r="K468" s="6" t="s">
        <v>1459</v>
      </c>
      <c r="L468" s="6" t="s">
        <v>1460</v>
      </c>
      <c r="M468" s="6"/>
    </row>
    <row r="469" spans="1:13" s="4" customFormat="1" ht="17.25" thickBot="1">
      <c r="A469" s="12">
        <v>463</v>
      </c>
      <c r="B469" s="6" t="s">
        <v>1457</v>
      </c>
      <c r="C469" s="6" t="s">
        <v>1462</v>
      </c>
      <c r="D469" s="6" t="s">
        <v>1464</v>
      </c>
      <c r="E469" s="6" t="s">
        <v>1465</v>
      </c>
      <c r="F469" s="6">
        <v>9789863429661</v>
      </c>
      <c r="G469" s="6">
        <v>2</v>
      </c>
      <c r="H469" s="6">
        <v>280</v>
      </c>
      <c r="I469" s="12">
        <f t="shared" si="8"/>
        <v>560</v>
      </c>
      <c r="J469" s="6" t="s">
        <v>1458</v>
      </c>
      <c r="K469" s="6" t="s">
        <v>1459</v>
      </c>
      <c r="L469" s="6" t="s">
        <v>1460</v>
      </c>
      <c r="M469" s="6"/>
    </row>
    <row r="470" spans="1:13" s="4" customFormat="1" ht="17.25" thickBot="1">
      <c r="A470" s="12">
        <v>464</v>
      </c>
      <c r="B470" s="6" t="s">
        <v>1466</v>
      </c>
      <c r="C470" s="6" t="s">
        <v>1462</v>
      </c>
      <c r="D470" s="6" t="s">
        <v>1464</v>
      </c>
      <c r="E470" s="6" t="s">
        <v>1465</v>
      </c>
      <c r="F470" s="6">
        <v>9789863429678</v>
      </c>
      <c r="G470" s="6">
        <v>2</v>
      </c>
      <c r="H470" s="6">
        <v>280</v>
      </c>
      <c r="I470" s="12">
        <f t="shared" si="8"/>
        <v>560</v>
      </c>
      <c r="J470" s="6" t="s">
        <v>1458</v>
      </c>
      <c r="K470" s="6" t="s">
        <v>1459</v>
      </c>
      <c r="L470" s="6" t="s">
        <v>1460</v>
      </c>
      <c r="M470" s="6"/>
    </row>
    <row r="471" spans="1:13" s="4" customFormat="1" ht="17.25" thickBot="1">
      <c r="A471" s="12">
        <v>465</v>
      </c>
      <c r="B471" s="6" t="s">
        <v>1467</v>
      </c>
      <c r="C471" s="6" t="s">
        <v>1462</v>
      </c>
      <c r="D471" s="6" t="s">
        <v>1464</v>
      </c>
      <c r="E471" s="6" t="s">
        <v>1465</v>
      </c>
      <c r="F471" s="6">
        <v>9789576580611</v>
      </c>
      <c r="G471" s="6">
        <v>2</v>
      </c>
      <c r="H471" s="6">
        <v>280</v>
      </c>
      <c r="I471" s="12">
        <f t="shared" si="8"/>
        <v>560</v>
      </c>
      <c r="J471" s="6" t="s">
        <v>1458</v>
      </c>
      <c r="K471" s="6" t="s">
        <v>1459</v>
      </c>
      <c r="L471" s="6" t="s">
        <v>1460</v>
      </c>
      <c r="M471" s="6"/>
    </row>
    <row r="472" spans="1:13" s="4" customFormat="1" ht="17.25" thickBot="1">
      <c r="A472" s="12">
        <v>466</v>
      </c>
      <c r="B472" s="6" t="s">
        <v>1468</v>
      </c>
      <c r="C472" s="6" t="s">
        <v>1462</v>
      </c>
      <c r="D472" s="6" t="s">
        <v>1464</v>
      </c>
      <c r="E472" s="6" t="s">
        <v>1465</v>
      </c>
      <c r="F472" s="6">
        <v>9789576580390</v>
      </c>
      <c r="G472" s="6">
        <v>2</v>
      </c>
      <c r="H472" s="6">
        <v>280</v>
      </c>
      <c r="I472" s="12">
        <f t="shared" si="8"/>
        <v>560</v>
      </c>
      <c r="J472" s="6" t="s">
        <v>1458</v>
      </c>
      <c r="K472" s="6" t="s">
        <v>1459</v>
      </c>
      <c r="L472" s="6" t="s">
        <v>1460</v>
      </c>
      <c r="M472" s="6"/>
    </row>
    <row r="473" spans="1:13" s="4" customFormat="1" ht="17.25" thickBot="1">
      <c r="A473" s="12">
        <v>467</v>
      </c>
      <c r="B473" s="6" t="s">
        <v>1469</v>
      </c>
      <c r="C473" s="6" t="s">
        <v>1462</v>
      </c>
      <c r="D473" s="6" t="s">
        <v>1464</v>
      </c>
      <c r="E473" s="6" t="s">
        <v>1465</v>
      </c>
      <c r="F473" s="6">
        <v>9789576580383</v>
      </c>
      <c r="G473" s="6">
        <v>2</v>
      </c>
      <c r="H473" s="6">
        <v>280</v>
      </c>
      <c r="I473" s="12">
        <f t="shared" si="8"/>
        <v>560</v>
      </c>
      <c r="J473" s="6" t="s">
        <v>1458</v>
      </c>
      <c r="K473" s="6" t="s">
        <v>1459</v>
      </c>
      <c r="L473" s="6" t="s">
        <v>1460</v>
      </c>
      <c r="M473" s="6"/>
    </row>
    <row r="474" spans="1:13" s="4" customFormat="1" ht="17.25" thickBot="1">
      <c r="A474" s="12">
        <v>468</v>
      </c>
      <c r="B474" s="89" t="s">
        <v>1468</v>
      </c>
      <c r="C474" s="89" t="s">
        <v>1461</v>
      </c>
      <c r="D474" s="92" t="s">
        <v>1463</v>
      </c>
      <c r="E474" s="12" t="s">
        <v>1887</v>
      </c>
      <c r="F474" s="89" t="s">
        <v>2245</v>
      </c>
      <c r="G474" s="6">
        <v>2</v>
      </c>
      <c r="H474" s="89">
        <v>280</v>
      </c>
      <c r="I474" s="12">
        <f t="shared" si="8"/>
        <v>560</v>
      </c>
      <c r="J474" s="6" t="s">
        <v>1458</v>
      </c>
      <c r="K474" s="6" t="s">
        <v>1459</v>
      </c>
      <c r="L474" s="6" t="s">
        <v>1460</v>
      </c>
      <c r="M474" s="6"/>
    </row>
    <row r="475" spans="1:13" s="4" customFormat="1" ht="17.25" thickBot="1">
      <c r="A475" s="12">
        <v>469</v>
      </c>
      <c r="B475" s="6" t="s">
        <v>1470</v>
      </c>
      <c r="C475" s="6" t="s">
        <v>1462</v>
      </c>
      <c r="D475" s="6" t="s">
        <v>1464</v>
      </c>
      <c r="E475" s="6" t="s">
        <v>1465</v>
      </c>
      <c r="F475" s="6">
        <v>9789863428008</v>
      </c>
      <c r="G475" s="6">
        <v>2</v>
      </c>
      <c r="H475" s="6">
        <v>280</v>
      </c>
      <c r="I475" s="12">
        <f t="shared" si="8"/>
        <v>560</v>
      </c>
      <c r="J475" s="6" t="s">
        <v>1458</v>
      </c>
      <c r="K475" s="6" t="s">
        <v>1459</v>
      </c>
      <c r="L475" s="6" t="s">
        <v>1460</v>
      </c>
      <c r="M475" s="6"/>
    </row>
    <row r="476" spans="1:13" s="4" customFormat="1" ht="99.75" thickBot="1">
      <c r="A476" s="12">
        <v>470</v>
      </c>
      <c r="B476" s="5" t="s">
        <v>1228</v>
      </c>
      <c r="C476" s="5" t="s">
        <v>1244</v>
      </c>
      <c r="D476" s="5" t="s">
        <v>1266</v>
      </c>
      <c r="E476" s="5" t="s">
        <v>96</v>
      </c>
      <c r="F476" s="5" t="s">
        <v>1261</v>
      </c>
      <c r="G476" s="5">
        <v>2</v>
      </c>
      <c r="H476" s="5">
        <v>300</v>
      </c>
      <c r="I476" s="12">
        <f t="shared" si="8"/>
        <v>600</v>
      </c>
      <c r="J476" s="6" t="s">
        <v>138</v>
      </c>
      <c r="K476" s="6" t="s">
        <v>138</v>
      </c>
      <c r="L476" s="6" t="s">
        <v>137</v>
      </c>
      <c r="M476" s="6"/>
    </row>
    <row r="477" spans="1:13" s="4" customFormat="1" ht="66.75" thickBot="1">
      <c r="A477" s="12">
        <v>471</v>
      </c>
      <c r="B477" s="5" t="s">
        <v>1229</v>
      </c>
      <c r="C477" s="5" t="s">
        <v>1245</v>
      </c>
      <c r="D477" s="5" t="s">
        <v>1266</v>
      </c>
      <c r="E477" s="5" t="s">
        <v>96</v>
      </c>
      <c r="F477" s="5" t="s">
        <v>1262</v>
      </c>
      <c r="G477" s="5">
        <v>2</v>
      </c>
      <c r="H477" s="5">
        <v>300</v>
      </c>
      <c r="I477" s="12">
        <f t="shared" si="8"/>
        <v>600</v>
      </c>
      <c r="J477" s="6" t="s">
        <v>138</v>
      </c>
      <c r="K477" s="6" t="s">
        <v>138</v>
      </c>
      <c r="L477" s="6" t="s">
        <v>137</v>
      </c>
      <c r="M477" s="6"/>
    </row>
    <row r="478" spans="1:13" s="4" customFormat="1" ht="33.75" thickBot="1">
      <c r="A478" s="12">
        <v>472</v>
      </c>
      <c r="B478" s="5" t="s">
        <v>1230</v>
      </c>
      <c r="C478" s="5" t="s">
        <v>1246</v>
      </c>
      <c r="D478" s="5" t="s">
        <v>1266</v>
      </c>
      <c r="E478" s="5" t="s">
        <v>96</v>
      </c>
      <c r="F478" s="5" t="s">
        <v>1263</v>
      </c>
      <c r="G478" s="5">
        <v>2</v>
      </c>
      <c r="H478" s="5">
        <v>280</v>
      </c>
      <c r="I478" s="12">
        <f t="shared" si="8"/>
        <v>560</v>
      </c>
      <c r="J478" s="6" t="s">
        <v>138</v>
      </c>
      <c r="K478" s="6" t="s">
        <v>138</v>
      </c>
      <c r="L478" s="6" t="s">
        <v>137</v>
      </c>
      <c r="M478" s="6"/>
    </row>
    <row r="479" spans="1:13" s="4" customFormat="1" ht="33.75" thickBot="1">
      <c r="A479" s="12">
        <v>473</v>
      </c>
      <c r="B479" s="5" t="s">
        <v>1231</v>
      </c>
      <c r="C479" s="5" t="s">
        <v>1246</v>
      </c>
      <c r="D479" s="5" t="s">
        <v>1266</v>
      </c>
      <c r="E479" s="5" t="s">
        <v>96</v>
      </c>
      <c r="F479" s="5" t="s">
        <v>1264</v>
      </c>
      <c r="G479" s="5">
        <v>2</v>
      </c>
      <c r="H479" s="5">
        <v>280</v>
      </c>
      <c r="I479" s="12">
        <f t="shared" si="8"/>
        <v>560</v>
      </c>
      <c r="J479" s="6" t="s">
        <v>138</v>
      </c>
      <c r="K479" s="6" t="s">
        <v>138</v>
      </c>
      <c r="L479" s="6" t="s">
        <v>137</v>
      </c>
      <c r="M479" s="6"/>
    </row>
    <row r="480" spans="1:13" s="4" customFormat="1" ht="33.75" thickBot="1">
      <c r="A480" s="12">
        <v>474</v>
      </c>
      <c r="B480" s="5" t="s">
        <v>1298</v>
      </c>
      <c r="C480" s="5" t="s">
        <v>1247</v>
      </c>
      <c r="D480" s="5" t="s">
        <v>1266</v>
      </c>
      <c r="E480" s="5" t="s">
        <v>96</v>
      </c>
      <c r="F480" s="5" t="s">
        <v>1265</v>
      </c>
      <c r="G480" s="5">
        <v>2</v>
      </c>
      <c r="H480" s="5">
        <v>280</v>
      </c>
      <c r="I480" s="12">
        <f t="shared" si="8"/>
        <v>560</v>
      </c>
      <c r="J480" s="6" t="s">
        <v>138</v>
      </c>
      <c r="K480" s="6" t="s">
        <v>138</v>
      </c>
      <c r="L480" s="6" t="s">
        <v>137</v>
      </c>
      <c r="M480" s="6"/>
    </row>
    <row r="481" spans="1:13" s="4" customFormat="1" ht="33.75" thickBot="1">
      <c r="A481" s="12">
        <v>475</v>
      </c>
      <c r="B481" s="6" t="s">
        <v>1267</v>
      </c>
      <c r="C481" s="6" t="s">
        <v>1283</v>
      </c>
      <c r="D481" s="6" t="s">
        <v>1296</v>
      </c>
      <c r="E481" s="5" t="s">
        <v>96</v>
      </c>
      <c r="F481" s="6">
        <v>9789573286851</v>
      </c>
      <c r="G481" s="6">
        <v>2</v>
      </c>
      <c r="H481" s="6">
        <v>420</v>
      </c>
      <c r="I481" s="12">
        <f t="shared" si="8"/>
        <v>840</v>
      </c>
      <c r="J481" s="6" t="s">
        <v>138</v>
      </c>
      <c r="K481" s="6" t="s">
        <v>138</v>
      </c>
      <c r="L481" s="6" t="s">
        <v>137</v>
      </c>
      <c r="M481" s="6"/>
    </row>
    <row r="482" spans="1:13" s="4" customFormat="1" ht="33.75" thickBot="1">
      <c r="A482" s="12">
        <v>476</v>
      </c>
      <c r="B482" s="6" t="s">
        <v>1275</v>
      </c>
      <c r="C482" s="6" t="s">
        <v>1288</v>
      </c>
      <c r="D482" s="6" t="s">
        <v>1296</v>
      </c>
      <c r="E482" s="5" t="s">
        <v>96</v>
      </c>
      <c r="F482" s="6">
        <v>9789573285649</v>
      </c>
      <c r="G482" s="6">
        <v>2</v>
      </c>
      <c r="H482" s="6">
        <v>250</v>
      </c>
      <c r="I482" s="12">
        <f t="shared" si="8"/>
        <v>500</v>
      </c>
      <c r="J482" s="6" t="s">
        <v>138</v>
      </c>
      <c r="K482" s="6" t="s">
        <v>138</v>
      </c>
      <c r="L482" s="6" t="s">
        <v>137</v>
      </c>
      <c r="M482" s="6"/>
    </row>
    <row r="483" spans="1:13" s="4" customFormat="1" ht="33.75" thickBot="1">
      <c r="A483" s="12">
        <v>477</v>
      </c>
      <c r="B483" s="6" t="s">
        <v>1276</v>
      </c>
      <c r="C483" s="6" t="s">
        <v>1289</v>
      </c>
      <c r="D483" s="6" t="s">
        <v>1296</v>
      </c>
      <c r="E483" s="5" t="s">
        <v>96</v>
      </c>
      <c r="F483" s="6">
        <v>9789573285656</v>
      </c>
      <c r="G483" s="6">
        <v>2</v>
      </c>
      <c r="H483" s="6">
        <v>260</v>
      </c>
      <c r="I483" s="12">
        <f t="shared" si="8"/>
        <v>520</v>
      </c>
      <c r="J483" s="6" t="s">
        <v>138</v>
      </c>
      <c r="K483" s="6" t="s">
        <v>138</v>
      </c>
      <c r="L483" s="6" t="s">
        <v>137</v>
      </c>
      <c r="M483" s="6"/>
    </row>
    <row r="484" spans="1:13" s="4" customFormat="1" ht="33.75" thickBot="1">
      <c r="A484" s="12">
        <v>478</v>
      </c>
      <c r="B484" s="6" t="s">
        <v>1277</v>
      </c>
      <c r="C484" s="6" t="s">
        <v>1290</v>
      </c>
      <c r="D484" s="6" t="s">
        <v>1296</v>
      </c>
      <c r="E484" s="5" t="s">
        <v>96</v>
      </c>
      <c r="F484" s="6">
        <v>9789573285663</v>
      </c>
      <c r="G484" s="6">
        <v>2</v>
      </c>
      <c r="H484" s="6">
        <v>320</v>
      </c>
      <c r="I484" s="12">
        <f t="shared" si="8"/>
        <v>640</v>
      </c>
      <c r="J484" s="6" t="s">
        <v>138</v>
      </c>
      <c r="K484" s="6" t="s">
        <v>138</v>
      </c>
      <c r="L484" s="6" t="s">
        <v>137</v>
      </c>
      <c r="M484" s="6"/>
    </row>
    <row r="485" spans="1:13" s="4" customFormat="1" ht="50.25" thickBot="1">
      <c r="A485" s="12">
        <v>479</v>
      </c>
      <c r="B485" s="6" t="s">
        <v>1278</v>
      </c>
      <c r="C485" s="6" t="s">
        <v>1291</v>
      </c>
      <c r="D485" s="6" t="s">
        <v>1296</v>
      </c>
      <c r="E485" s="5" t="s">
        <v>96</v>
      </c>
      <c r="F485" s="6">
        <v>9789573285403</v>
      </c>
      <c r="G485" s="6">
        <v>2</v>
      </c>
      <c r="H485" s="6">
        <v>399</v>
      </c>
      <c r="I485" s="12">
        <f t="shared" si="8"/>
        <v>798</v>
      </c>
      <c r="J485" s="6" t="s">
        <v>138</v>
      </c>
      <c r="K485" s="6" t="s">
        <v>138</v>
      </c>
      <c r="L485" s="6" t="s">
        <v>137</v>
      </c>
      <c r="M485" s="6"/>
    </row>
    <row r="486" spans="1:13" s="4" customFormat="1" ht="33.75" thickBot="1">
      <c r="A486" s="12">
        <v>480</v>
      </c>
      <c r="B486" s="6" t="s">
        <v>1279</v>
      </c>
      <c r="C486" s="6" t="s">
        <v>1292</v>
      </c>
      <c r="D486" s="6" t="s">
        <v>1296</v>
      </c>
      <c r="E486" s="5" t="s">
        <v>96</v>
      </c>
      <c r="F486" s="6">
        <v>9789573285519</v>
      </c>
      <c r="G486" s="6">
        <v>2</v>
      </c>
      <c r="H486" s="6">
        <v>360</v>
      </c>
      <c r="I486" s="12">
        <f t="shared" si="8"/>
        <v>720</v>
      </c>
      <c r="J486" s="6" t="s">
        <v>138</v>
      </c>
      <c r="K486" s="6" t="s">
        <v>138</v>
      </c>
      <c r="L486" s="6" t="s">
        <v>137</v>
      </c>
      <c r="M486" s="6"/>
    </row>
    <row r="487" spans="1:13" s="4" customFormat="1" ht="33.75" thickBot="1">
      <c r="A487" s="12">
        <v>481</v>
      </c>
      <c r="B487" s="6" t="s">
        <v>1280</v>
      </c>
      <c r="C487" s="6" t="s">
        <v>1293</v>
      </c>
      <c r="D487" s="6" t="s">
        <v>1296</v>
      </c>
      <c r="E487" s="5" t="s">
        <v>96</v>
      </c>
      <c r="F487" s="6">
        <v>9789573285526</v>
      </c>
      <c r="G487" s="6">
        <v>2</v>
      </c>
      <c r="H487" s="6">
        <v>360</v>
      </c>
      <c r="I487" s="12">
        <f t="shared" si="8"/>
        <v>720</v>
      </c>
      <c r="J487" s="6" t="s">
        <v>138</v>
      </c>
      <c r="K487" s="6" t="s">
        <v>138</v>
      </c>
      <c r="L487" s="6" t="s">
        <v>137</v>
      </c>
      <c r="M487" s="6"/>
    </row>
    <row r="488" spans="1:13" s="4" customFormat="1" ht="105.6" customHeight="1" thickBot="1">
      <c r="A488" s="12">
        <v>482</v>
      </c>
      <c r="B488" s="6" t="s">
        <v>1281</v>
      </c>
      <c r="C488" s="6" t="s">
        <v>1294</v>
      </c>
      <c r="D488" s="6" t="s">
        <v>1296</v>
      </c>
      <c r="E488" s="5" t="s">
        <v>96</v>
      </c>
      <c r="F488" s="6">
        <v>9789573285502</v>
      </c>
      <c r="G488" s="6">
        <v>2</v>
      </c>
      <c r="H488" s="6">
        <v>300</v>
      </c>
      <c r="I488" s="12">
        <f t="shared" si="8"/>
        <v>600</v>
      </c>
      <c r="J488" s="6" t="s">
        <v>138</v>
      </c>
      <c r="K488" s="6" t="s">
        <v>138</v>
      </c>
      <c r="L488" s="6" t="s">
        <v>137</v>
      </c>
      <c r="M488" s="6"/>
    </row>
    <row r="489" spans="1:13" s="29" customFormat="1" ht="17.25" thickBot="1">
      <c r="A489" s="12">
        <v>483</v>
      </c>
      <c r="B489" s="40" t="s">
        <v>1424</v>
      </c>
      <c r="C489" s="6" t="s">
        <v>1437</v>
      </c>
      <c r="D489" s="40" t="s">
        <v>1443</v>
      </c>
      <c r="E489" s="6" t="s">
        <v>1418</v>
      </c>
      <c r="F489" s="6">
        <v>9789577517135</v>
      </c>
      <c r="G489" s="6">
        <v>2</v>
      </c>
      <c r="H489" s="6">
        <v>260</v>
      </c>
      <c r="I489" s="12">
        <f t="shared" si="8"/>
        <v>520</v>
      </c>
      <c r="J489" s="6" t="s">
        <v>1449</v>
      </c>
      <c r="K489" s="6" t="s">
        <v>1449</v>
      </c>
      <c r="L489" s="6" t="s">
        <v>1450</v>
      </c>
      <c r="M489" s="6"/>
    </row>
    <row r="490" spans="1:13" s="29" customFormat="1" ht="17.25" thickBot="1">
      <c r="A490" s="12">
        <v>484</v>
      </c>
      <c r="B490" s="40" t="s">
        <v>1425</v>
      </c>
      <c r="C490" s="6" t="s">
        <v>1438</v>
      </c>
      <c r="D490" s="40" t="s">
        <v>1443</v>
      </c>
      <c r="E490" s="6" t="s">
        <v>1418</v>
      </c>
      <c r="F490" s="6">
        <v>9789577517647</v>
      </c>
      <c r="G490" s="6">
        <v>2</v>
      </c>
      <c r="H490" s="6">
        <v>260</v>
      </c>
      <c r="I490" s="12">
        <f t="shared" si="8"/>
        <v>520</v>
      </c>
      <c r="J490" s="6" t="s">
        <v>1449</v>
      </c>
      <c r="K490" s="6" t="s">
        <v>1449</v>
      </c>
      <c r="L490" s="6" t="s">
        <v>1450</v>
      </c>
      <c r="M490" s="6"/>
    </row>
    <row r="491" spans="1:13" s="29" customFormat="1" ht="17.25" thickBot="1">
      <c r="A491" s="12">
        <v>485</v>
      </c>
      <c r="B491" s="40" t="s">
        <v>1426</v>
      </c>
      <c r="C491" s="6" t="s">
        <v>1439</v>
      </c>
      <c r="D491" s="40" t="s">
        <v>1443</v>
      </c>
      <c r="E491" s="6" t="s">
        <v>1418</v>
      </c>
      <c r="F491" s="6">
        <v>9789577517616</v>
      </c>
      <c r="G491" s="6">
        <v>2</v>
      </c>
      <c r="H491" s="6">
        <v>250</v>
      </c>
      <c r="I491" s="12">
        <f t="shared" si="8"/>
        <v>500</v>
      </c>
      <c r="J491" s="6" t="s">
        <v>1449</v>
      </c>
      <c r="K491" s="6" t="s">
        <v>1449</v>
      </c>
      <c r="L491" s="6" t="s">
        <v>1450</v>
      </c>
      <c r="M491" s="6"/>
    </row>
    <row r="492" spans="1:13" s="29" customFormat="1" ht="17.25" thickBot="1">
      <c r="A492" s="12">
        <v>486</v>
      </c>
      <c r="B492" s="40" t="s">
        <v>1427</v>
      </c>
      <c r="C492" s="6" t="s">
        <v>1439</v>
      </c>
      <c r="D492" s="40" t="s">
        <v>1443</v>
      </c>
      <c r="E492" s="6" t="s">
        <v>1418</v>
      </c>
      <c r="F492" s="6">
        <v>9789577516626</v>
      </c>
      <c r="G492" s="6">
        <v>2</v>
      </c>
      <c r="H492" s="5">
        <v>250</v>
      </c>
      <c r="I492" s="12">
        <f t="shared" si="8"/>
        <v>500</v>
      </c>
      <c r="J492" s="6" t="s">
        <v>1449</v>
      </c>
      <c r="K492" s="6" t="s">
        <v>1449</v>
      </c>
      <c r="L492" s="6" t="s">
        <v>1450</v>
      </c>
      <c r="M492" s="6"/>
    </row>
    <row r="493" spans="1:13" s="29" customFormat="1" ht="17.25" thickBot="1">
      <c r="A493" s="12">
        <v>487</v>
      </c>
      <c r="B493" s="6" t="s">
        <v>1428</v>
      </c>
      <c r="C493" s="6" t="s">
        <v>1437</v>
      </c>
      <c r="D493" s="40" t="s">
        <v>1443</v>
      </c>
      <c r="E493" s="6" t="s">
        <v>1418</v>
      </c>
      <c r="F493" s="6">
        <v>9789577516336</v>
      </c>
      <c r="G493" s="6">
        <v>2</v>
      </c>
      <c r="H493" s="5">
        <v>220</v>
      </c>
      <c r="I493" s="12">
        <f t="shared" si="8"/>
        <v>440</v>
      </c>
      <c r="J493" s="6" t="s">
        <v>1449</v>
      </c>
      <c r="K493" s="6" t="s">
        <v>1449</v>
      </c>
      <c r="L493" s="6" t="s">
        <v>1450</v>
      </c>
      <c r="M493" s="6"/>
    </row>
    <row r="494" spans="1:13" s="39" customFormat="1" ht="61.9" customHeight="1" thickBot="1">
      <c r="A494" s="12">
        <v>488</v>
      </c>
      <c r="B494" s="13" t="s">
        <v>1436</v>
      </c>
      <c r="C494" s="13" t="s">
        <v>1451</v>
      </c>
      <c r="D494" s="90" t="s">
        <v>1447</v>
      </c>
      <c r="E494" s="13" t="s">
        <v>1418</v>
      </c>
      <c r="F494" s="13">
        <v>9789620866302</v>
      </c>
      <c r="G494" s="13">
        <v>2</v>
      </c>
      <c r="H494" s="13">
        <v>760</v>
      </c>
      <c r="I494" s="13">
        <f t="shared" si="8"/>
        <v>1520</v>
      </c>
      <c r="J494" s="13" t="s">
        <v>1185</v>
      </c>
      <c r="K494" s="13" t="s">
        <v>138</v>
      </c>
      <c r="L494" s="13" t="s">
        <v>137</v>
      </c>
      <c r="M494" s="13"/>
    </row>
    <row r="495" spans="1:13" s="39" customFormat="1" ht="83.25" thickBot="1">
      <c r="A495" s="12">
        <v>489</v>
      </c>
      <c r="B495" s="13" t="s">
        <v>1433</v>
      </c>
      <c r="C495" s="13" t="s">
        <v>1452</v>
      </c>
      <c r="D495" s="90" t="s">
        <v>1372</v>
      </c>
      <c r="E495" s="13" t="s">
        <v>1418</v>
      </c>
      <c r="F495" s="13">
        <v>4713510948200</v>
      </c>
      <c r="G495" s="13">
        <v>2</v>
      </c>
      <c r="H495" s="13">
        <v>1800</v>
      </c>
      <c r="I495" s="13">
        <f t="shared" si="8"/>
        <v>3600</v>
      </c>
      <c r="J495" s="13" t="s">
        <v>1371</v>
      </c>
      <c r="K495" s="13" t="s">
        <v>138</v>
      </c>
      <c r="L495" s="13" t="s">
        <v>137</v>
      </c>
      <c r="M495" s="13"/>
    </row>
    <row r="496" spans="1:13" s="39" customFormat="1" ht="50.25" thickBot="1">
      <c r="A496" s="12">
        <v>490</v>
      </c>
      <c r="B496" s="13" t="s">
        <v>1453</v>
      </c>
      <c r="C496" s="13" t="s">
        <v>3103</v>
      </c>
      <c r="D496" s="90" t="s">
        <v>1454</v>
      </c>
      <c r="E496" s="13" t="s">
        <v>1418</v>
      </c>
      <c r="F496" s="13">
        <v>8667106507059</v>
      </c>
      <c r="G496" s="13">
        <v>2</v>
      </c>
      <c r="H496" s="13">
        <v>580</v>
      </c>
      <c r="I496" s="13">
        <f t="shared" si="8"/>
        <v>1160</v>
      </c>
      <c r="J496" s="13" t="s">
        <v>1371</v>
      </c>
      <c r="K496" s="13" t="s">
        <v>138</v>
      </c>
      <c r="L496" s="13" t="s">
        <v>137</v>
      </c>
      <c r="M496" s="13"/>
    </row>
    <row r="497" spans="1:13" s="39" customFormat="1" ht="17.25" thickBot="1">
      <c r="A497" s="12">
        <v>491</v>
      </c>
      <c r="B497" s="44" t="s">
        <v>2606</v>
      </c>
      <c r="C497" s="90" t="s">
        <v>1455</v>
      </c>
      <c r="D497" s="13" t="s">
        <v>1456</v>
      </c>
      <c r="E497" s="13" t="s">
        <v>96</v>
      </c>
      <c r="F497" s="43">
        <v>727542689707</v>
      </c>
      <c r="G497" s="13">
        <v>2</v>
      </c>
      <c r="H497" s="13">
        <v>1800</v>
      </c>
      <c r="I497" s="13">
        <f t="shared" si="8"/>
        <v>3600</v>
      </c>
      <c r="J497" s="13" t="s">
        <v>1185</v>
      </c>
      <c r="K497" s="13" t="s">
        <v>138</v>
      </c>
      <c r="L497" s="13" t="s">
        <v>137</v>
      </c>
      <c r="M497" s="13"/>
    </row>
    <row r="498" spans="1:13" s="39" customFormat="1" ht="36.6" customHeight="1" thickBot="1">
      <c r="A498" s="12">
        <v>492</v>
      </c>
      <c r="B498" s="13" t="s">
        <v>1471</v>
      </c>
      <c r="C498" s="90" t="s">
        <v>1472</v>
      </c>
      <c r="D498" s="90" t="s">
        <v>1473</v>
      </c>
      <c r="E498" s="13" t="s">
        <v>1465</v>
      </c>
      <c r="F498" s="13">
        <v>9789862742679</v>
      </c>
      <c r="G498" s="13">
        <v>2</v>
      </c>
      <c r="H498" s="13">
        <v>1200</v>
      </c>
      <c r="I498" s="13">
        <f t="shared" si="8"/>
        <v>2400</v>
      </c>
      <c r="J498" s="13" t="s">
        <v>1185</v>
      </c>
      <c r="K498" s="13" t="s">
        <v>138</v>
      </c>
      <c r="L498" s="13" t="s">
        <v>137</v>
      </c>
      <c r="M498" s="13"/>
    </row>
    <row r="499" spans="1:13" s="4" customFormat="1" ht="17.25" thickBot="1">
      <c r="A499" s="12">
        <v>493</v>
      </c>
      <c r="B499" s="89" t="s">
        <v>1965</v>
      </c>
      <c r="C499" s="89" t="s">
        <v>2198</v>
      </c>
      <c r="D499" s="92" t="s">
        <v>1463</v>
      </c>
      <c r="E499" s="12" t="s">
        <v>1887</v>
      </c>
      <c r="F499" s="89" t="s">
        <v>2263</v>
      </c>
      <c r="G499" s="6">
        <v>2</v>
      </c>
      <c r="H499" s="89">
        <v>280</v>
      </c>
      <c r="I499" s="12">
        <f t="shared" si="8"/>
        <v>560</v>
      </c>
      <c r="J499" s="6" t="s">
        <v>1458</v>
      </c>
      <c r="K499" s="6" t="s">
        <v>1459</v>
      </c>
      <c r="L499" s="6" t="s">
        <v>1460</v>
      </c>
      <c r="M499" s="6"/>
    </row>
    <row r="500" spans="1:13" s="4" customFormat="1" ht="17.25" thickBot="1">
      <c r="A500" s="12">
        <v>494</v>
      </c>
      <c r="B500" s="89" t="s">
        <v>1966</v>
      </c>
      <c r="C500" s="89" t="s">
        <v>2198</v>
      </c>
      <c r="D500" s="92" t="s">
        <v>1463</v>
      </c>
      <c r="E500" s="12" t="s">
        <v>1887</v>
      </c>
      <c r="F500" s="89" t="s">
        <v>2264</v>
      </c>
      <c r="G500" s="6">
        <v>2</v>
      </c>
      <c r="H500" s="89">
        <v>280</v>
      </c>
      <c r="I500" s="12">
        <f t="shared" si="8"/>
        <v>560</v>
      </c>
      <c r="J500" s="6" t="s">
        <v>1458</v>
      </c>
      <c r="K500" s="6" t="s">
        <v>1459</v>
      </c>
      <c r="L500" s="6" t="s">
        <v>1460</v>
      </c>
      <c r="M500" s="6"/>
    </row>
    <row r="501" spans="1:13" s="39" customFormat="1" ht="33.75" thickBot="1">
      <c r="A501" s="12">
        <v>495</v>
      </c>
      <c r="B501" s="44" t="s">
        <v>2804</v>
      </c>
      <c r="C501" s="45" t="s">
        <v>2808</v>
      </c>
      <c r="D501" s="91" t="s">
        <v>2805</v>
      </c>
      <c r="E501" s="13" t="s">
        <v>2658</v>
      </c>
      <c r="F501" s="43">
        <v>8667106508339</v>
      </c>
      <c r="G501" s="13">
        <v>2</v>
      </c>
      <c r="H501" s="45">
        <v>3500</v>
      </c>
      <c r="I501" s="13">
        <f t="shared" si="8"/>
        <v>7000</v>
      </c>
      <c r="J501" s="13" t="s">
        <v>2765</v>
      </c>
      <c r="K501" s="13" t="s">
        <v>138</v>
      </c>
      <c r="L501" s="13" t="s">
        <v>138</v>
      </c>
      <c r="M501" s="13"/>
    </row>
    <row r="502" spans="1:13" s="39" customFormat="1" ht="17.25" thickBot="1">
      <c r="A502" s="12">
        <v>496</v>
      </c>
      <c r="B502" s="44" t="s">
        <v>2806</v>
      </c>
      <c r="C502" s="91" t="s">
        <v>2807</v>
      </c>
      <c r="D502" s="45" t="s">
        <v>3104</v>
      </c>
      <c r="E502" s="13" t="s">
        <v>2658</v>
      </c>
      <c r="F502" s="43">
        <v>8667106509022</v>
      </c>
      <c r="G502" s="13">
        <v>2</v>
      </c>
      <c r="H502" s="13">
        <v>1750</v>
      </c>
      <c r="I502" s="13">
        <f t="shared" si="8"/>
        <v>3500</v>
      </c>
      <c r="J502" s="13" t="s">
        <v>2765</v>
      </c>
      <c r="K502" s="13" t="s">
        <v>138</v>
      </c>
      <c r="L502" s="13" t="s">
        <v>138</v>
      </c>
      <c r="M502" s="13"/>
    </row>
    <row r="503" spans="1:13" s="41" customFormat="1" ht="17.25" thickBot="1">
      <c r="A503" s="12">
        <v>497</v>
      </c>
      <c r="B503" s="44" t="s">
        <v>2817</v>
      </c>
      <c r="C503" s="91" t="s">
        <v>2809</v>
      </c>
      <c r="D503" s="13" t="s">
        <v>2757</v>
      </c>
      <c r="E503" s="13" t="s">
        <v>2658</v>
      </c>
      <c r="F503" s="45">
        <v>9573244721</v>
      </c>
      <c r="G503" s="13">
        <v>2</v>
      </c>
      <c r="H503" s="13">
        <v>2880</v>
      </c>
      <c r="I503" s="13">
        <f t="shared" si="8"/>
        <v>5760</v>
      </c>
      <c r="J503" s="13" t="s">
        <v>2765</v>
      </c>
      <c r="K503" s="13" t="s">
        <v>138</v>
      </c>
      <c r="L503" s="13" t="s">
        <v>138</v>
      </c>
      <c r="M503" s="13"/>
    </row>
    <row r="504" spans="1:13" s="41" customFormat="1" ht="17.25" thickBot="1">
      <c r="A504" s="12">
        <v>498</v>
      </c>
      <c r="B504" s="44" t="s">
        <v>2810</v>
      </c>
      <c r="C504" s="91" t="s">
        <v>2812</v>
      </c>
      <c r="D504" s="91" t="s">
        <v>2811</v>
      </c>
      <c r="E504" s="13" t="s">
        <v>2658</v>
      </c>
      <c r="F504" s="43">
        <v>8667106507035</v>
      </c>
      <c r="G504" s="13">
        <v>2</v>
      </c>
      <c r="H504" s="13">
        <v>1080</v>
      </c>
      <c r="I504" s="13">
        <f t="shared" si="8"/>
        <v>2160</v>
      </c>
      <c r="J504" s="13" t="s">
        <v>2765</v>
      </c>
      <c r="K504" s="13" t="s">
        <v>138</v>
      </c>
      <c r="L504" s="13" t="s">
        <v>138</v>
      </c>
      <c r="M504" s="13"/>
    </row>
    <row r="505" spans="1:13" s="4" customFormat="1" ht="17.25" thickBot="1">
      <c r="A505" s="12">
        <v>499</v>
      </c>
      <c r="B505" s="89" t="s">
        <v>2857</v>
      </c>
      <c r="C505" s="89" t="s">
        <v>2212</v>
      </c>
      <c r="D505" s="92" t="s">
        <v>1463</v>
      </c>
      <c r="E505" s="12" t="s">
        <v>1887</v>
      </c>
      <c r="F505" s="89" t="s">
        <v>2451</v>
      </c>
      <c r="G505" s="6">
        <v>2</v>
      </c>
      <c r="H505" s="89">
        <v>280</v>
      </c>
      <c r="I505" s="12">
        <f t="shared" si="8"/>
        <v>560</v>
      </c>
      <c r="J505" s="6" t="s">
        <v>1458</v>
      </c>
      <c r="K505" s="6" t="s">
        <v>1459</v>
      </c>
      <c r="L505" s="6" t="s">
        <v>1460</v>
      </c>
      <c r="M505" s="6"/>
    </row>
    <row r="506" spans="1:13" s="4" customFormat="1" ht="17.25" thickBot="1">
      <c r="A506" s="12">
        <v>500</v>
      </c>
      <c r="B506" s="81" t="s">
        <v>2858</v>
      </c>
      <c r="C506" s="109" t="s">
        <v>2859</v>
      </c>
      <c r="D506" s="92" t="s">
        <v>1463</v>
      </c>
      <c r="E506" s="12" t="s">
        <v>96</v>
      </c>
      <c r="F506" s="47">
        <v>9789862292983</v>
      </c>
      <c r="G506" s="6">
        <v>2</v>
      </c>
      <c r="H506" s="89">
        <v>280</v>
      </c>
      <c r="I506" s="12">
        <f t="shared" si="8"/>
        <v>560</v>
      </c>
      <c r="J506" s="6" t="s">
        <v>138</v>
      </c>
      <c r="K506" s="6" t="s">
        <v>138</v>
      </c>
      <c r="L506" s="6" t="s">
        <v>138</v>
      </c>
      <c r="M506" s="6"/>
    </row>
    <row r="507" spans="1:13" s="4" customFormat="1" ht="17.25" thickBot="1">
      <c r="A507" s="12">
        <v>501</v>
      </c>
      <c r="B507" s="89" t="s">
        <v>2149</v>
      </c>
      <c r="C507" s="89" t="s">
        <v>2213</v>
      </c>
      <c r="D507" s="92" t="s">
        <v>1463</v>
      </c>
      <c r="E507" s="12" t="s">
        <v>1887</v>
      </c>
      <c r="F507" s="89" t="s">
        <v>2452</v>
      </c>
      <c r="G507" s="6">
        <v>2</v>
      </c>
      <c r="H507" s="89">
        <v>280</v>
      </c>
      <c r="I507" s="12">
        <f t="shared" si="8"/>
        <v>560</v>
      </c>
      <c r="J507" s="6" t="s">
        <v>1458</v>
      </c>
      <c r="K507" s="6" t="s">
        <v>1459</v>
      </c>
      <c r="L507" s="6" t="s">
        <v>1460</v>
      </c>
      <c r="M507" s="6"/>
    </row>
    <row r="508" spans="1:13" s="4" customFormat="1" ht="17.25" thickBot="1">
      <c r="A508" s="12">
        <v>502</v>
      </c>
      <c r="B508" s="89" t="s">
        <v>2150</v>
      </c>
      <c r="C508" s="89" t="s">
        <v>2213</v>
      </c>
      <c r="D508" s="92" t="s">
        <v>1463</v>
      </c>
      <c r="E508" s="12" t="s">
        <v>1887</v>
      </c>
      <c r="F508" s="89" t="s">
        <v>2453</v>
      </c>
      <c r="G508" s="6">
        <v>2</v>
      </c>
      <c r="H508" s="89">
        <v>280</v>
      </c>
      <c r="I508" s="12">
        <f t="shared" si="8"/>
        <v>560</v>
      </c>
      <c r="J508" s="6" t="s">
        <v>1458</v>
      </c>
      <c r="K508" s="6" t="s">
        <v>1459</v>
      </c>
      <c r="L508" s="6" t="s">
        <v>1460</v>
      </c>
      <c r="M508" s="6"/>
    </row>
    <row r="509" spans="1:13" s="4" customFormat="1" ht="17.25" thickBot="1">
      <c r="A509" s="12">
        <v>503</v>
      </c>
      <c r="B509" s="89" t="s">
        <v>2151</v>
      </c>
      <c r="C509" s="89" t="s">
        <v>2212</v>
      </c>
      <c r="D509" s="92" t="s">
        <v>1463</v>
      </c>
      <c r="E509" s="12" t="s">
        <v>1887</v>
      </c>
      <c r="F509" s="89" t="s">
        <v>2454</v>
      </c>
      <c r="G509" s="6">
        <v>2</v>
      </c>
      <c r="H509" s="89">
        <v>280</v>
      </c>
      <c r="I509" s="12">
        <f t="shared" si="8"/>
        <v>560</v>
      </c>
      <c r="J509" s="6" t="s">
        <v>1458</v>
      </c>
      <c r="K509" s="6" t="s">
        <v>1459</v>
      </c>
      <c r="L509" s="6" t="s">
        <v>1460</v>
      </c>
      <c r="M509" s="6"/>
    </row>
    <row r="510" spans="1:13" s="4" customFormat="1" ht="17.25" thickBot="1">
      <c r="A510" s="12">
        <v>504</v>
      </c>
      <c r="B510" s="89" t="s">
        <v>2152</v>
      </c>
      <c r="C510" s="89" t="s">
        <v>2214</v>
      </c>
      <c r="D510" s="92" t="s">
        <v>1463</v>
      </c>
      <c r="E510" s="12" t="s">
        <v>1887</v>
      </c>
      <c r="F510" s="89" t="s">
        <v>2455</v>
      </c>
      <c r="G510" s="6">
        <v>2</v>
      </c>
      <c r="H510" s="89">
        <v>280</v>
      </c>
      <c r="I510" s="12">
        <f t="shared" si="8"/>
        <v>560</v>
      </c>
      <c r="J510" s="6" t="s">
        <v>1458</v>
      </c>
      <c r="K510" s="6" t="s">
        <v>1459</v>
      </c>
      <c r="L510" s="6" t="s">
        <v>1460</v>
      </c>
      <c r="M510" s="6"/>
    </row>
    <row r="511" spans="1:13" s="4" customFormat="1" ht="17.25" thickBot="1">
      <c r="A511" s="12">
        <v>505</v>
      </c>
      <c r="B511" s="89" t="s">
        <v>2153</v>
      </c>
      <c r="C511" s="89" t="s">
        <v>2215</v>
      </c>
      <c r="D511" s="92" t="s">
        <v>1463</v>
      </c>
      <c r="E511" s="12" t="s">
        <v>1887</v>
      </c>
      <c r="F511" s="89" t="s">
        <v>2456</v>
      </c>
      <c r="G511" s="6">
        <v>2</v>
      </c>
      <c r="H511" s="89">
        <v>280</v>
      </c>
      <c r="I511" s="12">
        <f t="shared" si="8"/>
        <v>560</v>
      </c>
      <c r="J511" s="6" t="s">
        <v>1458</v>
      </c>
      <c r="K511" s="6" t="s">
        <v>1459</v>
      </c>
      <c r="L511" s="6" t="s">
        <v>1460</v>
      </c>
      <c r="M511" s="6"/>
    </row>
    <row r="512" spans="1:13" s="4" customFormat="1" ht="17.25" thickBot="1">
      <c r="A512" s="12">
        <v>506</v>
      </c>
      <c r="B512" s="89" t="s">
        <v>2154</v>
      </c>
      <c r="C512" s="89" t="s">
        <v>2216</v>
      </c>
      <c r="D512" s="92" t="s">
        <v>1463</v>
      </c>
      <c r="E512" s="12" t="s">
        <v>1887</v>
      </c>
      <c r="F512" s="89" t="s">
        <v>2457</v>
      </c>
      <c r="G512" s="6">
        <v>2</v>
      </c>
      <c r="H512" s="89">
        <v>280</v>
      </c>
      <c r="I512" s="12">
        <f t="shared" si="8"/>
        <v>560</v>
      </c>
      <c r="J512" s="6" t="s">
        <v>1458</v>
      </c>
      <c r="K512" s="6" t="s">
        <v>1459</v>
      </c>
      <c r="L512" s="6" t="s">
        <v>1460</v>
      </c>
      <c r="M512" s="6"/>
    </row>
    <row r="513" spans="1:13" s="4" customFormat="1" ht="17.25" thickBot="1">
      <c r="A513" s="12">
        <v>507</v>
      </c>
      <c r="B513" s="89" t="s">
        <v>2155</v>
      </c>
      <c r="C513" s="89" t="s">
        <v>2217</v>
      </c>
      <c r="D513" s="92" t="s">
        <v>1463</v>
      </c>
      <c r="E513" s="12" t="s">
        <v>1887</v>
      </c>
      <c r="F513" s="89" t="s">
        <v>2458</v>
      </c>
      <c r="G513" s="6">
        <v>2</v>
      </c>
      <c r="H513" s="89">
        <v>280</v>
      </c>
      <c r="I513" s="12">
        <f t="shared" si="8"/>
        <v>560</v>
      </c>
      <c r="J513" s="6" t="s">
        <v>1458</v>
      </c>
      <c r="K513" s="6" t="s">
        <v>1459</v>
      </c>
      <c r="L513" s="6" t="s">
        <v>1460</v>
      </c>
      <c r="M513" s="6"/>
    </row>
    <row r="514" spans="1:13" s="4" customFormat="1" ht="17.25" thickBot="1">
      <c r="A514" s="12">
        <v>508</v>
      </c>
      <c r="B514" s="89" t="s">
        <v>2156</v>
      </c>
      <c r="C514" s="89" t="s">
        <v>2218</v>
      </c>
      <c r="D514" s="92" t="s">
        <v>1463</v>
      </c>
      <c r="E514" s="12" t="s">
        <v>1887</v>
      </c>
      <c r="F514" s="89" t="s">
        <v>2459</v>
      </c>
      <c r="G514" s="6">
        <v>2</v>
      </c>
      <c r="H514" s="89">
        <v>280</v>
      </c>
      <c r="I514" s="12">
        <f t="shared" si="8"/>
        <v>560</v>
      </c>
      <c r="J514" s="6" t="s">
        <v>1458</v>
      </c>
      <c r="K514" s="6" t="s">
        <v>1459</v>
      </c>
      <c r="L514" s="6" t="s">
        <v>1460</v>
      </c>
      <c r="M514" s="6"/>
    </row>
    <row r="515" spans="1:13" s="4" customFormat="1" ht="17.25" thickBot="1">
      <c r="A515" s="12">
        <v>509</v>
      </c>
      <c r="B515" s="89" t="s">
        <v>2157</v>
      </c>
      <c r="C515" s="89" t="s">
        <v>2219</v>
      </c>
      <c r="D515" s="92" t="s">
        <v>1463</v>
      </c>
      <c r="E515" s="12" t="s">
        <v>1887</v>
      </c>
      <c r="F515" s="89" t="s">
        <v>2460</v>
      </c>
      <c r="G515" s="6">
        <v>2</v>
      </c>
      <c r="H515" s="89">
        <v>280</v>
      </c>
      <c r="I515" s="12">
        <f t="shared" si="8"/>
        <v>560</v>
      </c>
      <c r="J515" s="6" t="s">
        <v>1458</v>
      </c>
      <c r="K515" s="6" t="s">
        <v>1459</v>
      </c>
      <c r="L515" s="6" t="s">
        <v>1460</v>
      </c>
      <c r="M515" s="6"/>
    </row>
    <row r="516" spans="1:13" s="4" customFormat="1" ht="17.25" thickBot="1">
      <c r="A516" s="12">
        <v>510</v>
      </c>
      <c r="B516" s="89" t="s">
        <v>2158</v>
      </c>
      <c r="C516" s="89" t="s">
        <v>2220</v>
      </c>
      <c r="D516" s="92" t="s">
        <v>1463</v>
      </c>
      <c r="E516" s="12" t="s">
        <v>1887</v>
      </c>
      <c r="F516" s="89" t="s">
        <v>2461</v>
      </c>
      <c r="G516" s="6">
        <v>2</v>
      </c>
      <c r="H516" s="89">
        <v>280</v>
      </c>
      <c r="I516" s="12">
        <f t="shared" si="8"/>
        <v>560</v>
      </c>
      <c r="J516" s="6" t="s">
        <v>1458</v>
      </c>
      <c r="K516" s="6" t="s">
        <v>1459</v>
      </c>
      <c r="L516" s="6" t="s">
        <v>1460</v>
      </c>
      <c r="M516" s="6"/>
    </row>
    <row r="517" spans="1:13" s="4" customFormat="1" ht="17.25" thickBot="1">
      <c r="A517" s="12">
        <v>511</v>
      </c>
      <c r="B517" s="89" t="s">
        <v>2159</v>
      </c>
      <c r="C517" s="89" t="s">
        <v>2221</v>
      </c>
      <c r="D517" s="92" t="s">
        <v>1463</v>
      </c>
      <c r="E517" s="12" t="s">
        <v>1887</v>
      </c>
      <c r="F517" s="89" t="s">
        <v>2462</v>
      </c>
      <c r="G517" s="6">
        <v>2</v>
      </c>
      <c r="H517" s="89">
        <v>280</v>
      </c>
      <c r="I517" s="12">
        <f t="shared" si="8"/>
        <v>560</v>
      </c>
      <c r="J517" s="6" t="s">
        <v>1458</v>
      </c>
      <c r="K517" s="6" t="s">
        <v>1459</v>
      </c>
      <c r="L517" s="6" t="s">
        <v>1460</v>
      </c>
      <c r="M517" s="6"/>
    </row>
    <row r="518" spans="1:13" s="4" customFormat="1" ht="17.25" thickBot="1">
      <c r="A518" s="12">
        <v>512</v>
      </c>
      <c r="B518" s="89" t="s">
        <v>2160</v>
      </c>
      <c r="C518" s="89" t="s">
        <v>2212</v>
      </c>
      <c r="D518" s="92" t="s">
        <v>1463</v>
      </c>
      <c r="E518" s="12" t="s">
        <v>1887</v>
      </c>
      <c r="F518" s="89" t="s">
        <v>2463</v>
      </c>
      <c r="G518" s="6">
        <v>2</v>
      </c>
      <c r="H518" s="89">
        <v>280</v>
      </c>
      <c r="I518" s="12">
        <f t="shared" si="8"/>
        <v>560</v>
      </c>
      <c r="J518" s="6" t="s">
        <v>1458</v>
      </c>
      <c r="K518" s="6" t="s">
        <v>1459</v>
      </c>
      <c r="L518" s="6" t="s">
        <v>1460</v>
      </c>
      <c r="M518" s="6"/>
    </row>
    <row r="519" spans="1:13" s="4" customFormat="1" ht="17.25" thickBot="1">
      <c r="A519" s="12">
        <v>513</v>
      </c>
      <c r="B519" s="89" t="s">
        <v>2161</v>
      </c>
      <c r="C519" s="89" t="s">
        <v>2222</v>
      </c>
      <c r="D519" s="92" t="s">
        <v>1463</v>
      </c>
      <c r="E519" s="12" t="s">
        <v>1887</v>
      </c>
      <c r="F519" s="89" t="s">
        <v>2464</v>
      </c>
      <c r="G519" s="6">
        <v>2</v>
      </c>
      <c r="H519" s="89">
        <v>280</v>
      </c>
      <c r="I519" s="12">
        <f t="shared" si="8"/>
        <v>560</v>
      </c>
      <c r="J519" s="6" t="s">
        <v>1458</v>
      </c>
      <c r="K519" s="6" t="s">
        <v>1459</v>
      </c>
      <c r="L519" s="6" t="s">
        <v>1460</v>
      </c>
      <c r="M519" s="6"/>
    </row>
    <row r="520" spans="1:13" s="4" customFormat="1" ht="17.25" thickBot="1">
      <c r="A520" s="12">
        <v>514</v>
      </c>
      <c r="B520" s="89" t="s">
        <v>2162</v>
      </c>
      <c r="C520" s="89" t="s">
        <v>2223</v>
      </c>
      <c r="D520" s="92" t="s">
        <v>1463</v>
      </c>
      <c r="E520" s="12" t="s">
        <v>1887</v>
      </c>
      <c r="F520" s="89" t="s">
        <v>2465</v>
      </c>
      <c r="G520" s="6">
        <v>2</v>
      </c>
      <c r="H520" s="89">
        <v>280</v>
      </c>
      <c r="I520" s="12">
        <f t="shared" si="8"/>
        <v>560</v>
      </c>
      <c r="J520" s="6" t="s">
        <v>1458</v>
      </c>
      <c r="K520" s="6" t="s">
        <v>1459</v>
      </c>
      <c r="L520" s="6" t="s">
        <v>1460</v>
      </c>
      <c r="M520" s="6"/>
    </row>
    <row r="521" spans="1:13" s="4" customFormat="1" ht="17.25" thickBot="1">
      <c r="A521" s="12">
        <v>515</v>
      </c>
      <c r="B521" s="89" t="s">
        <v>2163</v>
      </c>
      <c r="C521" s="89" t="s">
        <v>2223</v>
      </c>
      <c r="D521" s="92" t="s">
        <v>1463</v>
      </c>
      <c r="E521" s="12" t="s">
        <v>1887</v>
      </c>
      <c r="F521" s="89" t="s">
        <v>2466</v>
      </c>
      <c r="G521" s="6">
        <v>2</v>
      </c>
      <c r="H521" s="89">
        <v>280</v>
      </c>
      <c r="I521" s="12">
        <f t="shared" ref="I521:I584" si="9">(G521*H521)</f>
        <v>560</v>
      </c>
      <c r="J521" s="6" t="s">
        <v>1458</v>
      </c>
      <c r="K521" s="6" t="s">
        <v>1459</v>
      </c>
      <c r="L521" s="6" t="s">
        <v>1460</v>
      </c>
      <c r="M521" s="6"/>
    </row>
    <row r="522" spans="1:13" s="4" customFormat="1" ht="17.25" thickBot="1">
      <c r="A522" s="12">
        <v>516</v>
      </c>
      <c r="B522" s="89" t="s">
        <v>2164</v>
      </c>
      <c r="C522" s="89" t="s">
        <v>2224</v>
      </c>
      <c r="D522" s="92" t="s">
        <v>1463</v>
      </c>
      <c r="E522" s="12" t="s">
        <v>1887</v>
      </c>
      <c r="F522" s="89" t="s">
        <v>2467</v>
      </c>
      <c r="G522" s="6">
        <v>2</v>
      </c>
      <c r="H522" s="89">
        <v>280</v>
      </c>
      <c r="I522" s="12">
        <f t="shared" si="9"/>
        <v>560</v>
      </c>
      <c r="J522" s="6" t="s">
        <v>1458</v>
      </c>
      <c r="K522" s="6" t="s">
        <v>1459</v>
      </c>
      <c r="L522" s="6" t="s">
        <v>1460</v>
      </c>
      <c r="M522" s="6"/>
    </row>
    <row r="523" spans="1:13" s="4" customFormat="1" ht="17.25" thickBot="1">
      <c r="A523" s="12">
        <v>517</v>
      </c>
      <c r="B523" s="89" t="s">
        <v>2165</v>
      </c>
      <c r="C523" s="89" t="s">
        <v>2224</v>
      </c>
      <c r="D523" s="92" t="s">
        <v>1463</v>
      </c>
      <c r="E523" s="12" t="s">
        <v>1887</v>
      </c>
      <c r="F523" s="89" t="s">
        <v>2468</v>
      </c>
      <c r="G523" s="6">
        <v>2</v>
      </c>
      <c r="H523" s="89">
        <v>280</v>
      </c>
      <c r="I523" s="12">
        <f t="shared" si="9"/>
        <v>560</v>
      </c>
      <c r="J523" s="6" t="s">
        <v>1458</v>
      </c>
      <c r="K523" s="6" t="s">
        <v>1459</v>
      </c>
      <c r="L523" s="6" t="s">
        <v>1460</v>
      </c>
      <c r="M523" s="6"/>
    </row>
    <row r="524" spans="1:13" s="4" customFormat="1" ht="17.25" thickBot="1">
      <c r="A524" s="12">
        <v>518</v>
      </c>
      <c r="B524" s="89" t="s">
        <v>2166</v>
      </c>
      <c r="C524" s="89" t="s">
        <v>2225</v>
      </c>
      <c r="D524" s="92" t="s">
        <v>1463</v>
      </c>
      <c r="E524" s="12" t="s">
        <v>1887</v>
      </c>
      <c r="F524" s="89" t="s">
        <v>2469</v>
      </c>
      <c r="G524" s="6">
        <v>2</v>
      </c>
      <c r="H524" s="89">
        <v>280</v>
      </c>
      <c r="I524" s="12">
        <f t="shared" si="9"/>
        <v>560</v>
      </c>
      <c r="J524" s="6" t="s">
        <v>1458</v>
      </c>
      <c r="K524" s="6" t="s">
        <v>1459</v>
      </c>
      <c r="L524" s="6" t="s">
        <v>1460</v>
      </c>
      <c r="M524" s="6"/>
    </row>
    <row r="525" spans="1:13" s="4" customFormat="1" ht="17.25" thickBot="1">
      <c r="A525" s="12">
        <v>519</v>
      </c>
      <c r="B525" s="89" t="s">
        <v>2167</v>
      </c>
      <c r="C525" s="89" t="s">
        <v>2226</v>
      </c>
      <c r="D525" s="92" t="s">
        <v>1463</v>
      </c>
      <c r="E525" s="12" t="s">
        <v>1887</v>
      </c>
      <c r="F525" s="89" t="s">
        <v>2470</v>
      </c>
      <c r="G525" s="6">
        <v>2</v>
      </c>
      <c r="H525" s="89">
        <v>280</v>
      </c>
      <c r="I525" s="12">
        <f t="shared" si="9"/>
        <v>560</v>
      </c>
      <c r="J525" s="6" t="s">
        <v>1458</v>
      </c>
      <c r="K525" s="6" t="s">
        <v>1459</v>
      </c>
      <c r="L525" s="6" t="s">
        <v>1460</v>
      </c>
      <c r="M525" s="6"/>
    </row>
    <row r="526" spans="1:13" s="4" customFormat="1" ht="17.25" thickBot="1">
      <c r="A526" s="12">
        <v>520</v>
      </c>
      <c r="B526" s="89" t="s">
        <v>2168</v>
      </c>
      <c r="C526" s="89" t="s">
        <v>2227</v>
      </c>
      <c r="D526" s="92" t="s">
        <v>1463</v>
      </c>
      <c r="E526" s="12" t="s">
        <v>1887</v>
      </c>
      <c r="F526" s="89" t="s">
        <v>2471</v>
      </c>
      <c r="G526" s="6">
        <v>2</v>
      </c>
      <c r="H526" s="89">
        <v>280</v>
      </c>
      <c r="I526" s="12">
        <f t="shared" si="9"/>
        <v>560</v>
      </c>
      <c r="J526" s="6" t="s">
        <v>1458</v>
      </c>
      <c r="K526" s="6" t="s">
        <v>1459</v>
      </c>
      <c r="L526" s="6" t="s">
        <v>1460</v>
      </c>
      <c r="M526" s="6"/>
    </row>
    <row r="527" spans="1:13" s="4" customFormat="1" ht="17.25" thickBot="1">
      <c r="A527" s="12">
        <v>521</v>
      </c>
      <c r="B527" s="89" t="s">
        <v>2169</v>
      </c>
      <c r="C527" s="89" t="s">
        <v>2214</v>
      </c>
      <c r="D527" s="92" t="s">
        <v>1463</v>
      </c>
      <c r="E527" s="12" t="s">
        <v>1887</v>
      </c>
      <c r="F527" s="89" t="s">
        <v>2472</v>
      </c>
      <c r="G527" s="6">
        <v>2</v>
      </c>
      <c r="H527" s="89">
        <v>280</v>
      </c>
      <c r="I527" s="12">
        <f t="shared" si="9"/>
        <v>560</v>
      </c>
      <c r="J527" s="6" t="s">
        <v>1458</v>
      </c>
      <c r="K527" s="6" t="s">
        <v>1459</v>
      </c>
      <c r="L527" s="6" t="s">
        <v>1460</v>
      </c>
      <c r="M527" s="6"/>
    </row>
    <row r="528" spans="1:13" s="4" customFormat="1" ht="17.25" thickBot="1">
      <c r="A528" s="12">
        <v>522</v>
      </c>
      <c r="B528" s="89" t="s">
        <v>2170</v>
      </c>
      <c r="C528" s="89" t="s">
        <v>2228</v>
      </c>
      <c r="D528" s="92" t="s">
        <v>1463</v>
      </c>
      <c r="E528" s="12" t="s">
        <v>1887</v>
      </c>
      <c r="F528" s="89" t="s">
        <v>2473</v>
      </c>
      <c r="G528" s="6">
        <v>2</v>
      </c>
      <c r="H528" s="89">
        <v>280</v>
      </c>
      <c r="I528" s="12">
        <f t="shared" si="9"/>
        <v>560</v>
      </c>
      <c r="J528" s="6" t="s">
        <v>1458</v>
      </c>
      <c r="K528" s="6" t="s">
        <v>1459</v>
      </c>
      <c r="L528" s="6" t="s">
        <v>1460</v>
      </c>
      <c r="M528" s="6"/>
    </row>
    <row r="529" spans="1:42" s="4" customFormat="1" ht="17.25" thickBot="1">
      <c r="A529" s="12">
        <v>523</v>
      </c>
      <c r="B529" s="89" t="s">
        <v>2171</v>
      </c>
      <c r="C529" s="89" t="s">
        <v>2213</v>
      </c>
      <c r="D529" s="92" t="s">
        <v>1463</v>
      </c>
      <c r="E529" s="12" t="s">
        <v>1887</v>
      </c>
      <c r="F529" s="89" t="s">
        <v>2474</v>
      </c>
      <c r="G529" s="6">
        <v>2</v>
      </c>
      <c r="H529" s="89">
        <v>280</v>
      </c>
      <c r="I529" s="12">
        <f t="shared" si="9"/>
        <v>560</v>
      </c>
      <c r="J529" s="6" t="s">
        <v>1458</v>
      </c>
      <c r="K529" s="6" t="s">
        <v>1459</v>
      </c>
      <c r="L529" s="6" t="s">
        <v>1460</v>
      </c>
      <c r="M529" s="6"/>
    </row>
    <row r="530" spans="1:42" s="4" customFormat="1" ht="17.25" thickBot="1">
      <c r="A530" s="12">
        <v>524</v>
      </c>
      <c r="B530" s="89" t="s">
        <v>2172</v>
      </c>
      <c r="C530" s="89" t="s">
        <v>2213</v>
      </c>
      <c r="D530" s="92" t="s">
        <v>1463</v>
      </c>
      <c r="E530" s="12" t="s">
        <v>1887</v>
      </c>
      <c r="F530" s="89" t="s">
        <v>2475</v>
      </c>
      <c r="G530" s="6">
        <v>2</v>
      </c>
      <c r="H530" s="89">
        <v>280</v>
      </c>
      <c r="I530" s="12">
        <f t="shared" si="9"/>
        <v>560</v>
      </c>
      <c r="J530" s="6" t="s">
        <v>1458</v>
      </c>
      <c r="K530" s="6" t="s">
        <v>1459</v>
      </c>
      <c r="L530" s="6" t="s">
        <v>1460</v>
      </c>
      <c r="M530" s="6"/>
    </row>
    <row r="531" spans="1:42" s="4" customFormat="1" ht="17.25" thickBot="1">
      <c r="A531" s="12">
        <v>525</v>
      </c>
      <c r="B531" s="89" t="s">
        <v>2173</v>
      </c>
      <c r="C531" s="89" t="s">
        <v>2217</v>
      </c>
      <c r="D531" s="92" t="s">
        <v>1463</v>
      </c>
      <c r="E531" s="12" t="s">
        <v>1887</v>
      </c>
      <c r="F531" s="89" t="s">
        <v>2476</v>
      </c>
      <c r="G531" s="6">
        <v>2</v>
      </c>
      <c r="H531" s="89">
        <v>280</v>
      </c>
      <c r="I531" s="12">
        <f t="shared" si="9"/>
        <v>560</v>
      </c>
      <c r="J531" s="6" t="s">
        <v>1458</v>
      </c>
      <c r="K531" s="6" t="s">
        <v>1459</v>
      </c>
      <c r="L531" s="6" t="s">
        <v>1460</v>
      </c>
      <c r="M531" s="6"/>
    </row>
    <row r="532" spans="1:42" customFormat="1" ht="17.25" thickBot="1">
      <c r="A532" s="12">
        <v>526</v>
      </c>
      <c r="B532" s="89" t="s">
        <v>2939</v>
      </c>
      <c r="C532" s="89" t="s">
        <v>2936</v>
      </c>
      <c r="D532" s="89" t="s">
        <v>2937</v>
      </c>
      <c r="E532" s="89" t="s">
        <v>2893</v>
      </c>
      <c r="F532" s="105">
        <v>4712966358946</v>
      </c>
      <c r="G532" s="6">
        <v>2</v>
      </c>
      <c r="H532" s="89">
        <v>560</v>
      </c>
      <c r="I532" s="12">
        <f t="shared" si="9"/>
        <v>1120</v>
      </c>
      <c r="J532" s="89" t="s">
        <v>137</v>
      </c>
      <c r="K532" s="89" t="s">
        <v>137</v>
      </c>
      <c r="L532" s="89" t="s">
        <v>137</v>
      </c>
      <c r="M532" s="89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</row>
    <row r="533" spans="1:42" customFormat="1" ht="17.25" thickBot="1">
      <c r="A533" s="12">
        <v>527</v>
      </c>
      <c r="B533" s="89" t="s">
        <v>2940</v>
      </c>
      <c r="C533" s="89" t="s">
        <v>2936</v>
      </c>
      <c r="D533" s="89" t="s">
        <v>2937</v>
      </c>
      <c r="E533" s="89" t="s">
        <v>2893</v>
      </c>
      <c r="F533" s="105">
        <v>4712966359394</v>
      </c>
      <c r="G533" s="6">
        <v>2</v>
      </c>
      <c r="H533" s="89">
        <v>560</v>
      </c>
      <c r="I533" s="12">
        <f t="shared" si="9"/>
        <v>1120</v>
      </c>
      <c r="J533" s="89" t="s">
        <v>137</v>
      </c>
      <c r="K533" s="89" t="s">
        <v>137</v>
      </c>
      <c r="L533" s="89" t="s">
        <v>137</v>
      </c>
      <c r="M533" s="89"/>
      <c r="N533" s="66"/>
      <c r="O533" s="66"/>
      <c r="P533" s="66"/>
      <c r="Q533" s="66"/>
      <c r="R533" s="66"/>
      <c r="S533" s="66"/>
      <c r="T533" s="66"/>
      <c r="U533" s="66"/>
      <c r="V533" s="66"/>
      <c r="W533" s="66"/>
      <c r="X533" s="66"/>
      <c r="Y533" s="66"/>
      <c r="Z533" s="66"/>
      <c r="AA533" s="66"/>
      <c r="AB533" s="66"/>
      <c r="AC533" s="66"/>
      <c r="AD533" s="66"/>
      <c r="AE533" s="66"/>
      <c r="AF533" s="66"/>
      <c r="AG533" s="66"/>
      <c r="AH533" s="66"/>
      <c r="AI533" s="66"/>
      <c r="AJ533" s="66"/>
      <c r="AK533" s="66"/>
      <c r="AL533" s="66"/>
      <c r="AM533" s="66"/>
      <c r="AN533" s="66"/>
      <c r="AO533" s="66"/>
      <c r="AP533" s="66"/>
    </row>
    <row r="534" spans="1:42" customFormat="1" ht="17.25" thickBot="1">
      <c r="A534" s="12">
        <v>528</v>
      </c>
      <c r="B534" s="89" t="s">
        <v>2941</v>
      </c>
      <c r="C534" s="89" t="s">
        <v>2936</v>
      </c>
      <c r="D534" s="89" t="s">
        <v>2937</v>
      </c>
      <c r="E534" s="89" t="s">
        <v>2893</v>
      </c>
      <c r="F534" s="105">
        <v>4711228580651</v>
      </c>
      <c r="G534" s="6">
        <v>2</v>
      </c>
      <c r="H534" s="89">
        <v>560</v>
      </c>
      <c r="I534" s="12">
        <f t="shared" si="9"/>
        <v>1120</v>
      </c>
      <c r="J534" s="89" t="s">
        <v>137</v>
      </c>
      <c r="K534" s="89" t="s">
        <v>137</v>
      </c>
      <c r="L534" s="89" t="s">
        <v>137</v>
      </c>
      <c r="M534" s="89"/>
      <c r="N534" s="66"/>
      <c r="O534" s="66"/>
      <c r="P534" s="66"/>
      <c r="Q534" s="66"/>
      <c r="R534" s="66"/>
      <c r="S534" s="66"/>
      <c r="T534" s="66"/>
      <c r="U534" s="66"/>
      <c r="V534" s="66"/>
      <c r="W534" s="66"/>
      <c r="X534" s="66"/>
      <c r="Y534" s="66"/>
      <c r="Z534" s="66"/>
      <c r="AA534" s="66"/>
      <c r="AB534" s="66"/>
      <c r="AC534" s="66"/>
      <c r="AD534" s="66"/>
      <c r="AE534" s="66"/>
      <c r="AF534" s="66"/>
      <c r="AG534" s="66"/>
      <c r="AH534" s="66"/>
      <c r="AI534" s="66"/>
      <c r="AJ534" s="66"/>
      <c r="AK534" s="66"/>
      <c r="AL534" s="66"/>
      <c r="AM534" s="66"/>
      <c r="AN534" s="66"/>
      <c r="AO534" s="66"/>
      <c r="AP534" s="66"/>
    </row>
    <row r="535" spans="1:42" customFormat="1" ht="17.25" thickBot="1">
      <c r="A535" s="12">
        <v>529</v>
      </c>
      <c r="B535" s="89" t="s">
        <v>2935</v>
      </c>
      <c r="C535" s="89" t="s">
        <v>2936</v>
      </c>
      <c r="D535" s="89" t="s">
        <v>2937</v>
      </c>
      <c r="E535" s="89" t="s">
        <v>2893</v>
      </c>
      <c r="F535" s="105">
        <v>9789571087207</v>
      </c>
      <c r="G535" s="6">
        <v>2</v>
      </c>
      <c r="H535" s="89">
        <v>300</v>
      </c>
      <c r="I535" s="12">
        <f t="shared" si="9"/>
        <v>600</v>
      </c>
      <c r="J535" s="89" t="s">
        <v>137</v>
      </c>
      <c r="K535" s="89" t="s">
        <v>137</v>
      </c>
      <c r="L535" s="89" t="s">
        <v>137</v>
      </c>
      <c r="M535" s="89"/>
      <c r="N535" s="66"/>
      <c r="O535" s="66"/>
      <c r="P535" s="66"/>
      <c r="Q535" s="66"/>
      <c r="R535" s="66"/>
      <c r="S535" s="66"/>
      <c r="T535" s="66"/>
      <c r="U535" s="66"/>
      <c r="V535" s="66"/>
      <c r="W535" s="66"/>
      <c r="X535" s="66"/>
      <c r="Y535" s="66"/>
      <c r="Z535" s="66"/>
      <c r="AA535" s="66"/>
      <c r="AB535" s="66"/>
      <c r="AC535" s="66"/>
      <c r="AD535" s="66"/>
      <c r="AE535" s="66"/>
      <c r="AF535" s="66"/>
      <c r="AG535" s="66"/>
      <c r="AH535" s="66"/>
      <c r="AI535" s="66"/>
      <c r="AJ535" s="66"/>
      <c r="AK535" s="66"/>
      <c r="AL535" s="66"/>
      <c r="AM535" s="66"/>
      <c r="AN535" s="66"/>
      <c r="AO535" s="66"/>
      <c r="AP535" s="66"/>
    </row>
    <row r="536" spans="1:42" customFormat="1" ht="17.25" thickBot="1">
      <c r="A536" s="12">
        <v>530</v>
      </c>
      <c r="B536" s="89" t="s">
        <v>2938</v>
      </c>
      <c r="C536" s="89" t="s">
        <v>2936</v>
      </c>
      <c r="D536" s="89" t="s">
        <v>2937</v>
      </c>
      <c r="E536" s="89" t="s">
        <v>2893</v>
      </c>
      <c r="F536" s="105">
        <v>9789571087542</v>
      </c>
      <c r="G536" s="6">
        <v>2</v>
      </c>
      <c r="H536" s="89">
        <v>300</v>
      </c>
      <c r="I536" s="12">
        <f t="shared" si="9"/>
        <v>600</v>
      </c>
      <c r="J536" s="89" t="s">
        <v>137</v>
      </c>
      <c r="K536" s="89" t="s">
        <v>137</v>
      </c>
      <c r="L536" s="89" t="s">
        <v>137</v>
      </c>
      <c r="M536" s="89"/>
      <c r="N536" s="66"/>
      <c r="O536" s="66"/>
      <c r="P536" s="66"/>
      <c r="Q536" s="66"/>
      <c r="R536" s="66"/>
      <c r="S536" s="66"/>
      <c r="T536" s="66"/>
      <c r="U536" s="66"/>
      <c r="V536" s="66"/>
      <c r="W536" s="66"/>
      <c r="X536" s="66"/>
      <c r="Y536" s="66"/>
      <c r="Z536" s="66"/>
      <c r="AA536" s="66"/>
      <c r="AB536" s="66"/>
      <c r="AC536" s="66"/>
      <c r="AD536" s="66"/>
      <c r="AE536" s="66"/>
      <c r="AF536" s="66"/>
      <c r="AG536" s="66"/>
      <c r="AH536" s="66"/>
      <c r="AI536" s="66"/>
      <c r="AJ536" s="66"/>
      <c r="AK536" s="66"/>
      <c r="AL536" s="66"/>
      <c r="AM536" s="66"/>
      <c r="AN536" s="66"/>
      <c r="AO536" s="66"/>
      <c r="AP536" s="66"/>
    </row>
    <row r="537" spans="1:42" s="4" customFormat="1" ht="17.25" thickBot="1">
      <c r="A537" s="12">
        <v>531</v>
      </c>
      <c r="B537" s="81" t="s">
        <v>2747</v>
      </c>
      <c r="C537" s="88" t="s">
        <v>2748</v>
      </c>
      <c r="D537" s="88" t="s">
        <v>766</v>
      </c>
      <c r="E537" s="6" t="s">
        <v>2726</v>
      </c>
      <c r="F537" s="47">
        <v>9789869653305</v>
      </c>
      <c r="G537" s="6">
        <v>2</v>
      </c>
      <c r="H537" s="6">
        <v>280</v>
      </c>
      <c r="I537" s="12">
        <f t="shared" si="9"/>
        <v>560</v>
      </c>
      <c r="J537" s="6" t="s">
        <v>138</v>
      </c>
      <c r="K537" s="6" t="s">
        <v>138</v>
      </c>
      <c r="L537" s="6" t="s">
        <v>138</v>
      </c>
      <c r="M537" s="6"/>
    </row>
    <row r="538" spans="1:42" s="4" customFormat="1" ht="17.25" thickBot="1">
      <c r="A538" s="12">
        <v>532</v>
      </c>
      <c r="B538" s="81" t="s">
        <v>2749</v>
      </c>
      <c r="C538" s="88" t="s">
        <v>2750</v>
      </c>
      <c r="D538" s="88" t="s">
        <v>2751</v>
      </c>
      <c r="E538" s="6" t="s">
        <v>2726</v>
      </c>
      <c r="F538" s="47">
        <v>9789579095860</v>
      </c>
      <c r="G538" s="6">
        <v>2</v>
      </c>
      <c r="H538" s="6">
        <v>380</v>
      </c>
      <c r="I538" s="12">
        <f t="shared" si="9"/>
        <v>760</v>
      </c>
      <c r="J538" s="6" t="s">
        <v>138</v>
      </c>
      <c r="K538" s="6" t="s">
        <v>138</v>
      </c>
      <c r="L538" s="6" t="s">
        <v>138</v>
      </c>
      <c r="M538" s="6"/>
    </row>
    <row r="539" spans="1:42" s="4" customFormat="1" ht="17.25" thickBot="1">
      <c r="A539" s="12">
        <v>533</v>
      </c>
      <c r="B539" s="81" t="s">
        <v>2752</v>
      </c>
      <c r="C539" s="88" t="s">
        <v>2753</v>
      </c>
      <c r="D539" s="88" t="s">
        <v>2754</v>
      </c>
      <c r="E539" s="6" t="s">
        <v>2726</v>
      </c>
      <c r="F539" s="47">
        <v>9789861795461</v>
      </c>
      <c r="G539" s="6">
        <v>2</v>
      </c>
      <c r="H539" s="6">
        <v>380</v>
      </c>
      <c r="I539" s="12">
        <f t="shared" si="9"/>
        <v>760</v>
      </c>
      <c r="J539" s="6" t="s">
        <v>138</v>
      </c>
      <c r="K539" s="6" t="s">
        <v>138</v>
      </c>
      <c r="L539" s="6" t="s">
        <v>138</v>
      </c>
      <c r="M539" s="6"/>
    </row>
    <row r="540" spans="1:42" s="4" customFormat="1" ht="17.25" thickBot="1">
      <c r="A540" s="12">
        <v>534</v>
      </c>
      <c r="B540" s="81" t="s">
        <v>2755</v>
      </c>
      <c r="C540" s="88" t="s">
        <v>2756</v>
      </c>
      <c r="D540" s="6" t="s">
        <v>2757</v>
      </c>
      <c r="E540" s="6" t="s">
        <v>2629</v>
      </c>
      <c r="F540" s="47">
        <v>9789573282822</v>
      </c>
      <c r="G540" s="6">
        <v>2</v>
      </c>
      <c r="H540" s="6">
        <v>320</v>
      </c>
      <c r="I540" s="12">
        <f t="shared" si="9"/>
        <v>640</v>
      </c>
      <c r="J540" s="6" t="s">
        <v>138</v>
      </c>
      <c r="K540" s="6" t="s">
        <v>138</v>
      </c>
      <c r="L540" s="6" t="s">
        <v>138</v>
      </c>
      <c r="M540" s="6"/>
    </row>
    <row r="541" spans="1:42" s="4" customFormat="1" ht="17.25" thickBot="1">
      <c r="A541" s="12">
        <v>535</v>
      </c>
      <c r="B541" s="81" t="s">
        <v>2758</v>
      </c>
      <c r="C541" s="88" t="s">
        <v>2759</v>
      </c>
      <c r="D541" s="88" t="s">
        <v>2760</v>
      </c>
      <c r="E541" s="6" t="s">
        <v>2629</v>
      </c>
      <c r="F541" s="47">
        <v>9789865730956</v>
      </c>
      <c r="G541" s="6">
        <v>2</v>
      </c>
      <c r="H541" s="6">
        <v>350</v>
      </c>
      <c r="I541" s="12">
        <f t="shared" si="9"/>
        <v>700</v>
      </c>
      <c r="J541" s="6" t="s">
        <v>138</v>
      </c>
      <c r="K541" s="6" t="s">
        <v>138</v>
      </c>
      <c r="L541" s="6" t="s">
        <v>138</v>
      </c>
      <c r="M541" s="6"/>
    </row>
    <row r="542" spans="1:42" s="4" customFormat="1" ht="17.25" thickBot="1">
      <c r="A542" s="12">
        <v>536</v>
      </c>
      <c r="B542" s="81" t="s">
        <v>2868</v>
      </c>
      <c r="C542" s="88" t="s">
        <v>2761</v>
      </c>
      <c r="D542" s="89" t="s">
        <v>2867</v>
      </c>
      <c r="E542" s="6" t="s">
        <v>2629</v>
      </c>
      <c r="F542" s="47">
        <v>9789869563659</v>
      </c>
      <c r="G542" s="6">
        <v>2</v>
      </c>
      <c r="H542" s="6">
        <v>260</v>
      </c>
      <c r="I542" s="12">
        <f t="shared" si="9"/>
        <v>520</v>
      </c>
      <c r="J542" s="6" t="s">
        <v>138</v>
      </c>
      <c r="K542" s="6" t="s">
        <v>138</v>
      </c>
      <c r="L542" s="6" t="s">
        <v>138</v>
      </c>
      <c r="M542" s="6"/>
    </row>
    <row r="543" spans="1:42" s="39" customFormat="1" ht="17.25" thickBot="1">
      <c r="A543" s="12">
        <v>537</v>
      </c>
      <c r="B543" s="13" t="s">
        <v>1434</v>
      </c>
      <c r="C543" s="90" t="s">
        <v>1440</v>
      </c>
      <c r="D543" s="90" t="s">
        <v>1444</v>
      </c>
      <c r="E543" s="13" t="s">
        <v>1418</v>
      </c>
      <c r="F543" s="13">
        <v>4711225319995</v>
      </c>
      <c r="G543" s="13">
        <v>2</v>
      </c>
      <c r="H543" s="13">
        <v>1699</v>
      </c>
      <c r="I543" s="13">
        <f t="shared" si="9"/>
        <v>3398</v>
      </c>
      <c r="J543" s="13" t="s">
        <v>1872</v>
      </c>
      <c r="K543" s="13" t="s">
        <v>1449</v>
      </c>
      <c r="L543" s="13" t="s">
        <v>1450</v>
      </c>
      <c r="M543" s="13"/>
    </row>
    <row r="544" spans="1:42" s="29" customFormat="1" ht="17.25" thickBot="1">
      <c r="A544" s="12">
        <v>538</v>
      </c>
      <c r="B544" s="81" t="s">
        <v>2577</v>
      </c>
      <c r="C544" s="88" t="s">
        <v>2578</v>
      </c>
      <c r="D544" s="88" t="s">
        <v>1454</v>
      </c>
      <c r="E544" s="6" t="s">
        <v>2496</v>
      </c>
      <c r="F544" s="47">
        <v>9789578423763</v>
      </c>
      <c r="G544" s="6">
        <v>2</v>
      </c>
      <c r="H544" s="6">
        <v>350</v>
      </c>
      <c r="I544" s="12">
        <f t="shared" si="9"/>
        <v>700</v>
      </c>
      <c r="J544" s="6" t="s">
        <v>138</v>
      </c>
      <c r="K544" s="6" t="s">
        <v>138</v>
      </c>
      <c r="L544" s="6" t="s">
        <v>138</v>
      </c>
      <c r="M544" s="6"/>
    </row>
    <row r="545" spans="1:13" s="29" customFormat="1" ht="17.25" thickBot="1">
      <c r="A545" s="12">
        <v>539</v>
      </c>
      <c r="B545" s="81" t="s">
        <v>2588</v>
      </c>
      <c r="C545" s="88" t="s">
        <v>2578</v>
      </c>
      <c r="D545" s="88" t="s">
        <v>1372</v>
      </c>
      <c r="E545" s="6" t="s">
        <v>2496</v>
      </c>
      <c r="F545" s="47">
        <v>9789864796076</v>
      </c>
      <c r="G545" s="6">
        <v>2</v>
      </c>
      <c r="H545" s="6">
        <v>380</v>
      </c>
      <c r="I545" s="12">
        <f t="shared" si="9"/>
        <v>760</v>
      </c>
      <c r="J545" s="6" t="s">
        <v>138</v>
      </c>
      <c r="K545" s="6" t="s">
        <v>138</v>
      </c>
      <c r="L545" s="6" t="s">
        <v>138</v>
      </c>
      <c r="M545" s="6"/>
    </row>
    <row r="546" spans="1:13" s="29" customFormat="1" ht="17.25" thickBot="1">
      <c r="A546" s="12">
        <v>540</v>
      </c>
      <c r="B546" s="81" t="s">
        <v>2589</v>
      </c>
      <c r="C546" s="88" t="s">
        <v>2578</v>
      </c>
      <c r="D546" s="88" t="s">
        <v>1372</v>
      </c>
      <c r="E546" s="6" t="s">
        <v>2496</v>
      </c>
      <c r="F546" s="47">
        <v>9789864796083</v>
      </c>
      <c r="G546" s="6">
        <v>2</v>
      </c>
      <c r="H546" s="6">
        <v>350</v>
      </c>
      <c r="I546" s="12">
        <f t="shared" si="9"/>
        <v>700</v>
      </c>
      <c r="J546" s="6" t="s">
        <v>138</v>
      </c>
      <c r="K546" s="6" t="s">
        <v>138</v>
      </c>
      <c r="L546" s="6" t="s">
        <v>138</v>
      </c>
      <c r="M546" s="6"/>
    </row>
    <row r="547" spans="1:13" s="29" customFormat="1" ht="17.25" thickBot="1">
      <c r="A547" s="12">
        <v>541</v>
      </c>
      <c r="B547" s="81" t="s">
        <v>2590</v>
      </c>
      <c r="C547" s="88" t="s">
        <v>2578</v>
      </c>
      <c r="D547" s="88" t="s">
        <v>1372</v>
      </c>
      <c r="E547" s="6" t="s">
        <v>2496</v>
      </c>
      <c r="F547" s="47">
        <v>9789862941362</v>
      </c>
      <c r="G547" s="6">
        <v>2</v>
      </c>
      <c r="H547" s="6">
        <v>380</v>
      </c>
      <c r="I547" s="12">
        <f t="shared" si="9"/>
        <v>760</v>
      </c>
      <c r="J547" s="6" t="s">
        <v>138</v>
      </c>
      <c r="K547" s="6" t="s">
        <v>138</v>
      </c>
      <c r="L547" s="6" t="s">
        <v>138</v>
      </c>
      <c r="M547" s="6"/>
    </row>
    <row r="548" spans="1:13" s="29" customFormat="1" ht="17.25" thickBot="1">
      <c r="A548" s="12">
        <v>542</v>
      </c>
      <c r="B548" s="81" t="s">
        <v>2594</v>
      </c>
      <c r="C548" s="88" t="s">
        <v>2578</v>
      </c>
      <c r="D548" s="88" t="s">
        <v>1454</v>
      </c>
      <c r="E548" s="6" t="s">
        <v>2496</v>
      </c>
      <c r="F548" s="47">
        <v>9789869420211</v>
      </c>
      <c r="G548" s="6">
        <v>2</v>
      </c>
      <c r="H548" s="6">
        <v>300</v>
      </c>
      <c r="I548" s="12">
        <f t="shared" si="9"/>
        <v>600</v>
      </c>
      <c r="J548" s="6" t="s">
        <v>138</v>
      </c>
      <c r="K548" s="6" t="s">
        <v>138</v>
      </c>
      <c r="L548" s="6" t="s">
        <v>138</v>
      </c>
      <c r="M548" s="6"/>
    </row>
    <row r="549" spans="1:13" s="41" customFormat="1" ht="17.25" thickBot="1">
      <c r="A549" s="12">
        <v>543</v>
      </c>
      <c r="B549" s="56" t="s">
        <v>2861</v>
      </c>
      <c r="C549" s="92" t="s">
        <v>2636</v>
      </c>
      <c r="D549" s="92" t="s">
        <v>2637</v>
      </c>
      <c r="E549" s="12" t="s">
        <v>2638</v>
      </c>
      <c r="F549" s="55">
        <v>9789865728502</v>
      </c>
      <c r="G549" s="12">
        <v>2</v>
      </c>
      <c r="H549" s="12">
        <v>250</v>
      </c>
      <c r="I549" s="12">
        <f t="shared" si="9"/>
        <v>500</v>
      </c>
      <c r="J549" s="12" t="s">
        <v>138</v>
      </c>
      <c r="K549" s="12" t="s">
        <v>138</v>
      </c>
      <c r="L549" s="12" t="s">
        <v>138</v>
      </c>
      <c r="M549" s="12"/>
    </row>
    <row r="550" spans="1:13" s="4" customFormat="1" ht="35.450000000000003" customHeight="1" thickBot="1">
      <c r="A550" s="12">
        <v>544</v>
      </c>
      <c r="B550" s="81" t="s">
        <v>2862</v>
      </c>
      <c r="C550" s="88" t="s">
        <v>2636</v>
      </c>
      <c r="D550" s="88" t="s">
        <v>2637</v>
      </c>
      <c r="E550" s="6" t="s">
        <v>2638</v>
      </c>
      <c r="F550" s="47">
        <v>9789579699464</v>
      </c>
      <c r="G550" s="6">
        <v>2</v>
      </c>
      <c r="H550" s="6">
        <v>280</v>
      </c>
      <c r="I550" s="12">
        <f t="shared" si="9"/>
        <v>560</v>
      </c>
      <c r="J550" s="6" t="s">
        <v>138</v>
      </c>
      <c r="K550" s="6" t="s">
        <v>138</v>
      </c>
      <c r="L550" s="6" t="s">
        <v>138</v>
      </c>
      <c r="M550" s="6"/>
    </row>
    <row r="551" spans="1:13" s="4" customFormat="1" ht="17.25" thickBot="1">
      <c r="A551" s="12">
        <v>545</v>
      </c>
      <c r="B551" s="81" t="s">
        <v>2863</v>
      </c>
      <c r="C551" s="88" t="s">
        <v>2636</v>
      </c>
      <c r="D551" s="88" t="s">
        <v>2637</v>
      </c>
      <c r="E551" s="6" t="s">
        <v>2638</v>
      </c>
      <c r="F551" s="47">
        <v>9789869523219</v>
      </c>
      <c r="G551" s="6">
        <v>2</v>
      </c>
      <c r="H551" s="6">
        <v>280</v>
      </c>
      <c r="I551" s="12">
        <f t="shared" si="9"/>
        <v>560</v>
      </c>
      <c r="J551" s="6" t="s">
        <v>138</v>
      </c>
      <c r="K551" s="6" t="s">
        <v>138</v>
      </c>
      <c r="L551" s="6" t="s">
        <v>138</v>
      </c>
      <c r="M551" s="6"/>
    </row>
    <row r="552" spans="1:13" s="4" customFormat="1" ht="17.25" thickBot="1">
      <c r="A552" s="12">
        <v>546</v>
      </c>
      <c r="B552" s="81" t="s">
        <v>2639</v>
      </c>
      <c r="C552" s="88" t="s">
        <v>2636</v>
      </c>
      <c r="D552" s="88" t="s">
        <v>2637</v>
      </c>
      <c r="E552" s="6" t="s">
        <v>2638</v>
      </c>
      <c r="F552" s="47">
        <v>9789865728991</v>
      </c>
      <c r="G552" s="6">
        <v>2</v>
      </c>
      <c r="H552" s="6">
        <v>250</v>
      </c>
      <c r="I552" s="12">
        <f t="shared" si="9"/>
        <v>500</v>
      </c>
      <c r="J552" s="6" t="s">
        <v>138</v>
      </c>
      <c r="K552" s="6" t="s">
        <v>138</v>
      </c>
      <c r="L552" s="6" t="s">
        <v>138</v>
      </c>
      <c r="M552" s="6"/>
    </row>
    <row r="553" spans="1:13" s="4" customFormat="1" ht="17.25" thickBot="1">
      <c r="A553" s="12">
        <v>547</v>
      </c>
      <c r="B553" s="81" t="s">
        <v>2640</v>
      </c>
      <c r="C553" s="88" t="s">
        <v>2641</v>
      </c>
      <c r="D553" s="88" t="s">
        <v>2641</v>
      </c>
      <c r="E553" s="6" t="s">
        <v>2638</v>
      </c>
      <c r="F553" s="47">
        <v>9789860572698</v>
      </c>
      <c r="G553" s="6">
        <v>2</v>
      </c>
      <c r="H553" s="6">
        <v>250</v>
      </c>
      <c r="I553" s="12">
        <f t="shared" si="9"/>
        <v>500</v>
      </c>
      <c r="J553" s="6" t="s">
        <v>138</v>
      </c>
      <c r="K553" s="6" t="s">
        <v>138</v>
      </c>
      <c r="L553" s="6" t="s">
        <v>138</v>
      </c>
      <c r="M553" s="6"/>
    </row>
    <row r="554" spans="1:13" s="4" customFormat="1" ht="33.75" thickBot="1">
      <c r="A554" s="12">
        <v>548</v>
      </c>
      <c r="B554" s="48" t="s">
        <v>2819</v>
      </c>
      <c r="C554" s="88" t="s">
        <v>2642</v>
      </c>
      <c r="D554" s="88" t="s">
        <v>2643</v>
      </c>
      <c r="E554" s="6" t="s">
        <v>2638</v>
      </c>
      <c r="F554" s="47">
        <v>9789869517188</v>
      </c>
      <c r="G554" s="6">
        <v>2</v>
      </c>
      <c r="H554" s="6">
        <v>380</v>
      </c>
      <c r="I554" s="12">
        <f t="shared" si="9"/>
        <v>760</v>
      </c>
      <c r="J554" s="6" t="s">
        <v>138</v>
      </c>
      <c r="K554" s="6" t="s">
        <v>138</v>
      </c>
      <c r="L554" s="6" t="s">
        <v>138</v>
      </c>
      <c r="M554" s="6"/>
    </row>
    <row r="555" spans="1:13" s="4" customFormat="1" ht="33.75" thickBot="1">
      <c r="A555" s="12">
        <v>549</v>
      </c>
      <c r="B555" s="81" t="s">
        <v>2644</v>
      </c>
      <c r="C555" s="6" t="s">
        <v>2645</v>
      </c>
      <c r="D555" s="48" t="s">
        <v>2646</v>
      </c>
      <c r="E555" s="6" t="s">
        <v>2638</v>
      </c>
      <c r="F555" s="49">
        <v>9789860569384</v>
      </c>
      <c r="G555" s="6">
        <v>2</v>
      </c>
      <c r="H555" s="6">
        <v>350</v>
      </c>
      <c r="I555" s="12">
        <f t="shared" si="9"/>
        <v>700</v>
      </c>
      <c r="J555" s="6" t="s">
        <v>138</v>
      </c>
      <c r="K555" s="6" t="s">
        <v>138</v>
      </c>
      <c r="L555" s="6" t="s">
        <v>138</v>
      </c>
      <c r="M555" s="6"/>
    </row>
    <row r="556" spans="1:13" s="4" customFormat="1" ht="17.25" thickBot="1">
      <c r="A556" s="12">
        <v>550</v>
      </c>
      <c r="B556" s="81" t="s">
        <v>2647</v>
      </c>
      <c r="C556" s="89" t="s">
        <v>2820</v>
      </c>
      <c r="D556" s="88" t="s">
        <v>1372</v>
      </c>
      <c r="E556" s="6" t="s">
        <v>2638</v>
      </c>
      <c r="F556" s="47">
        <v>9789864792955</v>
      </c>
      <c r="G556" s="6">
        <v>2</v>
      </c>
      <c r="H556" s="6">
        <v>620</v>
      </c>
      <c r="I556" s="12">
        <f t="shared" si="9"/>
        <v>1240</v>
      </c>
      <c r="J556" s="6" t="s">
        <v>138</v>
      </c>
      <c r="K556" s="6" t="s">
        <v>138</v>
      </c>
      <c r="L556" s="6" t="s">
        <v>138</v>
      </c>
      <c r="M556" s="6"/>
    </row>
    <row r="557" spans="1:13" s="4" customFormat="1" ht="33.75" thickBot="1">
      <c r="A557" s="12">
        <v>551</v>
      </c>
      <c r="B557" s="81" t="s">
        <v>2648</v>
      </c>
      <c r="C557" s="88" t="s">
        <v>2650</v>
      </c>
      <c r="D557" s="88" t="s">
        <v>2649</v>
      </c>
      <c r="E557" s="6" t="s">
        <v>2638</v>
      </c>
      <c r="F557" s="49">
        <v>9789869630863</v>
      </c>
      <c r="G557" s="6">
        <v>2</v>
      </c>
      <c r="H557" s="6">
        <v>480</v>
      </c>
      <c r="I557" s="12">
        <f t="shared" si="9"/>
        <v>960</v>
      </c>
      <c r="J557" s="6" t="s">
        <v>138</v>
      </c>
      <c r="K557" s="6" t="s">
        <v>138</v>
      </c>
      <c r="L557" s="6" t="s">
        <v>138</v>
      </c>
      <c r="M557" s="6"/>
    </row>
    <row r="558" spans="1:13" s="4" customFormat="1" ht="17.25" thickBot="1">
      <c r="A558" s="12">
        <v>552</v>
      </c>
      <c r="B558" s="48" t="s">
        <v>2651</v>
      </c>
      <c r="C558" s="48" t="s">
        <v>2652</v>
      </c>
      <c r="D558" s="48" t="s">
        <v>2653</v>
      </c>
      <c r="E558" s="6" t="s">
        <v>2638</v>
      </c>
      <c r="F558" s="49">
        <v>9789864930883</v>
      </c>
      <c r="G558" s="6">
        <v>2</v>
      </c>
      <c r="H558" s="6">
        <v>360</v>
      </c>
      <c r="I558" s="12">
        <f t="shared" si="9"/>
        <v>720</v>
      </c>
      <c r="J558" s="6" t="s">
        <v>138</v>
      </c>
      <c r="K558" s="6" t="s">
        <v>138</v>
      </c>
      <c r="L558" s="6" t="s">
        <v>138</v>
      </c>
      <c r="M558" s="6"/>
    </row>
    <row r="559" spans="1:13" s="4" customFormat="1" ht="17.25" thickBot="1">
      <c r="A559" s="12">
        <v>553</v>
      </c>
      <c r="B559" s="81" t="s">
        <v>2654</v>
      </c>
      <c r="C559" s="88" t="s">
        <v>2655</v>
      </c>
      <c r="D559" s="6" t="s">
        <v>2657</v>
      </c>
      <c r="E559" s="6" t="s">
        <v>2658</v>
      </c>
      <c r="F559" s="47">
        <v>9789864434633</v>
      </c>
      <c r="G559" s="6">
        <v>2</v>
      </c>
      <c r="H559" s="6">
        <v>380</v>
      </c>
      <c r="I559" s="12">
        <f t="shared" si="9"/>
        <v>760</v>
      </c>
      <c r="J559" s="6" t="s">
        <v>138</v>
      </c>
      <c r="K559" s="6" t="s">
        <v>138</v>
      </c>
      <c r="L559" s="6" t="s">
        <v>138</v>
      </c>
      <c r="M559" s="6"/>
    </row>
    <row r="560" spans="1:13" s="4" customFormat="1" ht="17.25" thickBot="1">
      <c r="A560" s="12">
        <v>554</v>
      </c>
      <c r="B560" s="81" t="s">
        <v>2659</v>
      </c>
      <c r="C560" s="88" t="s">
        <v>2660</v>
      </c>
      <c r="D560" s="6" t="s">
        <v>2657</v>
      </c>
      <c r="E560" s="6" t="s">
        <v>2658</v>
      </c>
      <c r="F560" s="47">
        <v>9789864434152</v>
      </c>
      <c r="G560" s="6">
        <v>2</v>
      </c>
      <c r="H560" s="6">
        <v>590</v>
      </c>
      <c r="I560" s="12">
        <f t="shared" si="9"/>
        <v>1180</v>
      </c>
      <c r="J560" s="6" t="s">
        <v>138</v>
      </c>
      <c r="K560" s="6" t="s">
        <v>138</v>
      </c>
      <c r="L560" s="6" t="s">
        <v>138</v>
      </c>
      <c r="M560" s="6"/>
    </row>
    <row r="561" spans="1:13" s="4" customFormat="1" ht="50.25" thickBot="1">
      <c r="A561" s="12">
        <v>555</v>
      </c>
      <c r="B561" s="81" t="s">
        <v>2661</v>
      </c>
      <c r="C561" s="89" t="s">
        <v>2821</v>
      </c>
      <c r="D561" s="88" t="s">
        <v>2662</v>
      </c>
      <c r="E561" s="6" t="s">
        <v>2658</v>
      </c>
      <c r="F561" s="47">
        <v>9789869563666</v>
      </c>
      <c r="G561" s="6">
        <v>2</v>
      </c>
      <c r="H561" s="6">
        <v>399</v>
      </c>
      <c r="I561" s="12">
        <f t="shared" si="9"/>
        <v>798</v>
      </c>
      <c r="J561" s="6" t="s">
        <v>138</v>
      </c>
      <c r="K561" s="6" t="s">
        <v>138</v>
      </c>
      <c r="L561" s="6" t="s">
        <v>138</v>
      </c>
      <c r="M561" s="6"/>
    </row>
    <row r="562" spans="1:13" s="4" customFormat="1" ht="33.75" thickBot="1">
      <c r="A562" s="12">
        <v>556</v>
      </c>
      <c r="B562" s="81" t="s">
        <v>2663</v>
      </c>
      <c r="C562" s="89" t="s">
        <v>2822</v>
      </c>
      <c r="D562" s="88" t="s">
        <v>2664</v>
      </c>
      <c r="E562" s="6" t="s">
        <v>2658</v>
      </c>
      <c r="F562" s="47">
        <v>9789571373812</v>
      </c>
      <c r="G562" s="6">
        <v>2</v>
      </c>
      <c r="H562" s="6">
        <v>380</v>
      </c>
      <c r="I562" s="12">
        <f t="shared" si="9"/>
        <v>760</v>
      </c>
      <c r="J562" s="6" t="s">
        <v>138</v>
      </c>
      <c r="K562" s="6" t="s">
        <v>138</v>
      </c>
      <c r="L562" s="6" t="s">
        <v>138</v>
      </c>
      <c r="M562" s="6"/>
    </row>
    <row r="563" spans="1:13" s="4" customFormat="1" ht="17.25" thickBot="1">
      <c r="A563" s="12">
        <v>557</v>
      </c>
      <c r="B563" s="81" t="s">
        <v>2665</v>
      </c>
      <c r="C563" s="89" t="s">
        <v>2823</v>
      </c>
      <c r="D563" s="6" t="s">
        <v>2666</v>
      </c>
      <c r="E563" s="6" t="s">
        <v>2634</v>
      </c>
      <c r="F563" s="47">
        <v>9789862941829</v>
      </c>
      <c r="G563" s="6">
        <v>2</v>
      </c>
      <c r="H563" s="6">
        <v>320</v>
      </c>
      <c r="I563" s="12">
        <f t="shared" si="9"/>
        <v>640</v>
      </c>
      <c r="J563" s="6" t="s">
        <v>138</v>
      </c>
      <c r="K563" s="6" t="s">
        <v>138</v>
      </c>
      <c r="L563" s="6" t="s">
        <v>138</v>
      </c>
      <c r="M563" s="6"/>
    </row>
    <row r="564" spans="1:13" s="4" customFormat="1" ht="17.25" thickBot="1">
      <c r="A564" s="12">
        <v>558</v>
      </c>
      <c r="B564" s="81" t="s">
        <v>2667</v>
      </c>
      <c r="C564" s="88" t="s">
        <v>2668</v>
      </c>
      <c r="D564" s="6" t="s">
        <v>2669</v>
      </c>
      <c r="E564" s="6" t="s">
        <v>2634</v>
      </c>
      <c r="F564" s="47">
        <v>9789862928233</v>
      </c>
      <c r="G564" s="6">
        <v>2</v>
      </c>
      <c r="H564" s="6">
        <v>600</v>
      </c>
      <c r="I564" s="12">
        <f t="shared" si="9"/>
        <v>1200</v>
      </c>
      <c r="J564" s="6" t="s">
        <v>138</v>
      </c>
      <c r="K564" s="6" t="s">
        <v>138</v>
      </c>
      <c r="L564" s="6" t="s">
        <v>138</v>
      </c>
      <c r="M564" s="6"/>
    </row>
    <row r="565" spans="1:13" s="4" customFormat="1" ht="17.25" thickBot="1">
      <c r="A565" s="12">
        <v>559</v>
      </c>
      <c r="B565" s="81" t="s">
        <v>2670</v>
      </c>
      <c r="C565" s="88" t="s">
        <v>2671</v>
      </c>
      <c r="D565" s="88" t="s">
        <v>1413</v>
      </c>
      <c r="E565" s="6" t="s">
        <v>2634</v>
      </c>
      <c r="F565" s="47">
        <v>9789863595113</v>
      </c>
      <c r="G565" s="6">
        <v>2</v>
      </c>
      <c r="H565" s="6">
        <v>320</v>
      </c>
      <c r="I565" s="12">
        <f t="shared" si="9"/>
        <v>640</v>
      </c>
      <c r="J565" s="6" t="s">
        <v>138</v>
      </c>
      <c r="K565" s="6" t="s">
        <v>138</v>
      </c>
      <c r="L565" s="6" t="s">
        <v>138</v>
      </c>
      <c r="M565" s="6"/>
    </row>
    <row r="566" spans="1:13" s="4" customFormat="1" ht="17.25" thickBot="1">
      <c r="A566" s="12">
        <v>560</v>
      </c>
      <c r="B566" s="81" t="s">
        <v>2672</v>
      </c>
      <c r="C566" s="88" t="s">
        <v>2673</v>
      </c>
      <c r="D566" s="88" t="s">
        <v>1454</v>
      </c>
      <c r="E566" s="6" t="s">
        <v>2634</v>
      </c>
      <c r="F566" s="47">
        <v>9789578423640</v>
      </c>
      <c r="G566" s="6">
        <v>2</v>
      </c>
      <c r="H566" s="6">
        <v>320</v>
      </c>
      <c r="I566" s="12">
        <f t="shared" si="9"/>
        <v>640</v>
      </c>
      <c r="J566" s="6" t="s">
        <v>138</v>
      </c>
      <c r="K566" s="6" t="s">
        <v>138</v>
      </c>
      <c r="L566" s="6" t="s">
        <v>138</v>
      </c>
      <c r="M566" s="6"/>
    </row>
    <row r="567" spans="1:13" s="4" customFormat="1" ht="17.25" thickBot="1">
      <c r="A567" s="12">
        <v>561</v>
      </c>
      <c r="B567" s="81" t="s">
        <v>2674</v>
      </c>
      <c r="C567" s="89" t="s">
        <v>2824</v>
      </c>
      <c r="D567" s="88" t="s">
        <v>2656</v>
      </c>
      <c r="E567" s="6" t="s">
        <v>2634</v>
      </c>
      <c r="F567" s="47">
        <v>9789864433919</v>
      </c>
      <c r="G567" s="6">
        <v>2</v>
      </c>
      <c r="H567" s="6">
        <v>290</v>
      </c>
      <c r="I567" s="12">
        <f t="shared" si="9"/>
        <v>580</v>
      </c>
      <c r="J567" s="6" t="s">
        <v>138</v>
      </c>
      <c r="K567" s="6" t="s">
        <v>138</v>
      </c>
      <c r="L567" s="6" t="s">
        <v>138</v>
      </c>
      <c r="M567" s="6"/>
    </row>
    <row r="568" spans="1:13" s="29" customFormat="1" ht="17.25" thickBot="1">
      <c r="A568" s="12">
        <v>562</v>
      </c>
      <c r="B568" s="81" t="s">
        <v>2601</v>
      </c>
      <c r="C568" s="88" t="s">
        <v>2595</v>
      </c>
      <c r="D568" s="6" t="s">
        <v>2596</v>
      </c>
      <c r="E568" s="6" t="s">
        <v>2597</v>
      </c>
      <c r="F568" s="89" t="s">
        <v>2598</v>
      </c>
      <c r="G568" s="6">
        <v>2</v>
      </c>
      <c r="H568" s="6">
        <v>250</v>
      </c>
      <c r="I568" s="12">
        <f t="shared" si="9"/>
        <v>500</v>
      </c>
      <c r="J568" s="6" t="s">
        <v>138</v>
      </c>
      <c r="K568" s="6" t="s">
        <v>138</v>
      </c>
      <c r="L568" s="6" t="s">
        <v>138</v>
      </c>
      <c r="M568" s="6"/>
    </row>
    <row r="569" spans="1:13" s="29" customFormat="1" ht="17.25" thickBot="1">
      <c r="A569" s="12">
        <v>563</v>
      </c>
      <c r="B569" s="81" t="s">
        <v>2602</v>
      </c>
      <c r="C569" s="88" t="s">
        <v>2595</v>
      </c>
      <c r="D569" s="6" t="s">
        <v>2596</v>
      </c>
      <c r="E569" s="6" t="s">
        <v>2597</v>
      </c>
      <c r="F569" s="47">
        <v>9573317583</v>
      </c>
      <c r="G569" s="6">
        <v>2</v>
      </c>
      <c r="H569" s="6">
        <v>280</v>
      </c>
      <c r="I569" s="12">
        <f t="shared" si="9"/>
        <v>560</v>
      </c>
      <c r="J569" s="6" t="s">
        <v>138</v>
      </c>
      <c r="K569" s="6" t="s">
        <v>138</v>
      </c>
      <c r="L569" s="6" t="s">
        <v>138</v>
      </c>
      <c r="M569" s="6"/>
    </row>
    <row r="570" spans="1:13" s="29" customFormat="1" ht="17.25" thickBot="1">
      <c r="A570" s="12">
        <v>564</v>
      </c>
      <c r="B570" s="81" t="s">
        <v>2603</v>
      </c>
      <c r="C570" s="88" t="s">
        <v>2595</v>
      </c>
      <c r="D570" s="6" t="s">
        <v>2596</v>
      </c>
      <c r="E570" s="6" t="s">
        <v>2597</v>
      </c>
      <c r="F570" s="89" t="s">
        <v>2599</v>
      </c>
      <c r="G570" s="6">
        <v>2</v>
      </c>
      <c r="H570" s="6">
        <v>380</v>
      </c>
      <c r="I570" s="12">
        <f t="shared" si="9"/>
        <v>760</v>
      </c>
      <c r="J570" s="6" t="s">
        <v>138</v>
      </c>
      <c r="K570" s="6" t="s">
        <v>138</v>
      </c>
      <c r="L570" s="6" t="s">
        <v>138</v>
      </c>
      <c r="M570" s="6"/>
    </row>
    <row r="571" spans="1:13" s="29" customFormat="1" ht="17.25" thickBot="1">
      <c r="A571" s="12">
        <v>565</v>
      </c>
      <c r="B571" s="81" t="s">
        <v>2607</v>
      </c>
      <c r="C571" s="88" t="s">
        <v>2595</v>
      </c>
      <c r="D571" s="6" t="s">
        <v>2596</v>
      </c>
      <c r="E571" s="6" t="s">
        <v>2597</v>
      </c>
      <c r="F571" s="47">
        <v>9573318318</v>
      </c>
      <c r="G571" s="6">
        <v>2</v>
      </c>
      <c r="H571" s="6">
        <v>599</v>
      </c>
      <c r="I571" s="12">
        <f t="shared" si="9"/>
        <v>1198</v>
      </c>
      <c r="J571" s="6" t="s">
        <v>138</v>
      </c>
      <c r="K571" s="6" t="s">
        <v>138</v>
      </c>
      <c r="L571" s="6" t="s">
        <v>138</v>
      </c>
      <c r="M571" s="6"/>
    </row>
    <row r="572" spans="1:13" s="29" customFormat="1" ht="17.25" thickBot="1">
      <c r="A572" s="12">
        <v>566</v>
      </c>
      <c r="B572" s="81" t="s">
        <v>2608</v>
      </c>
      <c r="C572" s="88" t="s">
        <v>2595</v>
      </c>
      <c r="D572" s="6" t="s">
        <v>2596</v>
      </c>
      <c r="E572" s="6" t="s">
        <v>2597</v>
      </c>
      <c r="F572" s="47">
        <v>9789573319863</v>
      </c>
      <c r="G572" s="6">
        <v>2</v>
      </c>
      <c r="H572" s="6">
        <v>619</v>
      </c>
      <c r="I572" s="12">
        <f t="shared" si="9"/>
        <v>1238</v>
      </c>
      <c r="J572" s="6" t="s">
        <v>138</v>
      </c>
      <c r="K572" s="6" t="s">
        <v>138</v>
      </c>
      <c r="L572" s="6" t="s">
        <v>138</v>
      </c>
      <c r="M572" s="6"/>
    </row>
    <row r="573" spans="1:13" s="29" customFormat="1" ht="17.25" thickBot="1">
      <c r="A573" s="12">
        <v>567</v>
      </c>
      <c r="B573" s="81" t="s">
        <v>2604</v>
      </c>
      <c r="C573" s="88" t="s">
        <v>2595</v>
      </c>
      <c r="D573" s="6" t="s">
        <v>2596</v>
      </c>
      <c r="E573" s="6" t="s">
        <v>2597</v>
      </c>
      <c r="F573" s="47">
        <v>9573321742</v>
      </c>
      <c r="G573" s="6">
        <v>2</v>
      </c>
      <c r="H573" s="6">
        <v>699</v>
      </c>
      <c r="I573" s="12">
        <f t="shared" si="9"/>
        <v>1398</v>
      </c>
      <c r="J573" s="6" t="s">
        <v>138</v>
      </c>
      <c r="K573" s="6" t="s">
        <v>138</v>
      </c>
      <c r="L573" s="6" t="s">
        <v>138</v>
      </c>
      <c r="M573" s="6"/>
    </row>
    <row r="574" spans="1:13" s="29" customFormat="1" ht="17.25" thickBot="1">
      <c r="A574" s="12">
        <v>568</v>
      </c>
      <c r="B574" s="81" t="s">
        <v>2605</v>
      </c>
      <c r="C574" s="88" t="s">
        <v>2595</v>
      </c>
      <c r="D574" s="6" t="s">
        <v>2596</v>
      </c>
      <c r="E574" s="6" t="s">
        <v>2597</v>
      </c>
      <c r="F574" s="47">
        <v>9789573323570</v>
      </c>
      <c r="G574" s="6">
        <v>2</v>
      </c>
      <c r="H574" s="6">
        <v>799</v>
      </c>
      <c r="I574" s="12">
        <f t="shared" si="9"/>
        <v>1598</v>
      </c>
      <c r="J574" s="6" t="s">
        <v>138</v>
      </c>
      <c r="K574" s="6" t="s">
        <v>138</v>
      </c>
      <c r="L574" s="6" t="s">
        <v>138</v>
      </c>
      <c r="M574" s="6"/>
    </row>
    <row r="575" spans="1:13" s="29" customFormat="1" ht="17.25" thickBot="1">
      <c r="A575" s="12">
        <v>569</v>
      </c>
      <c r="B575" s="110" t="s">
        <v>2870</v>
      </c>
      <c r="C575" s="88" t="s">
        <v>2871</v>
      </c>
      <c r="D575" s="6" t="s">
        <v>2872</v>
      </c>
      <c r="E575" s="6" t="s">
        <v>2873</v>
      </c>
      <c r="F575" s="47">
        <v>9789573286851</v>
      </c>
      <c r="G575" s="6">
        <v>2</v>
      </c>
      <c r="H575" s="6">
        <v>420</v>
      </c>
      <c r="I575" s="12">
        <f t="shared" si="9"/>
        <v>840</v>
      </c>
      <c r="J575" s="6" t="s">
        <v>138</v>
      </c>
      <c r="K575" s="6" t="s">
        <v>138</v>
      </c>
      <c r="L575" s="6" t="s">
        <v>138</v>
      </c>
      <c r="M575" s="6"/>
    </row>
    <row r="576" spans="1:13" s="29" customFormat="1" ht="50.25" thickBot="1">
      <c r="A576" s="12">
        <v>570</v>
      </c>
      <c r="B576" s="94" t="s">
        <v>2888</v>
      </c>
      <c r="C576" s="94" t="s">
        <v>2889</v>
      </c>
      <c r="D576" s="94" t="s">
        <v>2889</v>
      </c>
      <c r="E576" s="13" t="s">
        <v>96</v>
      </c>
      <c r="F576" s="43">
        <v>9789864522156</v>
      </c>
      <c r="G576" s="13">
        <v>2</v>
      </c>
      <c r="H576" s="13">
        <v>1800</v>
      </c>
      <c r="I576" s="13">
        <f t="shared" si="9"/>
        <v>3600</v>
      </c>
      <c r="J576" s="13" t="s">
        <v>138</v>
      </c>
      <c r="K576" s="13" t="s">
        <v>138</v>
      </c>
      <c r="L576" s="13" t="s">
        <v>138</v>
      </c>
      <c r="M576" s="6"/>
    </row>
    <row r="577" spans="1:42" ht="17.25" thickBot="1">
      <c r="A577" s="12">
        <v>571</v>
      </c>
      <c r="B577" s="89" t="s">
        <v>2899</v>
      </c>
      <c r="C577" s="89" t="s">
        <v>2900</v>
      </c>
      <c r="D577" s="89" t="s">
        <v>2754</v>
      </c>
      <c r="E577" s="89" t="s">
        <v>2893</v>
      </c>
      <c r="F577" s="105">
        <v>9789861794891</v>
      </c>
      <c r="G577" s="89">
        <v>2</v>
      </c>
      <c r="H577" s="89">
        <v>280</v>
      </c>
      <c r="I577" s="12">
        <f t="shared" si="9"/>
        <v>560</v>
      </c>
      <c r="J577" s="89" t="s">
        <v>137</v>
      </c>
      <c r="K577" s="89" t="s">
        <v>137</v>
      </c>
      <c r="L577" s="89" t="s">
        <v>137</v>
      </c>
      <c r="M577" s="89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  <c r="AL577" s="67"/>
      <c r="AM577" s="67"/>
      <c r="AN577" s="67"/>
      <c r="AO577" s="67"/>
      <c r="AP577" s="67"/>
    </row>
    <row r="578" spans="1:42" ht="17.25" thickBot="1">
      <c r="A578" s="12">
        <v>572</v>
      </c>
      <c r="B578" s="89" t="s">
        <v>2901</v>
      </c>
      <c r="C578" s="89" t="s">
        <v>2900</v>
      </c>
      <c r="D578" s="89" t="s">
        <v>2754</v>
      </c>
      <c r="E578" s="89" t="s">
        <v>2893</v>
      </c>
      <c r="F578" s="105">
        <v>9789861794617</v>
      </c>
      <c r="G578" s="89">
        <v>2</v>
      </c>
      <c r="H578" s="89">
        <v>280</v>
      </c>
      <c r="I578" s="12">
        <f t="shared" si="9"/>
        <v>560</v>
      </c>
      <c r="J578" s="89" t="s">
        <v>137</v>
      </c>
      <c r="K578" s="89" t="s">
        <v>137</v>
      </c>
      <c r="L578" s="89" t="s">
        <v>137</v>
      </c>
      <c r="M578" s="89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  <c r="AL578" s="67"/>
      <c r="AM578" s="67"/>
      <c r="AN578" s="67"/>
      <c r="AO578" s="67"/>
      <c r="AP578" s="67"/>
    </row>
    <row r="579" spans="1:42" ht="17.25" thickBot="1">
      <c r="A579" s="12">
        <v>573</v>
      </c>
      <c r="B579" s="89" t="s">
        <v>2902</v>
      </c>
      <c r="C579" s="89" t="s">
        <v>2900</v>
      </c>
      <c r="D579" s="89" t="s">
        <v>2754</v>
      </c>
      <c r="E579" s="89" t="s">
        <v>2893</v>
      </c>
      <c r="F579" s="105">
        <v>9789861794501</v>
      </c>
      <c r="G579" s="89">
        <v>2</v>
      </c>
      <c r="H579" s="89">
        <v>280</v>
      </c>
      <c r="I579" s="12">
        <f t="shared" si="9"/>
        <v>560</v>
      </c>
      <c r="J579" s="89" t="s">
        <v>137</v>
      </c>
      <c r="K579" s="89" t="s">
        <v>137</v>
      </c>
      <c r="L579" s="89" t="s">
        <v>137</v>
      </c>
      <c r="M579" s="89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  <c r="AL579" s="67"/>
      <c r="AM579" s="67"/>
      <c r="AN579" s="67"/>
      <c r="AO579" s="67"/>
      <c r="AP579" s="67"/>
    </row>
    <row r="580" spans="1:42" ht="17.25" thickBot="1">
      <c r="A580" s="12">
        <v>574</v>
      </c>
      <c r="B580" s="89" t="s">
        <v>2903</v>
      </c>
      <c r="C580" s="89" t="s">
        <v>2900</v>
      </c>
      <c r="D580" s="89" t="s">
        <v>2754</v>
      </c>
      <c r="E580" s="89" t="s">
        <v>2893</v>
      </c>
      <c r="F580" s="105">
        <v>9789861795379</v>
      </c>
      <c r="G580" s="89">
        <v>2</v>
      </c>
      <c r="H580" s="89">
        <v>290</v>
      </c>
      <c r="I580" s="12">
        <f t="shared" si="9"/>
        <v>580</v>
      </c>
      <c r="J580" s="89" t="s">
        <v>137</v>
      </c>
      <c r="K580" s="89" t="s">
        <v>137</v>
      </c>
      <c r="L580" s="89" t="s">
        <v>137</v>
      </c>
      <c r="M580" s="89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  <c r="AL580" s="67"/>
      <c r="AM580" s="67"/>
      <c r="AN580" s="67"/>
      <c r="AO580" s="67"/>
      <c r="AP580" s="67"/>
    </row>
    <row r="581" spans="1:42" ht="17.25" thickBot="1">
      <c r="A581" s="12">
        <v>575</v>
      </c>
      <c r="B581" s="89" t="s">
        <v>2904</v>
      </c>
      <c r="C581" s="89" t="s">
        <v>2900</v>
      </c>
      <c r="D581" s="89" t="s">
        <v>2754</v>
      </c>
      <c r="E581" s="89" t="s">
        <v>2893</v>
      </c>
      <c r="F581" s="105">
        <v>9789861793955</v>
      </c>
      <c r="G581" s="89">
        <v>2</v>
      </c>
      <c r="H581" s="89">
        <v>270</v>
      </c>
      <c r="I581" s="12">
        <f t="shared" si="9"/>
        <v>540</v>
      </c>
      <c r="J581" s="89" t="s">
        <v>137</v>
      </c>
      <c r="K581" s="89" t="s">
        <v>137</v>
      </c>
      <c r="L581" s="89" t="s">
        <v>137</v>
      </c>
      <c r="M581" s="89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  <c r="AL581" s="67"/>
      <c r="AM581" s="67"/>
      <c r="AN581" s="67"/>
      <c r="AO581" s="67"/>
      <c r="AP581" s="67"/>
    </row>
    <row r="582" spans="1:42" ht="17.25" thickBot="1">
      <c r="A582" s="12">
        <v>576</v>
      </c>
      <c r="B582" s="89" t="s">
        <v>2905</v>
      </c>
      <c r="C582" s="89" t="s">
        <v>2900</v>
      </c>
      <c r="D582" s="89" t="s">
        <v>2754</v>
      </c>
      <c r="E582" s="89" t="s">
        <v>2893</v>
      </c>
      <c r="F582" s="105">
        <v>9789861793689</v>
      </c>
      <c r="G582" s="89">
        <v>2</v>
      </c>
      <c r="H582" s="89">
        <v>280</v>
      </c>
      <c r="I582" s="12">
        <f t="shared" si="9"/>
        <v>560</v>
      </c>
      <c r="J582" s="89" t="s">
        <v>137</v>
      </c>
      <c r="K582" s="89" t="s">
        <v>137</v>
      </c>
      <c r="L582" s="89" t="s">
        <v>137</v>
      </c>
      <c r="M582" s="89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</row>
    <row r="583" spans="1:42" ht="17.25" thickBot="1">
      <c r="A583" s="12">
        <v>577</v>
      </c>
      <c r="B583" s="89" t="s">
        <v>2906</v>
      </c>
      <c r="C583" s="89" t="s">
        <v>2900</v>
      </c>
      <c r="D583" s="89" t="s">
        <v>2754</v>
      </c>
      <c r="E583" s="89" t="s">
        <v>2893</v>
      </c>
      <c r="F583" s="105">
        <v>9789861793375</v>
      </c>
      <c r="G583" s="89">
        <v>2</v>
      </c>
      <c r="H583" s="89">
        <v>270</v>
      </c>
      <c r="I583" s="12">
        <f t="shared" si="9"/>
        <v>540</v>
      </c>
      <c r="J583" s="89" t="s">
        <v>137</v>
      </c>
      <c r="K583" s="89" t="s">
        <v>137</v>
      </c>
      <c r="L583" s="89" t="s">
        <v>137</v>
      </c>
      <c r="M583" s="89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  <c r="AL583" s="67"/>
      <c r="AM583" s="67"/>
      <c r="AN583" s="67"/>
      <c r="AO583" s="67"/>
      <c r="AP583" s="67"/>
    </row>
    <row r="584" spans="1:42" ht="17.25" thickBot="1">
      <c r="A584" s="12">
        <v>578</v>
      </c>
      <c r="B584" s="89" t="s">
        <v>2907</v>
      </c>
      <c r="C584" s="89" t="s">
        <v>2900</v>
      </c>
      <c r="D584" s="89" t="s">
        <v>2754</v>
      </c>
      <c r="E584" s="89" t="s">
        <v>2893</v>
      </c>
      <c r="F584" s="105">
        <v>9789861792910</v>
      </c>
      <c r="G584" s="89">
        <v>2</v>
      </c>
      <c r="H584" s="89">
        <v>270</v>
      </c>
      <c r="I584" s="12">
        <f t="shared" si="9"/>
        <v>540</v>
      </c>
      <c r="J584" s="89" t="s">
        <v>137</v>
      </c>
      <c r="K584" s="89" t="s">
        <v>137</v>
      </c>
      <c r="L584" s="89" t="s">
        <v>137</v>
      </c>
      <c r="M584" s="89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  <c r="AL584" s="67"/>
      <c r="AM584" s="67"/>
      <c r="AN584" s="67"/>
      <c r="AO584" s="67"/>
      <c r="AP584" s="67"/>
    </row>
    <row r="585" spans="1:42" ht="17.25" thickBot="1">
      <c r="A585" s="12">
        <v>579</v>
      </c>
      <c r="B585" s="89" t="s">
        <v>2908</v>
      </c>
      <c r="C585" s="89" t="s">
        <v>2900</v>
      </c>
      <c r="D585" s="89" t="s">
        <v>2754</v>
      </c>
      <c r="E585" s="89" t="s">
        <v>2893</v>
      </c>
      <c r="F585" s="105">
        <v>9789861792712</v>
      </c>
      <c r="G585" s="89">
        <v>2</v>
      </c>
      <c r="H585" s="89">
        <v>250</v>
      </c>
      <c r="I585" s="12">
        <f t="shared" ref="I585:I648" si="10">(G585*H585)</f>
        <v>500</v>
      </c>
      <c r="J585" s="89" t="s">
        <v>137</v>
      </c>
      <c r="K585" s="89" t="s">
        <v>137</v>
      </c>
      <c r="L585" s="89" t="s">
        <v>137</v>
      </c>
      <c r="M585" s="89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  <c r="AL585" s="67"/>
      <c r="AM585" s="67"/>
      <c r="AN585" s="67"/>
      <c r="AO585" s="67"/>
      <c r="AP585" s="67"/>
    </row>
    <row r="586" spans="1:42" ht="17.25" thickBot="1">
      <c r="A586" s="12">
        <v>580</v>
      </c>
      <c r="B586" s="89" t="s">
        <v>2909</v>
      </c>
      <c r="C586" s="89" t="s">
        <v>2900</v>
      </c>
      <c r="D586" s="89" t="s">
        <v>2754</v>
      </c>
      <c r="E586" s="89" t="s">
        <v>2893</v>
      </c>
      <c r="F586" s="105">
        <v>9789861792231</v>
      </c>
      <c r="G586" s="89">
        <v>2</v>
      </c>
      <c r="H586" s="89">
        <v>250</v>
      </c>
      <c r="I586" s="12">
        <f t="shared" si="10"/>
        <v>500</v>
      </c>
      <c r="J586" s="89" t="s">
        <v>137</v>
      </c>
      <c r="K586" s="89" t="s">
        <v>137</v>
      </c>
      <c r="L586" s="89" t="s">
        <v>137</v>
      </c>
      <c r="M586" s="89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  <c r="AL586" s="67"/>
      <c r="AM586" s="67"/>
      <c r="AN586" s="67"/>
      <c r="AO586" s="67"/>
      <c r="AP586" s="67"/>
    </row>
    <row r="587" spans="1:42" ht="17.25" thickBot="1">
      <c r="A587" s="12">
        <v>581</v>
      </c>
      <c r="B587" s="89" t="s">
        <v>2910</v>
      </c>
      <c r="C587" s="89" t="s">
        <v>2900</v>
      </c>
      <c r="D587" s="89" t="s">
        <v>2754</v>
      </c>
      <c r="E587" s="89" t="s">
        <v>2893</v>
      </c>
      <c r="F587" s="105">
        <v>9789861792088</v>
      </c>
      <c r="G587" s="89">
        <v>2</v>
      </c>
      <c r="H587" s="89">
        <v>250</v>
      </c>
      <c r="I587" s="12">
        <f t="shared" si="10"/>
        <v>500</v>
      </c>
      <c r="J587" s="89" t="s">
        <v>137</v>
      </c>
      <c r="K587" s="89" t="s">
        <v>137</v>
      </c>
      <c r="L587" s="89" t="s">
        <v>137</v>
      </c>
      <c r="M587" s="89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  <c r="AL587" s="67"/>
      <c r="AM587" s="67"/>
      <c r="AN587" s="67"/>
      <c r="AO587" s="67"/>
      <c r="AP587" s="67"/>
    </row>
    <row r="588" spans="1:42" ht="17.25" thickBot="1">
      <c r="A588" s="12">
        <v>582</v>
      </c>
      <c r="B588" s="89" t="s">
        <v>2911</v>
      </c>
      <c r="C588" s="89" t="s">
        <v>2900</v>
      </c>
      <c r="D588" s="89" t="s">
        <v>2754</v>
      </c>
      <c r="E588" s="89" t="s">
        <v>2893</v>
      </c>
      <c r="F588" s="105">
        <v>9789861792477</v>
      </c>
      <c r="G588" s="89">
        <v>2</v>
      </c>
      <c r="H588" s="89">
        <v>250</v>
      </c>
      <c r="I588" s="12">
        <f t="shared" si="10"/>
        <v>500</v>
      </c>
      <c r="J588" s="89" t="s">
        <v>137</v>
      </c>
      <c r="K588" s="89" t="s">
        <v>137</v>
      </c>
      <c r="L588" s="89" t="s">
        <v>137</v>
      </c>
      <c r="M588" s="89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  <c r="AL588" s="67"/>
      <c r="AM588" s="67"/>
      <c r="AN588" s="67"/>
      <c r="AO588" s="67"/>
      <c r="AP588" s="67"/>
    </row>
    <row r="589" spans="1:42" ht="17.25" thickBot="1">
      <c r="A589" s="12">
        <v>583</v>
      </c>
      <c r="B589" s="89" t="s">
        <v>2912</v>
      </c>
      <c r="C589" s="89" t="s">
        <v>2900</v>
      </c>
      <c r="D589" s="89" t="s">
        <v>2754</v>
      </c>
      <c r="E589" s="89" t="s">
        <v>2893</v>
      </c>
      <c r="F589" s="105">
        <v>9789861792361</v>
      </c>
      <c r="G589" s="89">
        <v>2</v>
      </c>
      <c r="H589" s="89">
        <v>250</v>
      </c>
      <c r="I589" s="12">
        <f t="shared" si="10"/>
        <v>500</v>
      </c>
      <c r="J589" s="89" t="s">
        <v>137</v>
      </c>
      <c r="K589" s="89" t="s">
        <v>137</v>
      </c>
      <c r="L589" s="89" t="s">
        <v>137</v>
      </c>
      <c r="M589" s="89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  <c r="AL589" s="67"/>
      <c r="AM589" s="67"/>
      <c r="AN589" s="67"/>
      <c r="AO589" s="67"/>
      <c r="AP589" s="67"/>
    </row>
    <row r="590" spans="1:42" ht="17.25" thickBot="1">
      <c r="A590" s="12">
        <v>584</v>
      </c>
      <c r="B590" s="89" t="s">
        <v>2913</v>
      </c>
      <c r="C590" s="89" t="s">
        <v>2900</v>
      </c>
      <c r="D590" s="89" t="s">
        <v>2754</v>
      </c>
      <c r="E590" s="89" t="s">
        <v>2893</v>
      </c>
      <c r="F590" s="105">
        <v>9789861791555</v>
      </c>
      <c r="G590" s="89">
        <v>2</v>
      </c>
      <c r="H590" s="89">
        <v>250</v>
      </c>
      <c r="I590" s="12">
        <f t="shared" si="10"/>
        <v>500</v>
      </c>
      <c r="J590" s="89" t="s">
        <v>137</v>
      </c>
      <c r="K590" s="89" t="s">
        <v>137</v>
      </c>
      <c r="L590" s="89" t="s">
        <v>137</v>
      </c>
      <c r="M590" s="89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  <c r="AL590" s="67"/>
      <c r="AM590" s="67"/>
      <c r="AN590" s="67"/>
      <c r="AO590" s="67"/>
      <c r="AP590" s="67"/>
    </row>
    <row r="591" spans="1:42" ht="17.25" thickBot="1">
      <c r="A591" s="12">
        <v>585</v>
      </c>
      <c r="B591" s="89" t="s">
        <v>2914</v>
      </c>
      <c r="C591" s="89" t="s">
        <v>2900</v>
      </c>
      <c r="D591" s="89" t="s">
        <v>2754</v>
      </c>
      <c r="E591" s="89" t="s">
        <v>2893</v>
      </c>
      <c r="F591" s="105">
        <v>9574557804</v>
      </c>
      <c r="G591" s="89">
        <v>2</v>
      </c>
      <c r="H591" s="89">
        <v>220</v>
      </c>
      <c r="I591" s="12">
        <f t="shared" si="10"/>
        <v>440</v>
      </c>
      <c r="J591" s="89" t="s">
        <v>137</v>
      </c>
      <c r="K591" s="89" t="s">
        <v>137</v>
      </c>
      <c r="L591" s="89" t="s">
        <v>137</v>
      </c>
      <c r="M591" s="89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  <c r="AL591" s="67"/>
      <c r="AM591" s="67"/>
      <c r="AN591" s="67"/>
      <c r="AO591" s="67"/>
      <c r="AP591" s="67"/>
    </row>
    <row r="592" spans="1:42" ht="17.25" thickBot="1">
      <c r="A592" s="12">
        <v>586</v>
      </c>
      <c r="B592" s="89" t="s">
        <v>2915</v>
      </c>
      <c r="C592" s="89" t="s">
        <v>2900</v>
      </c>
      <c r="D592" s="89" t="s">
        <v>2754</v>
      </c>
      <c r="E592" s="89" t="s">
        <v>2893</v>
      </c>
      <c r="F592" s="105">
        <v>9789861794228</v>
      </c>
      <c r="G592" s="89">
        <v>2</v>
      </c>
      <c r="H592" s="89">
        <v>270</v>
      </c>
      <c r="I592" s="12">
        <f t="shared" si="10"/>
        <v>540</v>
      </c>
      <c r="J592" s="89" t="s">
        <v>137</v>
      </c>
      <c r="K592" s="89" t="s">
        <v>137</v>
      </c>
      <c r="L592" s="89" t="s">
        <v>137</v>
      </c>
      <c r="M592" s="89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  <c r="AL592" s="67"/>
      <c r="AM592" s="67"/>
      <c r="AN592" s="67"/>
      <c r="AO592" s="67"/>
      <c r="AP592" s="67"/>
    </row>
    <row r="593" spans="1:42" ht="17.25" thickBot="1">
      <c r="A593" s="12">
        <v>587</v>
      </c>
      <c r="B593" s="89" t="s">
        <v>2916</v>
      </c>
      <c r="C593" s="89" t="s">
        <v>2917</v>
      </c>
      <c r="D593" s="89" t="s">
        <v>2754</v>
      </c>
      <c r="E593" s="89" t="s">
        <v>2893</v>
      </c>
      <c r="F593" s="105">
        <v>9789861795805</v>
      </c>
      <c r="G593" s="89">
        <v>2</v>
      </c>
      <c r="H593" s="89">
        <v>380</v>
      </c>
      <c r="I593" s="12">
        <f t="shared" si="10"/>
        <v>760</v>
      </c>
      <c r="J593" s="89" t="s">
        <v>137</v>
      </c>
      <c r="K593" s="89" t="s">
        <v>137</v>
      </c>
      <c r="L593" s="89" t="s">
        <v>137</v>
      </c>
      <c r="M593" s="89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  <c r="AL593" s="67"/>
      <c r="AM593" s="67"/>
      <c r="AN593" s="67"/>
      <c r="AO593" s="67"/>
      <c r="AP593" s="67"/>
    </row>
    <row r="594" spans="1:42" ht="17.25" thickBot="1">
      <c r="A594" s="12">
        <v>588</v>
      </c>
      <c r="B594" s="89" t="s">
        <v>2918</v>
      </c>
      <c r="C594" s="89" t="s">
        <v>2917</v>
      </c>
      <c r="D594" s="89" t="s">
        <v>2754</v>
      </c>
      <c r="E594" s="89" t="s">
        <v>2893</v>
      </c>
      <c r="F594" s="105">
        <v>9789861795416</v>
      </c>
      <c r="G594" s="89">
        <v>2</v>
      </c>
      <c r="H594" s="89">
        <v>350</v>
      </c>
      <c r="I594" s="12">
        <f t="shared" si="10"/>
        <v>700</v>
      </c>
      <c r="J594" s="89" t="s">
        <v>137</v>
      </c>
      <c r="K594" s="89" t="s">
        <v>137</v>
      </c>
      <c r="L594" s="89" t="s">
        <v>137</v>
      </c>
      <c r="M594" s="89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  <c r="AL594" s="67"/>
      <c r="AM594" s="67"/>
      <c r="AN594" s="67"/>
      <c r="AO594" s="67"/>
      <c r="AP594" s="67"/>
    </row>
    <row r="595" spans="1:42" ht="17.25" thickBot="1">
      <c r="A595" s="12">
        <v>589</v>
      </c>
      <c r="B595" s="89" t="s">
        <v>2890</v>
      </c>
      <c r="C595" s="89" t="s">
        <v>2891</v>
      </c>
      <c r="D595" s="89" t="s">
        <v>2892</v>
      </c>
      <c r="E595" s="89" t="s">
        <v>2893</v>
      </c>
      <c r="F595" s="105">
        <v>9789864273065</v>
      </c>
      <c r="G595" s="89">
        <v>2</v>
      </c>
      <c r="H595" s="89">
        <v>250</v>
      </c>
      <c r="I595" s="12">
        <f t="shared" si="10"/>
        <v>500</v>
      </c>
      <c r="J595" s="89" t="s">
        <v>137</v>
      </c>
      <c r="K595" s="89" t="s">
        <v>137</v>
      </c>
      <c r="L595" s="89" t="s">
        <v>137</v>
      </c>
      <c r="M595" s="89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  <c r="AL595" s="67"/>
      <c r="AM595" s="67"/>
      <c r="AN595" s="67"/>
      <c r="AO595" s="67"/>
      <c r="AP595" s="67"/>
    </row>
    <row r="596" spans="1:42" ht="17.25" thickBot="1">
      <c r="A596" s="12">
        <v>590</v>
      </c>
      <c r="B596" s="89" t="s">
        <v>2894</v>
      </c>
      <c r="C596" s="89" t="s">
        <v>2891</v>
      </c>
      <c r="D596" s="89" t="s">
        <v>2892</v>
      </c>
      <c r="E596" s="89" t="s">
        <v>2893</v>
      </c>
      <c r="F596" s="105">
        <v>9789864273072</v>
      </c>
      <c r="G596" s="89">
        <v>2</v>
      </c>
      <c r="H596" s="89">
        <v>250</v>
      </c>
      <c r="I596" s="12">
        <f t="shared" si="10"/>
        <v>500</v>
      </c>
      <c r="J596" s="89" t="s">
        <v>137</v>
      </c>
      <c r="K596" s="89" t="s">
        <v>137</v>
      </c>
      <c r="L596" s="89" t="s">
        <v>137</v>
      </c>
      <c r="M596" s="89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  <c r="AL596" s="67"/>
      <c r="AM596" s="67"/>
      <c r="AN596" s="67"/>
      <c r="AO596" s="67"/>
      <c r="AP596" s="67"/>
    </row>
    <row r="597" spans="1:42" ht="17.25" thickBot="1">
      <c r="A597" s="12">
        <v>591</v>
      </c>
      <c r="B597" s="89" t="s">
        <v>2895</v>
      </c>
      <c r="C597" s="89" t="s">
        <v>2891</v>
      </c>
      <c r="D597" s="89" t="s">
        <v>2892</v>
      </c>
      <c r="E597" s="89" t="s">
        <v>2893</v>
      </c>
      <c r="F597" s="105">
        <v>9789864273096</v>
      </c>
      <c r="G597" s="89">
        <v>2</v>
      </c>
      <c r="H597" s="89">
        <v>250</v>
      </c>
      <c r="I597" s="12">
        <f t="shared" si="10"/>
        <v>500</v>
      </c>
      <c r="J597" s="89" t="s">
        <v>137</v>
      </c>
      <c r="K597" s="89" t="s">
        <v>137</v>
      </c>
      <c r="L597" s="89" t="s">
        <v>137</v>
      </c>
      <c r="M597" s="89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  <c r="AL597" s="67"/>
      <c r="AM597" s="67"/>
      <c r="AN597" s="67"/>
      <c r="AO597" s="67"/>
      <c r="AP597" s="67"/>
    </row>
    <row r="598" spans="1:42" ht="17.25" thickBot="1">
      <c r="A598" s="12">
        <v>592</v>
      </c>
      <c r="B598" s="89" t="s">
        <v>2896</v>
      </c>
      <c r="C598" s="89" t="s">
        <v>2891</v>
      </c>
      <c r="D598" s="89" t="s">
        <v>2892</v>
      </c>
      <c r="E598" s="89" t="s">
        <v>2893</v>
      </c>
      <c r="F598" s="105">
        <v>9789864273102</v>
      </c>
      <c r="G598" s="89">
        <v>2</v>
      </c>
      <c r="H598" s="89">
        <v>250</v>
      </c>
      <c r="I598" s="12">
        <f t="shared" si="10"/>
        <v>500</v>
      </c>
      <c r="J598" s="89" t="s">
        <v>137</v>
      </c>
      <c r="K598" s="89" t="s">
        <v>137</v>
      </c>
      <c r="L598" s="89" t="s">
        <v>137</v>
      </c>
      <c r="M598" s="89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  <c r="AL598" s="67"/>
      <c r="AM598" s="67"/>
      <c r="AN598" s="67"/>
      <c r="AO598" s="67"/>
      <c r="AP598" s="67"/>
    </row>
    <row r="599" spans="1:42" s="29" customFormat="1" ht="33.75" thickBot="1">
      <c r="A599" s="12">
        <v>593</v>
      </c>
      <c r="B599" s="109" t="s">
        <v>2885</v>
      </c>
      <c r="C599" s="81" t="s">
        <v>2887</v>
      </c>
      <c r="D599" s="109" t="s">
        <v>2884</v>
      </c>
      <c r="E599" s="6" t="s">
        <v>96</v>
      </c>
      <c r="F599" s="47">
        <v>4717702906573</v>
      </c>
      <c r="G599" s="6">
        <v>2</v>
      </c>
      <c r="H599" s="6">
        <v>669</v>
      </c>
      <c r="I599" s="12">
        <f t="shared" si="10"/>
        <v>1338</v>
      </c>
      <c r="J599" s="6" t="s">
        <v>138</v>
      </c>
      <c r="K599" s="6" t="s">
        <v>138</v>
      </c>
      <c r="L599" s="6" t="s">
        <v>138</v>
      </c>
      <c r="M599" s="6"/>
    </row>
    <row r="600" spans="1:42" s="41" customFormat="1" ht="16.149999999999999" customHeight="1" thickBot="1">
      <c r="A600" s="12">
        <v>594</v>
      </c>
      <c r="B600" s="109" t="s">
        <v>2886</v>
      </c>
      <c r="C600" s="58" t="s">
        <v>64</v>
      </c>
      <c r="D600" s="58" t="s">
        <v>91</v>
      </c>
      <c r="E600" s="12" t="s">
        <v>96</v>
      </c>
      <c r="F600" s="58" t="s">
        <v>111</v>
      </c>
      <c r="G600" s="12">
        <v>2</v>
      </c>
      <c r="H600" s="58">
        <v>300</v>
      </c>
      <c r="I600" s="12">
        <f t="shared" si="10"/>
        <v>600</v>
      </c>
      <c r="J600" s="12" t="s">
        <v>138</v>
      </c>
      <c r="K600" s="12" t="s">
        <v>138</v>
      </c>
      <c r="L600" s="12" t="s">
        <v>138</v>
      </c>
      <c r="M600" s="12"/>
    </row>
    <row r="601" spans="1:42" s="4" customFormat="1" ht="16.149999999999999" customHeight="1" thickBot="1">
      <c r="A601" s="12">
        <v>595</v>
      </c>
      <c r="B601" s="6" t="s">
        <v>2837</v>
      </c>
      <c r="C601" s="3" t="s">
        <v>31</v>
      </c>
      <c r="D601" s="3" t="s">
        <v>92</v>
      </c>
      <c r="E601" s="6" t="s">
        <v>96</v>
      </c>
      <c r="F601" s="2" t="s">
        <v>97</v>
      </c>
      <c r="G601" s="6">
        <v>2</v>
      </c>
      <c r="H601" s="3">
        <v>260</v>
      </c>
      <c r="I601" s="12">
        <f t="shared" si="10"/>
        <v>520</v>
      </c>
      <c r="J601" s="6" t="s">
        <v>138</v>
      </c>
      <c r="K601" s="6" t="s">
        <v>138</v>
      </c>
      <c r="L601" s="6" t="s">
        <v>138</v>
      </c>
      <c r="M601" s="6"/>
    </row>
    <row r="602" spans="1:42" s="4" customFormat="1" ht="16.149999999999999" customHeight="1" thickBot="1">
      <c r="A602" s="12">
        <v>596</v>
      </c>
      <c r="B602" s="16" t="s">
        <v>2838</v>
      </c>
      <c r="C602" s="3" t="s">
        <v>65</v>
      </c>
      <c r="D602" s="3" t="s">
        <v>92</v>
      </c>
      <c r="E602" s="6" t="s">
        <v>96</v>
      </c>
      <c r="F602" s="3" t="s">
        <v>112</v>
      </c>
      <c r="G602" s="6">
        <v>2</v>
      </c>
      <c r="H602" s="3">
        <v>280</v>
      </c>
      <c r="I602" s="12">
        <f t="shared" si="10"/>
        <v>560</v>
      </c>
      <c r="J602" s="6" t="s">
        <v>138</v>
      </c>
      <c r="K602" s="6" t="s">
        <v>138</v>
      </c>
      <c r="L602" s="6" t="s">
        <v>138</v>
      </c>
      <c r="M602" s="6"/>
    </row>
    <row r="603" spans="1:42" s="4" customFormat="1" ht="16.149999999999999" customHeight="1" thickBot="1">
      <c r="A603" s="12">
        <v>597</v>
      </c>
      <c r="B603" s="6" t="s">
        <v>2839</v>
      </c>
      <c r="C603" s="3" t="s">
        <v>66</v>
      </c>
      <c r="D603" s="3" t="s">
        <v>93</v>
      </c>
      <c r="E603" s="6" t="s">
        <v>96</v>
      </c>
      <c r="F603" s="3" t="s">
        <v>113</v>
      </c>
      <c r="G603" s="6">
        <v>2</v>
      </c>
      <c r="H603" s="3">
        <v>320</v>
      </c>
      <c r="I603" s="12">
        <f t="shared" si="10"/>
        <v>640</v>
      </c>
      <c r="J603" s="6" t="s">
        <v>138</v>
      </c>
      <c r="K603" s="6" t="s">
        <v>138</v>
      </c>
      <c r="L603" s="6" t="s">
        <v>138</v>
      </c>
      <c r="M603" s="6"/>
    </row>
    <row r="604" spans="1:42" s="4" customFormat="1" ht="16.149999999999999" customHeight="1" thickBot="1">
      <c r="A604" s="12">
        <v>598</v>
      </c>
      <c r="B604" s="6" t="s">
        <v>37</v>
      </c>
      <c r="C604" s="3" t="s">
        <v>67</v>
      </c>
      <c r="D604" s="3" t="s">
        <v>92</v>
      </c>
      <c r="E604" s="6" t="s">
        <v>96</v>
      </c>
      <c r="F604" s="3" t="s">
        <v>98</v>
      </c>
      <c r="G604" s="6">
        <v>2</v>
      </c>
      <c r="H604" s="3">
        <v>280</v>
      </c>
      <c r="I604" s="12">
        <f t="shared" si="10"/>
        <v>560</v>
      </c>
      <c r="J604" s="6" t="s">
        <v>138</v>
      </c>
      <c r="K604" s="6" t="s">
        <v>138</v>
      </c>
      <c r="L604" s="6" t="s">
        <v>138</v>
      </c>
      <c r="M604" s="6"/>
    </row>
    <row r="605" spans="1:42" s="4" customFormat="1" ht="16.149999999999999" customHeight="1" thickBot="1">
      <c r="A605" s="12">
        <v>599</v>
      </c>
      <c r="B605" s="6" t="s">
        <v>2840</v>
      </c>
      <c r="C605" s="3" t="s">
        <v>65</v>
      </c>
      <c r="D605" s="3" t="s">
        <v>91</v>
      </c>
      <c r="E605" s="6" t="s">
        <v>96</v>
      </c>
      <c r="F605" s="3" t="s">
        <v>99</v>
      </c>
      <c r="G605" s="6">
        <v>2</v>
      </c>
      <c r="H605" s="3">
        <v>280</v>
      </c>
      <c r="I605" s="12">
        <f t="shared" si="10"/>
        <v>560</v>
      </c>
      <c r="J605" s="6" t="s">
        <v>138</v>
      </c>
      <c r="K605" s="6" t="s">
        <v>138</v>
      </c>
      <c r="L605" s="6" t="s">
        <v>138</v>
      </c>
      <c r="M605" s="6"/>
    </row>
    <row r="606" spans="1:42" s="4" customFormat="1" ht="16.149999999999999" customHeight="1" thickBot="1">
      <c r="A606" s="12">
        <v>600</v>
      </c>
      <c r="B606" s="6" t="s">
        <v>38</v>
      </c>
      <c r="C606" s="3" t="s">
        <v>68</v>
      </c>
      <c r="D606" s="3" t="s">
        <v>92</v>
      </c>
      <c r="E606" s="6" t="s">
        <v>96</v>
      </c>
      <c r="F606" s="3" t="s">
        <v>100</v>
      </c>
      <c r="G606" s="6">
        <v>2</v>
      </c>
      <c r="H606" s="5">
        <v>280</v>
      </c>
      <c r="I606" s="12">
        <f t="shared" si="10"/>
        <v>560</v>
      </c>
      <c r="J606" s="6" t="s">
        <v>138</v>
      </c>
      <c r="K606" s="6" t="s">
        <v>138</v>
      </c>
      <c r="L606" s="6" t="s">
        <v>138</v>
      </c>
      <c r="M606" s="6"/>
    </row>
    <row r="607" spans="1:42" s="4" customFormat="1" ht="16.149999999999999" customHeight="1" thickBot="1">
      <c r="A607" s="12">
        <v>601</v>
      </c>
      <c r="B607" s="6" t="s">
        <v>26</v>
      </c>
      <c r="C607" s="3" t="s">
        <v>32</v>
      </c>
      <c r="D607" s="3" t="s">
        <v>91</v>
      </c>
      <c r="E607" s="6" t="s">
        <v>96</v>
      </c>
      <c r="F607" s="3" t="s">
        <v>114</v>
      </c>
      <c r="G607" s="6">
        <v>2</v>
      </c>
      <c r="H607" s="5">
        <v>280</v>
      </c>
      <c r="I607" s="12">
        <f t="shared" si="10"/>
        <v>560</v>
      </c>
      <c r="J607" s="6" t="s">
        <v>138</v>
      </c>
      <c r="K607" s="6" t="s">
        <v>138</v>
      </c>
      <c r="L607" s="6" t="s">
        <v>138</v>
      </c>
      <c r="M607" s="6"/>
    </row>
    <row r="608" spans="1:42" s="4" customFormat="1" ht="16.149999999999999" customHeight="1" thickBot="1">
      <c r="A608" s="12">
        <v>602</v>
      </c>
      <c r="B608" s="6" t="s">
        <v>39</v>
      </c>
      <c r="C608" s="3" t="s">
        <v>69</v>
      </c>
      <c r="D608" s="3" t="s">
        <v>91</v>
      </c>
      <c r="E608" s="6" t="s">
        <v>96</v>
      </c>
      <c r="F608" s="3" t="s">
        <v>115</v>
      </c>
      <c r="G608" s="6">
        <v>2</v>
      </c>
      <c r="H608" s="5">
        <v>280</v>
      </c>
      <c r="I608" s="12">
        <f t="shared" si="10"/>
        <v>560</v>
      </c>
      <c r="J608" s="6" t="s">
        <v>138</v>
      </c>
      <c r="K608" s="6" t="s">
        <v>138</v>
      </c>
      <c r="L608" s="6" t="s">
        <v>138</v>
      </c>
      <c r="M608" s="6"/>
    </row>
    <row r="609" spans="1:13" s="4" customFormat="1" ht="16.149999999999999" customHeight="1" thickBot="1">
      <c r="A609" s="12">
        <v>603</v>
      </c>
      <c r="B609" s="6" t="s">
        <v>40</v>
      </c>
      <c r="C609" s="3" t="s">
        <v>70</v>
      </c>
      <c r="D609" s="3" t="s">
        <v>91</v>
      </c>
      <c r="E609" s="6" t="s">
        <v>96</v>
      </c>
      <c r="F609" s="3" t="s">
        <v>101</v>
      </c>
      <c r="G609" s="6">
        <v>2</v>
      </c>
      <c r="H609" s="5">
        <v>280</v>
      </c>
      <c r="I609" s="12">
        <f t="shared" si="10"/>
        <v>560</v>
      </c>
      <c r="J609" s="6" t="s">
        <v>138</v>
      </c>
      <c r="K609" s="6" t="s">
        <v>138</v>
      </c>
      <c r="L609" s="6" t="s">
        <v>138</v>
      </c>
      <c r="M609" s="6"/>
    </row>
    <row r="610" spans="1:13" s="4" customFormat="1" ht="16.149999999999999" customHeight="1" thickBot="1">
      <c r="A610" s="12">
        <v>604</v>
      </c>
      <c r="B610" s="6" t="s">
        <v>2841</v>
      </c>
      <c r="C610" s="3" t="s">
        <v>64</v>
      </c>
      <c r="D610" s="3" t="s">
        <v>94</v>
      </c>
      <c r="E610" s="6" t="s">
        <v>96</v>
      </c>
      <c r="F610" s="3" t="s">
        <v>116</v>
      </c>
      <c r="G610" s="6">
        <v>2</v>
      </c>
      <c r="H610" s="5">
        <v>300</v>
      </c>
      <c r="I610" s="12">
        <f t="shared" si="10"/>
        <v>600</v>
      </c>
      <c r="J610" s="6" t="s">
        <v>138</v>
      </c>
      <c r="K610" s="6" t="s">
        <v>138</v>
      </c>
      <c r="L610" s="6" t="s">
        <v>138</v>
      </c>
      <c r="M610" s="6"/>
    </row>
    <row r="611" spans="1:13" s="4" customFormat="1" ht="16.149999999999999" customHeight="1" thickBot="1">
      <c r="A611" s="12">
        <v>605</v>
      </c>
      <c r="B611" s="6" t="s">
        <v>2842</v>
      </c>
      <c r="C611" s="3" t="s">
        <v>65</v>
      </c>
      <c r="D611" s="3" t="s">
        <v>91</v>
      </c>
      <c r="E611" s="6" t="s">
        <v>96</v>
      </c>
      <c r="F611" s="3" t="s">
        <v>117</v>
      </c>
      <c r="G611" s="6">
        <v>2</v>
      </c>
      <c r="H611" s="5">
        <v>280</v>
      </c>
      <c r="I611" s="12">
        <f t="shared" si="10"/>
        <v>560</v>
      </c>
      <c r="J611" s="6" t="s">
        <v>138</v>
      </c>
      <c r="K611" s="6" t="s">
        <v>138</v>
      </c>
      <c r="L611" s="6" t="s">
        <v>138</v>
      </c>
      <c r="M611" s="6"/>
    </row>
    <row r="612" spans="1:13" s="4" customFormat="1" ht="16.149999999999999" customHeight="1" thickBot="1">
      <c r="A612" s="12">
        <v>606</v>
      </c>
      <c r="B612" s="6" t="s">
        <v>2843</v>
      </c>
      <c r="C612" s="3" t="s">
        <v>33</v>
      </c>
      <c r="D612" s="3" t="s">
        <v>92</v>
      </c>
      <c r="E612" s="6" t="s">
        <v>96</v>
      </c>
      <c r="F612" s="3" t="s">
        <v>118</v>
      </c>
      <c r="G612" s="6">
        <v>2</v>
      </c>
      <c r="H612" s="3">
        <v>320</v>
      </c>
      <c r="I612" s="12">
        <f t="shared" si="10"/>
        <v>640</v>
      </c>
      <c r="J612" s="6" t="s">
        <v>138</v>
      </c>
      <c r="K612" s="6" t="s">
        <v>138</v>
      </c>
      <c r="L612" s="6" t="s">
        <v>138</v>
      </c>
      <c r="M612" s="6"/>
    </row>
    <row r="613" spans="1:13" s="4" customFormat="1" ht="16.149999999999999" customHeight="1" thickBot="1">
      <c r="A613" s="12">
        <v>607</v>
      </c>
      <c r="B613" s="6" t="s">
        <v>41</v>
      </c>
      <c r="C613" s="3" t="s">
        <v>71</v>
      </c>
      <c r="D613" s="3" t="s">
        <v>94</v>
      </c>
      <c r="E613" s="6" t="s">
        <v>96</v>
      </c>
      <c r="F613" s="3" t="s">
        <v>119</v>
      </c>
      <c r="G613" s="6">
        <v>2</v>
      </c>
      <c r="H613" s="5">
        <v>280</v>
      </c>
      <c r="I613" s="12">
        <f t="shared" si="10"/>
        <v>560</v>
      </c>
      <c r="J613" s="6" t="s">
        <v>138</v>
      </c>
      <c r="K613" s="6" t="s">
        <v>138</v>
      </c>
      <c r="L613" s="6" t="s">
        <v>138</v>
      </c>
      <c r="M613" s="6"/>
    </row>
    <row r="614" spans="1:13" s="4" customFormat="1" ht="17.25" thickBot="1">
      <c r="A614" s="12">
        <v>608</v>
      </c>
      <c r="B614" s="6" t="s">
        <v>42</v>
      </c>
      <c r="C614" s="3" t="s">
        <v>72</v>
      </c>
      <c r="D614" s="3" t="s">
        <v>95</v>
      </c>
      <c r="E614" s="6" t="s">
        <v>96</v>
      </c>
      <c r="F614" s="3" t="s">
        <v>120</v>
      </c>
      <c r="G614" s="6">
        <v>2</v>
      </c>
      <c r="H614" s="5">
        <v>280</v>
      </c>
      <c r="I614" s="12">
        <f t="shared" si="10"/>
        <v>560</v>
      </c>
      <c r="J614" s="6" t="s">
        <v>138</v>
      </c>
      <c r="K614" s="6" t="s">
        <v>138</v>
      </c>
      <c r="L614" s="6" t="s">
        <v>138</v>
      </c>
      <c r="M614" s="6"/>
    </row>
    <row r="615" spans="1:13" s="4" customFormat="1" ht="17.25" thickBot="1">
      <c r="A615" s="12">
        <v>609</v>
      </c>
      <c r="B615" s="6" t="s">
        <v>2844</v>
      </c>
      <c r="C615" s="3" t="s">
        <v>65</v>
      </c>
      <c r="D615" s="3" t="s">
        <v>91</v>
      </c>
      <c r="E615" s="6" t="s">
        <v>96</v>
      </c>
      <c r="F615" s="3" t="s">
        <v>121</v>
      </c>
      <c r="G615" s="6">
        <v>2</v>
      </c>
      <c r="H615" s="5">
        <v>280</v>
      </c>
      <c r="I615" s="12">
        <f t="shared" si="10"/>
        <v>560</v>
      </c>
      <c r="J615" s="6" t="s">
        <v>138</v>
      </c>
      <c r="K615" s="6" t="s">
        <v>138</v>
      </c>
      <c r="L615" s="6" t="s">
        <v>138</v>
      </c>
      <c r="M615" s="6"/>
    </row>
    <row r="616" spans="1:13" s="4" customFormat="1" ht="17.25" thickBot="1">
      <c r="A616" s="12">
        <v>610</v>
      </c>
      <c r="B616" s="6" t="s">
        <v>43</v>
      </c>
      <c r="C616" s="3" t="s">
        <v>73</v>
      </c>
      <c r="D616" s="3" t="s">
        <v>94</v>
      </c>
      <c r="E616" s="6" t="s">
        <v>96</v>
      </c>
      <c r="F616" s="3" t="s">
        <v>122</v>
      </c>
      <c r="G616" s="6">
        <v>2</v>
      </c>
      <c r="H616" s="5">
        <v>300</v>
      </c>
      <c r="I616" s="12">
        <f t="shared" si="10"/>
        <v>600</v>
      </c>
      <c r="J616" s="6" t="s">
        <v>138</v>
      </c>
      <c r="K616" s="6" t="s">
        <v>138</v>
      </c>
      <c r="L616" s="6" t="s">
        <v>138</v>
      </c>
      <c r="M616" s="6"/>
    </row>
    <row r="617" spans="1:13" s="4" customFormat="1" ht="17.25" thickBot="1">
      <c r="A617" s="12">
        <v>611</v>
      </c>
      <c r="B617" s="6" t="s">
        <v>27</v>
      </c>
      <c r="C617" s="2" t="s">
        <v>74</v>
      </c>
      <c r="D617" s="3" t="s">
        <v>92</v>
      </c>
      <c r="E617" s="6" t="s">
        <v>96</v>
      </c>
      <c r="F617" s="2" t="s">
        <v>123</v>
      </c>
      <c r="G617" s="6">
        <v>2</v>
      </c>
      <c r="H617" s="6">
        <v>480</v>
      </c>
      <c r="I617" s="12">
        <f t="shared" si="10"/>
        <v>960</v>
      </c>
      <c r="J617" s="6" t="s">
        <v>138</v>
      </c>
      <c r="K617" s="6" t="s">
        <v>138</v>
      </c>
      <c r="L617" s="6" t="s">
        <v>138</v>
      </c>
      <c r="M617" s="6"/>
    </row>
    <row r="618" spans="1:13" s="4" customFormat="1" ht="17.25" thickBot="1">
      <c r="A618" s="12">
        <v>612</v>
      </c>
      <c r="B618" s="6" t="s">
        <v>44</v>
      </c>
      <c r="C618" s="2" t="s">
        <v>34</v>
      </c>
      <c r="D618" s="3" t="s">
        <v>91</v>
      </c>
      <c r="E618" s="6" t="s">
        <v>96</v>
      </c>
      <c r="F618" s="2" t="s">
        <v>124</v>
      </c>
      <c r="G618" s="6">
        <v>2</v>
      </c>
      <c r="H618" s="6">
        <v>360</v>
      </c>
      <c r="I618" s="12">
        <f t="shared" si="10"/>
        <v>720</v>
      </c>
      <c r="J618" s="6" t="s">
        <v>138</v>
      </c>
      <c r="K618" s="6" t="s">
        <v>138</v>
      </c>
      <c r="L618" s="6" t="s">
        <v>138</v>
      </c>
      <c r="M618" s="6"/>
    </row>
    <row r="619" spans="1:13" s="4" customFormat="1" ht="17.25" thickBot="1">
      <c r="A619" s="12">
        <v>613</v>
      </c>
      <c r="B619" s="6" t="s">
        <v>45</v>
      </c>
      <c r="C619" s="2" t="s">
        <v>64</v>
      </c>
      <c r="D619" s="3" t="s">
        <v>93</v>
      </c>
      <c r="E619" s="6" t="s">
        <v>96</v>
      </c>
      <c r="F619" s="2" t="s">
        <v>125</v>
      </c>
      <c r="G619" s="6">
        <v>2</v>
      </c>
      <c r="H619" s="6">
        <v>320</v>
      </c>
      <c r="I619" s="12">
        <f t="shared" si="10"/>
        <v>640</v>
      </c>
      <c r="J619" s="6" t="s">
        <v>138</v>
      </c>
      <c r="K619" s="6" t="s">
        <v>138</v>
      </c>
      <c r="L619" s="6" t="s">
        <v>138</v>
      </c>
      <c r="M619" s="6"/>
    </row>
    <row r="620" spans="1:13" s="4" customFormat="1" ht="17.25" thickBot="1">
      <c r="A620" s="12">
        <v>614</v>
      </c>
      <c r="B620" s="6" t="s">
        <v>46</v>
      </c>
      <c r="C620" s="2" t="s">
        <v>75</v>
      </c>
      <c r="D620" s="3" t="s">
        <v>93</v>
      </c>
      <c r="E620" s="6" t="s">
        <v>96</v>
      </c>
      <c r="F620" s="2" t="s">
        <v>126</v>
      </c>
      <c r="G620" s="6">
        <v>2</v>
      </c>
      <c r="H620" s="6">
        <v>360</v>
      </c>
      <c r="I620" s="12">
        <f t="shared" si="10"/>
        <v>720</v>
      </c>
      <c r="J620" s="6" t="s">
        <v>138</v>
      </c>
      <c r="K620" s="6" t="s">
        <v>138</v>
      </c>
      <c r="L620" s="6" t="s">
        <v>138</v>
      </c>
      <c r="M620" s="6"/>
    </row>
    <row r="621" spans="1:13" s="4" customFormat="1" ht="17.25" thickBot="1">
      <c r="A621" s="12">
        <v>615</v>
      </c>
      <c r="B621" s="6" t="s">
        <v>47</v>
      </c>
      <c r="C621" s="2" t="s">
        <v>76</v>
      </c>
      <c r="D621" s="3" t="s">
        <v>93</v>
      </c>
      <c r="E621" s="6" t="s">
        <v>96</v>
      </c>
      <c r="F621" s="2" t="s">
        <v>102</v>
      </c>
      <c r="G621" s="6">
        <v>2</v>
      </c>
      <c r="H621" s="5">
        <v>280</v>
      </c>
      <c r="I621" s="12">
        <f t="shared" si="10"/>
        <v>560</v>
      </c>
      <c r="J621" s="6" t="s">
        <v>138</v>
      </c>
      <c r="K621" s="6" t="s">
        <v>138</v>
      </c>
      <c r="L621" s="6" t="s">
        <v>138</v>
      </c>
      <c r="M621" s="6"/>
    </row>
    <row r="622" spans="1:13" s="4" customFormat="1" ht="17.25" thickBot="1">
      <c r="A622" s="12">
        <v>616</v>
      </c>
      <c r="B622" s="6" t="s">
        <v>48</v>
      </c>
      <c r="C622" s="2" t="s">
        <v>77</v>
      </c>
      <c r="D622" s="3" t="s">
        <v>91</v>
      </c>
      <c r="E622" s="6" t="s">
        <v>96</v>
      </c>
      <c r="F622" s="2" t="s">
        <v>127</v>
      </c>
      <c r="G622" s="6">
        <v>2</v>
      </c>
      <c r="H622" s="6">
        <v>280</v>
      </c>
      <c r="I622" s="12">
        <f t="shared" si="10"/>
        <v>560</v>
      </c>
      <c r="J622" s="6" t="s">
        <v>138</v>
      </c>
      <c r="K622" s="6" t="s">
        <v>138</v>
      </c>
      <c r="L622" s="6" t="s">
        <v>138</v>
      </c>
      <c r="M622" s="6"/>
    </row>
    <row r="623" spans="1:13" s="4" customFormat="1" ht="17.25" thickBot="1">
      <c r="A623" s="12">
        <v>617</v>
      </c>
      <c r="B623" s="6" t="s">
        <v>2845</v>
      </c>
      <c r="C623" s="2" t="s">
        <v>78</v>
      </c>
      <c r="D623" s="3" t="s">
        <v>92</v>
      </c>
      <c r="E623" s="6" t="s">
        <v>96</v>
      </c>
      <c r="F623" s="2" t="s">
        <v>128</v>
      </c>
      <c r="G623" s="6">
        <v>2</v>
      </c>
      <c r="H623" s="6">
        <v>280</v>
      </c>
      <c r="I623" s="12">
        <f t="shared" si="10"/>
        <v>560</v>
      </c>
      <c r="J623" s="6" t="s">
        <v>138</v>
      </c>
      <c r="K623" s="6" t="s">
        <v>138</v>
      </c>
      <c r="L623" s="6" t="s">
        <v>138</v>
      </c>
      <c r="M623" s="6"/>
    </row>
    <row r="624" spans="1:13" s="4" customFormat="1" ht="17.25" thickBot="1">
      <c r="A624" s="12">
        <v>618</v>
      </c>
      <c r="B624" s="6" t="s">
        <v>49</v>
      </c>
      <c r="C624" s="2" t="s">
        <v>64</v>
      </c>
      <c r="D624" s="3" t="s">
        <v>93</v>
      </c>
      <c r="E624" s="6" t="s">
        <v>96</v>
      </c>
      <c r="F624" s="2" t="s">
        <v>129</v>
      </c>
      <c r="G624" s="6">
        <v>2</v>
      </c>
      <c r="H624" s="6">
        <v>320</v>
      </c>
      <c r="I624" s="12">
        <f t="shared" si="10"/>
        <v>640</v>
      </c>
      <c r="J624" s="6" t="s">
        <v>138</v>
      </c>
      <c r="K624" s="6" t="s">
        <v>138</v>
      </c>
      <c r="L624" s="6" t="s">
        <v>138</v>
      </c>
      <c r="M624" s="6"/>
    </row>
    <row r="625" spans="1:13" s="4" customFormat="1" ht="17.25" thickBot="1">
      <c r="A625" s="12">
        <v>619</v>
      </c>
      <c r="B625" s="6" t="s">
        <v>50</v>
      </c>
      <c r="C625" s="2" t="s">
        <v>79</v>
      </c>
      <c r="D625" s="3" t="s">
        <v>95</v>
      </c>
      <c r="E625" s="6" t="s">
        <v>96</v>
      </c>
      <c r="F625" s="2" t="s">
        <v>130</v>
      </c>
      <c r="G625" s="6">
        <v>2</v>
      </c>
      <c r="H625" s="6">
        <v>280</v>
      </c>
      <c r="I625" s="12">
        <f t="shared" si="10"/>
        <v>560</v>
      </c>
      <c r="J625" s="6" t="s">
        <v>138</v>
      </c>
      <c r="K625" s="6" t="s">
        <v>138</v>
      </c>
      <c r="L625" s="6" t="s">
        <v>138</v>
      </c>
      <c r="M625" s="6"/>
    </row>
    <row r="626" spans="1:13" s="4" customFormat="1" ht="17.25" thickBot="1">
      <c r="A626" s="12">
        <v>620</v>
      </c>
      <c r="B626" s="6" t="s">
        <v>51</v>
      </c>
      <c r="C626" s="2" t="s">
        <v>80</v>
      </c>
      <c r="D626" s="3" t="s">
        <v>93</v>
      </c>
      <c r="E626" s="6" t="s">
        <v>96</v>
      </c>
      <c r="F626" s="2" t="s">
        <v>131</v>
      </c>
      <c r="G626" s="6">
        <v>2</v>
      </c>
      <c r="H626" s="6">
        <v>280</v>
      </c>
      <c r="I626" s="12">
        <f t="shared" si="10"/>
        <v>560</v>
      </c>
      <c r="J626" s="6" t="s">
        <v>138</v>
      </c>
      <c r="K626" s="6" t="s">
        <v>138</v>
      </c>
      <c r="L626" s="6" t="s">
        <v>138</v>
      </c>
      <c r="M626" s="6"/>
    </row>
    <row r="627" spans="1:13" s="4" customFormat="1" ht="17.25" thickBot="1">
      <c r="A627" s="12">
        <v>621</v>
      </c>
      <c r="B627" s="6" t="s">
        <v>52</v>
      </c>
      <c r="C627" s="2" t="s">
        <v>81</v>
      </c>
      <c r="D627" s="3" t="s">
        <v>91</v>
      </c>
      <c r="E627" s="6" t="s">
        <v>96</v>
      </c>
      <c r="F627" s="2" t="s">
        <v>132</v>
      </c>
      <c r="G627" s="6">
        <v>2</v>
      </c>
      <c r="H627" s="6">
        <v>280</v>
      </c>
      <c r="I627" s="12">
        <f t="shared" si="10"/>
        <v>560</v>
      </c>
      <c r="J627" s="6" t="s">
        <v>138</v>
      </c>
      <c r="K627" s="6" t="s">
        <v>138</v>
      </c>
      <c r="L627" s="6" t="s">
        <v>138</v>
      </c>
      <c r="M627" s="6"/>
    </row>
    <row r="628" spans="1:13" s="4" customFormat="1" ht="17.25" thickBot="1">
      <c r="A628" s="12">
        <v>622</v>
      </c>
      <c r="B628" s="6" t="s">
        <v>53</v>
      </c>
      <c r="C628" s="2" t="s">
        <v>35</v>
      </c>
      <c r="D628" s="3" t="s">
        <v>91</v>
      </c>
      <c r="E628" s="6" t="s">
        <v>96</v>
      </c>
      <c r="F628" s="2" t="s">
        <v>133</v>
      </c>
      <c r="G628" s="6">
        <v>2</v>
      </c>
      <c r="H628" s="6">
        <v>280</v>
      </c>
      <c r="I628" s="12">
        <f t="shared" si="10"/>
        <v>560</v>
      </c>
      <c r="J628" s="6" t="s">
        <v>138</v>
      </c>
      <c r="K628" s="6" t="s">
        <v>138</v>
      </c>
      <c r="L628" s="6" t="s">
        <v>138</v>
      </c>
      <c r="M628" s="6"/>
    </row>
    <row r="629" spans="1:13" s="4" customFormat="1" ht="33.75" thickBot="1">
      <c r="A629" s="12">
        <v>623</v>
      </c>
      <c r="B629" s="6" t="s">
        <v>54</v>
      </c>
      <c r="C629" s="2" t="s">
        <v>82</v>
      </c>
      <c r="D629" s="3" t="s">
        <v>95</v>
      </c>
      <c r="E629" s="6" t="s">
        <v>96</v>
      </c>
      <c r="F629" s="2" t="s">
        <v>134</v>
      </c>
      <c r="G629" s="6">
        <v>2</v>
      </c>
      <c r="H629" s="6">
        <v>280</v>
      </c>
      <c r="I629" s="12">
        <f t="shared" si="10"/>
        <v>560</v>
      </c>
      <c r="J629" s="6" t="s">
        <v>138</v>
      </c>
      <c r="K629" s="6" t="s">
        <v>138</v>
      </c>
      <c r="L629" s="6" t="s">
        <v>138</v>
      </c>
      <c r="M629" s="6"/>
    </row>
    <row r="630" spans="1:13" s="4" customFormat="1" ht="34.15" customHeight="1" thickBot="1">
      <c r="A630" s="12">
        <v>624</v>
      </c>
      <c r="B630" s="6" t="s">
        <v>55</v>
      </c>
      <c r="C630" s="2" t="s">
        <v>83</v>
      </c>
      <c r="D630" s="3" t="s">
        <v>95</v>
      </c>
      <c r="E630" s="6" t="s">
        <v>96</v>
      </c>
      <c r="F630" s="2" t="s">
        <v>103</v>
      </c>
      <c r="G630" s="6">
        <v>2</v>
      </c>
      <c r="H630" s="6">
        <v>300</v>
      </c>
      <c r="I630" s="12">
        <f t="shared" si="10"/>
        <v>600</v>
      </c>
      <c r="J630" s="6" t="s">
        <v>138</v>
      </c>
      <c r="K630" s="6" t="s">
        <v>138</v>
      </c>
      <c r="L630" s="6" t="s">
        <v>138</v>
      </c>
      <c r="M630" s="6"/>
    </row>
    <row r="631" spans="1:13" s="4" customFormat="1" ht="17.25" thickBot="1">
      <c r="A631" s="12">
        <v>625</v>
      </c>
      <c r="B631" s="6" t="s">
        <v>56</v>
      </c>
      <c r="C631" s="2" t="s">
        <v>84</v>
      </c>
      <c r="D631" s="3" t="s">
        <v>93</v>
      </c>
      <c r="E631" s="6" t="s">
        <v>96</v>
      </c>
      <c r="F631" s="2" t="s">
        <v>135</v>
      </c>
      <c r="G631" s="6">
        <v>2</v>
      </c>
      <c r="H631" s="6">
        <v>300</v>
      </c>
      <c r="I631" s="12">
        <f t="shared" si="10"/>
        <v>600</v>
      </c>
      <c r="J631" s="6" t="s">
        <v>138</v>
      </c>
      <c r="K631" s="6" t="s">
        <v>138</v>
      </c>
      <c r="L631" s="6" t="s">
        <v>138</v>
      </c>
      <c r="M631" s="6"/>
    </row>
    <row r="632" spans="1:13" s="4" customFormat="1" ht="33.75" thickBot="1">
      <c r="A632" s="12">
        <v>626</v>
      </c>
      <c r="B632" s="6" t="s">
        <v>57</v>
      </c>
      <c r="C632" s="2" t="s">
        <v>85</v>
      </c>
      <c r="D632" s="3" t="s">
        <v>92</v>
      </c>
      <c r="E632" s="6" t="s">
        <v>96</v>
      </c>
      <c r="F632" s="2" t="s">
        <v>104</v>
      </c>
      <c r="G632" s="6">
        <v>2</v>
      </c>
      <c r="H632" s="6">
        <v>280</v>
      </c>
      <c r="I632" s="12">
        <f t="shared" si="10"/>
        <v>560</v>
      </c>
      <c r="J632" s="6" t="s">
        <v>138</v>
      </c>
      <c r="K632" s="6" t="s">
        <v>138</v>
      </c>
      <c r="L632" s="6" t="s">
        <v>138</v>
      </c>
      <c r="M632" s="6"/>
    </row>
    <row r="633" spans="1:13" s="4" customFormat="1" ht="17.25" thickBot="1">
      <c r="A633" s="12">
        <v>627</v>
      </c>
      <c r="B633" s="40" t="s">
        <v>58</v>
      </c>
      <c r="C633" s="2" t="s">
        <v>86</v>
      </c>
      <c r="D633" s="3" t="s">
        <v>91</v>
      </c>
      <c r="E633" s="6" t="s">
        <v>96</v>
      </c>
      <c r="F633" s="2" t="s">
        <v>105</v>
      </c>
      <c r="G633" s="6">
        <v>2</v>
      </c>
      <c r="H633" s="6">
        <v>650</v>
      </c>
      <c r="I633" s="12">
        <f t="shared" si="10"/>
        <v>1300</v>
      </c>
      <c r="J633" s="6" t="s">
        <v>138</v>
      </c>
      <c r="K633" s="6" t="s">
        <v>138</v>
      </c>
      <c r="L633" s="6" t="s">
        <v>138</v>
      </c>
      <c r="M633" s="6"/>
    </row>
    <row r="634" spans="1:13" s="4" customFormat="1" ht="17.25" thickBot="1">
      <c r="A634" s="12">
        <v>628</v>
      </c>
      <c r="B634" s="6" t="s">
        <v>59</v>
      </c>
      <c r="C634" s="2" t="s">
        <v>87</v>
      </c>
      <c r="D634" s="3" t="s">
        <v>92</v>
      </c>
      <c r="E634" s="6" t="s">
        <v>96</v>
      </c>
      <c r="F634" s="2" t="s">
        <v>106</v>
      </c>
      <c r="G634" s="6">
        <v>2</v>
      </c>
      <c r="H634" s="6">
        <v>280</v>
      </c>
      <c r="I634" s="12">
        <f t="shared" si="10"/>
        <v>560</v>
      </c>
      <c r="J634" s="6" t="s">
        <v>138</v>
      </c>
      <c r="K634" s="6" t="s">
        <v>138</v>
      </c>
      <c r="L634" s="6" t="s">
        <v>138</v>
      </c>
      <c r="M634" s="6"/>
    </row>
    <row r="635" spans="1:13" s="4" customFormat="1" ht="17.25" thickBot="1">
      <c r="A635" s="12">
        <v>629</v>
      </c>
      <c r="B635" s="6" t="s">
        <v>60</v>
      </c>
      <c r="C635" s="2" t="s">
        <v>88</v>
      </c>
      <c r="D635" s="3" t="s">
        <v>92</v>
      </c>
      <c r="E635" s="6" t="s">
        <v>96</v>
      </c>
      <c r="F635" s="2" t="s">
        <v>107</v>
      </c>
      <c r="G635" s="6">
        <v>2</v>
      </c>
      <c r="H635" s="6">
        <v>280</v>
      </c>
      <c r="I635" s="12">
        <f t="shared" si="10"/>
        <v>560</v>
      </c>
      <c r="J635" s="6" t="s">
        <v>138</v>
      </c>
      <c r="K635" s="6" t="s">
        <v>138</v>
      </c>
      <c r="L635" s="6" t="s">
        <v>138</v>
      </c>
      <c r="M635" s="6"/>
    </row>
    <row r="636" spans="1:13" s="4" customFormat="1" ht="17.25" thickBot="1">
      <c r="A636" s="12">
        <v>630</v>
      </c>
      <c r="B636" s="6" t="s">
        <v>61</v>
      </c>
      <c r="C636" s="2" t="s">
        <v>89</v>
      </c>
      <c r="D636" s="3" t="s">
        <v>91</v>
      </c>
      <c r="E636" s="6" t="s">
        <v>96</v>
      </c>
      <c r="F636" s="2" t="s">
        <v>108</v>
      </c>
      <c r="G636" s="6">
        <v>2</v>
      </c>
      <c r="H636" s="6">
        <v>280</v>
      </c>
      <c r="I636" s="12">
        <f t="shared" si="10"/>
        <v>560</v>
      </c>
      <c r="J636" s="6" t="s">
        <v>138</v>
      </c>
      <c r="K636" s="6" t="s">
        <v>138</v>
      </c>
      <c r="L636" s="6" t="s">
        <v>138</v>
      </c>
      <c r="M636" s="6"/>
    </row>
    <row r="637" spans="1:13" s="4" customFormat="1" ht="17.25" thickBot="1">
      <c r="A637" s="12">
        <v>631</v>
      </c>
      <c r="B637" s="6" t="s">
        <v>28</v>
      </c>
      <c r="C637" s="2" t="s">
        <v>90</v>
      </c>
      <c r="D637" s="3" t="s">
        <v>91</v>
      </c>
      <c r="E637" s="6" t="s">
        <v>96</v>
      </c>
      <c r="F637" s="2" t="s">
        <v>109</v>
      </c>
      <c r="G637" s="6">
        <v>2</v>
      </c>
      <c r="H637" s="6">
        <v>300</v>
      </c>
      <c r="I637" s="12">
        <f t="shared" si="10"/>
        <v>600</v>
      </c>
      <c r="J637" s="6" t="s">
        <v>138</v>
      </c>
      <c r="K637" s="6" t="s">
        <v>138</v>
      </c>
      <c r="L637" s="6" t="s">
        <v>138</v>
      </c>
      <c r="M637" s="6"/>
    </row>
    <row r="638" spans="1:13" s="4" customFormat="1" ht="17.25" thickBot="1">
      <c r="A638" s="12">
        <v>632</v>
      </c>
      <c r="B638" s="6" t="s">
        <v>62</v>
      </c>
      <c r="C638" s="6" t="s">
        <v>36</v>
      </c>
      <c r="D638" s="3" t="s">
        <v>93</v>
      </c>
      <c r="E638" s="6" t="s">
        <v>96</v>
      </c>
      <c r="F638" s="6" t="s">
        <v>110</v>
      </c>
      <c r="G638" s="6">
        <v>2</v>
      </c>
      <c r="H638" s="6">
        <v>350</v>
      </c>
      <c r="I638" s="12">
        <f t="shared" si="10"/>
        <v>700</v>
      </c>
      <c r="J638" s="6" t="s">
        <v>138</v>
      </c>
      <c r="K638" s="6" t="s">
        <v>138</v>
      </c>
      <c r="L638" s="6" t="s">
        <v>138</v>
      </c>
      <c r="M638" s="6"/>
    </row>
    <row r="639" spans="1:13" s="28" customFormat="1" ht="33.75" thickBot="1">
      <c r="A639" s="12">
        <v>633</v>
      </c>
      <c r="B639" s="5" t="s">
        <v>63</v>
      </c>
      <c r="C639" s="5" t="s">
        <v>36</v>
      </c>
      <c r="D639" s="3" t="s">
        <v>93</v>
      </c>
      <c r="E639" s="5" t="s">
        <v>96</v>
      </c>
      <c r="F639" s="3" t="s">
        <v>136</v>
      </c>
      <c r="G639" s="5">
        <v>2</v>
      </c>
      <c r="H639" s="5">
        <v>350</v>
      </c>
      <c r="I639" s="12">
        <f t="shared" si="10"/>
        <v>700</v>
      </c>
      <c r="J639" s="5" t="s">
        <v>138</v>
      </c>
      <c r="K639" s="5" t="s">
        <v>138</v>
      </c>
      <c r="L639" s="5" t="s">
        <v>138</v>
      </c>
      <c r="M639" s="5"/>
    </row>
    <row r="640" spans="1:13" s="4" customFormat="1" ht="17.25" thickBot="1">
      <c r="A640" s="12">
        <v>634</v>
      </c>
      <c r="B640" s="6" t="s">
        <v>292</v>
      </c>
      <c r="C640" s="8" t="s">
        <v>393</v>
      </c>
      <c r="D640" s="76" t="s">
        <v>503</v>
      </c>
      <c r="E640" s="6" t="s">
        <v>96</v>
      </c>
      <c r="F640" s="9" t="s">
        <v>426</v>
      </c>
      <c r="G640" s="6">
        <v>2</v>
      </c>
      <c r="H640" s="76">
        <v>300</v>
      </c>
      <c r="I640" s="12">
        <f t="shared" si="10"/>
        <v>600</v>
      </c>
      <c r="J640" s="6" t="s">
        <v>501</v>
      </c>
      <c r="K640" s="6" t="s">
        <v>501</v>
      </c>
      <c r="L640" s="6" t="s">
        <v>137</v>
      </c>
      <c r="M640" s="6"/>
    </row>
    <row r="641" spans="1:13" s="4" customFormat="1" ht="17.25" thickBot="1">
      <c r="A641" s="12">
        <v>635</v>
      </c>
      <c r="B641" s="6" t="s">
        <v>293</v>
      </c>
      <c r="C641" s="10" t="s">
        <v>365</v>
      </c>
      <c r="D641" s="76" t="s">
        <v>504</v>
      </c>
      <c r="E641" s="6" t="s">
        <v>96</v>
      </c>
      <c r="F641" s="10" t="s">
        <v>427</v>
      </c>
      <c r="G641" s="6">
        <v>2</v>
      </c>
      <c r="H641" s="76">
        <v>300</v>
      </c>
      <c r="I641" s="12">
        <f t="shared" si="10"/>
        <v>600</v>
      </c>
      <c r="J641" s="6" t="s">
        <v>501</v>
      </c>
      <c r="K641" s="6" t="s">
        <v>501</v>
      </c>
      <c r="L641" s="6" t="s">
        <v>137</v>
      </c>
      <c r="M641" s="6"/>
    </row>
    <row r="642" spans="1:13" s="4" customFormat="1" ht="17.25" thickBot="1">
      <c r="A642" s="12">
        <v>636</v>
      </c>
      <c r="B642" s="6" t="s">
        <v>294</v>
      </c>
      <c r="C642" s="10" t="s">
        <v>385</v>
      </c>
      <c r="D642" s="19" t="s">
        <v>503</v>
      </c>
      <c r="E642" s="6" t="s">
        <v>96</v>
      </c>
      <c r="F642" s="11" t="s">
        <v>428</v>
      </c>
      <c r="G642" s="6">
        <v>2</v>
      </c>
      <c r="H642" s="19">
        <v>320</v>
      </c>
      <c r="I642" s="12">
        <f t="shared" si="10"/>
        <v>640</v>
      </c>
      <c r="J642" s="6" t="s">
        <v>501</v>
      </c>
      <c r="K642" s="6" t="s">
        <v>501</v>
      </c>
      <c r="L642" s="6" t="s">
        <v>137</v>
      </c>
      <c r="M642" s="6"/>
    </row>
    <row r="643" spans="1:13" s="4" customFormat="1" ht="17.25" thickBot="1">
      <c r="A643" s="12">
        <v>637</v>
      </c>
      <c r="B643" s="6" t="s">
        <v>295</v>
      </c>
      <c r="C643" s="11" t="s">
        <v>366</v>
      </c>
      <c r="D643" s="76" t="s">
        <v>504</v>
      </c>
      <c r="E643" s="6" t="s">
        <v>96</v>
      </c>
      <c r="F643" s="11" t="s">
        <v>429</v>
      </c>
      <c r="G643" s="6">
        <v>2</v>
      </c>
      <c r="H643" s="19">
        <v>620</v>
      </c>
      <c r="I643" s="12">
        <f t="shared" si="10"/>
        <v>1240</v>
      </c>
      <c r="J643" s="6" t="s">
        <v>501</v>
      </c>
      <c r="K643" s="6" t="s">
        <v>501</v>
      </c>
      <c r="L643" s="6" t="s">
        <v>137</v>
      </c>
      <c r="M643" s="6"/>
    </row>
    <row r="644" spans="1:13" s="4" customFormat="1" ht="17.25" thickBot="1">
      <c r="A644" s="12">
        <v>638</v>
      </c>
      <c r="B644" s="6" t="s">
        <v>296</v>
      </c>
      <c r="C644" s="10" t="s">
        <v>394</v>
      </c>
      <c r="D644" s="76" t="s">
        <v>506</v>
      </c>
      <c r="E644" s="6" t="s">
        <v>96</v>
      </c>
      <c r="F644" s="15" t="s">
        <v>430</v>
      </c>
      <c r="G644" s="6">
        <v>2</v>
      </c>
      <c r="H644" s="19">
        <v>280</v>
      </c>
      <c r="I644" s="12">
        <f t="shared" si="10"/>
        <v>560</v>
      </c>
      <c r="J644" s="6" t="s">
        <v>501</v>
      </c>
      <c r="K644" s="6" t="s">
        <v>501</v>
      </c>
      <c r="L644" s="6" t="s">
        <v>137</v>
      </c>
      <c r="M644" s="6"/>
    </row>
    <row r="645" spans="1:13" s="4" customFormat="1" ht="17.25" thickBot="1">
      <c r="A645" s="12">
        <v>639</v>
      </c>
      <c r="B645" s="6" t="s">
        <v>297</v>
      </c>
      <c r="C645" s="10" t="s">
        <v>368</v>
      </c>
      <c r="D645" s="76" t="s">
        <v>504</v>
      </c>
      <c r="E645" s="6" t="s">
        <v>96</v>
      </c>
      <c r="F645" s="15" t="s">
        <v>431</v>
      </c>
      <c r="G645" s="6">
        <v>2</v>
      </c>
      <c r="H645" s="76">
        <v>280</v>
      </c>
      <c r="I645" s="12">
        <f t="shared" si="10"/>
        <v>560</v>
      </c>
      <c r="J645" s="6" t="s">
        <v>501</v>
      </c>
      <c r="K645" s="6" t="s">
        <v>501</v>
      </c>
      <c r="L645" s="6" t="s">
        <v>137</v>
      </c>
      <c r="M645" s="6"/>
    </row>
    <row r="646" spans="1:13" s="4" customFormat="1" ht="17.25" thickBot="1">
      <c r="A646" s="12">
        <v>640</v>
      </c>
      <c r="B646" s="6" t="s">
        <v>298</v>
      </c>
      <c r="C646" s="12" t="s">
        <v>369</v>
      </c>
      <c r="D646" s="19" t="s">
        <v>504</v>
      </c>
      <c r="E646" s="6" t="s">
        <v>96</v>
      </c>
      <c r="F646" s="12" t="s">
        <v>432</v>
      </c>
      <c r="G646" s="6">
        <v>2</v>
      </c>
      <c r="H646" s="19">
        <v>290</v>
      </c>
      <c r="I646" s="12">
        <f t="shared" si="10"/>
        <v>580</v>
      </c>
      <c r="J646" s="6" t="s">
        <v>501</v>
      </c>
      <c r="K646" s="6" t="s">
        <v>501</v>
      </c>
      <c r="L646" s="6" t="s">
        <v>137</v>
      </c>
      <c r="M646" s="6"/>
    </row>
    <row r="647" spans="1:13" s="4" customFormat="1" ht="33.75" thickBot="1">
      <c r="A647" s="12">
        <v>641</v>
      </c>
      <c r="B647" s="6" t="s">
        <v>299</v>
      </c>
      <c r="C647" s="9" t="s">
        <v>3025</v>
      </c>
      <c r="D647" s="76" t="s">
        <v>504</v>
      </c>
      <c r="E647" s="6" t="s">
        <v>96</v>
      </c>
      <c r="F647" s="9" t="s">
        <v>433</v>
      </c>
      <c r="G647" s="6">
        <v>2</v>
      </c>
      <c r="H647" s="19">
        <v>290</v>
      </c>
      <c r="I647" s="12">
        <f t="shared" si="10"/>
        <v>580</v>
      </c>
      <c r="J647" s="6" t="s">
        <v>501</v>
      </c>
      <c r="K647" s="6" t="s">
        <v>501</v>
      </c>
      <c r="L647" s="6" t="s">
        <v>137</v>
      </c>
      <c r="M647" s="6"/>
    </row>
    <row r="648" spans="1:13" s="39" customFormat="1" ht="17.25" thickBot="1">
      <c r="A648" s="12">
        <v>642</v>
      </c>
      <c r="B648" s="13" t="s">
        <v>1183</v>
      </c>
      <c r="C648" s="14" t="s">
        <v>364</v>
      </c>
      <c r="D648" s="14" t="s">
        <v>502</v>
      </c>
      <c r="E648" s="13" t="s">
        <v>96</v>
      </c>
      <c r="F648" s="14" t="s">
        <v>434</v>
      </c>
      <c r="G648" s="13">
        <v>2</v>
      </c>
      <c r="H648" s="14">
        <v>4800</v>
      </c>
      <c r="I648" s="13">
        <f t="shared" si="10"/>
        <v>9600</v>
      </c>
      <c r="J648" s="13" t="s">
        <v>143</v>
      </c>
      <c r="K648" s="13" t="s">
        <v>501</v>
      </c>
      <c r="L648" s="13" t="s">
        <v>137</v>
      </c>
      <c r="M648" s="13"/>
    </row>
    <row r="649" spans="1:13" s="4" customFormat="1" ht="17.25" thickBot="1">
      <c r="A649" s="12">
        <v>643</v>
      </c>
      <c r="B649" s="6" t="s">
        <v>300</v>
      </c>
      <c r="C649" s="10" t="s">
        <v>370</v>
      </c>
      <c r="D649" s="76" t="s">
        <v>504</v>
      </c>
      <c r="E649" s="6" t="s">
        <v>96</v>
      </c>
      <c r="F649" s="10" t="s">
        <v>435</v>
      </c>
      <c r="G649" s="6">
        <v>2</v>
      </c>
      <c r="H649" s="76">
        <v>350</v>
      </c>
      <c r="I649" s="12">
        <f t="shared" ref="I649:I712" si="11">(G649*H649)</f>
        <v>700</v>
      </c>
      <c r="J649" s="6" t="s">
        <v>501</v>
      </c>
      <c r="K649" s="6" t="s">
        <v>501</v>
      </c>
      <c r="L649" s="6" t="s">
        <v>137</v>
      </c>
      <c r="M649" s="6"/>
    </row>
    <row r="650" spans="1:13" s="4" customFormat="1" ht="17.25" thickBot="1">
      <c r="A650" s="12">
        <v>644</v>
      </c>
      <c r="B650" s="6" t="s">
        <v>301</v>
      </c>
      <c r="C650" s="10" t="s">
        <v>378</v>
      </c>
      <c r="D650" s="19" t="s">
        <v>507</v>
      </c>
      <c r="E650" s="6" t="s">
        <v>96</v>
      </c>
      <c r="F650" s="11" t="s">
        <v>436</v>
      </c>
      <c r="G650" s="6">
        <v>2</v>
      </c>
      <c r="H650" s="19">
        <v>320</v>
      </c>
      <c r="I650" s="12">
        <f t="shared" si="11"/>
        <v>640</v>
      </c>
      <c r="J650" s="6" t="s">
        <v>501</v>
      </c>
      <c r="K650" s="6" t="s">
        <v>501</v>
      </c>
      <c r="L650" s="6" t="s">
        <v>137</v>
      </c>
      <c r="M650" s="6"/>
    </row>
    <row r="651" spans="1:13" s="4" customFormat="1" ht="17.25" thickBot="1">
      <c r="A651" s="12">
        <v>645</v>
      </c>
      <c r="B651" s="6" t="s">
        <v>302</v>
      </c>
      <c r="C651" s="11" t="s">
        <v>366</v>
      </c>
      <c r="D651" s="19" t="s">
        <v>503</v>
      </c>
      <c r="E651" s="6" t="s">
        <v>96</v>
      </c>
      <c r="F651" s="11" t="s">
        <v>437</v>
      </c>
      <c r="G651" s="6">
        <v>2</v>
      </c>
      <c r="H651" s="19">
        <v>320</v>
      </c>
      <c r="I651" s="12">
        <f t="shared" si="11"/>
        <v>640</v>
      </c>
      <c r="J651" s="6" t="s">
        <v>501</v>
      </c>
      <c r="K651" s="6" t="s">
        <v>501</v>
      </c>
      <c r="L651" s="6" t="s">
        <v>137</v>
      </c>
      <c r="M651" s="6"/>
    </row>
    <row r="652" spans="1:13" s="4" customFormat="1" ht="17.25" thickBot="1">
      <c r="A652" s="12">
        <v>646</v>
      </c>
      <c r="B652" s="6" t="s">
        <v>303</v>
      </c>
      <c r="C652" s="10" t="s">
        <v>371</v>
      </c>
      <c r="D652" s="19" t="s">
        <v>503</v>
      </c>
      <c r="E652" s="6" t="s">
        <v>96</v>
      </c>
      <c r="F652" s="11" t="s">
        <v>438</v>
      </c>
      <c r="G652" s="6">
        <v>2</v>
      </c>
      <c r="H652" s="19">
        <v>350</v>
      </c>
      <c r="I652" s="12">
        <f t="shared" si="11"/>
        <v>700</v>
      </c>
      <c r="J652" s="6" t="s">
        <v>501</v>
      </c>
      <c r="K652" s="6" t="s">
        <v>501</v>
      </c>
      <c r="L652" s="6" t="s">
        <v>137</v>
      </c>
      <c r="M652" s="6"/>
    </row>
    <row r="653" spans="1:13" s="4" customFormat="1" ht="17.25" thickBot="1">
      <c r="A653" s="12">
        <v>647</v>
      </c>
      <c r="B653" s="6" t="s">
        <v>304</v>
      </c>
      <c r="C653" s="10" t="s">
        <v>395</v>
      </c>
      <c r="D653" s="76" t="s">
        <v>508</v>
      </c>
      <c r="E653" s="6" t="s">
        <v>96</v>
      </c>
      <c r="F653" s="15" t="s">
        <v>439</v>
      </c>
      <c r="G653" s="6">
        <v>2</v>
      </c>
      <c r="H653" s="76">
        <v>320</v>
      </c>
      <c r="I653" s="12">
        <f t="shared" si="11"/>
        <v>640</v>
      </c>
      <c r="J653" s="6" t="s">
        <v>501</v>
      </c>
      <c r="K653" s="6" t="s">
        <v>501</v>
      </c>
      <c r="L653" s="6" t="s">
        <v>137</v>
      </c>
      <c r="M653" s="6"/>
    </row>
    <row r="654" spans="1:13" s="4" customFormat="1" ht="17.25" thickBot="1">
      <c r="A654" s="12">
        <v>648</v>
      </c>
      <c r="B654" s="6" t="s">
        <v>305</v>
      </c>
      <c r="C654" s="9" t="s">
        <v>372</v>
      </c>
      <c r="D654" s="76" t="s">
        <v>504</v>
      </c>
      <c r="E654" s="6" t="s">
        <v>96</v>
      </c>
      <c r="F654" s="9" t="s">
        <v>440</v>
      </c>
      <c r="G654" s="6">
        <v>2</v>
      </c>
      <c r="H654" s="19">
        <v>280</v>
      </c>
      <c r="I654" s="12">
        <f t="shared" si="11"/>
        <v>560</v>
      </c>
      <c r="J654" s="6" t="s">
        <v>501</v>
      </c>
      <c r="K654" s="6" t="s">
        <v>501</v>
      </c>
      <c r="L654" s="6" t="s">
        <v>137</v>
      </c>
      <c r="M654" s="6"/>
    </row>
    <row r="655" spans="1:13" s="4" customFormat="1" ht="33.75" thickBot="1">
      <c r="A655" s="12">
        <v>649</v>
      </c>
      <c r="B655" s="6" t="s">
        <v>306</v>
      </c>
      <c r="C655" s="12" t="s">
        <v>396</v>
      </c>
      <c r="D655" s="19" t="s">
        <v>504</v>
      </c>
      <c r="E655" s="6" t="s">
        <v>96</v>
      </c>
      <c r="F655" s="12" t="s">
        <v>441</v>
      </c>
      <c r="G655" s="6">
        <v>2</v>
      </c>
      <c r="H655" s="19">
        <v>290</v>
      </c>
      <c r="I655" s="12">
        <f t="shared" si="11"/>
        <v>580</v>
      </c>
      <c r="J655" s="6" t="s">
        <v>501</v>
      </c>
      <c r="K655" s="6" t="s">
        <v>501</v>
      </c>
      <c r="L655" s="6" t="s">
        <v>137</v>
      </c>
      <c r="M655" s="6"/>
    </row>
    <row r="656" spans="1:13" s="4" customFormat="1" ht="17.25" thickBot="1">
      <c r="A656" s="12">
        <v>650</v>
      </c>
      <c r="B656" s="6" t="s">
        <v>307</v>
      </c>
      <c r="C656" s="10" t="s">
        <v>374</v>
      </c>
      <c r="D656" s="76" t="s">
        <v>504</v>
      </c>
      <c r="E656" s="6" t="s">
        <v>96</v>
      </c>
      <c r="F656" s="6" t="s">
        <v>442</v>
      </c>
      <c r="G656" s="6">
        <v>2</v>
      </c>
      <c r="H656" s="76">
        <v>320</v>
      </c>
      <c r="I656" s="12">
        <f t="shared" si="11"/>
        <v>640</v>
      </c>
      <c r="J656" s="6" t="s">
        <v>501</v>
      </c>
      <c r="K656" s="6" t="s">
        <v>501</v>
      </c>
      <c r="L656" s="6" t="s">
        <v>137</v>
      </c>
      <c r="M656" s="6"/>
    </row>
    <row r="657" spans="1:13" s="4" customFormat="1" ht="17.25" thickBot="1">
      <c r="A657" s="12">
        <v>651</v>
      </c>
      <c r="B657" s="6" t="s">
        <v>308</v>
      </c>
      <c r="C657" s="11" t="s">
        <v>375</v>
      </c>
      <c r="D657" s="19" t="s">
        <v>503</v>
      </c>
      <c r="E657" s="6" t="s">
        <v>96</v>
      </c>
      <c r="F657" s="11" t="s">
        <v>443</v>
      </c>
      <c r="G657" s="6">
        <v>2</v>
      </c>
      <c r="H657" s="19">
        <v>320</v>
      </c>
      <c r="I657" s="12">
        <f t="shared" si="11"/>
        <v>640</v>
      </c>
      <c r="J657" s="6" t="s">
        <v>501</v>
      </c>
      <c r="K657" s="6" t="s">
        <v>501</v>
      </c>
      <c r="L657" s="6" t="s">
        <v>137</v>
      </c>
      <c r="M657" s="6"/>
    </row>
    <row r="658" spans="1:13" s="4" customFormat="1" ht="17.25" thickBot="1">
      <c r="A658" s="12">
        <v>652</v>
      </c>
      <c r="B658" s="6" t="s">
        <v>309</v>
      </c>
      <c r="C658" s="10" t="s">
        <v>376</v>
      </c>
      <c r="D658" s="19" t="s">
        <v>505</v>
      </c>
      <c r="E658" s="6" t="s">
        <v>96</v>
      </c>
      <c r="F658" s="11" t="s">
        <v>444</v>
      </c>
      <c r="G658" s="6">
        <v>2</v>
      </c>
      <c r="H658" s="19">
        <v>320</v>
      </c>
      <c r="I658" s="12">
        <f t="shared" si="11"/>
        <v>640</v>
      </c>
      <c r="J658" s="6" t="s">
        <v>501</v>
      </c>
      <c r="K658" s="6" t="s">
        <v>501</v>
      </c>
      <c r="L658" s="6" t="s">
        <v>137</v>
      </c>
      <c r="M658" s="6"/>
    </row>
    <row r="659" spans="1:13" s="4" customFormat="1" ht="33.75" thickBot="1">
      <c r="A659" s="12">
        <v>653</v>
      </c>
      <c r="B659" s="6" t="s">
        <v>310</v>
      </c>
      <c r="C659" s="10" t="s">
        <v>377</v>
      </c>
      <c r="D659" s="76" t="s">
        <v>508</v>
      </c>
      <c r="E659" s="6" t="s">
        <v>96</v>
      </c>
      <c r="F659" s="10" t="s">
        <v>445</v>
      </c>
      <c r="G659" s="6">
        <v>2</v>
      </c>
      <c r="H659" s="76">
        <v>320</v>
      </c>
      <c r="I659" s="12">
        <f t="shared" si="11"/>
        <v>640</v>
      </c>
      <c r="J659" s="6" t="s">
        <v>501</v>
      </c>
      <c r="K659" s="6" t="s">
        <v>501</v>
      </c>
      <c r="L659" s="6" t="s">
        <v>137</v>
      </c>
      <c r="M659" s="6"/>
    </row>
    <row r="660" spans="1:13" s="4" customFormat="1" ht="17.25" thickBot="1">
      <c r="A660" s="12">
        <v>654</v>
      </c>
      <c r="B660" s="6" t="s">
        <v>311</v>
      </c>
      <c r="C660" s="11" t="s">
        <v>381</v>
      </c>
      <c r="D660" s="19" t="s">
        <v>507</v>
      </c>
      <c r="E660" s="6" t="s">
        <v>96</v>
      </c>
      <c r="F660" s="11" t="s">
        <v>446</v>
      </c>
      <c r="G660" s="6">
        <v>2</v>
      </c>
      <c r="H660" s="19">
        <v>320</v>
      </c>
      <c r="I660" s="12">
        <f t="shared" si="11"/>
        <v>640</v>
      </c>
      <c r="J660" s="6" t="s">
        <v>501</v>
      </c>
      <c r="K660" s="6" t="s">
        <v>501</v>
      </c>
      <c r="L660" s="6" t="s">
        <v>137</v>
      </c>
      <c r="M660" s="6"/>
    </row>
    <row r="661" spans="1:13" s="4" customFormat="1" ht="50.25" thickBot="1">
      <c r="A661" s="12">
        <v>655</v>
      </c>
      <c r="B661" s="6" t="s">
        <v>312</v>
      </c>
      <c r="C661" s="10" t="s">
        <v>379</v>
      </c>
      <c r="D661" s="76" t="s">
        <v>507</v>
      </c>
      <c r="E661" s="6" t="s">
        <v>96</v>
      </c>
      <c r="F661" s="76" t="s">
        <v>447</v>
      </c>
      <c r="G661" s="6">
        <v>2</v>
      </c>
      <c r="H661" s="19">
        <v>320</v>
      </c>
      <c r="I661" s="12">
        <f t="shared" si="11"/>
        <v>640</v>
      </c>
      <c r="J661" s="6" t="s">
        <v>501</v>
      </c>
      <c r="K661" s="6" t="s">
        <v>501</v>
      </c>
      <c r="L661" s="6" t="s">
        <v>137</v>
      </c>
      <c r="M661" s="6"/>
    </row>
    <row r="662" spans="1:13" s="4" customFormat="1" ht="17.25" thickBot="1">
      <c r="A662" s="12">
        <v>656</v>
      </c>
      <c r="B662" s="6" t="s">
        <v>313</v>
      </c>
      <c r="C662" s="9" t="s">
        <v>380</v>
      </c>
      <c r="D662" s="76" t="s">
        <v>504</v>
      </c>
      <c r="E662" s="6" t="s">
        <v>96</v>
      </c>
      <c r="F662" s="9" t="s">
        <v>448</v>
      </c>
      <c r="G662" s="6">
        <v>2</v>
      </c>
      <c r="H662" s="19">
        <v>290</v>
      </c>
      <c r="I662" s="12">
        <f t="shared" si="11"/>
        <v>580</v>
      </c>
      <c r="J662" s="6" t="s">
        <v>501</v>
      </c>
      <c r="K662" s="6" t="s">
        <v>501</v>
      </c>
      <c r="L662" s="6" t="s">
        <v>137</v>
      </c>
      <c r="M662" s="6"/>
    </row>
    <row r="663" spans="1:13" s="4" customFormat="1" ht="17.25" thickBot="1">
      <c r="A663" s="12">
        <v>657</v>
      </c>
      <c r="B663" s="16" t="s">
        <v>314</v>
      </c>
      <c r="C663" s="10" t="s">
        <v>397</v>
      </c>
      <c r="D663" s="19" t="s">
        <v>507</v>
      </c>
      <c r="E663" s="6" t="s">
        <v>96</v>
      </c>
      <c r="F663" s="11" t="s">
        <v>449</v>
      </c>
      <c r="G663" s="6">
        <v>2</v>
      </c>
      <c r="H663" s="19">
        <v>320</v>
      </c>
      <c r="I663" s="12">
        <f t="shared" si="11"/>
        <v>640</v>
      </c>
      <c r="J663" s="6" t="s">
        <v>501</v>
      </c>
      <c r="K663" s="6" t="s">
        <v>501</v>
      </c>
      <c r="L663" s="6" t="s">
        <v>137</v>
      </c>
      <c r="M663" s="6"/>
    </row>
    <row r="664" spans="1:13" s="4" customFormat="1" ht="17.25" thickBot="1">
      <c r="A664" s="12">
        <v>658</v>
      </c>
      <c r="B664" s="16" t="s">
        <v>315</v>
      </c>
      <c r="C664" s="11" t="s">
        <v>378</v>
      </c>
      <c r="D664" s="76" t="s">
        <v>507</v>
      </c>
      <c r="E664" s="6" t="s">
        <v>96</v>
      </c>
      <c r="F664" s="11" t="s">
        <v>450</v>
      </c>
      <c r="G664" s="6">
        <v>2</v>
      </c>
      <c r="H664" s="19">
        <v>1260</v>
      </c>
      <c r="I664" s="12">
        <f t="shared" si="11"/>
        <v>2520</v>
      </c>
      <c r="J664" s="6" t="s">
        <v>501</v>
      </c>
      <c r="K664" s="6" t="s">
        <v>501</v>
      </c>
      <c r="L664" s="6" t="s">
        <v>137</v>
      </c>
      <c r="M664" s="6"/>
    </row>
    <row r="665" spans="1:13" s="4" customFormat="1" ht="50.25" thickBot="1">
      <c r="A665" s="12">
        <v>659</v>
      </c>
      <c r="B665" s="6" t="s">
        <v>316</v>
      </c>
      <c r="C665" s="12" t="s">
        <v>398</v>
      </c>
      <c r="D665" s="19" t="s">
        <v>504</v>
      </c>
      <c r="E665" s="6" t="s">
        <v>96</v>
      </c>
      <c r="F665" s="12" t="s">
        <v>451</v>
      </c>
      <c r="G665" s="6">
        <v>2</v>
      </c>
      <c r="H665" s="19">
        <v>350</v>
      </c>
      <c r="I665" s="12">
        <f t="shared" si="11"/>
        <v>700</v>
      </c>
      <c r="J665" s="6" t="s">
        <v>501</v>
      </c>
      <c r="K665" s="6" t="s">
        <v>501</v>
      </c>
      <c r="L665" s="6" t="s">
        <v>137</v>
      </c>
      <c r="M665" s="6"/>
    </row>
    <row r="666" spans="1:13" s="4" customFormat="1" ht="17.25" thickBot="1">
      <c r="A666" s="12">
        <v>660</v>
      </c>
      <c r="B666" s="6" t="s">
        <v>317</v>
      </c>
      <c r="C666" s="10" t="s">
        <v>385</v>
      </c>
      <c r="D666" s="76" t="s">
        <v>504</v>
      </c>
      <c r="E666" s="6" t="s">
        <v>96</v>
      </c>
      <c r="F666" s="6" t="s">
        <v>452</v>
      </c>
      <c r="G666" s="6">
        <v>2</v>
      </c>
      <c r="H666" s="76">
        <v>300</v>
      </c>
      <c r="I666" s="12">
        <f t="shared" si="11"/>
        <v>600</v>
      </c>
      <c r="J666" s="6" t="s">
        <v>501</v>
      </c>
      <c r="K666" s="6" t="s">
        <v>501</v>
      </c>
      <c r="L666" s="6" t="s">
        <v>137</v>
      </c>
      <c r="M666" s="6"/>
    </row>
    <row r="667" spans="1:13" s="4" customFormat="1" ht="17.25" thickBot="1">
      <c r="A667" s="12">
        <v>661</v>
      </c>
      <c r="B667" s="6" t="s">
        <v>318</v>
      </c>
      <c r="C667" s="76" t="s">
        <v>399</v>
      </c>
      <c r="D667" s="76" t="s">
        <v>504</v>
      </c>
      <c r="E667" s="6" t="s">
        <v>96</v>
      </c>
      <c r="F667" s="6" t="s">
        <v>453</v>
      </c>
      <c r="G667" s="6">
        <v>2</v>
      </c>
      <c r="H667" s="76">
        <v>300</v>
      </c>
      <c r="I667" s="12">
        <f t="shared" si="11"/>
        <v>600</v>
      </c>
      <c r="J667" s="6" t="s">
        <v>501</v>
      </c>
      <c r="K667" s="6" t="s">
        <v>501</v>
      </c>
      <c r="L667" s="6" t="s">
        <v>137</v>
      </c>
      <c r="M667" s="6"/>
    </row>
    <row r="668" spans="1:13" s="4" customFormat="1" ht="17.25" thickBot="1">
      <c r="A668" s="12">
        <v>662</v>
      </c>
      <c r="B668" s="6" t="s">
        <v>319</v>
      </c>
      <c r="C668" s="17" t="s">
        <v>400</v>
      </c>
      <c r="D668" s="20" t="s">
        <v>507</v>
      </c>
      <c r="E668" s="6" t="s">
        <v>96</v>
      </c>
      <c r="F668" s="18" t="s">
        <v>454</v>
      </c>
      <c r="G668" s="6">
        <v>2</v>
      </c>
      <c r="H668" s="20">
        <v>320</v>
      </c>
      <c r="I668" s="12">
        <f t="shared" si="11"/>
        <v>640</v>
      </c>
      <c r="J668" s="6" t="s">
        <v>501</v>
      </c>
      <c r="K668" s="6" t="s">
        <v>501</v>
      </c>
      <c r="L668" s="6" t="s">
        <v>137</v>
      </c>
      <c r="M668" s="6"/>
    </row>
    <row r="669" spans="1:13" s="4" customFormat="1" ht="17.25" thickBot="1">
      <c r="A669" s="12">
        <v>663</v>
      </c>
      <c r="B669" s="6" t="s">
        <v>320</v>
      </c>
      <c r="C669" s="10" t="s">
        <v>382</v>
      </c>
      <c r="D669" s="76" t="s">
        <v>504</v>
      </c>
      <c r="E669" s="6" t="s">
        <v>96</v>
      </c>
      <c r="F669" s="15" t="s">
        <v>455</v>
      </c>
      <c r="G669" s="6">
        <v>2</v>
      </c>
      <c r="H669" s="19">
        <v>280</v>
      </c>
      <c r="I669" s="12">
        <f t="shared" si="11"/>
        <v>560</v>
      </c>
      <c r="J669" s="6" t="s">
        <v>501</v>
      </c>
      <c r="K669" s="6" t="s">
        <v>501</v>
      </c>
      <c r="L669" s="6" t="s">
        <v>137</v>
      </c>
      <c r="M669" s="6"/>
    </row>
    <row r="670" spans="1:13" s="4" customFormat="1" ht="17.25" thickBot="1">
      <c r="A670" s="12">
        <v>664</v>
      </c>
      <c r="B670" s="6" t="s">
        <v>321</v>
      </c>
      <c r="C670" s="12" t="s">
        <v>401</v>
      </c>
      <c r="D670" s="19" t="s">
        <v>508</v>
      </c>
      <c r="E670" s="6" t="s">
        <v>96</v>
      </c>
      <c r="F670" s="12" t="s">
        <v>456</v>
      </c>
      <c r="G670" s="6">
        <v>2</v>
      </c>
      <c r="H670" s="19">
        <v>320</v>
      </c>
      <c r="I670" s="12">
        <f t="shared" si="11"/>
        <v>640</v>
      </c>
      <c r="J670" s="6" t="s">
        <v>501</v>
      </c>
      <c r="K670" s="6" t="s">
        <v>501</v>
      </c>
      <c r="L670" s="6" t="s">
        <v>137</v>
      </c>
      <c r="M670" s="6"/>
    </row>
    <row r="671" spans="1:13" s="4" customFormat="1" ht="17.25" thickBot="1">
      <c r="A671" s="12">
        <v>665</v>
      </c>
      <c r="B671" s="16" t="s">
        <v>510</v>
      </c>
      <c r="C671" s="19" t="s">
        <v>3026</v>
      </c>
      <c r="D671" s="19" t="s">
        <v>504</v>
      </c>
      <c r="E671" s="6" t="s">
        <v>96</v>
      </c>
      <c r="F671" s="12" t="s">
        <v>457</v>
      </c>
      <c r="G671" s="6">
        <v>2</v>
      </c>
      <c r="H671" s="19">
        <v>320</v>
      </c>
      <c r="I671" s="12">
        <f t="shared" si="11"/>
        <v>640</v>
      </c>
      <c r="J671" s="6" t="s">
        <v>501</v>
      </c>
      <c r="K671" s="6" t="s">
        <v>501</v>
      </c>
      <c r="L671" s="6" t="s">
        <v>137</v>
      </c>
      <c r="M671" s="6"/>
    </row>
    <row r="672" spans="1:13" s="4" customFormat="1" ht="17.25" thickBot="1">
      <c r="A672" s="12">
        <v>666</v>
      </c>
      <c r="B672" s="6" t="s">
        <v>322</v>
      </c>
      <c r="C672" s="12" t="s">
        <v>383</v>
      </c>
      <c r="D672" s="19" t="s">
        <v>507</v>
      </c>
      <c r="E672" s="6" t="s">
        <v>96</v>
      </c>
      <c r="F672" s="11" t="s">
        <v>458</v>
      </c>
      <c r="G672" s="6">
        <v>2</v>
      </c>
      <c r="H672" s="19">
        <v>320</v>
      </c>
      <c r="I672" s="12">
        <f t="shared" si="11"/>
        <v>640</v>
      </c>
      <c r="J672" s="6" t="s">
        <v>501</v>
      </c>
      <c r="K672" s="6" t="s">
        <v>501</v>
      </c>
      <c r="L672" s="6" t="s">
        <v>137</v>
      </c>
      <c r="M672" s="6"/>
    </row>
    <row r="673" spans="1:13" s="4" customFormat="1" ht="17.25" thickBot="1">
      <c r="A673" s="12">
        <v>667</v>
      </c>
      <c r="B673" s="6" t="s">
        <v>323</v>
      </c>
      <c r="C673" s="11" t="s">
        <v>384</v>
      </c>
      <c r="D673" s="19" t="s">
        <v>507</v>
      </c>
      <c r="E673" s="6" t="s">
        <v>96</v>
      </c>
      <c r="F673" s="11" t="s">
        <v>459</v>
      </c>
      <c r="G673" s="6">
        <v>2</v>
      </c>
      <c r="H673" s="19">
        <v>920</v>
      </c>
      <c r="I673" s="12">
        <f t="shared" si="11"/>
        <v>1840</v>
      </c>
      <c r="J673" s="6" t="s">
        <v>501</v>
      </c>
      <c r="K673" s="6" t="s">
        <v>501</v>
      </c>
      <c r="L673" s="6" t="s">
        <v>137</v>
      </c>
      <c r="M673" s="6"/>
    </row>
    <row r="674" spans="1:13" s="4" customFormat="1" ht="17.25" thickBot="1">
      <c r="A674" s="12">
        <v>668</v>
      </c>
      <c r="B674" s="6" t="s">
        <v>324</v>
      </c>
      <c r="C674" s="12" t="s">
        <v>402</v>
      </c>
      <c r="D674" s="19" t="s">
        <v>508</v>
      </c>
      <c r="E674" s="6" t="s">
        <v>96</v>
      </c>
      <c r="F674" s="19" t="s">
        <v>460</v>
      </c>
      <c r="G674" s="6">
        <v>2</v>
      </c>
      <c r="H674" s="19">
        <v>280</v>
      </c>
      <c r="I674" s="12">
        <f t="shared" si="11"/>
        <v>560</v>
      </c>
      <c r="J674" s="6" t="s">
        <v>501</v>
      </c>
      <c r="K674" s="6" t="s">
        <v>501</v>
      </c>
      <c r="L674" s="6" t="s">
        <v>137</v>
      </c>
      <c r="M674" s="6"/>
    </row>
    <row r="675" spans="1:13" s="4" customFormat="1" ht="17.25" thickBot="1">
      <c r="A675" s="12">
        <v>669</v>
      </c>
      <c r="B675" s="6" t="s">
        <v>325</v>
      </c>
      <c r="C675" s="12" t="s">
        <v>400</v>
      </c>
      <c r="D675" s="19" t="s">
        <v>504</v>
      </c>
      <c r="E675" s="6" t="s">
        <v>96</v>
      </c>
      <c r="F675" s="12" t="s">
        <v>461</v>
      </c>
      <c r="G675" s="6">
        <v>2</v>
      </c>
      <c r="H675" s="19">
        <v>350</v>
      </c>
      <c r="I675" s="12">
        <f t="shared" si="11"/>
        <v>700</v>
      </c>
      <c r="J675" s="6" t="s">
        <v>501</v>
      </c>
      <c r="K675" s="6" t="s">
        <v>501</v>
      </c>
      <c r="L675" s="6" t="s">
        <v>137</v>
      </c>
      <c r="M675" s="6"/>
    </row>
    <row r="676" spans="1:13" s="4" customFormat="1" ht="17.25" thickBot="1">
      <c r="A676" s="12">
        <v>670</v>
      </c>
      <c r="B676" s="6" t="s">
        <v>326</v>
      </c>
      <c r="C676" s="11" t="s">
        <v>403</v>
      </c>
      <c r="D676" s="19" t="s">
        <v>504</v>
      </c>
      <c r="E676" s="6" t="s">
        <v>96</v>
      </c>
      <c r="F676" s="11" t="s">
        <v>462</v>
      </c>
      <c r="G676" s="6">
        <v>2</v>
      </c>
      <c r="H676" s="19">
        <v>290</v>
      </c>
      <c r="I676" s="12">
        <f t="shared" si="11"/>
        <v>580</v>
      </c>
      <c r="J676" s="6" t="s">
        <v>501</v>
      </c>
      <c r="K676" s="6" t="s">
        <v>501</v>
      </c>
      <c r="L676" s="6" t="s">
        <v>137</v>
      </c>
      <c r="M676" s="6"/>
    </row>
    <row r="677" spans="1:13" s="4" customFormat="1" ht="17.25" thickBot="1">
      <c r="A677" s="12">
        <v>671</v>
      </c>
      <c r="B677" s="6" t="s">
        <v>327</v>
      </c>
      <c r="C677" s="5" t="s">
        <v>366</v>
      </c>
      <c r="D677" s="20" t="s">
        <v>504</v>
      </c>
      <c r="E677" s="6" t="s">
        <v>96</v>
      </c>
      <c r="F677" s="5" t="s">
        <v>463</v>
      </c>
      <c r="G677" s="6">
        <v>2</v>
      </c>
      <c r="H677" s="20">
        <v>350</v>
      </c>
      <c r="I677" s="12">
        <f t="shared" si="11"/>
        <v>700</v>
      </c>
      <c r="J677" s="6" t="s">
        <v>501</v>
      </c>
      <c r="K677" s="6" t="s">
        <v>501</v>
      </c>
      <c r="L677" s="6" t="s">
        <v>137</v>
      </c>
      <c r="M677" s="6"/>
    </row>
    <row r="678" spans="1:13" s="4" customFormat="1" ht="17.25" thickBot="1">
      <c r="A678" s="12">
        <v>672</v>
      </c>
      <c r="B678" s="6" t="s">
        <v>328</v>
      </c>
      <c r="C678" s="5" t="s">
        <v>404</v>
      </c>
      <c r="D678" s="20" t="s">
        <v>507</v>
      </c>
      <c r="E678" s="6" t="s">
        <v>96</v>
      </c>
      <c r="F678" s="18" t="s">
        <v>464</v>
      </c>
      <c r="G678" s="6">
        <v>2</v>
      </c>
      <c r="H678" s="20">
        <v>350</v>
      </c>
      <c r="I678" s="12">
        <f t="shared" si="11"/>
        <v>700</v>
      </c>
      <c r="J678" s="6" t="s">
        <v>501</v>
      </c>
      <c r="K678" s="6" t="s">
        <v>501</v>
      </c>
      <c r="L678" s="6" t="s">
        <v>137</v>
      </c>
      <c r="M678" s="6"/>
    </row>
    <row r="679" spans="1:13" s="4" customFormat="1" ht="17.25" thickBot="1">
      <c r="A679" s="12">
        <v>673</v>
      </c>
      <c r="B679" s="6" t="s">
        <v>329</v>
      </c>
      <c r="C679" s="5" t="s">
        <v>386</v>
      </c>
      <c r="D679" s="20" t="s">
        <v>507</v>
      </c>
      <c r="E679" s="6" t="s">
        <v>96</v>
      </c>
      <c r="F679" s="20" t="s">
        <v>465</v>
      </c>
      <c r="G679" s="6">
        <v>2</v>
      </c>
      <c r="H679" s="20">
        <v>300</v>
      </c>
      <c r="I679" s="12">
        <f t="shared" si="11"/>
        <v>600</v>
      </c>
      <c r="J679" s="6" t="s">
        <v>501</v>
      </c>
      <c r="K679" s="6" t="s">
        <v>501</v>
      </c>
      <c r="L679" s="6" t="s">
        <v>137</v>
      </c>
      <c r="M679" s="6"/>
    </row>
    <row r="680" spans="1:13" s="4" customFormat="1" ht="17.25" thickBot="1">
      <c r="A680" s="12">
        <v>674</v>
      </c>
      <c r="B680" s="6" t="s">
        <v>330</v>
      </c>
      <c r="C680" s="5" t="s">
        <v>373</v>
      </c>
      <c r="D680" s="20" t="s">
        <v>507</v>
      </c>
      <c r="E680" s="6" t="s">
        <v>96</v>
      </c>
      <c r="F680" s="18" t="s">
        <v>466</v>
      </c>
      <c r="G680" s="6">
        <v>2</v>
      </c>
      <c r="H680" s="20">
        <v>290</v>
      </c>
      <c r="I680" s="12">
        <f t="shared" si="11"/>
        <v>580</v>
      </c>
      <c r="J680" s="6" t="s">
        <v>501</v>
      </c>
      <c r="K680" s="6" t="s">
        <v>501</v>
      </c>
      <c r="L680" s="6" t="s">
        <v>137</v>
      </c>
      <c r="M680" s="6"/>
    </row>
    <row r="681" spans="1:13" s="4" customFormat="1" ht="33.75" thickBot="1">
      <c r="A681" s="12">
        <v>675</v>
      </c>
      <c r="B681" s="6" t="s">
        <v>331</v>
      </c>
      <c r="C681" s="20" t="s">
        <v>405</v>
      </c>
      <c r="D681" s="20" t="s">
        <v>507</v>
      </c>
      <c r="E681" s="6" t="s">
        <v>96</v>
      </c>
      <c r="F681" s="20" t="s">
        <v>467</v>
      </c>
      <c r="G681" s="6">
        <v>2</v>
      </c>
      <c r="H681" s="20">
        <v>280</v>
      </c>
      <c r="I681" s="12">
        <f t="shared" si="11"/>
        <v>560</v>
      </c>
      <c r="J681" s="6" t="s">
        <v>501</v>
      </c>
      <c r="K681" s="6" t="s">
        <v>501</v>
      </c>
      <c r="L681" s="6" t="s">
        <v>137</v>
      </c>
      <c r="M681" s="6"/>
    </row>
    <row r="682" spans="1:13" s="4" customFormat="1" ht="50.25" thickBot="1">
      <c r="A682" s="12">
        <v>676</v>
      </c>
      <c r="B682" s="6" t="s">
        <v>332</v>
      </c>
      <c r="C682" s="20" t="s">
        <v>406</v>
      </c>
      <c r="D682" s="20" t="s">
        <v>507</v>
      </c>
      <c r="E682" s="6" t="s">
        <v>96</v>
      </c>
      <c r="F682" s="20" t="s">
        <v>468</v>
      </c>
      <c r="G682" s="6">
        <v>2</v>
      </c>
      <c r="H682" s="20">
        <v>320</v>
      </c>
      <c r="I682" s="12">
        <f t="shared" si="11"/>
        <v>640</v>
      </c>
      <c r="J682" s="6" t="s">
        <v>501</v>
      </c>
      <c r="K682" s="6" t="s">
        <v>501</v>
      </c>
      <c r="L682" s="6" t="s">
        <v>137</v>
      </c>
      <c r="M682" s="6"/>
    </row>
    <row r="683" spans="1:13" s="4" customFormat="1" ht="33.75" thickBot="1">
      <c r="A683" s="12">
        <v>677</v>
      </c>
      <c r="B683" s="6" t="s">
        <v>333</v>
      </c>
      <c r="C683" s="5" t="s">
        <v>407</v>
      </c>
      <c r="D683" s="20" t="s">
        <v>509</v>
      </c>
      <c r="E683" s="6" t="s">
        <v>96</v>
      </c>
      <c r="F683" s="20" t="s">
        <v>469</v>
      </c>
      <c r="G683" s="6">
        <v>2</v>
      </c>
      <c r="H683" s="20">
        <v>360</v>
      </c>
      <c r="I683" s="12">
        <f t="shared" si="11"/>
        <v>720</v>
      </c>
      <c r="J683" s="6" t="s">
        <v>501</v>
      </c>
      <c r="K683" s="6" t="s">
        <v>501</v>
      </c>
      <c r="L683" s="6" t="s">
        <v>137</v>
      </c>
      <c r="M683" s="6"/>
    </row>
    <row r="684" spans="1:13" s="4" customFormat="1" ht="17.25" thickBot="1">
      <c r="A684" s="12">
        <v>678</v>
      </c>
      <c r="B684" s="6" t="s">
        <v>334</v>
      </c>
      <c r="C684" s="10" t="s">
        <v>387</v>
      </c>
      <c r="D684" s="76" t="s">
        <v>504</v>
      </c>
      <c r="E684" s="6" t="s">
        <v>96</v>
      </c>
      <c r="F684" s="10" t="s">
        <v>470</v>
      </c>
      <c r="G684" s="6">
        <v>2</v>
      </c>
      <c r="H684" s="76">
        <v>320</v>
      </c>
      <c r="I684" s="12">
        <f t="shared" si="11"/>
        <v>640</v>
      </c>
      <c r="J684" s="6" t="s">
        <v>501</v>
      </c>
      <c r="K684" s="6" t="s">
        <v>501</v>
      </c>
      <c r="L684" s="6" t="s">
        <v>137</v>
      </c>
      <c r="M684" s="6"/>
    </row>
    <row r="685" spans="1:13" s="4" customFormat="1" ht="17.25" thickBot="1">
      <c r="A685" s="12">
        <v>679</v>
      </c>
      <c r="B685" s="6" t="s">
        <v>335</v>
      </c>
      <c r="C685" s="76" t="s">
        <v>408</v>
      </c>
      <c r="D685" s="76" t="s">
        <v>504</v>
      </c>
      <c r="E685" s="6" t="s">
        <v>96</v>
      </c>
      <c r="F685" s="6" t="s">
        <v>471</v>
      </c>
      <c r="G685" s="6">
        <v>2</v>
      </c>
      <c r="H685" s="76">
        <v>320</v>
      </c>
      <c r="I685" s="12">
        <f t="shared" si="11"/>
        <v>640</v>
      </c>
      <c r="J685" s="6" t="s">
        <v>501</v>
      </c>
      <c r="K685" s="6" t="s">
        <v>501</v>
      </c>
      <c r="L685" s="6" t="s">
        <v>137</v>
      </c>
      <c r="M685" s="6"/>
    </row>
    <row r="686" spans="1:13" s="4" customFormat="1" ht="17.25" thickBot="1">
      <c r="A686" s="12">
        <v>680</v>
      </c>
      <c r="B686" s="6" t="s">
        <v>336</v>
      </c>
      <c r="C686" s="76" t="s">
        <v>388</v>
      </c>
      <c r="D686" s="76" t="s">
        <v>504</v>
      </c>
      <c r="E686" s="6" t="s">
        <v>96</v>
      </c>
      <c r="F686" s="6" t="s">
        <v>472</v>
      </c>
      <c r="G686" s="6">
        <v>2</v>
      </c>
      <c r="H686" s="76">
        <v>320</v>
      </c>
      <c r="I686" s="12">
        <f t="shared" si="11"/>
        <v>640</v>
      </c>
      <c r="J686" s="6" t="s">
        <v>501</v>
      </c>
      <c r="K686" s="6" t="s">
        <v>501</v>
      </c>
      <c r="L686" s="6" t="s">
        <v>137</v>
      </c>
      <c r="M686" s="6"/>
    </row>
    <row r="687" spans="1:13" s="4" customFormat="1" ht="17.25" thickBot="1">
      <c r="A687" s="12">
        <v>681</v>
      </c>
      <c r="B687" s="6" t="s">
        <v>337</v>
      </c>
      <c r="C687" s="5" t="s">
        <v>409</v>
      </c>
      <c r="D687" s="20" t="s">
        <v>507</v>
      </c>
      <c r="E687" s="6" t="s">
        <v>96</v>
      </c>
      <c r="F687" s="18" t="s">
        <v>473</v>
      </c>
      <c r="G687" s="6">
        <v>2</v>
      </c>
      <c r="H687" s="20">
        <v>320</v>
      </c>
      <c r="I687" s="12">
        <f t="shared" si="11"/>
        <v>640</v>
      </c>
      <c r="J687" s="6" t="s">
        <v>501</v>
      </c>
      <c r="K687" s="6" t="s">
        <v>501</v>
      </c>
      <c r="L687" s="6" t="s">
        <v>137</v>
      </c>
      <c r="M687" s="6"/>
    </row>
    <row r="688" spans="1:13" s="4" customFormat="1" ht="17.25" thickBot="1">
      <c r="A688" s="12">
        <v>682</v>
      </c>
      <c r="B688" s="6" t="s">
        <v>338</v>
      </c>
      <c r="C688" s="5" t="s">
        <v>410</v>
      </c>
      <c r="D688" s="20" t="s">
        <v>507</v>
      </c>
      <c r="E688" s="6" t="s">
        <v>96</v>
      </c>
      <c r="F688" s="18" t="s">
        <v>474</v>
      </c>
      <c r="G688" s="6">
        <v>2</v>
      </c>
      <c r="H688" s="20">
        <v>350</v>
      </c>
      <c r="I688" s="12">
        <f t="shared" si="11"/>
        <v>700</v>
      </c>
      <c r="J688" s="6" t="s">
        <v>501</v>
      </c>
      <c r="K688" s="6" t="s">
        <v>501</v>
      </c>
      <c r="L688" s="6" t="s">
        <v>137</v>
      </c>
      <c r="M688" s="6"/>
    </row>
    <row r="689" spans="1:13" s="4" customFormat="1" ht="17.25" thickBot="1">
      <c r="A689" s="12">
        <v>683</v>
      </c>
      <c r="B689" s="6" t="s">
        <v>339</v>
      </c>
      <c r="C689" s="17" t="s">
        <v>411</v>
      </c>
      <c r="D689" s="20" t="s">
        <v>507</v>
      </c>
      <c r="E689" s="6" t="s">
        <v>96</v>
      </c>
      <c r="F689" s="18" t="s">
        <v>475</v>
      </c>
      <c r="G689" s="6">
        <v>2</v>
      </c>
      <c r="H689" s="20">
        <v>320</v>
      </c>
      <c r="I689" s="12">
        <f t="shared" si="11"/>
        <v>640</v>
      </c>
      <c r="J689" s="6" t="s">
        <v>501</v>
      </c>
      <c r="K689" s="6" t="s">
        <v>501</v>
      </c>
      <c r="L689" s="6" t="s">
        <v>137</v>
      </c>
      <c r="M689" s="6"/>
    </row>
    <row r="690" spans="1:13" s="4" customFormat="1" ht="17.25" thickBot="1">
      <c r="A690" s="12">
        <v>684</v>
      </c>
      <c r="B690" s="6" t="s">
        <v>340</v>
      </c>
      <c r="C690" s="10" t="s">
        <v>389</v>
      </c>
      <c r="D690" s="76" t="s">
        <v>504</v>
      </c>
      <c r="E690" s="6" t="s">
        <v>96</v>
      </c>
      <c r="F690" s="15" t="s">
        <v>476</v>
      </c>
      <c r="G690" s="6">
        <v>2</v>
      </c>
      <c r="H690" s="19">
        <v>280</v>
      </c>
      <c r="I690" s="12">
        <f t="shared" si="11"/>
        <v>560</v>
      </c>
      <c r="J690" s="6" t="s">
        <v>501</v>
      </c>
      <c r="K690" s="6" t="s">
        <v>501</v>
      </c>
      <c r="L690" s="6" t="s">
        <v>137</v>
      </c>
      <c r="M690" s="6"/>
    </row>
    <row r="691" spans="1:13" s="4" customFormat="1" ht="17.25" thickBot="1">
      <c r="A691" s="12">
        <v>685</v>
      </c>
      <c r="B691" s="6" t="s">
        <v>341</v>
      </c>
      <c r="C691" s="76" t="s">
        <v>412</v>
      </c>
      <c r="D691" s="76" t="s">
        <v>507</v>
      </c>
      <c r="E691" s="6" t="s">
        <v>96</v>
      </c>
      <c r="F691" s="15" t="s">
        <v>477</v>
      </c>
      <c r="G691" s="6">
        <v>2</v>
      </c>
      <c r="H691" s="19">
        <v>280</v>
      </c>
      <c r="I691" s="12">
        <f t="shared" si="11"/>
        <v>560</v>
      </c>
      <c r="J691" s="6" t="s">
        <v>501</v>
      </c>
      <c r="K691" s="6" t="s">
        <v>501</v>
      </c>
      <c r="L691" s="6" t="s">
        <v>137</v>
      </c>
      <c r="M691" s="6"/>
    </row>
    <row r="692" spans="1:13" s="4" customFormat="1" ht="17.25" thickBot="1">
      <c r="A692" s="12">
        <v>686</v>
      </c>
      <c r="B692" s="6" t="s">
        <v>342</v>
      </c>
      <c r="C692" s="12" t="s">
        <v>413</v>
      </c>
      <c r="D692" s="19" t="s">
        <v>504</v>
      </c>
      <c r="E692" s="6" t="s">
        <v>96</v>
      </c>
      <c r="F692" s="12" t="s">
        <v>478</v>
      </c>
      <c r="G692" s="6">
        <v>2</v>
      </c>
      <c r="H692" s="76">
        <v>300</v>
      </c>
      <c r="I692" s="12">
        <f t="shared" si="11"/>
        <v>600</v>
      </c>
      <c r="J692" s="6" t="s">
        <v>501</v>
      </c>
      <c r="K692" s="6" t="s">
        <v>501</v>
      </c>
      <c r="L692" s="6" t="s">
        <v>137</v>
      </c>
      <c r="M692" s="6"/>
    </row>
    <row r="693" spans="1:13" s="4" customFormat="1" ht="50.25" thickBot="1">
      <c r="A693" s="12">
        <v>687</v>
      </c>
      <c r="B693" s="6" t="s">
        <v>343</v>
      </c>
      <c r="C693" s="10" t="s">
        <v>414</v>
      </c>
      <c r="D693" s="20" t="s">
        <v>507</v>
      </c>
      <c r="E693" s="6" t="s">
        <v>96</v>
      </c>
      <c r="F693" s="20" t="s">
        <v>479</v>
      </c>
      <c r="G693" s="6">
        <v>2</v>
      </c>
      <c r="H693" s="20">
        <v>300</v>
      </c>
      <c r="I693" s="12">
        <f t="shared" si="11"/>
        <v>600</v>
      </c>
      <c r="J693" s="6" t="s">
        <v>501</v>
      </c>
      <c r="K693" s="6" t="s">
        <v>501</v>
      </c>
      <c r="L693" s="6" t="s">
        <v>137</v>
      </c>
      <c r="M693" s="6"/>
    </row>
    <row r="694" spans="1:13" s="4" customFormat="1" ht="33.75" thickBot="1">
      <c r="A694" s="12">
        <v>688</v>
      </c>
      <c r="B694" s="6" t="s">
        <v>344</v>
      </c>
      <c r="C694" s="12" t="s">
        <v>415</v>
      </c>
      <c r="D694" s="19" t="s">
        <v>507</v>
      </c>
      <c r="E694" s="6" t="s">
        <v>96</v>
      </c>
      <c r="F694" s="12" t="s">
        <v>480</v>
      </c>
      <c r="G694" s="6">
        <v>2</v>
      </c>
      <c r="H694" s="19">
        <v>350</v>
      </c>
      <c r="I694" s="12">
        <f t="shared" si="11"/>
        <v>700</v>
      </c>
      <c r="J694" s="6" t="s">
        <v>501</v>
      </c>
      <c r="K694" s="6" t="s">
        <v>501</v>
      </c>
      <c r="L694" s="6" t="s">
        <v>137</v>
      </c>
      <c r="M694" s="6"/>
    </row>
    <row r="695" spans="1:13" s="4" customFormat="1" ht="17.25" thickBot="1">
      <c r="A695" s="12">
        <v>689</v>
      </c>
      <c r="B695" s="6" t="s">
        <v>345</v>
      </c>
      <c r="C695" s="6" t="s">
        <v>416</v>
      </c>
      <c r="D695" s="76" t="s">
        <v>504</v>
      </c>
      <c r="E695" s="6" t="s">
        <v>96</v>
      </c>
      <c r="F695" s="10" t="s">
        <v>481</v>
      </c>
      <c r="G695" s="6">
        <v>2</v>
      </c>
      <c r="H695" s="19">
        <v>320</v>
      </c>
      <c r="I695" s="12">
        <f t="shared" si="11"/>
        <v>640</v>
      </c>
      <c r="J695" s="6" t="s">
        <v>501</v>
      </c>
      <c r="K695" s="6" t="s">
        <v>501</v>
      </c>
      <c r="L695" s="6" t="s">
        <v>137</v>
      </c>
      <c r="M695" s="6"/>
    </row>
    <row r="696" spans="1:13" s="4" customFormat="1" ht="33.6" customHeight="1" thickBot="1">
      <c r="A696" s="12">
        <v>690</v>
      </c>
      <c r="B696" s="6" t="s">
        <v>346</v>
      </c>
      <c r="C696" s="12" t="s">
        <v>417</v>
      </c>
      <c r="D696" s="19" t="s">
        <v>507</v>
      </c>
      <c r="E696" s="6" t="s">
        <v>96</v>
      </c>
      <c r="F696" s="12" t="s">
        <v>482</v>
      </c>
      <c r="G696" s="6">
        <v>2</v>
      </c>
      <c r="H696" s="19">
        <v>320</v>
      </c>
      <c r="I696" s="12">
        <f t="shared" si="11"/>
        <v>640</v>
      </c>
      <c r="J696" s="6" t="s">
        <v>501</v>
      </c>
      <c r="K696" s="6" t="s">
        <v>501</v>
      </c>
      <c r="L696" s="6" t="s">
        <v>137</v>
      </c>
      <c r="M696" s="6"/>
    </row>
    <row r="697" spans="1:13" s="4" customFormat="1" ht="17.25" thickBot="1">
      <c r="A697" s="12">
        <v>691</v>
      </c>
      <c r="B697" s="6" t="s">
        <v>347</v>
      </c>
      <c r="C697" s="9" t="s">
        <v>380</v>
      </c>
      <c r="D697" s="76" t="s">
        <v>504</v>
      </c>
      <c r="E697" s="6" t="s">
        <v>96</v>
      </c>
      <c r="F697" s="9" t="s">
        <v>483</v>
      </c>
      <c r="G697" s="6">
        <v>2</v>
      </c>
      <c r="H697" s="19">
        <v>290</v>
      </c>
      <c r="I697" s="12">
        <f t="shared" si="11"/>
        <v>580</v>
      </c>
      <c r="J697" s="6" t="s">
        <v>501</v>
      </c>
      <c r="K697" s="6" t="s">
        <v>501</v>
      </c>
      <c r="L697" s="6" t="s">
        <v>137</v>
      </c>
      <c r="M697" s="6"/>
    </row>
    <row r="698" spans="1:13" s="4" customFormat="1" ht="17.25" thickBot="1">
      <c r="A698" s="12">
        <v>692</v>
      </c>
      <c r="B698" s="6" t="s">
        <v>348</v>
      </c>
      <c r="C698" s="21" t="s">
        <v>390</v>
      </c>
      <c r="D698" s="19" t="s">
        <v>507</v>
      </c>
      <c r="E698" s="6" t="s">
        <v>96</v>
      </c>
      <c r="F698" s="11" t="s">
        <v>484</v>
      </c>
      <c r="G698" s="6">
        <v>2</v>
      </c>
      <c r="H698" s="19">
        <v>350</v>
      </c>
      <c r="I698" s="12">
        <f t="shared" si="11"/>
        <v>700</v>
      </c>
      <c r="J698" s="6" t="s">
        <v>501</v>
      </c>
      <c r="K698" s="6" t="s">
        <v>501</v>
      </c>
      <c r="L698" s="6" t="s">
        <v>137</v>
      </c>
      <c r="M698" s="6"/>
    </row>
    <row r="699" spans="1:13" s="4" customFormat="1" ht="17.25" thickBot="1">
      <c r="A699" s="12">
        <v>693</v>
      </c>
      <c r="B699" s="6" t="s">
        <v>349</v>
      </c>
      <c r="C699" s="6" t="s">
        <v>391</v>
      </c>
      <c r="D699" s="76" t="s">
        <v>504</v>
      </c>
      <c r="E699" s="6" t="s">
        <v>96</v>
      </c>
      <c r="F699" s="10" t="s">
        <v>485</v>
      </c>
      <c r="G699" s="6">
        <v>2</v>
      </c>
      <c r="H699" s="76">
        <v>300</v>
      </c>
      <c r="I699" s="12">
        <f t="shared" si="11"/>
        <v>600</v>
      </c>
      <c r="J699" s="6" t="s">
        <v>501</v>
      </c>
      <c r="K699" s="6" t="s">
        <v>501</v>
      </c>
      <c r="L699" s="6" t="s">
        <v>137</v>
      </c>
      <c r="M699" s="6"/>
    </row>
    <row r="700" spans="1:13" s="4" customFormat="1" ht="17.25" thickBot="1">
      <c r="A700" s="12">
        <v>694</v>
      </c>
      <c r="B700" s="6" t="s">
        <v>1184</v>
      </c>
      <c r="C700" s="5" t="s">
        <v>366</v>
      </c>
      <c r="D700" s="20" t="s">
        <v>504</v>
      </c>
      <c r="E700" s="6" t="s">
        <v>96</v>
      </c>
      <c r="F700" s="5" t="s">
        <v>486</v>
      </c>
      <c r="G700" s="6">
        <v>2</v>
      </c>
      <c r="H700" s="20">
        <v>350</v>
      </c>
      <c r="I700" s="12">
        <f t="shared" si="11"/>
        <v>700</v>
      </c>
      <c r="J700" s="6" t="s">
        <v>501</v>
      </c>
      <c r="K700" s="6" t="s">
        <v>501</v>
      </c>
      <c r="L700" s="6" t="s">
        <v>137</v>
      </c>
      <c r="M700" s="6"/>
    </row>
    <row r="701" spans="1:13" s="4" customFormat="1" ht="17.25" thickBot="1">
      <c r="A701" s="12">
        <v>695</v>
      </c>
      <c r="B701" s="6" t="s">
        <v>350</v>
      </c>
      <c r="C701" s="17" t="s">
        <v>3027</v>
      </c>
      <c r="D701" s="20" t="s">
        <v>505</v>
      </c>
      <c r="E701" s="6" t="s">
        <v>96</v>
      </c>
      <c r="F701" s="18" t="s">
        <v>487</v>
      </c>
      <c r="G701" s="6">
        <v>2</v>
      </c>
      <c r="H701" s="20">
        <v>350</v>
      </c>
      <c r="I701" s="12">
        <f t="shared" si="11"/>
        <v>700</v>
      </c>
      <c r="J701" s="6" t="s">
        <v>501</v>
      </c>
      <c r="K701" s="6" t="s">
        <v>501</v>
      </c>
      <c r="L701" s="6" t="s">
        <v>137</v>
      </c>
      <c r="M701" s="6"/>
    </row>
    <row r="702" spans="1:13" s="4" customFormat="1" ht="33.75" thickBot="1">
      <c r="A702" s="12">
        <v>696</v>
      </c>
      <c r="B702" s="6" t="s">
        <v>351</v>
      </c>
      <c r="C702" s="20" t="s">
        <v>412</v>
      </c>
      <c r="D702" s="20" t="s">
        <v>505</v>
      </c>
      <c r="E702" s="6" t="s">
        <v>96</v>
      </c>
      <c r="F702" s="20" t="s">
        <v>488</v>
      </c>
      <c r="G702" s="6">
        <v>2</v>
      </c>
      <c r="H702" s="20">
        <v>280</v>
      </c>
      <c r="I702" s="12">
        <f t="shared" si="11"/>
        <v>560</v>
      </c>
      <c r="J702" s="6" t="s">
        <v>501</v>
      </c>
      <c r="K702" s="6" t="s">
        <v>501</v>
      </c>
      <c r="L702" s="6" t="s">
        <v>137</v>
      </c>
      <c r="M702" s="6"/>
    </row>
    <row r="703" spans="1:13" s="4" customFormat="1" ht="17.25" thickBot="1">
      <c r="A703" s="12">
        <v>697</v>
      </c>
      <c r="B703" s="6" t="s">
        <v>352</v>
      </c>
      <c r="C703" s="5" t="s">
        <v>369</v>
      </c>
      <c r="D703" s="20" t="s">
        <v>504</v>
      </c>
      <c r="E703" s="6" t="s">
        <v>96</v>
      </c>
      <c r="F703" s="5" t="s">
        <v>489</v>
      </c>
      <c r="G703" s="6">
        <v>2</v>
      </c>
      <c r="H703" s="20">
        <v>320</v>
      </c>
      <c r="I703" s="12">
        <f t="shared" si="11"/>
        <v>640</v>
      </c>
      <c r="J703" s="6" t="s">
        <v>501</v>
      </c>
      <c r="K703" s="6" t="s">
        <v>501</v>
      </c>
      <c r="L703" s="6" t="s">
        <v>137</v>
      </c>
      <c r="M703" s="6"/>
    </row>
    <row r="704" spans="1:13" s="4" customFormat="1" ht="33.75" thickBot="1">
      <c r="A704" s="12">
        <v>698</v>
      </c>
      <c r="B704" s="6" t="s">
        <v>353</v>
      </c>
      <c r="C704" s="5" t="s">
        <v>418</v>
      </c>
      <c r="D704" s="20" t="s">
        <v>507</v>
      </c>
      <c r="E704" s="6" t="s">
        <v>96</v>
      </c>
      <c r="F704" s="20" t="s">
        <v>490</v>
      </c>
      <c r="G704" s="6">
        <v>2</v>
      </c>
      <c r="H704" s="20">
        <v>320</v>
      </c>
      <c r="I704" s="12">
        <f t="shared" si="11"/>
        <v>640</v>
      </c>
      <c r="J704" s="6" t="s">
        <v>501</v>
      </c>
      <c r="K704" s="6" t="s">
        <v>501</v>
      </c>
      <c r="L704" s="6" t="s">
        <v>137</v>
      </c>
      <c r="M704" s="6"/>
    </row>
    <row r="705" spans="1:13" s="4" customFormat="1" ht="17.25" thickBot="1">
      <c r="A705" s="12">
        <v>699</v>
      </c>
      <c r="B705" s="6" t="s">
        <v>354</v>
      </c>
      <c r="C705" s="6" t="s">
        <v>419</v>
      </c>
      <c r="D705" s="76" t="s">
        <v>504</v>
      </c>
      <c r="E705" s="6" t="s">
        <v>96</v>
      </c>
      <c r="F705" s="10" t="s">
        <v>491</v>
      </c>
      <c r="G705" s="6">
        <v>2</v>
      </c>
      <c r="H705" s="76">
        <v>320</v>
      </c>
      <c r="I705" s="12">
        <f t="shared" si="11"/>
        <v>640</v>
      </c>
      <c r="J705" s="6" t="s">
        <v>501</v>
      </c>
      <c r="K705" s="6" t="s">
        <v>501</v>
      </c>
      <c r="L705" s="6" t="s">
        <v>137</v>
      </c>
      <c r="M705" s="6"/>
    </row>
    <row r="706" spans="1:13" s="4" customFormat="1" ht="33.75" thickBot="1">
      <c r="A706" s="12">
        <v>700</v>
      </c>
      <c r="B706" s="6" t="s">
        <v>355</v>
      </c>
      <c r="C706" s="10" t="s">
        <v>420</v>
      </c>
      <c r="D706" s="76" t="s">
        <v>507</v>
      </c>
      <c r="E706" s="6" t="s">
        <v>96</v>
      </c>
      <c r="F706" s="9" t="s">
        <v>492</v>
      </c>
      <c r="G706" s="6">
        <v>2</v>
      </c>
      <c r="H706" s="76">
        <v>320</v>
      </c>
      <c r="I706" s="12">
        <f t="shared" si="11"/>
        <v>640</v>
      </c>
      <c r="J706" s="6" t="s">
        <v>501</v>
      </c>
      <c r="K706" s="6" t="s">
        <v>501</v>
      </c>
      <c r="L706" s="6" t="s">
        <v>137</v>
      </c>
      <c r="M706" s="6"/>
    </row>
    <row r="707" spans="1:13" s="4" customFormat="1" ht="17.25" thickBot="1">
      <c r="A707" s="12">
        <v>701</v>
      </c>
      <c r="B707" s="6" t="s">
        <v>356</v>
      </c>
      <c r="C707" s="10" t="s">
        <v>392</v>
      </c>
      <c r="D707" s="76" t="s">
        <v>504</v>
      </c>
      <c r="E707" s="6" t="s">
        <v>96</v>
      </c>
      <c r="F707" s="15" t="s">
        <v>493</v>
      </c>
      <c r="G707" s="6">
        <v>2</v>
      </c>
      <c r="H707" s="76">
        <v>300</v>
      </c>
      <c r="I707" s="12">
        <f t="shared" si="11"/>
        <v>600</v>
      </c>
      <c r="J707" s="6" t="s">
        <v>501</v>
      </c>
      <c r="K707" s="6" t="s">
        <v>501</v>
      </c>
      <c r="L707" s="6" t="s">
        <v>137</v>
      </c>
      <c r="M707" s="6"/>
    </row>
    <row r="708" spans="1:13" s="4" customFormat="1" ht="17.25" thickBot="1">
      <c r="A708" s="12">
        <v>702</v>
      </c>
      <c r="B708" s="6" t="s">
        <v>357</v>
      </c>
      <c r="C708" s="10" t="s">
        <v>366</v>
      </c>
      <c r="D708" s="76" t="s">
        <v>507</v>
      </c>
      <c r="E708" s="6" t="s">
        <v>96</v>
      </c>
      <c r="F708" s="9" t="s">
        <v>494</v>
      </c>
      <c r="G708" s="6">
        <v>2</v>
      </c>
      <c r="H708" s="76">
        <v>350</v>
      </c>
      <c r="I708" s="12">
        <f t="shared" si="11"/>
        <v>700</v>
      </c>
      <c r="J708" s="6" t="s">
        <v>501</v>
      </c>
      <c r="K708" s="6" t="s">
        <v>501</v>
      </c>
      <c r="L708" s="6" t="s">
        <v>137</v>
      </c>
      <c r="M708" s="6"/>
    </row>
    <row r="709" spans="1:13" s="4" customFormat="1" ht="17.25" thickBot="1">
      <c r="A709" s="12">
        <v>703</v>
      </c>
      <c r="B709" s="6" t="s">
        <v>358</v>
      </c>
      <c r="C709" s="5" t="s">
        <v>421</v>
      </c>
      <c r="D709" s="20" t="s">
        <v>505</v>
      </c>
      <c r="E709" s="6" t="s">
        <v>96</v>
      </c>
      <c r="F709" s="18" t="s">
        <v>495</v>
      </c>
      <c r="G709" s="6">
        <v>2</v>
      </c>
      <c r="H709" s="20">
        <v>300</v>
      </c>
      <c r="I709" s="12">
        <f t="shared" si="11"/>
        <v>600</v>
      </c>
      <c r="J709" s="6" t="s">
        <v>501</v>
      </c>
      <c r="K709" s="6" t="s">
        <v>501</v>
      </c>
      <c r="L709" s="6" t="s">
        <v>137</v>
      </c>
      <c r="M709" s="6"/>
    </row>
    <row r="710" spans="1:13" s="4" customFormat="1" ht="17.25" thickBot="1">
      <c r="A710" s="12">
        <v>704</v>
      </c>
      <c r="B710" s="6" t="s">
        <v>359</v>
      </c>
      <c r="C710" s="10" t="s">
        <v>422</v>
      </c>
      <c r="D710" s="76" t="s">
        <v>504</v>
      </c>
      <c r="E710" s="6" t="s">
        <v>96</v>
      </c>
      <c r="F710" s="10" t="s">
        <v>496</v>
      </c>
      <c r="G710" s="6">
        <v>2</v>
      </c>
      <c r="H710" s="76">
        <v>350</v>
      </c>
      <c r="I710" s="12">
        <f t="shared" si="11"/>
        <v>700</v>
      </c>
      <c r="J710" s="6" t="s">
        <v>501</v>
      </c>
      <c r="K710" s="6" t="s">
        <v>501</v>
      </c>
      <c r="L710" s="6" t="s">
        <v>137</v>
      </c>
      <c r="M710" s="6"/>
    </row>
    <row r="711" spans="1:13" s="4" customFormat="1" ht="17.25" thickBot="1">
      <c r="A711" s="12">
        <v>705</v>
      </c>
      <c r="B711" s="6" t="s">
        <v>360</v>
      </c>
      <c r="C711" s="17" t="s">
        <v>423</v>
      </c>
      <c r="D711" s="20" t="s">
        <v>505</v>
      </c>
      <c r="E711" s="6" t="s">
        <v>96</v>
      </c>
      <c r="F711" s="18" t="s">
        <v>497</v>
      </c>
      <c r="G711" s="6">
        <v>2</v>
      </c>
      <c r="H711" s="20">
        <v>320</v>
      </c>
      <c r="I711" s="12">
        <f t="shared" si="11"/>
        <v>640</v>
      </c>
      <c r="J711" s="6" t="s">
        <v>501</v>
      </c>
      <c r="K711" s="6" t="s">
        <v>501</v>
      </c>
      <c r="L711" s="6" t="s">
        <v>137</v>
      </c>
      <c r="M711" s="6"/>
    </row>
    <row r="712" spans="1:13" s="4" customFormat="1" ht="17.25" thickBot="1">
      <c r="A712" s="12">
        <v>706</v>
      </c>
      <c r="B712" s="6" t="s">
        <v>361</v>
      </c>
      <c r="C712" s="17" t="s">
        <v>424</v>
      </c>
      <c r="D712" s="20" t="s">
        <v>507</v>
      </c>
      <c r="E712" s="6" t="s">
        <v>96</v>
      </c>
      <c r="F712" s="18" t="s">
        <v>498</v>
      </c>
      <c r="G712" s="6">
        <v>2</v>
      </c>
      <c r="H712" s="20">
        <v>350</v>
      </c>
      <c r="I712" s="12">
        <f t="shared" si="11"/>
        <v>700</v>
      </c>
      <c r="J712" s="6" t="s">
        <v>501</v>
      </c>
      <c r="K712" s="6" t="s">
        <v>501</v>
      </c>
      <c r="L712" s="6" t="s">
        <v>137</v>
      </c>
      <c r="M712" s="6"/>
    </row>
    <row r="713" spans="1:13" s="4" customFormat="1" ht="17.25" thickBot="1">
      <c r="A713" s="12">
        <v>707</v>
      </c>
      <c r="B713" s="6" t="s">
        <v>362</v>
      </c>
      <c r="C713" s="10" t="s">
        <v>367</v>
      </c>
      <c r="D713" s="76" t="s">
        <v>504</v>
      </c>
      <c r="E713" s="6" t="s">
        <v>96</v>
      </c>
      <c r="F713" s="6" t="s">
        <v>499</v>
      </c>
      <c r="G713" s="6">
        <v>2</v>
      </c>
      <c r="H713" s="19">
        <v>280</v>
      </c>
      <c r="I713" s="12">
        <f t="shared" ref="I713:I776" si="12">(G713*H713)</f>
        <v>560</v>
      </c>
      <c r="J713" s="6" t="s">
        <v>501</v>
      </c>
      <c r="K713" s="6" t="s">
        <v>501</v>
      </c>
      <c r="L713" s="6" t="s">
        <v>137</v>
      </c>
      <c r="M713" s="6"/>
    </row>
    <row r="714" spans="1:13" s="4" customFormat="1" ht="17.25" thickBot="1">
      <c r="A714" s="12">
        <v>708</v>
      </c>
      <c r="B714" s="6" t="s">
        <v>363</v>
      </c>
      <c r="C714" s="10" t="s">
        <v>425</v>
      </c>
      <c r="D714" s="76" t="s">
        <v>504</v>
      </c>
      <c r="E714" s="6" t="s">
        <v>96</v>
      </c>
      <c r="F714" s="15" t="s">
        <v>500</v>
      </c>
      <c r="G714" s="6">
        <v>2</v>
      </c>
      <c r="H714" s="19">
        <v>280</v>
      </c>
      <c r="I714" s="12">
        <f t="shared" si="12"/>
        <v>560</v>
      </c>
      <c r="J714" s="6" t="s">
        <v>501</v>
      </c>
      <c r="K714" s="6" t="s">
        <v>501</v>
      </c>
      <c r="L714" s="6" t="s">
        <v>137</v>
      </c>
      <c r="M714" s="6"/>
    </row>
    <row r="715" spans="1:13" s="4" customFormat="1" ht="17.25" thickBot="1">
      <c r="A715" s="12">
        <v>709</v>
      </c>
      <c r="B715" s="6" t="s">
        <v>511</v>
      </c>
      <c r="C715" s="5" t="s">
        <v>532</v>
      </c>
      <c r="D715" s="6" t="s">
        <v>574</v>
      </c>
      <c r="E715" s="6" t="s">
        <v>96</v>
      </c>
      <c r="F715" s="22" t="s">
        <v>550</v>
      </c>
      <c r="G715" s="6">
        <v>2</v>
      </c>
      <c r="H715" s="5">
        <v>250</v>
      </c>
      <c r="I715" s="12">
        <f t="shared" si="12"/>
        <v>500</v>
      </c>
      <c r="J715" s="6" t="s">
        <v>501</v>
      </c>
      <c r="K715" s="6" t="s">
        <v>501</v>
      </c>
      <c r="L715" s="6" t="s">
        <v>137</v>
      </c>
      <c r="M715" s="6"/>
    </row>
    <row r="716" spans="1:13" s="4" customFormat="1" ht="17.25" thickBot="1">
      <c r="A716" s="12">
        <v>710</v>
      </c>
      <c r="B716" s="6" t="s">
        <v>512</v>
      </c>
      <c r="C716" s="5" t="s">
        <v>533</v>
      </c>
      <c r="D716" s="6" t="s">
        <v>574</v>
      </c>
      <c r="E716" s="6" t="s">
        <v>96</v>
      </c>
      <c r="F716" s="22" t="s">
        <v>551</v>
      </c>
      <c r="G716" s="6">
        <v>2</v>
      </c>
      <c r="H716" s="5">
        <v>270</v>
      </c>
      <c r="I716" s="12">
        <f t="shared" si="12"/>
        <v>540</v>
      </c>
      <c r="J716" s="6" t="s">
        <v>501</v>
      </c>
      <c r="K716" s="6" t="s">
        <v>501</v>
      </c>
      <c r="L716" s="6" t="s">
        <v>137</v>
      </c>
      <c r="M716" s="6"/>
    </row>
    <row r="717" spans="1:13" s="4" customFormat="1" ht="33.75" thickBot="1">
      <c r="A717" s="12">
        <v>711</v>
      </c>
      <c r="B717" s="6" t="s">
        <v>513</v>
      </c>
      <c r="C717" s="5" t="s">
        <v>534</v>
      </c>
      <c r="D717" s="6" t="s">
        <v>574</v>
      </c>
      <c r="E717" s="6" t="s">
        <v>96</v>
      </c>
      <c r="F717" s="22" t="s">
        <v>552</v>
      </c>
      <c r="G717" s="6">
        <v>2</v>
      </c>
      <c r="H717" s="5">
        <v>300</v>
      </c>
      <c r="I717" s="12">
        <f t="shared" si="12"/>
        <v>600</v>
      </c>
      <c r="J717" s="6" t="s">
        <v>501</v>
      </c>
      <c r="K717" s="6" t="s">
        <v>501</v>
      </c>
      <c r="L717" s="6" t="s">
        <v>137</v>
      </c>
      <c r="M717" s="6"/>
    </row>
    <row r="718" spans="1:13" s="39" customFormat="1" ht="17.25" thickBot="1">
      <c r="A718" s="12">
        <v>712</v>
      </c>
      <c r="B718" s="23" t="s">
        <v>514</v>
      </c>
      <c r="C718" s="13" t="s">
        <v>535</v>
      </c>
      <c r="D718" s="13" t="s">
        <v>574</v>
      </c>
      <c r="E718" s="13" t="s">
        <v>96</v>
      </c>
      <c r="F718" s="24" t="s">
        <v>553</v>
      </c>
      <c r="G718" s="13">
        <v>2</v>
      </c>
      <c r="H718" s="13">
        <v>1300</v>
      </c>
      <c r="I718" s="13">
        <f t="shared" si="12"/>
        <v>2600</v>
      </c>
      <c r="J718" s="13" t="s">
        <v>1185</v>
      </c>
      <c r="K718" s="13" t="s">
        <v>501</v>
      </c>
      <c r="L718" s="13" t="s">
        <v>137</v>
      </c>
      <c r="M718" s="13"/>
    </row>
    <row r="719" spans="1:13" s="4" customFormat="1" ht="17.25" thickBot="1">
      <c r="A719" s="12">
        <v>713</v>
      </c>
      <c r="B719" s="6" t="s">
        <v>517</v>
      </c>
      <c r="C719" s="5" t="s">
        <v>537</v>
      </c>
      <c r="D719" s="6" t="s">
        <v>574</v>
      </c>
      <c r="E719" s="6" t="s">
        <v>96</v>
      </c>
      <c r="F719" s="22" t="s">
        <v>556</v>
      </c>
      <c r="G719" s="6">
        <v>2</v>
      </c>
      <c r="H719" s="5">
        <v>300</v>
      </c>
      <c r="I719" s="12">
        <f t="shared" si="12"/>
        <v>600</v>
      </c>
      <c r="J719" s="6" t="s">
        <v>501</v>
      </c>
      <c r="K719" s="6" t="s">
        <v>501</v>
      </c>
      <c r="L719" s="6" t="s">
        <v>137</v>
      </c>
      <c r="M719" s="6"/>
    </row>
    <row r="720" spans="1:13" s="4" customFormat="1" ht="17.25" thickBot="1">
      <c r="A720" s="12">
        <v>714</v>
      </c>
      <c r="B720" s="6" t="s">
        <v>518</v>
      </c>
      <c r="C720" s="5" t="s">
        <v>538</v>
      </c>
      <c r="D720" s="6" t="s">
        <v>574</v>
      </c>
      <c r="E720" s="6" t="s">
        <v>96</v>
      </c>
      <c r="F720" s="22" t="s">
        <v>557</v>
      </c>
      <c r="G720" s="6">
        <v>2</v>
      </c>
      <c r="H720" s="5">
        <v>270</v>
      </c>
      <c r="I720" s="12">
        <f t="shared" si="12"/>
        <v>540</v>
      </c>
      <c r="J720" s="6" t="s">
        <v>501</v>
      </c>
      <c r="K720" s="6" t="s">
        <v>501</v>
      </c>
      <c r="L720" s="6" t="s">
        <v>137</v>
      </c>
      <c r="M720" s="6"/>
    </row>
    <row r="721" spans="1:13" s="4" customFormat="1" ht="17.25" thickBot="1">
      <c r="A721" s="12">
        <v>715</v>
      </c>
      <c r="B721" s="6" t="s">
        <v>519</v>
      </c>
      <c r="C721" s="5" t="s">
        <v>539</v>
      </c>
      <c r="D721" s="6" t="s">
        <v>574</v>
      </c>
      <c r="E721" s="6" t="s">
        <v>96</v>
      </c>
      <c r="F721" s="22" t="s">
        <v>558</v>
      </c>
      <c r="G721" s="6">
        <v>2</v>
      </c>
      <c r="H721" s="5">
        <v>290</v>
      </c>
      <c r="I721" s="12">
        <f t="shared" si="12"/>
        <v>580</v>
      </c>
      <c r="J721" s="6" t="s">
        <v>501</v>
      </c>
      <c r="K721" s="6" t="s">
        <v>501</v>
      </c>
      <c r="L721" s="6" t="s">
        <v>137</v>
      </c>
      <c r="M721" s="6"/>
    </row>
    <row r="722" spans="1:13" s="4" customFormat="1" ht="33.75" thickBot="1">
      <c r="A722" s="12">
        <v>716</v>
      </c>
      <c r="B722" s="6" t="s">
        <v>520</v>
      </c>
      <c r="C722" s="5" t="s">
        <v>3028</v>
      </c>
      <c r="D722" s="6" t="s">
        <v>574</v>
      </c>
      <c r="E722" s="6" t="s">
        <v>96</v>
      </c>
      <c r="F722" s="22" t="s">
        <v>559</v>
      </c>
      <c r="G722" s="6">
        <v>2</v>
      </c>
      <c r="H722" s="5">
        <v>300</v>
      </c>
      <c r="I722" s="12">
        <f t="shared" si="12"/>
        <v>600</v>
      </c>
      <c r="J722" s="6" t="s">
        <v>501</v>
      </c>
      <c r="K722" s="6" t="s">
        <v>501</v>
      </c>
      <c r="L722" s="6" t="s">
        <v>137</v>
      </c>
      <c r="M722" s="6"/>
    </row>
    <row r="723" spans="1:13" s="4" customFormat="1" ht="17.25" thickBot="1">
      <c r="A723" s="12">
        <v>717</v>
      </c>
      <c r="B723" s="6" t="s">
        <v>522</v>
      </c>
      <c r="C723" s="5" t="s">
        <v>535</v>
      </c>
      <c r="D723" s="6" t="s">
        <v>574</v>
      </c>
      <c r="E723" s="6" t="s">
        <v>96</v>
      </c>
      <c r="F723" s="22" t="s">
        <v>561</v>
      </c>
      <c r="G723" s="6">
        <v>2</v>
      </c>
      <c r="H723" s="5">
        <v>260</v>
      </c>
      <c r="I723" s="12">
        <f t="shared" si="12"/>
        <v>520</v>
      </c>
      <c r="J723" s="6" t="s">
        <v>501</v>
      </c>
      <c r="K723" s="6" t="s">
        <v>501</v>
      </c>
      <c r="L723" s="6" t="s">
        <v>137</v>
      </c>
      <c r="M723" s="6"/>
    </row>
    <row r="724" spans="1:13" s="4" customFormat="1" ht="33.75" thickBot="1">
      <c r="A724" s="12">
        <v>718</v>
      </c>
      <c r="B724" s="6" t="s">
        <v>523</v>
      </c>
      <c r="C724" s="5" t="s">
        <v>3029</v>
      </c>
      <c r="D724" s="6" t="s">
        <v>574</v>
      </c>
      <c r="E724" s="6" t="s">
        <v>96</v>
      </c>
      <c r="F724" s="22" t="s">
        <v>562</v>
      </c>
      <c r="G724" s="6">
        <v>2</v>
      </c>
      <c r="H724" s="5">
        <v>260</v>
      </c>
      <c r="I724" s="12">
        <f t="shared" si="12"/>
        <v>520</v>
      </c>
      <c r="J724" s="6" t="s">
        <v>501</v>
      </c>
      <c r="K724" s="6" t="s">
        <v>501</v>
      </c>
      <c r="L724" s="6" t="s">
        <v>137</v>
      </c>
      <c r="M724" s="6"/>
    </row>
    <row r="725" spans="1:13" s="4" customFormat="1" ht="33.75" thickBot="1">
      <c r="A725" s="12">
        <v>719</v>
      </c>
      <c r="B725" s="6" t="s">
        <v>3030</v>
      </c>
      <c r="C725" s="5" t="s">
        <v>540</v>
      </c>
      <c r="D725" s="6" t="s">
        <v>574</v>
      </c>
      <c r="E725" s="6" t="s">
        <v>96</v>
      </c>
      <c r="F725" s="22" t="s">
        <v>563</v>
      </c>
      <c r="G725" s="6">
        <v>2</v>
      </c>
      <c r="H725" s="5">
        <v>300</v>
      </c>
      <c r="I725" s="12">
        <f t="shared" si="12"/>
        <v>600</v>
      </c>
      <c r="J725" s="6" t="s">
        <v>501</v>
      </c>
      <c r="K725" s="6" t="s">
        <v>501</v>
      </c>
      <c r="L725" s="6" t="s">
        <v>137</v>
      </c>
      <c r="M725" s="6"/>
    </row>
    <row r="726" spans="1:13" s="4" customFormat="1" ht="17.25" thickBot="1">
      <c r="A726" s="12">
        <v>720</v>
      </c>
      <c r="B726" s="6" t="s">
        <v>524</v>
      </c>
      <c r="C726" s="5" t="s">
        <v>541</v>
      </c>
      <c r="D726" s="6" t="s">
        <v>574</v>
      </c>
      <c r="E726" s="6" t="s">
        <v>96</v>
      </c>
      <c r="F726" s="22" t="s">
        <v>564</v>
      </c>
      <c r="G726" s="6">
        <v>2</v>
      </c>
      <c r="H726" s="5">
        <v>260</v>
      </c>
      <c r="I726" s="12">
        <f t="shared" si="12"/>
        <v>520</v>
      </c>
      <c r="J726" s="6" t="s">
        <v>501</v>
      </c>
      <c r="K726" s="6" t="s">
        <v>501</v>
      </c>
      <c r="L726" s="6" t="s">
        <v>137</v>
      </c>
      <c r="M726" s="6"/>
    </row>
    <row r="727" spans="1:13" s="4" customFormat="1" ht="17.25" thickBot="1">
      <c r="A727" s="12">
        <v>721</v>
      </c>
      <c r="B727" s="6" t="s">
        <v>525</v>
      </c>
      <c r="C727" s="5" t="s">
        <v>542</v>
      </c>
      <c r="D727" s="6" t="s">
        <v>574</v>
      </c>
      <c r="E727" s="6" t="s">
        <v>96</v>
      </c>
      <c r="F727" s="22" t="s">
        <v>565</v>
      </c>
      <c r="G727" s="6">
        <v>2</v>
      </c>
      <c r="H727" s="5">
        <v>280</v>
      </c>
      <c r="I727" s="12">
        <f t="shared" si="12"/>
        <v>560</v>
      </c>
      <c r="J727" s="6" t="s">
        <v>501</v>
      </c>
      <c r="K727" s="6" t="s">
        <v>501</v>
      </c>
      <c r="L727" s="6" t="s">
        <v>137</v>
      </c>
      <c r="M727" s="6"/>
    </row>
    <row r="728" spans="1:13" s="4" customFormat="1" ht="34.5" thickBot="1">
      <c r="A728" s="12">
        <v>722</v>
      </c>
      <c r="B728" s="6" t="s">
        <v>3105</v>
      </c>
      <c r="C728" s="5" t="s">
        <v>3106</v>
      </c>
      <c r="D728" s="6" t="s">
        <v>574</v>
      </c>
      <c r="E728" s="6" t="s">
        <v>96</v>
      </c>
      <c r="F728" s="22" t="s">
        <v>566</v>
      </c>
      <c r="G728" s="6">
        <v>2</v>
      </c>
      <c r="H728" s="5">
        <v>280</v>
      </c>
      <c r="I728" s="12">
        <f t="shared" si="12"/>
        <v>560</v>
      </c>
      <c r="J728" s="6" t="s">
        <v>501</v>
      </c>
      <c r="K728" s="6" t="s">
        <v>501</v>
      </c>
      <c r="L728" s="6" t="s">
        <v>137</v>
      </c>
      <c r="M728" s="6"/>
    </row>
    <row r="729" spans="1:13" s="4" customFormat="1" ht="17.25" thickBot="1">
      <c r="A729" s="12">
        <v>723</v>
      </c>
      <c r="B729" s="6" t="s">
        <v>526</v>
      </c>
      <c r="C729" s="5" t="s">
        <v>543</v>
      </c>
      <c r="D729" s="6" t="s">
        <v>574</v>
      </c>
      <c r="E729" s="6" t="s">
        <v>96</v>
      </c>
      <c r="F729" s="22" t="s">
        <v>567</v>
      </c>
      <c r="G729" s="6">
        <v>2</v>
      </c>
      <c r="H729" s="5">
        <v>250</v>
      </c>
      <c r="I729" s="12">
        <f t="shared" si="12"/>
        <v>500</v>
      </c>
      <c r="J729" s="6" t="s">
        <v>501</v>
      </c>
      <c r="K729" s="6" t="s">
        <v>501</v>
      </c>
      <c r="L729" s="6" t="s">
        <v>137</v>
      </c>
      <c r="M729" s="6"/>
    </row>
    <row r="730" spans="1:13" s="4" customFormat="1" ht="33.75" thickBot="1">
      <c r="A730" s="12">
        <v>724</v>
      </c>
      <c r="B730" s="6" t="s">
        <v>3031</v>
      </c>
      <c r="C730" s="5" t="s">
        <v>544</v>
      </c>
      <c r="D730" s="6" t="s">
        <v>574</v>
      </c>
      <c r="E730" s="6" t="s">
        <v>96</v>
      </c>
      <c r="F730" s="22" t="s">
        <v>568</v>
      </c>
      <c r="G730" s="6">
        <v>2</v>
      </c>
      <c r="H730" s="5">
        <v>300</v>
      </c>
      <c r="I730" s="12">
        <f t="shared" si="12"/>
        <v>600</v>
      </c>
      <c r="J730" s="6" t="s">
        <v>501</v>
      </c>
      <c r="K730" s="6" t="s">
        <v>501</v>
      </c>
      <c r="L730" s="6" t="s">
        <v>137</v>
      </c>
      <c r="M730" s="6"/>
    </row>
    <row r="731" spans="1:13" s="4" customFormat="1" ht="33.75" thickBot="1">
      <c r="A731" s="12">
        <v>725</v>
      </c>
      <c r="B731" s="6" t="s">
        <v>527</v>
      </c>
      <c r="C731" s="5" t="s">
        <v>545</v>
      </c>
      <c r="D731" s="6" t="s">
        <v>574</v>
      </c>
      <c r="E731" s="6" t="s">
        <v>96</v>
      </c>
      <c r="F731" s="22" t="s">
        <v>569</v>
      </c>
      <c r="G731" s="6">
        <v>2</v>
      </c>
      <c r="H731" s="5">
        <v>300</v>
      </c>
      <c r="I731" s="12">
        <f t="shared" si="12"/>
        <v>600</v>
      </c>
      <c r="J731" s="6" t="s">
        <v>501</v>
      </c>
      <c r="K731" s="6" t="s">
        <v>501</v>
      </c>
      <c r="L731" s="6" t="s">
        <v>137</v>
      </c>
      <c r="M731" s="6"/>
    </row>
    <row r="732" spans="1:13" s="4" customFormat="1" ht="17.25" thickBot="1">
      <c r="A732" s="12">
        <v>726</v>
      </c>
      <c r="B732" s="6" t="s">
        <v>528</v>
      </c>
      <c r="C732" s="5" t="s">
        <v>546</v>
      </c>
      <c r="D732" s="6" t="s">
        <v>574</v>
      </c>
      <c r="E732" s="6" t="s">
        <v>96</v>
      </c>
      <c r="F732" s="22" t="s">
        <v>570</v>
      </c>
      <c r="G732" s="6">
        <v>2</v>
      </c>
      <c r="H732" s="5">
        <v>280</v>
      </c>
      <c r="I732" s="12">
        <f t="shared" si="12"/>
        <v>560</v>
      </c>
      <c r="J732" s="6" t="s">
        <v>501</v>
      </c>
      <c r="K732" s="6" t="s">
        <v>501</v>
      </c>
      <c r="L732" s="6" t="s">
        <v>137</v>
      </c>
      <c r="M732" s="6"/>
    </row>
    <row r="733" spans="1:13" s="4" customFormat="1" ht="17.25" thickBot="1">
      <c r="A733" s="12">
        <v>727</v>
      </c>
      <c r="B733" s="6" t="s">
        <v>529</v>
      </c>
      <c r="C733" s="5" t="s">
        <v>547</v>
      </c>
      <c r="D733" s="6" t="s">
        <v>574</v>
      </c>
      <c r="E733" s="6" t="s">
        <v>96</v>
      </c>
      <c r="F733" s="22" t="s">
        <v>571</v>
      </c>
      <c r="G733" s="6">
        <v>2</v>
      </c>
      <c r="H733" s="5">
        <v>280</v>
      </c>
      <c r="I733" s="12">
        <f t="shared" si="12"/>
        <v>560</v>
      </c>
      <c r="J733" s="6" t="s">
        <v>501</v>
      </c>
      <c r="K733" s="6" t="s">
        <v>501</v>
      </c>
      <c r="L733" s="6" t="s">
        <v>137</v>
      </c>
      <c r="M733" s="6"/>
    </row>
    <row r="734" spans="1:13" s="4" customFormat="1" ht="17.25" thickBot="1">
      <c r="A734" s="12">
        <v>728</v>
      </c>
      <c r="B734" s="6" t="s">
        <v>530</v>
      </c>
      <c r="C734" s="5" t="s">
        <v>548</v>
      </c>
      <c r="D734" s="6" t="s">
        <v>574</v>
      </c>
      <c r="E734" s="6" t="s">
        <v>96</v>
      </c>
      <c r="F734" s="22" t="s">
        <v>572</v>
      </c>
      <c r="G734" s="6">
        <v>2</v>
      </c>
      <c r="H734" s="5">
        <v>250</v>
      </c>
      <c r="I734" s="12">
        <f t="shared" si="12"/>
        <v>500</v>
      </c>
      <c r="J734" s="6" t="s">
        <v>501</v>
      </c>
      <c r="K734" s="6" t="s">
        <v>501</v>
      </c>
      <c r="L734" s="6" t="s">
        <v>137</v>
      </c>
      <c r="M734" s="6"/>
    </row>
    <row r="735" spans="1:13" s="4" customFormat="1" ht="33.75" thickBot="1">
      <c r="A735" s="12">
        <v>729</v>
      </c>
      <c r="B735" s="6" t="s">
        <v>531</v>
      </c>
      <c r="C735" s="5" t="s">
        <v>549</v>
      </c>
      <c r="D735" s="6" t="s">
        <v>574</v>
      </c>
      <c r="E735" s="6" t="s">
        <v>96</v>
      </c>
      <c r="F735" s="22" t="s">
        <v>573</v>
      </c>
      <c r="G735" s="6">
        <v>2</v>
      </c>
      <c r="H735" s="5">
        <v>300</v>
      </c>
      <c r="I735" s="12">
        <f t="shared" si="12"/>
        <v>600</v>
      </c>
      <c r="J735" s="6" t="s">
        <v>501</v>
      </c>
      <c r="K735" s="6" t="s">
        <v>501</v>
      </c>
      <c r="L735" s="6" t="s">
        <v>137</v>
      </c>
      <c r="M735" s="6"/>
    </row>
    <row r="736" spans="1:13" s="4" customFormat="1" ht="17.25" thickBot="1">
      <c r="A736" s="12">
        <v>730</v>
      </c>
      <c r="B736" s="17" t="s">
        <v>575</v>
      </c>
      <c r="C736" s="25" t="s">
        <v>623</v>
      </c>
      <c r="D736" s="6" t="s">
        <v>639</v>
      </c>
      <c r="E736" s="6" t="s">
        <v>96</v>
      </c>
      <c r="F736" s="25" t="s">
        <v>599</v>
      </c>
      <c r="G736" s="6">
        <v>2</v>
      </c>
      <c r="H736" s="25">
        <v>250</v>
      </c>
      <c r="I736" s="12">
        <f t="shared" si="12"/>
        <v>500</v>
      </c>
      <c r="J736" s="6" t="s">
        <v>501</v>
      </c>
      <c r="K736" s="6" t="s">
        <v>501</v>
      </c>
      <c r="L736" s="6" t="s">
        <v>137</v>
      </c>
      <c r="M736" s="6"/>
    </row>
    <row r="737" spans="1:13" s="4" customFormat="1" ht="17.25" thickBot="1">
      <c r="A737" s="12">
        <v>731</v>
      </c>
      <c r="B737" s="77" t="s">
        <v>576</v>
      </c>
      <c r="C737" s="78" t="s">
        <v>624</v>
      </c>
      <c r="D737" s="6" t="s">
        <v>639</v>
      </c>
      <c r="E737" s="6" t="s">
        <v>96</v>
      </c>
      <c r="F737" s="78" t="s">
        <v>600</v>
      </c>
      <c r="G737" s="6">
        <v>2</v>
      </c>
      <c r="H737" s="79">
        <v>280</v>
      </c>
      <c r="I737" s="12">
        <f t="shared" si="12"/>
        <v>560</v>
      </c>
      <c r="J737" s="6" t="s">
        <v>501</v>
      </c>
      <c r="K737" s="6" t="s">
        <v>501</v>
      </c>
      <c r="L737" s="6" t="s">
        <v>137</v>
      </c>
      <c r="M737" s="6"/>
    </row>
    <row r="738" spans="1:13" s="4" customFormat="1" ht="17.25" thickBot="1">
      <c r="A738" s="12">
        <v>732</v>
      </c>
      <c r="B738" s="25" t="s">
        <v>577</v>
      </c>
      <c r="C738" s="25" t="s">
        <v>625</v>
      </c>
      <c r="D738" s="6" t="s">
        <v>639</v>
      </c>
      <c r="E738" s="6" t="s">
        <v>96</v>
      </c>
      <c r="F738" s="25" t="s">
        <v>601</v>
      </c>
      <c r="G738" s="6">
        <v>2</v>
      </c>
      <c r="H738" s="26">
        <v>260</v>
      </c>
      <c r="I738" s="12">
        <f t="shared" si="12"/>
        <v>520</v>
      </c>
      <c r="J738" s="6" t="s">
        <v>501</v>
      </c>
      <c r="K738" s="6" t="s">
        <v>501</v>
      </c>
      <c r="L738" s="6" t="s">
        <v>137</v>
      </c>
      <c r="M738" s="6"/>
    </row>
    <row r="739" spans="1:13" s="4" customFormat="1" ht="17.25" thickBot="1">
      <c r="A739" s="12">
        <v>733</v>
      </c>
      <c r="B739" s="17" t="s">
        <v>578</v>
      </c>
      <c r="C739" s="25" t="s">
        <v>626</v>
      </c>
      <c r="D739" s="6" t="s">
        <v>639</v>
      </c>
      <c r="E739" s="6" t="s">
        <v>96</v>
      </c>
      <c r="F739" s="25" t="s">
        <v>602</v>
      </c>
      <c r="G739" s="6">
        <v>2</v>
      </c>
      <c r="H739" s="26">
        <v>260</v>
      </c>
      <c r="I739" s="12">
        <f t="shared" si="12"/>
        <v>520</v>
      </c>
      <c r="J739" s="6" t="s">
        <v>501</v>
      </c>
      <c r="K739" s="6" t="s">
        <v>501</v>
      </c>
      <c r="L739" s="6" t="s">
        <v>137</v>
      </c>
      <c r="M739" s="6"/>
    </row>
    <row r="740" spans="1:13" s="4" customFormat="1" ht="17.25" thickBot="1">
      <c r="A740" s="12">
        <v>734</v>
      </c>
      <c r="B740" s="17" t="s">
        <v>579</v>
      </c>
      <c r="C740" s="25" t="s">
        <v>627</v>
      </c>
      <c r="D740" s="6" t="s">
        <v>639</v>
      </c>
      <c r="E740" s="6" t="s">
        <v>96</v>
      </c>
      <c r="F740" s="25" t="s">
        <v>603</v>
      </c>
      <c r="G740" s="6">
        <v>2</v>
      </c>
      <c r="H740" s="26">
        <v>280</v>
      </c>
      <c r="I740" s="12">
        <f t="shared" si="12"/>
        <v>560</v>
      </c>
      <c r="J740" s="6" t="s">
        <v>501</v>
      </c>
      <c r="K740" s="6" t="s">
        <v>501</v>
      </c>
      <c r="L740" s="6" t="s">
        <v>137</v>
      </c>
      <c r="M740" s="6"/>
    </row>
    <row r="741" spans="1:13" s="4" customFormat="1" ht="17.25" thickBot="1">
      <c r="A741" s="12">
        <v>735</v>
      </c>
      <c r="B741" s="17" t="s">
        <v>580</v>
      </c>
      <c r="C741" s="25" t="s">
        <v>628</v>
      </c>
      <c r="D741" s="6" t="s">
        <v>639</v>
      </c>
      <c r="E741" s="6" t="s">
        <v>96</v>
      </c>
      <c r="F741" s="25" t="s">
        <v>604</v>
      </c>
      <c r="G741" s="6">
        <v>2</v>
      </c>
      <c r="H741" s="26">
        <v>190</v>
      </c>
      <c r="I741" s="12">
        <f t="shared" si="12"/>
        <v>380</v>
      </c>
      <c r="J741" s="6" t="s">
        <v>501</v>
      </c>
      <c r="K741" s="6" t="s">
        <v>501</v>
      </c>
      <c r="L741" s="6" t="s">
        <v>137</v>
      </c>
      <c r="M741" s="6"/>
    </row>
    <row r="742" spans="1:13" s="4" customFormat="1" ht="17.25" thickBot="1">
      <c r="A742" s="12">
        <v>736</v>
      </c>
      <c r="B742" s="17" t="s">
        <v>581</v>
      </c>
      <c r="C742" s="25" t="s">
        <v>628</v>
      </c>
      <c r="D742" s="6" t="s">
        <v>639</v>
      </c>
      <c r="E742" s="6" t="s">
        <v>96</v>
      </c>
      <c r="F742" s="25" t="s">
        <v>605</v>
      </c>
      <c r="G742" s="6">
        <v>2</v>
      </c>
      <c r="H742" s="26">
        <v>190</v>
      </c>
      <c r="I742" s="12">
        <f t="shared" si="12"/>
        <v>380</v>
      </c>
      <c r="J742" s="6" t="s">
        <v>501</v>
      </c>
      <c r="K742" s="6" t="s">
        <v>501</v>
      </c>
      <c r="L742" s="6" t="s">
        <v>137</v>
      </c>
      <c r="M742" s="6"/>
    </row>
    <row r="743" spans="1:13" s="4" customFormat="1" ht="17.25" thickBot="1">
      <c r="A743" s="12">
        <v>737</v>
      </c>
      <c r="B743" s="17" t="s">
        <v>582</v>
      </c>
      <c r="C743" s="25" t="s">
        <v>628</v>
      </c>
      <c r="D743" s="6" t="s">
        <v>639</v>
      </c>
      <c r="E743" s="6" t="s">
        <v>96</v>
      </c>
      <c r="F743" s="25" t="s">
        <v>606</v>
      </c>
      <c r="G743" s="6">
        <v>2</v>
      </c>
      <c r="H743" s="26">
        <v>190</v>
      </c>
      <c r="I743" s="12">
        <f t="shared" si="12"/>
        <v>380</v>
      </c>
      <c r="J743" s="6" t="s">
        <v>501</v>
      </c>
      <c r="K743" s="6" t="s">
        <v>501</v>
      </c>
      <c r="L743" s="6" t="s">
        <v>137</v>
      </c>
      <c r="M743" s="6"/>
    </row>
    <row r="744" spans="1:13" s="4" customFormat="1" ht="17.25" thickBot="1">
      <c r="A744" s="12">
        <v>738</v>
      </c>
      <c r="B744" s="17" t="s">
        <v>583</v>
      </c>
      <c r="C744" s="25" t="s">
        <v>628</v>
      </c>
      <c r="D744" s="6" t="s">
        <v>639</v>
      </c>
      <c r="E744" s="6" t="s">
        <v>96</v>
      </c>
      <c r="F744" s="25" t="s">
        <v>607</v>
      </c>
      <c r="G744" s="6">
        <v>2</v>
      </c>
      <c r="H744" s="26">
        <v>190</v>
      </c>
      <c r="I744" s="12">
        <f t="shared" si="12"/>
        <v>380</v>
      </c>
      <c r="J744" s="6" t="s">
        <v>501</v>
      </c>
      <c r="K744" s="6" t="s">
        <v>501</v>
      </c>
      <c r="L744" s="6" t="s">
        <v>137</v>
      </c>
      <c r="M744" s="6"/>
    </row>
    <row r="745" spans="1:13" s="4" customFormat="1" ht="17.25" thickBot="1">
      <c r="A745" s="12">
        <v>739</v>
      </c>
      <c r="B745" s="17" t="s">
        <v>584</v>
      </c>
      <c r="C745" s="25" t="s">
        <v>628</v>
      </c>
      <c r="D745" s="6" t="s">
        <v>639</v>
      </c>
      <c r="E745" s="6" t="s">
        <v>96</v>
      </c>
      <c r="F745" s="25" t="s">
        <v>608</v>
      </c>
      <c r="G745" s="6">
        <v>2</v>
      </c>
      <c r="H745" s="26">
        <v>190</v>
      </c>
      <c r="I745" s="12">
        <f t="shared" si="12"/>
        <v>380</v>
      </c>
      <c r="J745" s="6" t="s">
        <v>501</v>
      </c>
      <c r="K745" s="6" t="s">
        <v>501</v>
      </c>
      <c r="L745" s="6" t="s">
        <v>137</v>
      </c>
      <c r="M745" s="6"/>
    </row>
    <row r="746" spans="1:13" s="4" customFormat="1" ht="17.25" thickBot="1">
      <c r="A746" s="12">
        <v>740</v>
      </c>
      <c r="B746" s="17" t="s">
        <v>585</v>
      </c>
      <c r="C746" s="25" t="s">
        <v>628</v>
      </c>
      <c r="D746" s="6" t="s">
        <v>639</v>
      </c>
      <c r="E746" s="6" t="s">
        <v>96</v>
      </c>
      <c r="F746" s="25" t="s">
        <v>609</v>
      </c>
      <c r="G746" s="6">
        <v>2</v>
      </c>
      <c r="H746" s="26">
        <v>190</v>
      </c>
      <c r="I746" s="12">
        <f t="shared" si="12"/>
        <v>380</v>
      </c>
      <c r="J746" s="6" t="s">
        <v>501</v>
      </c>
      <c r="K746" s="6" t="s">
        <v>501</v>
      </c>
      <c r="L746" s="6" t="s">
        <v>137</v>
      </c>
      <c r="M746" s="6"/>
    </row>
    <row r="747" spans="1:13" s="4" customFormat="1" ht="17.25" thickBot="1">
      <c r="A747" s="12">
        <v>741</v>
      </c>
      <c r="B747" s="17" t="s">
        <v>586</v>
      </c>
      <c r="C747" s="25" t="s">
        <v>628</v>
      </c>
      <c r="D747" s="6" t="s">
        <v>639</v>
      </c>
      <c r="E747" s="6" t="s">
        <v>96</v>
      </c>
      <c r="F747" s="25" t="s">
        <v>610</v>
      </c>
      <c r="G747" s="6">
        <v>2</v>
      </c>
      <c r="H747" s="26">
        <v>190</v>
      </c>
      <c r="I747" s="12">
        <f t="shared" si="12"/>
        <v>380</v>
      </c>
      <c r="J747" s="6" t="s">
        <v>501</v>
      </c>
      <c r="K747" s="6" t="s">
        <v>501</v>
      </c>
      <c r="L747" s="6" t="s">
        <v>137</v>
      </c>
      <c r="M747" s="6"/>
    </row>
    <row r="748" spans="1:13" s="4" customFormat="1" ht="17.25" thickBot="1">
      <c r="A748" s="12">
        <v>742</v>
      </c>
      <c r="B748" s="80" t="s">
        <v>587</v>
      </c>
      <c r="C748" s="25" t="s">
        <v>629</v>
      </c>
      <c r="D748" s="6" t="s">
        <v>639</v>
      </c>
      <c r="E748" s="6" t="s">
        <v>96</v>
      </c>
      <c r="F748" s="25" t="s">
        <v>611</v>
      </c>
      <c r="G748" s="6">
        <v>2</v>
      </c>
      <c r="H748" s="26">
        <v>280</v>
      </c>
      <c r="I748" s="12">
        <f t="shared" si="12"/>
        <v>560</v>
      </c>
      <c r="J748" s="6" t="s">
        <v>501</v>
      </c>
      <c r="K748" s="6" t="s">
        <v>501</v>
      </c>
      <c r="L748" s="6" t="s">
        <v>137</v>
      </c>
      <c r="M748" s="6"/>
    </row>
    <row r="749" spans="1:13" s="4" customFormat="1" ht="17.25" thickBot="1">
      <c r="A749" s="12">
        <v>743</v>
      </c>
      <c r="B749" s="17" t="s">
        <v>588</v>
      </c>
      <c r="C749" s="25" t="s">
        <v>630</v>
      </c>
      <c r="D749" s="6" t="s">
        <v>639</v>
      </c>
      <c r="E749" s="6" t="s">
        <v>96</v>
      </c>
      <c r="F749" s="25" t="s">
        <v>612</v>
      </c>
      <c r="G749" s="6">
        <v>2</v>
      </c>
      <c r="H749" s="26">
        <v>190</v>
      </c>
      <c r="I749" s="12">
        <f t="shared" si="12"/>
        <v>380</v>
      </c>
      <c r="J749" s="6" t="s">
        <v>501</v>
      </c>
      <c r="K749" s="6" t="s">
        <v>501</v>
      </c>
      <c r="L749" s="6" t="s">
        <v>137</v>
      </c>
      <c r="M749" s="6"/>
    </row>
    <row r="750" spans="1:13" s="4" customFormat="1" ht="17.25" thickBot="1">
      <c r="A750" s="12">
        <v>744</v>
      </c>
      <c r="B750" s="78" t="s">
        <v>589</v>
      </c>
      <c r="C750" s="78" t="s">
        <v>631</v>
      </c>
      <c r="D750" s="6" t="s">
        <v>639</v>
      </c>
      <c r="E750" s="6" t="s">
        <v>96</v>
      </c>
      <c r="F750" s="78" t="s">
        <v>613</v>
      </c>
      <c r="G750" s="6">
        <v>2</v>
      </c>
      <c r="H750" s="79">
        <v>230</v>
      </c>
      <c r="I750" s="12">
        <f t="shared" si="12"/>
        <v>460</v>
      </c>
      <c r="J750" s="6" t="s">
        <v>501</v>
      </c>
      <c r="K750" s="6" t="s">
        <v>501</v>
      </c>
      <c r="L750" s="6" t="s">
        <v>137</v>
      </c>
      <c r="M750" s="6"/>
    </row>
    <row r="751" spans="1:13" s="4" customFormat="1" ht="17.25" thickBot="1">
      <c r="A751" s="12">
        <v>745</v>
      </c>
      <c r="B751" s="80" t="s">
        <v>590</v>
      </c>
      <c r="C751" s="25" t="s">
        <v>632</v>
      </c>
      <c r="D751" s="6" t="s">
        <v>639</v>
      </c>
      <c r="E751" s="6" t="s">
        <v>96</v>
      </c>
      <c r="F751" s="25" t="s">
        <v>614</v>
      </c>
      <c r="G751" s="6">
        <v>2</v>
      </c>
      <c r="H751" s="26">
        <v>300</v>
      </c>
      <c r="I751" s="12">
        <f t="shared" si="12"/>
        <v>600</v>
      </c>
      <c r="J751" s="6" t="s">
        <v>501</v>
      </c>
      <c r="K751" s="6" t="s">
        <v>501</v>
      </c>
      <c r="L751" s="6" t="s">
        <v>137</v>
      </c>
      <c r="M751" s="6"/>
    </row>
    <row r="752" spans="1:13" s="4" customFormat="1" ht="17.25" thickBot="1">
      <c r="A752" s="12">
        <v>746</v>
      </c>
      <c r="B752" s="17" t="s">
        <v>591</v>
      </c>
      <c r="C752" s="25" t="s">
        <v>633</v>
      </c>
      <c r="D752" s="6" t="s">
        <v>639</v>
      </c>
      <c r="E752" s="6" t="s">
        <v>96</v>
      </c>
      <c r="F752" s="25" t="s">
        <v>615</v>
      </c>
      <c r="G752" s="6">
        <v>2</v>
      </c>
      <c r="H752" s="26">
        <v>230</v>
      </c>
      <c r="I752" s="12">
        <f t="shared" si="12"/>
        <v>460</v>
      </c>
      <c r="J752" s="6" t="s">
        <v>501</v>
      </c>
      <c r="K752" s="6" t="s">
        <v>501</v>
      </c>
      <c r="L752" s="6" t="s">
        <v>137</v>
      </c>
      <c r="M752" s="6"/>
    </row>
    <row r="753" spans="1:13" s="4" customFormat="1" ht="17.25" thickBot="1">
      <c r="A753" s="12">
        <v>747</v>
      </c>
      <c r="B753" s="17" t="s">
        <v>592</v>
      </c>
      <c r="C753" s="25" t="s">
        <v>629</v>
      </c>
      <c r="D753" s="6" t="s">
        <v>639</v>
      </c>
      <c r="E753" s="6" t="s">
        <v>96</v>
      </c>
      <c r="F753" s="25" t="s">
        <v>616</v>
      </c>
      <c r="G753" s="6">
        <v>2</v>
      </c>
      <c r="H753" s="26">
        <v>190</v>
      </c>
      <c r="I753" s="12">
        <f t="shared" si="12"/>
        <v>380</v>
      </c>
      <c r="J753" s="6" t="s">
        <v>501</v>
      </c>
      <c r="K753" s="6" t="s">
        <v>501</v>
      </c>
      <c r="L753" s="6" t="s">
        <v>137</v>
      </c>
      <c r="M753" s="6"/>
    </row>
    <row r="754" spans="1:13" s="4" customFormat="1" ht="17.25" thickBot="1">
      <c r="A754" s="12">
        <v>748</v>
      </c>
      <c r="B754" s="17" t="s">
        <v>593</v>
      </c>
      <c r="C754" s="25" t="s">
        <v>634</v>
      </c>
      <c r="D754" s="6" t="s">
        <v>639</v>
      </c>
      <c r="E754" s="6" t="s">
        <v>96</v>
      </c>
      <c r="F754" s="25" t="s">
        <v>617</v>
      </c>
      <c r="G754" s="6">
        <v>2</v>
      </c>
      <c r="H754" s="26">
        <v>230</v>
      </c>
      <c r="I754" s="12">
        <f t="shared" si="12"/>
        <v>460</v>
      </c>
      <c r="J754" s="6" t="s">
        <v>501</v>
      </c>
      <c r="K754" s="6" t="s">
        <v>501</v>
      </c>
      <c r="L754" s="6" t="s">
        <v>137</v>
      </c>
      <c r="M754" s="6"/>
    </row>
    <row r="755" spans="1:13" s="4" customFormat="1" ht="17.25" thickBot="1">
      <c r="A755" s="12">
        <v>749</v>
      </c>
      <c r="B755" s="17" t="s">
        <v>594</v>
      </c>
      <c r="C755" s="25" t="s">
        <v>630</v>
      </c>
      <c r="D755" s="6" t="s">
        <v>639</v>
      </c>
      <c r="E755" s="6" t="s">
        <v>96</v>
      </c>
      <c r="F755" s="25" t="s">
        <v>618</v>
      </c>
      <c r="G755" s="6">
        <v>2</v>
      </c>
      <c r="H755" s="26">
        <v>230</v>
      </c>
      <c r="I755" s="12">
        <f t="shared" si="12"/>
        <v>460</v>
      </c>
      <c r="J755" s="6" t="s">
        <v>501</v>
      </c>
      <c r="K755" s="6" t="s">
        <v>501</v>
      </c>
      <c r="L755" s="6" t="s">
        <v>137</v>
      </c>
      <c r="M755" s="6"/>
    </row>
    <row r="756" spans="1:13" s="4" customFormat="1" ht="17.25" thickBot="1">
      <c r="A756" s="12">
        <v>750</v>
      </c>
      <c r="B756" s="17" t="s">
        <v>595</v>
      </c>
      <c r="C756" s="25" t="s">
        <v>635</v>
      </c>
      <c r="D756" s="6" t="s">
        <v>639</v>
      </c>
      <c r="E756" s="6" t="s">
        <v>96</v>
      </c>
      <c r="F756" s="25" t="s">
        <v>619</v>
      </c>
      <c r="G756" s="6">
        <v>2</v>
      </c>
      <c r="H756" s="26">
        <v>230</v>
      </c>
      <c r="I756" s="12">
        <f t="shared" si="12"/>
        <v>460</v>
      </c>
      <c r="J756" s="6" t="s">
        <v>501</v>
      </c>
      <c r="K756" s="6" t="s">
        <v>501</v>
      </c>
      <c r="L756" s="6" t="s">
        <v>137</v>
      </c>
      <c r="M756" s="6"/>
    </row>
    <row r="757" spans="1:13" s="4" customFormat="1" ht="17.25" thickBot="1">
      <c r="A757" s="12">
        <v>751</v>
      </c>
      <c r="B757" s="17" t="s">
        <v>596</v>
      </c>
      <c r="C757" s="25" t="s">
        <v>636</v>
      </c>
      <c r="D757" s="6" t="s">
        <v>639</v>
      </c>
      <c r="E757" s="6" t="s">
        <v>96</v>
      </c>
      <c r="F757" s="25" t="s">
        <v>620</v>
      </c>
      <c r="G757" s="6">
        <v>2</v>
      </c>
      <c r="H757" s="26">
        <v>190</v>
      </c>
      <c r="I757" s="12">
        <f t="shared" si="12"/>
        <v>380</v>
      </c>
      <c r="J757" s="6" t="s">
        <v>501</v>
      </c>
      <c r="K757" s="6" t="s">
        <v>501</v>
      </c>
      <c r="L757" s="6" t="s">
        <v>137</v>
      </c>
      <c r="M757" s="6"/>
    </row>
    <row r="758" spans="1:13" s="4" customFormat="1" ht="17.25" thickBot="1">
      <c r="A758" s="12">
        <v>752</v>
      </c>
      <c r="B758" s="17" t="s">
        <v>597</v>
      </c>
      <c r="C758" s="25" t="s">
        <v>637</v>
      </c>
      <c r="D758" s="6" t="s">
        <v>639</v>
      </c>
      <c r="E758" s="6" t="s">
        <v>96</v>
      </c>
      <c r="F758" s="25" t="s">
        <v>621</v>
      </c>
      <c r="G758" s="6">
        <v>2</v>
      </c>
      <c r="H758" s="26">
        <v>190</v>
      </c>
      <c r="I758" s="12">
        <f t="shared" si="12"/>
        <v>380</v>
      </c>
      <c r="J758" s="6" t="s">
        <v>501</v>
      </c>
      <c r="K758" s="6" t="s">
        <v>501</v>
      </c>
      <c r="L758" s="6" t="s">
        <v>137</v>
      </c>
      <c r="M758" s="6"/>
    </row>
    <row r="759" spans="1:13" s="4" customFormat="1" ht="17.25" thickBot="1">
      <c r="A759" s="12">
        <v>753</v>
      </c>
      <c r="B759" s="25" t="s">
        <v>598</v>
      </c>
      <c r="C759" s="25" t="s">
        <v>638</v>
      </c>
      <c r="D759" s="6" t="s">
        <v>639</v>
      </c>
      <c r="E759" s="6" t="s">
        <v>96</v>
      </c>
      <c r="F759" s="25" t="s">
        <v>622</v>
      </c>
      <c r="G759" s="6">
        <v>2</v>
      </c>
      <c r="H759" s="26">
        <v>280</v>
      </c>
      <c r="I759" s="12">
        <f t="shared" si="12"/>
        <v>560</v>
      </c>
      <c r="J759" s="6" t="s">
        <v>501</v>
      </c>
      <c r="K759" s="6" t="s">
        <v>501</v>
      </c>
      <c r="L759" s="6" t="s">
        <v>137</v>
      </c>
      <c r="M759" s="6"/>
    </row>
    <row r="760" spans="1:13" s="39" customFormat="1" ht="17.25" thickBot="1">
      <c r="A760" s="12">
        <v>754</v>
      </c>
      <c r="B760" s="13" t="s">
        <v>640</v>
      </c>
      <c r="C760" s="13" t="s">
        <v>3107</v>
      </c>
      <c r="D760" s="13" t="s">
        <v>750</v>
      </c>
      <c r="E760" s="13" t="s">
        <v>96</v>
      </c>
      <c r="F760" s="13">
        <v>4717211026496</v>
      </c>
      <c r="G760" s="13">
        <v>2</v>
      </c>
      <c r="H760" s="13">
        <v>960</v>
      </c>
      <c r="I760" s="13">
        <f t="shared" si="12"/>
        <v>1920</v>
      </c>
      <c r="J760" s="13" t="s">
        <v>1185</v>
      </c>
      <c r="K760" s="13" t="s">
        <v>501</v>
      </c>
      <c r="L760" s="13" t="s">
        <v>137</v>
      </c>
      <c r="M760" s="13"/>
    </row>
    <row r="761" spans="1:13" s="4" customFormat="1" ht="17.25" thickBot="1">
      <c r="A761" s="12">
        <v>755</v>
      </c>
      <c r="B761" s="6" t="s">
        <v>641</v>
      </c>
      <c r="C761" s="5" t="s">
        <v>708</v>
      </c>
      <c r="D761" s="6" t="s">
        <v>750</v>
      </c>
      <c r="E761" s="6" t="s">
        <v>96</v>
      </c>
      <c r="F761" s="5">
        <v>9789575035037</v>
      </c>
      <c r="G761" s="6">
        <v>2</v>
      </c>
      <c r="H761" s="5">
        <v>280</v>
      </c>
      <c r="I761" s="12">
        <f t="shared" si="12"/>
        <v>560</v>
      </c>
      <c r="J761" s="6" t="s">
        <v>501</v>
      </c>
      <c r="K761" s="6" t="s">
        <v>501</v>
      </c>
      <c r="L761" s="6" t="s">
        <v>137</v>
      </c>
      <c r="M761" s="6"/>
    </row>
    <row r="762" spans="1:13" s="4" customFormat="1" ht="33.75" thickBot="1">
      <c r="A762" s="12">
        <v>756</v>
      </c>
      <c r="B762" s="5" t="s">
        <v>644</v>
      </c>
      <c r="C762" s="5" t="s">
        <v>710</v>
      </c>
      <c r="D762" s="6" t="s">
        <v>750</v>
      </c>
      <c r="E762" s="6" t="s">
        <v>96</v>
      </c>
      <c r="F762" s="5">
        <v>9789575034979</v>
      </c>
      <c r="G762" s="6">
        <v>2</v>
      </c>
      <c r="H762" s="5">
        <v>380</v>
      </c>
      <c r="I762" s="12">
        <f t="shared" si="12"/>
        <v>760</v>
      </c>
      <c r="J762" s="6" t="s">
        <v>501</v>
      </c>
      <c r="K762" s="6" t="s">
        <v>501</v>
      </c>
      <c r="L762" s="6" t="s">
        <v>137</v>
      </c>
      <c r="M762" s="6"/>
    </row>
    <row r="763" spans="1:13" s="4" customFormat="1" ht="33.75" thickBot="1">
      <c r="A763" s="12">
        <v>757</v>
      </c>
      <c r="B763" s="10" t="s">
        <v>645</v>
      </c>
      <c r="C763" s="10" t="s">
        <v>3032</v>
      </c>
      <c r="D763" s="6" t="s">
        <v>750</v>
      </c>
      <c r="E763" s="6" t="s">
        <v>96</v>
      </c>
      <c r="F763" s="6" t="s">
        <v>753</v>
      </c>
      <c r="G763" s="6">
        <v>2</v>
      </c>
      <c r="H763" s="10">
        <v>690</v>
      </c>
      <c r="I763" s="12">
        <f t="shared" si="12"/>
        <v>1380</v>
      </c>
      <c r="J763" s="6" t="s">
        <v>501</v>
      </c>
      <c r="K763" s="6" t="s">
        <v>501</v>
      </c>
      <c r="L763" s="6" t="s">
        <v>137</v>
      </c>
      <c r="M763" s="6"/>
    </row>
    <row r="764" spans="1:13" s="4" customFormat="1" ht="17.25" thickBot="1">
      <c r="A764" s="12">
        <v>758</v>
      </c>
      <c r="B764" s="12" t="s">
        <v>646</v>
      </c>
      <c r="C764" s="12" t="s">
        <v>711</v>
      </c>
      <c r="D764" s="6" t="s">
        <v>750</v>
      </c>
      <c r="E764" s="6" t="s">
        <v>96</v>
      </c>
      <c r="F764" s="5">
        <v>9789575034214</v>
      </c>
      <c r="G764" s="6">
        <v>2</v>
      </c>
      <c r="H764" s="5">
        <v>220</v>
      </c>
      <c r="I764" s="12">
        <f t="shared" si="12"/>
        <v>440</v>
      </c>
      <c r="J764" s="6" t="s">
        <v>501</v>
      </c>
      <c r="K764" s="6" t="s">
        <v>501</v>
      </c>
      <c r="L764" s="6" t="s">
        <v>137</v>
      </c>
      <c r="M764" s="6"/>
    </row>
    <row r="765" spans="1:13" s="4" customFormat="1" ht="17.25" thickBot="1">
      <c r="A765" s="12">
        <v>759</v>
      </c>
      <c r="B765" s="12" t="s">
        <v>647</v>
      </c>
      <c r="C765" s="12" t="s">
        <v>386</v>
      </c>
      <c r="D765" s="6" t="s">
        <v>750</v>
      </c>
      <c r="E765" s="6" t="s">
        <v>96</v>
      </c>
      <c r="F765" s="5">
        <v>9789575034221</v>
      </c>
      <c r="G765" s="6">
        <v>2</v>
      </c>
      <c r="H765" s="5">
        <v>220</v>
      </c>
      <c r="I765" s="12">
        <f t="shared" si="12"/>
        <v>440</v>
      </c>
      <c r="J765" s="6" t="s">
        <v>501</v>
      </c>
      <c r="K765" s="6" t="s">
        <v>501</v>
      </c>
      <c r="L765" s="6" t="s">
        <v>137</v>
      </c>
      <c r="M765" s="6"/>
    </row>
    <row r="766" spans="1:13" s="4" customFormat="1" ht="17.25" thickBot="1">
      <c r="A766" s="12">
        <v>760</v>
      </c>
      <c r="B766" s="12" t="s">
        <v>648</v>
      </c>
      <c r="C766" s="12" t="s">
        <v>386</v>
      </c>
      <c r="D766" s="6" t="s">
        <v>750</v>
      </c>
      <c r="E766" s="6" t="s">
        <v>96</v>
      </c>
      <c r="F766" s="5">
        <v>9789575034238</v>
      </c>
      <c r="G766" s="6">
        <v>2</v>
      </c>
      <c r="H766" s="5">
        <v>220</v>
      </c>
      <c r="I766" s="12">
        <f t="shared" si="12"/>
        <v>440</v>
      </c>
      <c r="J766" s="6" t="s">
        <v>501</v>
      </c>
      <c r="K766" s="6" t="s">
        <v>501</v>
      </c>
      <c r="L766" s="6" t="s">
        <v>137</v>
      </c>
      <c r="M766" s="6"/>
    </row>
    <row r="767" spans="1:13" s="4" customFormat="1" ht="32.450000000000003" customHeight="1" thickBot="1">
      <c r="A767" s="12">
        <v>761</v>
      </c>
      <c r="B767" s="13" t="s">
        <v>649</v>
      </c>
      <c r="C767" s="13" t="s">
        <v>712</v>
      </c>
      <c r="D767" s="13" t="s">
        <v>750</v>
      </c>
      <c r="E767" s="13" t="s">
        <v>96</v>
      </c>
      <c r="F767" s="13" t="s">
        <v>754</v>
      </c>
      <c r="G767" s="13">
        <v>2</v>
      </c>
      <c r="H767" s="13">
        <v>1050</v>
      </c>
      <c r="I767" s="13">
        <f t="shared" si="12"/>
        <v>2100</v>
      </c>
      <c r="J767" s="13" t="s">
        <v>2846</v>
      </c>
      <c r="K767" s="13" t="s">
        <v>501</v>
      </c>
      <c r="L767" s="13" t="s">
        <v>137</v>
      </c>
      <c r="M767" s="13"/>
    </row>
    <row r="768" spans="1:13" s="39" customFormat="1" ht="17.25" thickBot="1">
      <c r="A768" s="12">
        <v>762</v>
      </c>
      <c r="B768" s="12" t="s">
        <v>650</v>
      </c>
      <c r="C768" s="12" t="s">
        <v>713</v>
      </c>
      <c r="D768" s="12" t="s">
        <v>750</v>
      </c>
      <c r="E768" s="12" t="s">
        <v>96</v>
      </c>
      <c r="F768" s="12">
        <v>9789575034696</v>
      </c>
      <c r="G768" s="12">
        <v>2</v>
      </c>
      <c r="H768" s="12">
        <v>280</v>
      </c>
      <c r="I768" s="12">
        <f t="shared" si="12"/>
        <v>560</v>
      </c>
      <c r="J768" s="12" t="s">
        <v>138</v>
      </c>
      <c r="K768" s="12" t="s">
        <v>501</v>
      </c>
      <c r="L768" s="12" t="s">
        <v>137</v>
      </c>
      <c r="M768" s="12"/>
    </row>
    <row r="769" spans="1:13" s="39" customFormat="1" ht="17.25" thickBot="1">
      <c r="A769" s="12">
        <v>763</v>
      </c>
      <c r="B769" s="12" t="s">
        <v>696</v>
      </c>
      <c r="C769" s="12" t="s">
        <v>738</v>
      </c>
      <c r="D769" s="12" t="s">
        <v>750</v>
      </c>
      <c r="E769" s="12" t="s">
        <v>96</v>
      </c>
      <c r="F769" s="12">
        <v>9789575032722</v>
      </c>
      <c r="G769" s="12">
        <v>2</v>
      </c>
      <c r="H769" s="12">
        <v>280</v>
      </c>
      <c r="I769" s="12">
        <f t="shared" si="12"/>
        <v>560</v>
      </c>
      <c r="J769" s="12" t="s">
        <v>138</v>
      </c>
      <c r="K769" s="12" t="s">
        <v>501</v>
      </c>
      <c r="L769" s="12" t="s">
        <v>137</v>
      </c>
      <c r="M769" s="12"/>
    </row>
    <row r="770" spans="1:13" s="39" customFormat="1" ht="17.25" thickBot="1">
      <c r="A770" s="12">
        <v>764</v>
      </c>
      <c r="B770" s="12" t="s">
        <v>1873</v>
      </c>
      <c r="C770" s="12" t="s">
        <v>373</v>
      </c>
      <c r="D770" s="12" t="s">
        <v>750</v>
      </c>
      <c r="E770" s="12" t="s">
        <v>96</v>
      </c>
      <c r="F770" s="12">
        <v>9789579095471</v>
      </c>
      <c r="G770" s="12">
        <v>2</v>
      </c>
      <c r="H770" s="12">
        <v>280</v>
      </c>
      <c r="I770" s="12">
        <f t="shared" si="12"/>
        <v>560</v>
      </c>
      <c r="J770" s="12" t="s">
        <v>138</v>
      </c>
      <c r="K770" s="12" t="s">
        <v>138</v>
      </c>
      <c r="L770" s="12" t="s">
        <v>137</v>
      </c>
      <c r="M770" s="12"/>
    </row>
    <row r="771" spans="1:13" s="39" customFormat="1" ht="17.25" thickBot="1">
      <c r="A771" s="12">
        <v>765</v>
      </c>
      <c r="B771" s="12" t="s">
        <v>1874</v>
      </c>
      <c r="C771" s="12" t="s">
        <v>373</v>
      </c>
      <c r="D771" s="12" t="s">
        <v>750</v>
      </c>
      <c r="E771" s="12" t="s">
        <v>96</v>
      </c>
      <c r="F771" s="12">
        <v>9789579095464</v>
      </c>
      <c r="G771" s="12">
        <v>2</v>
      </c>
      <c r="H771" s="12">
        <v>280</v>
      </c>
      <c r="I771" s="12">
        <f t="shared" si="12"/>
        <v>560</v>
      </c>
      <c r="J771" s="12" t="s">
        <v>138</v>
      </c>
      <c r="K771" s="12" t="s">
        <v>138</v>
      </c>
      <c r="L771" s="12" t="s">
        <v>137</v>
      </c>
      <c r="M771" s="12"/>
    </row>
    <row r="772" spans="1:13" s="4" customFormat="1" ht="17.25" thickBot="1">
      <c r="A772" s="12">
        <v>766</v>
      </c>
      <c r="B772" s="12" t="s">
        <v>651</v>
      </c>
      <c r="C772" s="12" t="s">
        <v>711</v>
      </c>
      <c r="D772" s="6" t="s">
        <v>750</v>
      </c>
      <c r="E772" s="6" t="s">
        <v>96</v>
      </c>
      <c r="F772" s="5">
        <v>9789575034528</v>
      </c>
      <c r="G772" s="6">
        <v>2</v>
      </c>
      <c r="H772" s="5">
        <v>260</v>
      </c>
      <c r="I772" s="12">
        <f t="shared" si="12"/>
        <v>520</v>
      </c>
      <c r="J772" s="6" t="s">
        <v>501</v>
      </c>
      <c r="K772" s="6" t="s">
        <v>501</v>
      </c>
      <c r="L772" s="6" t="s">
        <v>137</v>
      </c>
      <c r="M772" s="6"/>
    </row>
    <row r="773" spans="1:13" s="4" customFormat="1" ht="17.25" thickBot="1">
      <c r="A773" s="12">
        <v>767</v>
      </c>
      <c r="B773" s="10" t="s">
        <v>653</v>
      </c>
      <c r="C773" s="10" t="s">
        <v>715</v>
      </c>
      <c r="D773" s="6" t="s">
        <v>750</v>
      </c>
      <c r="E773" s="6" t="s">
        <v>96</v>
      </c>
      <c r="F773" s="6" t="s">
        <v>756</v>
      </c>
      <c r="G773" s="6">
        <v>2</v>
      </c>
      <c r="H773" s="10">
        <v>320</v>
      </c>
      <c r="I773" s="12">
        <f t="shared" si="12"/>
        <v>640</v>
      </c>
      <c r="J773" s="6" t="s">
        <v>501</v>
      </c>
      <c r="K773" s="6" t="s">
        <v>501</v>
      </c>
      <c r="L773" s="6" t="s">
        <v>137</v>
      </c>
      <c r="M773" s="6"/>
    </row>
    <row r="774" spans="1:13" s="4" customFormat="1" ht="17.25" thickBot="1">
      <c r="A774" s="12">
        <v>768</v>
      </c>
      <c r="B774" s="5" t="s">
        <v>654</v>
      </c>
      <c r="C774" s="5" t="s">
        <v>716</v>
      </c>
      <c r="D774" s="6" t="s">
        <v>750</v>
      </c>
      <c r="E774" s="6" t="s">
        <v>96</v>
      </c>
      <c r="F774" s="5">
        <v>9789575034511</v>
      </c>
      <c r="G774" s="6">
        <v>2</v>
      </c>
      <c r="H774" s="5">
        <v>320</v>
      </c>
      <c r="I774" s="12">
        <f t="shared" si="12"/>
        <v>640</v>
      </c>
      <c r="J774" s="6" t="s">
        <v>501</v>
      </c>
      <c r="K774" s="6" t="s">
        <v>501</v>
      </c>
      <c r="L774" s="6" t="s">
        <v>137</v>
      </c>
      <c r="M774" s="6"/>
    </row>
    <row r="775" spans="1:13" s="4" customFormat="1" ht="17.25" thickBot="1">
      <c r="A775" s="12">
        <v>769</v>
      </c>
      <c r="B775" s="12" t="s">
        <v>655</v>
      </c>
      <c r="C775" s="5" t="s">
        <v>717</v>
      </c>
      <c r="D775" s="6" t="s">
        <v>750</v>
      </c>
      <c r="E775" s="6" t="s">
        <v>96</v>
      </c>
      <c r="F775" s="5">
        <v>9789575034658</v>
      </c>
      <c r="G775" s="6">
        <v>2</v>
      </c>
      <c r="H775" s="5">
        <v>260</v>
      </c>
      <c r="I775" s="12">
        <f t="shared" si="12"/>
        <v>520</v>
      </c>
      <c r="J775" s="6" t="s">
        <v>501</v>
      </c>
      <c r="K775" s="6" t="s">
        <v>501</v>
      </c>
      <c r="L775" s="6" t="s">
        <v>137</v>
      </c>
      <c r="M775" s="6"/>
    </row>
    <row r="776" spans="1:13" s="4" customFormat="1" ht="17.25" thickBot="1">
      <c r="A776" s="12">
        <v>770</v>
      </c>
      <c r="B776" s="12" t="s">
        <v>656</v>
      </c>
      <c r="C776" s="5" t="s">
        <v>718</v>
      </c>
      <c r="D776" s="6" t="s">
        <v>750</v>
      </c>
      <c r="E776" s="6" t="s">
        <v>96</v>
      </c>
      <c r="F776" s="5">
        <v>9789869526708</v>
      </c>
      <c r="G776" s="6">
        <v>2</v>
      </c>
      <c r="H776" s="5">
        <v>260</v>
      </c>
      <c r="I776" s="12">
        <f t="shared" si="12"/>
        <v>520</v>
      </c>
      <c r="J776" s="6" t="s">
        <v>501</v>
      </c>
      <c r="K776" s="6" t="s">
        <v>501</v>
      </c>
      <c r="L776" s="6" t="s">
        <v>137</v>
      </c>
      <c r="M776" s="6"/>
    </row>
    <row r="777" spans="1:13" s="4" customFormat="1" ht="17.25" thickBot="1">
      <c r="A777" s="12">
        <v>771</v>
      </c>
      <c r="B777" s="12" t="s">
        <v>657</v>
      </c>
      <c r="C777" s="5" t="s">
        <v>719</v>
      </c>
      <c r="D777" s="6" t="s">
        <v>750</v>
      </c>
      <c r="E777" s="6" t="s">
        <v>96</v>
      </c>
      <c r="F777" s="5">
        <v>9789575034665</v>
      </c>
      <c r="G777" s="6">
        <v>2</v>
      </c>
      <c r="H777" s="5">
        <v>260</v>
      </c>
      <c r="I777" s="12">
        <f t="shared" ref="I777:I840" si="13">(G777*H777)</f>
        <v>520</v>
      </c>
      <c r="J777" s="6" t="s">
        <v>501</v>
      </c>
      <c r="K777" s="6" t="s">
        <v>501</v>
      </c>
      <c r="L777" s="6" t="s">
        <v>137</v>
      </c>
      <c r="M777" s="6"/>
    </row>
    <row r="778" spans="1:13" s="39" customFormat="1" ht="17.25" thickBot="1">
      <c r="A778" s="12">
        <v>772</v>
      </c>
      <c r="B778" s="13" t="s">
        <v>658</v>
      </c>
      <c r="C778" s="13" t="s">
        <v>711</v>
      </c>
      <c r="D778" s="13" t="s">
        <v>750</v>
      </c>
      <c r="E778" s="13" t="s">
        <v>96</v>
      </c>
      <c r="F778" s="13">
        <v>9789575034672</v>
      </c>
      <c r="G778" s="13">
        <v>2</v>
      </c>
      <c r="H778" s="13">
        <v>260</v>
      </c>
      <c r="I778" s="13">
        <f t="shared" si="13"/>
        <v>520</v>
      </c>
      <c r="J778" s="13" t="s">
        <v>1188</v>
      </c>
      <c r="K778" s="13" t="s">
        <v>501</v>
      </c>
      <c r="L778" s="13" t="s">
        <v>137</v>
      </c>
      <c r="M778" s="13"/>
    </row>
    <row r="779" spans="1:13" s="39" customFormat="1" ht="17.25" thickBot="1">
      <c r="A779" s="12">
        <v>773</v>
      </c>
      <c r="B779" s="13" t="s">
        <v>659</v>
      </c>
      <c r="C779" s="13" t="s">
        <v>720</v>
      </c>
      <c r="D779" s="13" t="s">
        <v>750</v>
      </c>
      <c r="E779" s="13" t="s">
        <v>96</v>
      </c>
      <c r="F779" s="13">
        <v>9789575034689</v>
      </c>
      <c r="G779" s="13">
        <v>2</v>
      </c>
      <c r="H779" s="13">
        <v>260</v>
      </c>
      <c r="I779" s="13">
        <f t="shared" si="13"/>
        <v>520</v>
      </c>
      <c r="J779" s="13" t="s">
        <v>1188</v>
      </c>
      <c r="K779" s="13" t="s">
        <v>501</v>
      </c>
      <c r="L779" s="13" t="s">
        <v>137</v>
      </c>
      <c r="M779" s="13"/>
    </row>
    <row r="780" spans="1:13" s="4" customFormat="1" ht="17.25" thickBot="1">
      <c r="A780" s="12">
        <v>774</v>
      </c>
      <c r="B780" s="12" t="s">
        <v>660</v>
      </c>
      <c r="C780" s="5" t="s">
        <v>717</v>
      </c>
      <c r="D780" s="6" t="s">
        <v>750</v>
      </c>
      <c r="E780" s="6" t="s">
        <v>96</v>
      </c>
      <c r="F780" s="5">
        <v>9789575034429</v>
      </c>
      <c r="G780" s="6">
        <v>2</v>
      </c>
      <c r="H780" s="5">
        <v>260</v>
      </c>
      <c r="I780" s="12">
        <f t="shared" si="13"/>
        <v>520</v>
      </c>
      <c r="J780" s="6" t="s">
        <v>501</v>
      </c>
      <c r="K780" s="6" t="s">
        <v>501</v>
      </c>
      <c r="L780" s="6" t="s">
        <v>137</v>
      </c>
      <c r="M780" s="6"/>
    </row>
    <row r="781" spans="1:13" s="27" customFormat="1" ht="17.25" thickBot="1">
      <c r="A781" s="12">
        <v>775</v>
      </c>
      <c r="B781" s="5" t="s">
        <v>661</v>
      </c>
      <c r="C781" s="5" t="s">
        <v>717</v>
      </c>
      <c r="D781" s="5" t="s">
        <v>750</v>
      </c>
      <c r="E781" s="5" t="s">
        <v>96</v>
      </c>
      <c r="F781" s="5">
        <v>9789575034436</v>
      </c>
      <c r="G781" s="5">
        <v>2</v>
      </c>
      <c r="H781" s="5">
        <v>260</v>
      </c>
      <c r="I781" s="12">
        <f t="shared" si="13"/>
        <v>520</v>
      </c>
      <c r="J781" s="5" t="s">
        <v>501</v>
      </c>
      <c r="K781" s="5" t="s">
        <v>501</v>
      </c>
      <c r="L781" s="5" t="s">
        <v>137</v>
      </c>
      <c r="M781" s="5"/>
    </row>
    <row r="782" spans="1:13" s="28" customFormat="1" ht="17.25" thickBot="1">
      <c r="A782" s="12">
        <v>776</v>
      </c>
      <c r="B782" s="5" t="s">
        <v>662</v>
      </c>
      <c r="C782" s="5" t="s">
        <v>721</v>
      </c>
      <c r="D782" s="5" t="s">
        <v>750</v>
      </c>
      <c r="E782" s="5" t="s">
        <v>96</v>
      </c>
      <c r="F782" s="5">
        <v>9789575034399</v>
      </c>
      <c r="G782" s="5">
        <v>2</v>
      </c>
      <c r="H782" s="5">
        <v>260</v>
      </c>
      <c r="I782" s="12">
        <f t="shared" si="13"/>
        <v>520</v>
      </c>
      <c r="J782" s="5" t="s">
        <v>138</v>
      </c>
      <c r="K782" s="5" t="s">
        <v>501</v>
      </c>
      <c r="L782" s="5" t="s">
        <v>137</v>
      </c>
      <c r="M782" s="5"/>
    </row>
    <row r="783" spans="1:13" s="28" customFormat="1" ht="17.25" thickBot="1">
      <c r="A783" s="12">
        <v>777</v>
      </c>
      <c r="B783" s="5" t="s">
        <v>663</v>
      </c>
      <c r="C783" s="5" t="s">
        <v>722</v>
      </c>
      <c r="D783" s="5" t="s">
        <v>750</v>
      </c>
      <c r="E783" s="5" t="s">
        <v>96</v>
      </c>
      <c r="F783" s="5">
        <v>9789575034405</v>
      </c>
      <c r="G783" s="5">
        <v>2</v>
      </c>
      <c r="H783" s="5">
        <v>260</v>
      </c>
      <c r="I783" s="12">
        <f t="shared" si="13"/>
        <v>520</v>
      </c>
      <c r="J783" s="5" t="s">
        <v>138</v>
      </c>
      <c r="K783" s="5" t="s">
        <v>501</v>
      </c>
      <c r="L783" s="5" t="s">
        <v>137</v>
      </c>
      <c r="M783" s="5"/>
    </row>
    <row r="784" spans="1:13" s="28" customFormat="1" ht="17.25" thickBot="1">
      <c r="A784" s="12">
        <v>778</v>
      </c>
      <c r="B784" s="5" t="s">
        <v>664</v>
      </c>
      <c r="C784" s="5" t="s">
        <v>721</v>
      </c>
      <c r="D784" s="5" t="s">
        <v>750</v>
      </c>
      <c r="E784" s="5" t="s">
        <v>96</v>
      </c>
      <c r="F784" s="5">
        <v>9789575034412</v>
      </c>
      <c r="G784" s="5">
        <v>2</v>
      </c>
      <c r="H784" s="5">
        <v>260</v>
      </c>
      <c r="I784" s="12">
        <f t="shared" si="13"/>
        <v>520</v>
      </c>
      <c r="J784" s="5" t="s">
        <v>138</v>
      </c>
      <c r="K784" s="5" t="s">
        <v>501</v>
      </c>
      <c r="L784" s="5" t="s">
        <v>137</v>
      </c>
      <c r="M784" s="5"/>
    </row>
    <row r="785" spans="1:13" s="39" customFormat="1" ht="17.25" thickBot="1">
      <c r="A785" s="12">
        <v>779</v>
      </c>
      <c r="B785" s="13" t="s">
        <v>1187</v>
      </c>
      <c r="C785" s="13" t="s">
        <v>723</v>
      </c>
      <c r="D785" s="13" t="s">
        <v>750</v>
      </c>
      <c r="E785" s="13" t="s">
        <v>96</v>
      </c>
      <c r="F785" s="13">
        <v>4717211026069</v>
      </c>
      <c r="G785" s="13">
        <v>2</v>
      </c>
      <c r="H785" s="13">
        <v>1120</v>
      </c>
      <c r="I785" s="13">
        <f t="shared" si="13"/>
        <v>2240</v>
      </c>
      <c r="J785" s="13" t="s">
        <v>1188</v>
      </c>
      <c r="K785" s="13" t="s">
        <v>501</v>
      </c>
      <c r="L785" s="13" t="s">
        <v>137</v>
      </c>
      <c r="M785" s="13"/>
    </row>
    <row r="786" spans="1:13" s="29" customFormat="1" ht="33.75" thickBot="1">
      <c r="A786" s="12">
        <v>780</v>
      </c>
      <c r="B786" s="5" t="s">
        <v>1189</v>
      </c>
      <c r="C786" s="5" t="s">
        <v>724</v>
      </c>
      <c r="D786" s="6" t="s">
        <v>750</v>
      </c>
      <c r="E786" s="6" t="s">
        <v>96</v>
      </c>
      <c r="F786" s="5">
        <v>9789575034207</v>
      </c>
      <c r="G786" s="6">
        <v>2</v>
      </c>
      <c r="H786" s="5">
        <v>320</v>
      </c>
      <c r="I786" s="12">
        <f t="shared" si="13"/>
        <v>640</v>
      </c>
      <c r="J786" s="6" t="s">
        <v>501</v>
      </c>
      <c r="K786" s="6" t="s">
        <v>501</v>
      </c>
      <c r="L786" s="6" t="s">
        <v>137</v>
      </c>
      <c r="M786" s="6"/>
    </row>
    <row r="787" spans="1:13" s="29" customFormat="1" ht="33.75" thickBot="1">
      <c r="A787" s="12">
        <v>781</v>
      </c>
      <c r="B787" s="5" t="s">
        <v>665</v>
      </c>
      <c r="C787" s="5" t="s">
        <v>725</v>
      </c>
      <c r="D787" s="6" t="s">
        <v>750</v>
      </c>
      <c r="E787" s="6" t="s">
        <v>96</v>
      </c>
      <c r="F787" s="5">
        <v>9789575034337</v>
      </c>
      <c r="G787" s="6">
        <v>2</v>
      </c>
      <c r="H787" s="5">
        <v>320</v>
      </c>
      <c r="I787" s="12">
        <f t="shared" si="13"/>
        <v>640</v>
      </c>
      <c r="J787" s="6" t="s">
        <v>501</v>
      </c>
      <c r="K787" s="6" t="s">
        <v>501</v>
      </c>
      <c r="L787" s="6" t="s">
        <v>137</v>
      </c>
      <c r="M787" s="6"/>
    </row>
    <row r="788" spans="1:13" s="4" customFormat="1" ht="17.25" thickBot="1">
      <c r="A788" s="12">
        <v>782</v>
      </c>
      <c r="B788" s="5" t="s">
        <v>666</v>
      </c>
      <c r="C788" s="5" t="s">
        <v>726</v>
      </c>
      <c r="D788" s="6" t="s">
        <v>750</v>
      </c>
      <c r="E788" s="6" t="s">
        <v>96</v>
      </c>
      <c r="F788" s="5">
        <v>9789575034160</v>
      </c>
      <c r="G788" s="6">
        <v>2</v>
      </c>
      <c r="H788" s="5">
        <v>260</v>
      </c>
      <c r="I788" s="12">
        <f t="shared" si="13"/>
        <v>520</v>
      </c>
      <c r="J788" s="6" t="s">
        <v>501</v>
      </c>
      <c r="K788" s="6" t="s">
        <v>501</v>
      </c>
      <c r="L788" s="6" t="s">
        <v>137</v>
      </c>
      <c r="M788" s="6"/>
    </row>
    <row r="789" spans="1:13" s="4" customFormat="1" ht="17.25" thickBot="1">
      <c r="A789" s="12">
        <v>783</v>
      </c>
      <c r="B789" s="5" t="s">
        <v>667</v>
      </c>
      <c r="C789" s="5" t="s">
        <v>727</v>
      </c>
      <c r="D789" s="6" t="s">
        <v>750</v>
      </c>
      <c r="E789" s="6" t="s">
        <v>96</v>
      </c>
      <c r="F789" s="5">
        <v>9789575034146</v>
      </c>
      <c r="G789" s="6">
        <v>2</v>
      </c>
      <c r="H789" s="5">
        <v>260</v>
      </c>
      <c r="I789" s="12">
        <f t="shared" si="13"/>
        <v>520</v>
      </c>
      <c r="J789" s="6" t="s">
        <v>501</v>
      </c>
      <c r="K789" s="6" t="s">
        <v>501</v>
      </c>
      <c r="L789" s="6" t="s">
        <v>137</v>
      </c>
      <c r="M789" s="6"/>
    </row>
    <row r="790" spans="1:13" s="4" customFormat="1" ht="17.25" thickBot="1">
      <c r="A790" s="12">
        <v>784</v>
      </c>
      <c r="B790" s="5" t="s">
        <v>668</v>
      </c>
      <c r="C790" s="5" t="s">
        <v>728</v>
      </c>
      <c r="D790" s="6" t="s">
        <v>750</v>
      </c>
      <c r="E790" s="6" t="s">
        <v>96</v>
      </c>
      <c r="F790" s="5">
        <v>9789575034177</v>
      </c>
      <c r="G790" s="6">
        <v>2</v>
      </c>
      <c r="H790" s="5">
        <v>260</v>
      </c>
      <c r="I790" s="12">
        <f t="shared" si="13"/>
        <v>520</v>
      </c>
      <c r="J790" s="6" t="s">
        <v>501</v>
      </c>
      <c r="K790" s="6" t="s">
        <v>501</v>
      </c>
      <c r="L790" s="6" t="s">
        <v>137</v>
      </c>
      <c r="M790" s="6"/>
    </row>
    <row r="791" spans="1:13" s="4" customFormat="1" ht="17.25" thickBot="1">
      <c r="A791" s="12">
        <v>785</v>
      </c>
      <c r="B791" s="12" t="s">
        <v>669</v>
      </c>
      <c r="C791" s="5" t="s">
        <v>717</v>
      </c>
      <c r="D791" s="6" t="s">
        <v>750</v>
      </c>
      <c r="E791" s="6" t="s">
        <v>96</v>
      </c>
      <c r="F791" s="5">
        <v>9789575034153</v>
      </c>
      <c r="G791" s="6">
        <v>2</v>
      </c>
      <c r="H791" s="5">
        <v>260</v>
      </c>
      <c r="I791" s="12">
        <f t="shared" si="13"/>
        <v>520</v>
      </c>
      <c r="J791" s="6" t="s">
        <v>501</v>
      </c>
      <c r="K791" s="6" t="s">
        <v>501</v>
      </c>
      <c r="L791" s="6" t="s">
        <v>137</v>
      </c>
      <c r="M791" s="6"/>
    </row>
    <row r="792" spans="1:13" s="4" customFormat="1" ht="17.25" thickBot="1">
      <c r="A792" s="12">
        <v>786</v>
      </c>
      <c r="B792" s="12" t="s">
        <v>670</v>
      </c>
      <c r="C792" s="5" t="s">
        <v>717</v>
      </c>
      <c r="D792" s="6" t="s">
        <v>750</v>
      </c>
      <c r="E792" s="6" t="s">
        <v>96</v>
      </c>
      <c r="F792" s="5">
        <v>9789575034184</v>
      </c>
      <c r="G792" s="6">
        <v>2</v>
      </c>
      <c r="H792" s="5">
        <v>260</v>
      </c>
      <c r="I792" s="12">
        <f t="shared" si="13"/>
        <v>520</v>
      </c>
      <c r="J792" s="6" t="s">
        <v>501</v>
      </c>
      <c r="K792" s="6" t="s">
        <v>501</v>
      </c>
      <c r="L792" s="6" t="s">
        <v>137</v>
      </c>
      <c r="M792" s="6"/>
    </row>
    <row r="793" spans="1:13" s="4" customFormat="1" ht="17.25" thickBot="1">
      <c r="A793" s="12">
        <v>787</v>
      </c>
      <c r="B793" s="12" t="s">
        <v>671</v>
      </c>
      <c r="C793" s="5" t="s">
        <v>717</v>
      </c>
      <c r="D793" s="6" t="s">
        <v>750</v>
      </c>
      <c r="E793" s="6" t="s">
        <v>96</v>
      </c>
      <c r="F793" s="5">
        <v>9789575034191</v>
      </c>
      <c r="G793" s="6">
        <v>2</v>
      </c>
      <c r="H793" s="5">
        <v>260</v>
      </c>
      <c r="I793" s="12">
        <f t="shared" si="13"/>
        <v>520</v>
      </c>
      <c r="J793" s="6" t="s">
        <v>501</v>
      </c>
      <c r="K793" s="6" t="s">
        <v>501</v>
      </c>
      <c r="L793" s="6" t="s">
        <v>137</v>
      </c>
      <c r="M793" s="6"/>
    </row>
    <row r="794" spans="1:13" s="39" customFormat="1" ht="17.25" thickBot="1">
      <c r="A794" s="12">
        <v>788</v>
      </c>
      <c r="B794" s="13" t="s">
        <v>672</v>
      </c>
      <c r="C794" s="13" t="s">
        <v>729</v>
      </c>
      <c r="D794" s="13" t="s">
        <v>750</v>
      </c>
      <c r="E794" s="13" t="s">
        <v>96</v>
      </c>
      <c r="F794" s="13">
        <v>4717211025864</v>
      </c>
      <c r="G794" s="13">
        <v>2</v>
      </c>
      <c r="H794" s="13">
        <v>1120</v>
      </c>
      <c r="I794" s="13">
        <f t="shared" si="13"/>
        <v>2240</v>
      </c>
      <c r="J794" s="13" t="s">
        <v>1188</v>
      </c>
      <c r="K794" s="13" t="s">
        <v>501</v>
      </c>
      <c r="L794" s="13" t="s">
        <v>137</v>
      </c>
      <c r="M794" s="13"/>
    </row>
    <row r="795" spans="1:13" s="4" customFormat="1" ht="17.25" thickBot="1">
      <c r="A795" s="12">
        <v>789</v>
      </c>
      <c r="B795" s="5" t="s">
        <v>1875</v>
      </c>
      <c r="C795" s="5" t="s">
        <v>730</v>
      </c>
      <c r="D795" s="6" t="s">
        <v>750</v>
      </c>
      <c r="E795" s="6" t="s">
        <v>96</v>
      </c>
      <c r="F795" s="5">
        <v>9789575033835</v>
      </c>
      <c r="G795" s="6">
        <v>2</v>
      </c>
      <c r="H795" s="5">
        <v>260</v>
      </c>
      <c r="I795" s="12">
        <f t="shared" si="13"/>
        <v>520</v>
      </c>
      <c r="J795" s="6" t="s">
        <v>501</v>
      </c>
      <c r="K795" s="6" t="s">
        <v>501</v>
      </c>
      <c r="L795" s="6" t="s">
        <v>137</v>
      </c>
      <c r="M795" s="6"/>
    </row>
    <row r="796" spans="1:13" s="4" customFormat="1" ht="17.25" thickBot="1">
      <c r="A796" s="12">
        <v>790</v>
      </c>
      <c r="B796" s="12" t="s">
        <v>673</v>
      </c>
      <c r="C796" s="12" t="s">
        <v>547</v>
      </c>
      <c r="D796" s="6" t="s">
        <v>750</v>
      </c>
      <c r="E796" s="6" t="s">
        <v>96</v>
      </c>
      <c r="F796" s="12">
        <v>9789575033712</v>
      </c>
      <c r="G796" s="6">
        <v>2</v>
      </c>
      <c r="H796" s="12">
        <v>280</v>
      </c>
      <c r="I796" s="12">
        <f t="shared" si="13"/>
        <v>560</v>
      </c>
      <c r="J796" s="6" t="s">
        <v>501</v>
      </c>
      <c r="K796" s="6" t="s">
        <v>501</v>
      </c>
      <c r="L796" s="6" t="s">
        <v>137</v>
      </c>
      <c r="M796" s="6"/>
    </row>
    <row r="797" spans="1:13" s="4" customFormat="1" ht="17.25" thickBot="1">
      <c r="A797" s="12">
        <v>791</v>
      </c>
      <c r="B797" s="12" t="s">
        <v>674</v>
      </c>
      <c r="C797" s="12" t="s">
        <v>731</v>
      </c>
      <c r="D797" s="6" t="s">
        <v>750</v>
      </c>
      <c r="E797" s="6" t="s">
        <v>96</v>
      </c>
      <c r="F797" s="12">
        <v>9789575033729</v>
      </c>
      <c r="G797" s="6">
        <v>2</v>
      </c>
      <c r="H797" s="12">
        <v>280</v>
      </c>
      <c r="I797" s="12">
        <f t="shared" si="13"/>
        <v>560</v>
      </c>
      <c r="J797" s="6" t="s">
        <v>501</v>
      </c>
      <c r="K797" s="6" t="s">
        <v>501</v>
      </c>
      <c r="L797" s="6" t="s">
        <v>137</v>
      </c>
      <c r="M797" s="6"/>
    </row>
    <row r="798" spans="1:13" s="4" customFormat="1" ht="17.25" thickBot="1">
      <c r="A798" s="12">
        <v>792</v>
      </c>
      <c r="B798" s="12" t="s">
        <v>675</v>
      </c>
      <c r="C798" s="12" t="s">
        <v>732</v>
      </c>
      <c r="D798" s="6" t="s">
        <v>750</v>
      </c>
      <c r="E798" s="6" t="s">
        <v>96</v>
      </c>
      <c r="F798" s="12">
        <v>9789575033736</v>
      </c>
      <c r="G798" s="6">
        <v>2</v>
      </c>
      <c r="H798" s="12">
        <v>260</v>
      </c>
      <c r="I798" s="12">
        <f t="shared" si="13"/>
        <v>520</v>
      </c>
      <c r="J798" s="6" t="s">
        <v>501</v>
      </c>
      <c r="K798" s="6" t="s">
        <v>501</v>
      </c>
      <c r="L798" s="6" t="s">
        <v>137</v>
      </c>
      <c r="M798" s="6"/>
    </row>
    <row r="799" spans="1:13" s="4" customFormat="1" ht="17.25" thickBot="1">
      <c r="A799" s="12">
        <v>793</v>
      </c>
      <c r="B799" s="12" t="s">
        <v>676</v>
      </c>
      <c r="C799" s="12" t="s">
        <v>386</v>
      </c>
      <c r="D799" s="6" t="s">
        <v>750</v>
      </c>
      <c r="E799" s="6" t="s">
        <v>96</v>
      </c>
      <c r="F799" s="12">
        <v>9789575033750</v>
      </c>
      <c r="G799" s="6">
        <v>2</v>
      </c>
      <c r="H799" s="12">
        <v>260</v>
      </c>
      <c r="I799" s="12">
        <f t="shared" si="13"/>
        <v>520</v>
      </c>
      <c r="J799" s="6" t="s">
        <v>501</v>
      </c>
      <c r="K799" s="6" t="s">
        <v>501</v>
      </c>
      <c r="L799" s="6" t="s">
        <v>137</v>
      </c>
      <c r="M799" s="6"/>
    </row>
    <row r="800" spans="1:13" s="4" customFormat="1" ht="17.25" thickBot="1">
      <c r="A800" s="12">
        <v>794</v>
      </c>
      <c r="B800" s="12" t="s">
        <v>677</v>
      </c>
      <c r="C800" s="12" t="s">
        <v>733</v>
      </c>
      <c r="D800" s="6" t="s">
        <v>750</v>
      </c>
      <c r="E800" s="6" t="s">
        <v>96</v>
      </c>
      <c r="F800" s="12">
        <v>9789575033743</v>
      </c>
      <c r="G800" s="6">
        <v>2</v>
      </c>
      <c r="H800" s="12">
        <v>260</v>
      </c>
      <c r="I800" s="12">
        <f t="shared" si="13"/>
        <v>520</v>
      </c>
      <c r="J800" s="6" t="s">
        <v>501</v>
      </c>
      <c r="K800" s="6" t="s">
        <v>501</v>
      </c>
      <c r="L800" s="6" t="s">
        <v>137</v>
      </c>
      <c r="M800" s="6"/>
    </row>
    <row r="801" spans="1:13" s="4" customFormat="1" ht="33.75" thickBot="1">
      <c r="A801" s="12">
        <v>795</v>
      </c>
      <c r="B801" s="10" t="s">
        <v>678</v>
      </c>
      <c r="C801" s="10" t="s">
        <v>734</v>
      </c>
      <c r="D801" s="6" t="s">
        <v>750</v>
      </c>
      <c r="E801" s="6" t="s">
        <v>96</v>
      </c>
      <c r="F801" s="6" t="s">
        <v>757</v>
      </c>
      <c r="G801" s="6">
        <v>2</v>
      </c>
      <c r="H801" s="10">
        <v>450</v>
      </c>
      <c r="I801" s="12">
        <f t="shared" si="13"/>
        <v>900</v>
      </c>
      <c r="J801" s="6" t="s">
        <v>501</v>
      </c>
      <c r="K801" s="6" t="s">
        <v>501</v>
      </c>
      <c r="L801" s="6" t="s">
        <v>137</v>
      </c>
      <c r="M801" s="6"/>
    </row>
    <row r="802" spans="1:13" s="4" customFormat="1" ht="33.75" thickBot="1">
      <c r="A802" s="12">
        <v>796</v>
      </c>
      <c r="B802" s="5" t="s">
        <v>679</v>
      </c>
      <c r="C802" s="5" t="s">
        <v>735</v>
      </c>
      <c r="D802" s="6" t="s">
        <v>750</v>
      </c>
      <c r="E802" s="6" t="s">
        <v>96</v>
      </c>
      <c r="F802" s="5">
        <v>9789575033910</v>
      </c>
      <c r="G802" s="6">
        <v>2</v>
      </c>
      <c r="H802" s="5">
        <v>350</v>
      </c>
      <c r="I802" s="12">
        <f t="shared" si="13"/>
        <v>700</v>
      </c>
      <c r="J802" s="6" t="s">
        <v>501</v>
      </c>
      <c r="K802" s="6" t="s">
        <v>501</v>
      </c>
      <c r="L802" s="6" t="s">
        <v>137</v>
      </c>
      <c r="M802" s="6"/>
    </row>
    <row r="803" spans="1:13" s="4" customFormat="1" ht="17.25" thickBot="1">
      <c r="A803" s="12">
        <v>797</v>
      </c>
      <c r="B803" s="5" t="s">
        <v>680</v>
      </c>
      <c r="C803" s="5" t="s">
        <v>3067</v>
      </c>
      <c r="D803" s="6" t="s">
        <v>750</v>
      </c>
      <c r="E803" s="6" t="s">
        <v>96</v>
      </c>
      <c r="F803" s="5" t="s">
        <v>758</v>
      </c>
      <c r="G803" s="6">
        <v>2</v>
      </c>
      <c r="H803" s="5">
        <v>599</v>
      </c>
      <c r="I803" s="12">
        <f t="shared" si="13"/>
        <v>1198</v>
      </c>
      <c r="J803" s="6" t="s">
        <v>501</v>
      </c>
      <c r="K803" s="6" t="s">
        <v>501</v>
      </c>
      <c r="L803" s="6" t="s">
        <v>137</v>
      </c>
      <c r="M803" s="6"/>
    </row>
    <row r="804" spans="1:13" s="39" customFormat="1" ht="33.75" thickBot="1">
      <c r="A804" s="12">
        <v>798</v>
      </c>
      <c r="B804" s="13" t="s">
        <v>681</v>
      </c>
      <c r="C804" s="13" t="s">
        <v>3033</v>
      </c>
      <c r="D804" s="13" t="s">
        <v>750</v>
      </c>
      <c r="E804" s="13" t="s">
        <v>96</v>
      </c>
      <c r="F804" s="13">
        <v>4717211025697</v>
      </c>
      <c r="G804" s="13">
        <v>2</v>
      </c>
      <c r="H804" s="13">
        <v>1200</v>
      </c>
      <c r="I804" s="12">
        <f t="shared" si="13"/>
        <v>2400</v>
      </c>
      <c r="J804" s="13" t="s">
        <v>1185</v>
      </c>
      <c r="K804" s="13" t="s">
        <v>501</v>
      </c>
      <c r="L804" s="13" t="s">
        <v>137</v>
      </c>
      <c r="M804" s="13"/>
    </row>
    <row r="805" spans="1:13" s="4" customFormat="1" ht="17.25" thickBot="1">
      <c r="A805" s="12">
        <v>799</v>
      </c>
      <c r="B805" s="12" t="s">
        <v>682</v>
      </c>
      <c r="C805" s="12" t="s">
        <v>736</v>
      </c>
      <c r="D805" s="6" t="s">
        <v>750</v>
      </c>
      <c r="E805" s="6" t="s">
        <v>96</v>
      </c>
      <c r="F805" s="12">
        <v>9789575033828</v>
      </c>
      <c r="G805" s="6">
        <v>2</v>
      </c>
      <c r="H805" s="12">
        <v>320</v>
      </c>
      <c r="I805" s="12">
        <f t="shared" si="13"/>
        <v>640</v>
      </c>
      <c r="J805" s="6" t="s">
        <v>501</v>
      </c>
      <c r="K805" s="6" t="s">
        <v>501</v>
      </c>
      <c r="L805" s="6" t="s">
        <v>137</v>
      </c>
      <c r="M805" s="6"/>
    </row>
    <row r="806" spans="1:13" s="4" customFormat="1" ht="33.75" thickBot="1">
      <c r="A806" s="12">
        <v>800</v>
      </c>
      <c r="B806" s="6" t="s">
        <v>764</v>
      </c>
      <c r="C806" s="5" t="s">
        <v>765</v>
      </c>
      <c r="D806" s="40" t="s">
        <v>766</v>
      </c>
      <c r="E806" s="6" t="s">
        <v>96</v>
      </c>
      <c r="F806" s="6">
        <v>9789869653350</v>
      </c>
      <c r="G806" s="6">
        <v>2</v>
      </c>
      <c r="H806" s="5">
        <v>350</v>
      </c>
      <c r="I806" s="12">
        <f t="shared" si="13"/>
        <v>700</v>
      </c>
      <c r="J806" s="6" t="s">
        <v>138</v>
      </c>
      <c r="K806" s="6" t="s">
        <v>138</v>
      </c>
      <c r="L806" s="6" t="s">
        <v>137</v>
      </c>
      <c r="M806" s="6"/>
    </row>
    <row r="807" spans="1:13" s="4" customFormat="1" ht="17.25" thickBot="1">
      <c r="A807" s="12">
        <v>801</v>
      </c>
      <c r="B807" s="12" t="s">
        <v>767</v>
      </c>
      <c r="C807" s="12" t="s">
        <v>812</v>
      </c>
      <c r="D807" s="5" t="s">
        <v>846</v>
      </c>
      <c r="E807" s="6" t="s">
        <v>96</v>
      </c>
      <c r="F807" s="12" t="s">
        <v>847</v>
      </c>
      <c r="G807" s="6">
        <v>2</v>
      </c>
      <c r="H807" s="12">
        <v>300</v>
      </c>
      <c r="I807" s="12">
        <f t="shared" si="13"/>
        <v>600</v>
      </c>
      <c r="J807" s="6" t="s">
        <v>138</v>
      </c>
      <c r="K807" s="6" t="s">
        <v>138</v>
      </c>
      <c r="L807" s="6" t="s">
        <v>137</v>
      </c>
      <c r="M807" s="6"/>
    </row>
    <row r="808" spans="1:13" s="4" customFormat="1" ht="17.25" thickBot="1">
      <c r="A808" s="12">
        <v>802</v>
      </c>
      <c r="B808" s="12" t="s">
        <v>768</v>
      </c>
      <c r="C808" s="12" t="s">
        <v>813</v>
      </c>
      <c r="D808" s="5" t="s">
        <v>846</v>
      </c>
      <c r="E808" s="6" t="s">
        <v>96</v>
      </c>
      <c r="F808" s="12" t="s">
        <v>848</v>
      </c>
      <c r="G808" s="6">
        <v>2</v>
      </c>
      <c r="H808" s="12">
        <v>280</v>
      </c>
      <c r="I808" s="12">
        <f t="shared" si="13"/>
        <v>560</v>
      </c>
      <c r="J808" s="6" t="s">
        <v>138</v>
      </c>
      <c r="K808" s="6" t="s">
        <v>138</v>
      </c>
      <c r="L808" s="6" t="s">
        <v>137</v>
      </c>
      <c r="M808" s="6"/>
    </row>
    <row r="809" spans="1:13" s="4" customFormat="1" ht="33.75" thickBot="1">
      <c r="A809" s="12">
        <v>803</v>
      </c>
      <c r="B809" s="12" t="s">
        <v>769</v>
      </c>
      <c r="C809" s="12" t="s">
        <v>3034</v>
      </c>
      <c r="D809" s="5" t="s">
        <v>846</v>
      </c>
      <c r="E809" s="6" t="s">
        <v>96</v>
      </c>
      <c r="F809" s="12" t="s">
        <v>849</v>
      </c>
      <c r="G809" s="6">
        <v>2</v>
      </c>
      <c r="H809" s="12">
        <v>280</v>
      </c>
      <c r="I809" s="12">
        <f t="shared" si="13"/>
        <v>560</v>
      </c>
      <c r="J809" s="6" t="s">
        <v>138</v>
      </c>
      <c r="K809" s="6" t="s">
        <v>138</v>
      </c>
      <c r="L809" s="6" t="s">
        <v>137</v>
      </c>
      <c r="M809" s="6"/>
    </row>
    <row r="810" spans="1:13" s="4" customFormat="1" ht="17.25" thickBot="1">
      <c r="A810" s="12">
        <v>804</v>
      </c>
      <c r="B810" s="12" t="s">
        <v>770</v>
      </c>
      <c r="C810" s="12" t="s">
        <v>814</v>
      </c>
      <c r="D810" s="5" t="s">
        <v>846</v>
      </c>
      <c r="E810" s="6" t="s">
        <v>96</v>
      </c>
      <c r="F810" s="12" t="s">
        <v>850</v>
      </c>
      <c r="G810" s="6">
        <v>2</v>
      </c>
      <c r="H810" s="12">
        <v>280</v>
      </c>
      <c r="I810" s="12">
        <f t="shared" si="13"/>
        <v>560</v>
      </c>
      <c r="J810" s="6" t="s">
        <v>138</v>
      </c>
      <c r="K810" s="6" t="s">
        <v>138</v>
      </c>
      <c r="L810" s="6" t="s">
        <v>137</v>
      </c>
      <c r="M810" s="6"/>
    </row>
    <row r="811" spans="1:13" s="4" customFormat="1" ht="17.25" thickBot="1">
      <c r="A811" s="12">
        <v>805</v>
      </c>
      <c r="B811" s="12" t="s">
        <v>771</v>
      </c>
      <c r="C811" s="12" t="s">
        <v>815</v>
      </c>
      <c r="D811" s="5" t="s">
        <v>846</v>
      </c>
      <c r="E811" s="6" t="s">
        <v>96</v>
      </c>
      <c r="F811" s="12" t="s">
        <v>851</v>
      </c>
      <c r="G811" s="6">
        <v>2</v>
      </c>
      <c r="H811" s="12">
        <v>260</v>
      </c>
      <c r="I811" s="12">
        <f t="shared" si="13"/>
        <v>520</v>
      </c>
      <c r="J811" s="6" t="s">
        <v>138</v>
      </c>
      <c r="K811" s="6" t="s">
        <v>138</v>
      </c>
      <c r="L811" s="6" t="s">
        <v>137</v>
      </c>
      <c r="M811" s="6"/>
    </row>
    <row r="812" spans="1:13" s="4" customFormat="1" ht="17.25" thickBot="1">
      <c r="A812" s="12">
        <v>806</v>
      </c>
      <c r="B812" s="12" t="s">
        <v>772</v>
      </c>
      <c r="C812" s="12" t="s">
        <v>815</v>
      </c>
      <c r="D812" s="5" t="s">
        <v>846</v>
      </c>
      <c r="E812" s="6" t="s">
        <v>96</v>
      </c>
      <c r="F812" s="12" t="s">
        <v>852</v>
      </c>
      <c r="G812" s="6">
        <v>2</v>
      </c>
      <c r="H812" s="12">
        <v>260</v>
      </c>
      <c r="I812" s="12">
        <f t="shared" si="13"/>
        <v>520</v>
      </c>
      <c r="J812" s="6" t="s">
        <v>138</v>
      </c>
      <c r="K812" s="6" t="s">
        <v>138</v>
      </c>
      <c r="L812" s="6" t="s">
        <v>137</v>
      </c>
      <c r="M812" s="6"/>
    </row>
    <row r="813" spans="1:13" s="4" customFormat="1" ht="17.25" thickBot="1">
      <c r="A813" s="12">
        <v>807</v>
      </c>
      <c r="B813" s="12" t="s">
        <v>773</v>
      </c>
      <c r="C813" s="12" t="s">
        <v>816</v>
      </c>
      <c r="D813" s="5" t="s">
        <v>846</v>
      </c>
      <c r="E813" s="6" t="s">
        <v>96</v>
      </c>
      <c r="F813" s="12" t="s">
        <v>853</v>
      </c>
      <c r="G813" s="6">
        <v>2</v>
      </c>
      <c r="H813" s="12">
        <v>260</v>
      </c>
      <c r="I813" s="12">
        <f t="shared" si="13"/>
        <v>520</v>
      </c>
      <c r="J813" s="6" t="s">
        <v>138</v>
      </c>
      <c r="K813" s="6" t="s">
        <v>138</v>
      </c>
      <c r="L813" s="6" t="s">
        <v>137</v>
      </c>
      <c r="M813" s="6"/>
    </row>
    <row r="814" spans="1:13" s="4" customFormat="1" ht="33.75" thickBot="1">
      <c r="A814" s="12">
        <v>808</v>
      </c>
      <c r="B814" s="12" t="s">
        <v>774</v>
      </c>
      <c r="C814" s="12" t="s">
        <v>3035</v>
      </c>
      <c r="D814" s="5" t="s">
        <v>846</v>
      </c>
      <c r="E814" s="6" t="s">
        <v>96</v>
      </c>
      <c r="F814" s="12" t="s">
        <v>854</v>
      </c>
      <c r="G814" s="6">
        <v>2</v>
      </c>
      <c r="H814" s="12">
        <v>220</v>
      </c>
      <c r="I814" s="12">
        <f t="shared" si="13"/>
        <v>440</v>
      </c>
      <c r="J814" s="6" t="s">
        <v>138</v>
      </c>
      <c r="K814" s="6" t="s">
        <v>138</v>
      </c>
      <c r="L814" s="6" t="s">
        <v>137</v>
      </c>
      <c r="M814" s="6"/>
    </row>
    <row r="815" spans="1:13" s="4" customFormat="1" ht="17.25" thickBot="1">
      <c r="A815" s="12">
        <v>809</v>
      </c>
      <c r="B815" s="12" t="s">
        <v>775</v>
      </c>
      <c r="C815" s="12" t="s">
        <v>817</v>
      </c>
      <c r="D815" s="5" t="s">
        <v>846</v>
      </c>
      <c r="E815" s="6" t="s">
        <v>96</v>
      </c>
      <c r="F815" s="12">
        <v>9789863382430</v>
      </c>
      <c r="G815" s="6">
        <v>2</v>
      </c>
      <c r="H815" s="12">
        <v>220</v>
      </c>
      <c r="I815" s="12">
        <f t="shared" si="13"/>
        <v>440</v>
      </c>
      <c r="J815" s="6" t="s">
        <v>138</v>
      </c>
      <c r="K815" s="6" t="s">
        <v>138</v>
      </c>
      <c r="L815" s="6" t="s">
        <v>137</v>
      </c>
      <c r="M815" s="6"/>
    </row>
    <row r="816" spans="1:13" s="4" customFormat="1" ht="17.25" thickBot="1">
      <c r="A816" s="12">
        <v>810</v>
      </c>
      <c r="B816" s="12" t="s">
        <v>776</v>
      </c>
      <c r="C816" s="12" t="s">
        <v>818</v>
      </c>
      <c r="D816" s="5" t="s">
        <v>846</v>
      </c>
      <c r="E816" s="6" t="s">
        <v>96</v>
      </c>
      <c r="F816" s="12" t="s">
        <v>855</v>
      </c>
      <c r="G816" s="6">
        <v>2</v>
      </c>
      <c r="H816" s="12">
        <v>260</v>
      </c>
      <c r="I816" s="12">
        <f t="shared" si="13"/>
        <v>520</v>
      </c>
      <c r="J816" s="6" t="s">
        <v>138</v>
      </c>
      <c r="K816" s="6" t="s">
        <v>138</v>
      </c>
      <c r="L816" s="6" t="s">
        <v>137</v>
      </c>
      <c r="M816" s="6"/>
    </row>
    <row r="817" spans="1:13" s="4" customFormat="1" ht="17.25" thickBot="1">
      <c r="A817" s="12">
        <v>811</v>
      </c>
      <c r="B817" s="12" t="s">
        <v>777</v>
      </c>
      <c r="C817" s="12" t="s">
        <v>819</v>
      </c>
      <c r="D817" s="5" t="s">
        <v>846</v>
      </c>
      <c r="E817" s="6" t="s">
        <v>96</v>
      </c>
      <c r="F817" s="12" t="s">
        <v>856</v>
      </c>
      <c r="G817" s="6">
        <v>2</v>
      </c>
      <c r="H817" s="12">
        <v>260</v>
      </c>
      <c r="I817" s="12">
        <f t="shared" si="13"/>
        <v>520</v>
      </c>
      <c r="J817" s="6" t="s">
        <v>138</v>
      </c>
      <c r="K817" s="6" t="s">
        <v>138</v>
      </c>
      <c r="L817" s="6" t="s">
        <v>137</v>
      </c>
      <c r="M817" s="6"/>
    </row>
    <row r="818" spans="1:13" s="4" customFormat="1" ht="17.25" thickBot="1">
      <c r="A818" s="12">
        <v>812</v>
      </c>
      <c r="B818" s="12" t="s">
        <v>778</v>
      </c>
      <c r="C818" s="12" t="s">
        <v>820</v>
      </c>
      <c r="D818" s="5" t="s">
        <v>846</v>
      </c>
      <c r="E818" s="6" t="s">
        <v>96</v>
      </c>
      <c r="F818" s="12" t="s">
        <v>857</v>
      </c>
      <c r="G818" s="6">
        <v>2</v>
      </c>
      <c r="H818" s="12">
        <v>220</v>
      </c>
      <c r="I818" s="12">
        <f t="shared" si="13"/>
        <v>440</v>
      </c>
      <c r="J818" s="6" t="s">
        <v>138</v>
      </c>
      <c r="K818" s="6" t="s">
        <v>138</v>
      </c>
      <c r="L818" s="6" t="s">
        <v>137</v>
      </c>
      <c r="M818" s="6"/>
    </row>
    <row r="819" spans="1:13" s="4" customFormat="1" ht="17.25" thickBot="1">
      <c r="A819" s="12">
        <v>813</v>
      </c>
      <c r="B819" s="12" t="s">
        <v>779</v>
      </c>
      <c r="C819" s="12" t="s">
        <v>821</v>
      </c>
      <c r="D819" s="5" t="s">
        <v>846</v>
      </c>
      <c r="E819" s="6" t="s">
        <v>96</v>
      </c>
      <c r="F819" s="12" t="s">
        <v>858</v>
      </c>
      <c r="G819" s="6">
        <v>2</v>
      </c>
      <c r="H819" s="12">
        <v>220</v>
      </c>
      <c r="I819" s="12">
        <f t="shared" si="13"/>
        <v>440</v>
      </c>
      <c r="J819" s="6" t="s">
        <v>138</v>
      </c>
      <c r="K819" s="6" t="s">
        <v>138</v>
      </c>
      <c r="L819" s="6" t="s">
        <v>137</v>
      </c>
      <c r="M819" s="6"/>
    </row>
    <row r="820" spans="1:13" s="4" customFormat="1" ht="17.25" thickBot="1">
      <c r="A820" s="12">
        <v>814</v>
      </c>
      <c r="B820" s="5" t="s">
        <v>2848</v>
      </c>
      <c r="C820" s="5" t="s">
        <v>3036</v>
      </c>
      <c r="D820" s="5" t="s">
        <v>846</v>
      </c>
      <c r="E820" s="5" t="s">
        <v>96</v>
      </c>
      <c r="F820" s="5">
        <v>9789863382799</v>
      </c>
      <c r="G820" s="5">
        <v>2</v>
      </c>
      <c r="H820" s="5">
        <v>180</v>
      </c>
      <c r="I820" s="12">
        <f t="shared" si="13"/>
        <v>360</v>
      </c>
      <c r="J820" s="6" t="s">
        <v>138</v>
      </c>
      <c r="K820" s="6" t="s">
        <v>138</v>
      </c>
      <c r="L820" s="6" t="s">
        <v>137</v>
      </c>
      <c r="M820" s="6"/>
    </row>
    <row r="821" spans="1:13" s="4" customFormat="1" ht="17.25" thickBot="1">
      <c r="A821" s="12">
        <v>815</v>
      </c>
      <c r="B821" s="12" t="s">
        <v>780</v>
      </c>
      <c r="C821" s="12" t="s">
        <v>3037</v>
      </c>
      <c r="D821" s="5" t="s">
        <v>846</v>
      </c>
      <c r="E821" s="6" t="s">
        <v>96</v>
      </c>
      <c r="F821" s="12">
        <v>9789863382508</v>
      </c>
      <c r="G821" s="6">
        <v>2</v>
      </c>
      <c r="H821" s="12">
        <v>260</v>
      </c>
      <c r="I821" s="12">
        <f t="shared" si="13"/>
        <v>520</v>
      </c>
      <c r="J821" s="6" t="s">
        <v>138</v>
      </c>
      <c r="K821" s="6" t="s">
        <v>138</v>
      </c>
      <c r="L821" s="6" t="s">
        <v>137</v>
      </c>
      <c r="M821" s="6"/>
    </row>
    <row r="822" spans="1:13" s="4" customFormat="1" ht="33.75" thickBot="1">
      <c r="A822" s="12">
        <v>816</v>
      </c>
      <c r="B822" s="12" t="s">
        <v>781</v>
      </c>
      <c r="C822" s="12" t="s">
        <v>3038</v>
      </c>
      <c r="D822" s="5" t="s">
        <v>846</v>
      </c>
      <c r="E822" s="6" t="s">
        <v>96</v>
      </c>
      <c r="F822" s="12" t="s">
        <v>859</v>
      </c>
      <c r="G822" s="6">
        <v>2</v>
      </c>
      <c r="H822" s="12">
        <v>280</v>
      </c>
      <c r="I822" s="12">
        <f t="shared" si="13"/>
        <v>560</v>
      </c>
      <c r="J822" s="6" t="s">
        <v>138</v>
      </c>
      <c r="K822" s="6" t="s">
        <v>138</v>
      </c>
      <c r="L822" s="6" t="s">
        <v>137</v>
      </c>
      <c r="M822" s="6"/>
    </row>
    <row r="823" spans="1:13" s="4" customFormat="1" ht="33.75" thickBot="1">
      <c r="A823" s="12">
        <v>817</v>
      </c>
      <c r="B823" s="12" t="s">
        <v>782</v>
      </c>
      <c r="C823" s="12" t="s">
        <v>822</v>
      </c>
      <c r="D823" s="5" t="s">
        <v>846</v>
      </c>
      <c r="E823" s="6" t="s">
        <v>96</v>
      </c>
      <c r="F823" s="12" t="s">
        <v>860</v>
      </c>
      <c r="G823" s="6">
        <v>2</v>
      </c>
      <c r="H823" s="12">
        <v>280</v>
      </c>
      <c r="I823" s="12">
        <f t="shared" si="13"/>
        <v>560</v>
      </c>
      <c r="J823" s="6" t="s">
        <v>138</v>
      </c>
      <c r="K823" s="6" t="s">
        <v>138</v>
      </c>
      <c r="L823" s="6" t="s">
        <v>137</v>
      </c>
      <c r="M823" s="6"/>
    </row>
    <row r="824" spans="1:13" s="4" customFormat="1" ht="33.75" thickBot="1">
      <c r="A824" s="12">
        <v>818</v>
      </c>
      <c r="B824" s="12" t="s">
        <v>783</v>
      </c>
      <c r="C824" s="12" t="s">
        <v>822</v>
      </c>
      <c r="D824" s="5" t="s">
        <v>846</v>
      </c>
      <c r="E824" s="6" t="s">
        <v>96</v>
      </c>
      <c r="F824" s="12" t="s">
        <v>861</v>
      </c>
      <c r="G824" s="6">
        <v>2</v>
      </c>
      <c r="H824" s="12">
        <v>280</v>
      </c>
      <c r="I824" s="12">
        <f t="shared" si="13"/>
        <v>560</v>
      </c>
      <c r="J824" s="6" t="s">
        <v>138</v>
      </c>
      <c r="K824" s="6" t="s">
        <v>138</v>
      </c>
      <c r="L824" s="6" t="s">
        <v>137</v>
      </c>
      <c r="M824" s="6"/>
    </row>
    <row r="825" spans="1:13" s="4" customFormat="1" ht="33.75" thickBot="1">
      <c r="A825" s="12">
        <v>819</v>
      </c>
      <c r="B825" s="12" t="s">
        <v>784</v>
      </c>
      <c r="C825" s="12" t="s">
        <v>823</v>
      </c>
      <c r="D825" s="5" t="s">
        <v>846</v>
      </c>
      <c r="E825" s="6" t="s">
        <v>96</v>
      </c>
      <c r="F825" s="12" t="s">
        <v>862</v>
      </c>
      <c r="G825" s="6">
        <v>2</v>
      </c>
      <c r="H825" s="12">
        <v>320</v>
      </c>
      <c r="I825" s="12">
        <f t="shared" si="13"/>
        <v>640</v>
      </c>
      <c r="J825" s="6" t="s">
        <v>138</v>
      </c>
      <c r="K825" s="6" t="s">
        <v>138</v>
      </c>
      <c r="L825" s="6" t="s">
        <v>137</v>
      </c>
      <c r="M825" s="6"/>
    </row>
    <row r="826" spans="1:13" s="4" customFormat="1" ht="17.25" thickBot="1">
      <c r="A826" s="12">
        <v>820</v>
      </c>
      <c r="B826" s="12" t="s">
        <v>785</v>
      </c>
      <c r="C826" s="12" t="s">
        <v>824</v>
      </c>
      <c r="D826" s="5" t="s">
        <v>846</v>
      </c>
      <c r="E826" s="6" t="s">
        <v>96</v>
      </c>
      <c r="F826" s="12" t="s">
        <v>863</v>
      </c>
      <c r="G826" s="6">
        <v>2</v>
      </c>
      <c r="H826" s="12">
        <v>280</v>
      </c>
      <c r="I826" s="12">
        <f t="shared" si="13"/>
        <v>560</v>
      </c>
      <c r="J826" s="6" t="s">
        <v>138</v>
      </c>
      <c r="K826" s="6" t="s">
        <v>138</v>
      </c>
      <c r="L826" s="6" t="s">
        <v>137</v>
      </c>
      <c r="M826" s="6"/>
    </row>
    <row r="827" spans="1:13" s="4" customFormat="1" ht="33.75" thickBot="1">
      <c r="A827" s="12">
        <v>821</v>
      </c>
      <c r="B827" s="12" t="s">
        <v>786</v>
      </c>
      <c r="C827" s="12" t="s">
        <v>3039</v>
      </c>
      <c r="D827" s="5" t="s">
        <v>846</v>
      </c>
      <c r="E827" s="6" t="s">
        <v>96</v>
      </c>
      <c r="F827" s="12" t="s">
        <v>864</v>
      </c>
      <c r="G827" s="6">
        <v>2</v>
      </c>
      <c r="H827" s="12">
        <v>300</v>
      </c>
      <c r="I827" s="12">
        <f t="shared" si="13"/>
        <v>600</v>
      </c>
      <c r="J827" s="6" t="s">
        <v>138</v>
      </c>
      <c r="K827" s="6" t="s">
        <v>138</v>
      </c>
      <c r="L827" s="6" t="s">
        <v>137</v>
      </c>
      <c r="M827" s="6"/>
    </row>
    <row r="828" spans="1:13" s="4" customFormat="1" ht="33.75" thickBot="1">
      <c r="A828" s="12">
        <v>822</v>
      </c>
      <c r="B828" s="12" t="s">
        <v>787</v>
      </c>
      <c r="C828" s="12" t="s">
        <v>3040</v>
      </c>
      <c r="D828" s="5" t="s">
        <v>846</v>
      </c>
      <c r="E828" s="6" t="s">
        <v>96</v>
      </c>
      <c r="F828" s="12" t="s">
        <v>865</v>
      </c>
      <c r="G828" s="6">
        <v>2</v>
      </c>
      <c r="H828" s="12">
        <v>280</v>
      </c>
      <c r="I828" s="12">
        <f t="shared" si="13"/>
        <v>560</v>
      </c>
      <c r="J828" s="6" t="s">
        <v>138</v>
      </c>
      <c r="K828" s="6" t="s">
        <v>138</v>
      </c>
      <c r="L828" s="6" t="s">
        <v>137</v>
      </c>
      <c r="M828" s="6"/>
    </row>
    <row r="829" spans="1:13" s="4" customFormat="1" ht="33.75" thickBot="1">
      <c r="A829" s="12">
        <v>823</v>
      </c>
      <c r="B829" s="12" t="s">
        <v>788</v>
      </c>
      <c r="C829" s="12" t="s">
        <v>825</v>
      </c>
      <c r="D829" s="5" t="s">
        <v>846</v>
      </c>
      <c r="E829" s="6" t="s">
        <v>96</v>
      </c>
      <c r="F829" s="12" t="s">
        <v>866</v>
      </c>
      <c r="G829" s="6">
        <v>2</v>
      </c>
      <c r="H829" s="12">
        <v>280</v>
      </c>
      <c r="I829" s="12">
        <f t="shared" si="13"/>
        <v>560</v>
      </c>
      <c r="J829" s="6" t="s">
        <v>138</v>
      </c>
      <c r="K829" s="6" t="s">
        <v>138</v>
      </c>
      <c r="L829" s="6" t="s">
        <v>137</v>
      </c>
      <c r="M829" s="6"/>
    </row>
    <row r="830" spans="1:13" s="4" customFormat="1" ht="50.25" thickBot="1">
      <c r="A830" s="12">
        <v>824</v>
      </c>
      <c r="B830" s="12" t="s">
        <v>789</v>
      </c>
      <c r="C830" s="12" t="s">
        <v>3041</v>
      </c>
      <c r="D830" s="5" t="s">
        <v>846</v>
      </c>
      <c r="E830" s="6" t="s">
        <v>96</v>
      </c>
      <c r="F830" s="12" t="s">
        <v>867</v>
      </c>
      <c r="G830" s="6">
        <v>2</v>
      </c>
      <c r="H830" s="12">
        <v>300</v>
      </c>
      <c r="I830" s="12">
        <f t="shared" si="13"/>
        <v>600</v>
      </c>
      <c r="J830" s="6" t="s">
        <v>138</v>
      </c>
      <c r="K830" s="6" t="s">
        <v>138</v>
      </c>
      <c r="L830" s="6" t="s">
        <v>137</v>
      </c>
      <c r="M830" s="6"/>
    </row>
    <row r="831" spans="1:13" s="4" customFormat="1" ht="17.25" thickBot="1">
      <c r="A831" s="12">
        <v>825</v>
      </c>
      <c r="B831" s="12" t="s">
        <v>790</v>
      </c>
      <c r="C831" s="12" t="s">
        <v>826</v>
      </c>
      <c r="D831" s="5" t="s">
        <v>846</v>
      </c>
      <c r="E831" s="6" t="s">
        <v>96</v>
      </c>
      <c r="F831" s="12" t="s">
        <v>868</v>
      </c>
      <c r="G831" s="6">
        <v>2</v>
      </c>
      <c r="H831" s="12">
        <v>280</v>
      </c>
      <c r="I831" s="12">
        <f t="shared" si="13"/>
        <v>560</v>
      </c>
      <c r="J831" s="6" t="s">
        <v>138</v>
      </c>
      <c r="K831" s="6" t="s">
        <v>138</v>
      </c>
      <c r="L831" s="6" t="s">
        <v>137</v>
      </c>
      <c r="M831" s="6"/>
    </row>
    <row r="832" spans="1:13" s="4" customFormat="1" ht="33.75" thickBot="1">
      <c r="A832" s="12">
        <v>826</v>
      </c>
      <c r="B832" s="12" t="s">
        <v>791</v>
      </c>
      <c r="C832" s="12" t="s">
        <v>827</v>
      </c>
      <c r="D832" s="5" t="s">
        <v>846</v>
      </c>
      <c r="E832" s="6" t="s">
        <v>96</v>
      </c>
      <c r="F832" s="12" t="s">
        <v>869</v>
      </c>
      <c r="G832" s="6">
        <v>2</v>
      </c>
      <c r="H832" s="12">
        <v>300</v>
      </c>
      <c r="I832" s="12">
        <f t="shared" si="13"/>
        <v>600</v>
      </c>
      <c r="J832" s="6" t="s">
        <v>138</v>
      </c>
      <c r="K832" s="6" t="s">
        <v>138</v>
      </c>
      <c r="L832" s="6" t="s">
        <v>137</v>
      </c>
      <c r="M832" s="6"/>
    </row>
    <row r="833" spans="1:13" s="4" customFormat="1" ht="33.75" thickBot="1">
      <c r="A833" s="12">
        <v>827</v>
      </c>
      <c r="B833" s="12" t="s">
        <v>792</v>
      </c>
      <c r="C833" s="12" t="s">
        <v>828</v>
      </c>
      <c r="D833" s="5" t="s">
        <v>846</v>
      </c>
      <c r="E833" s="6" t="s">
        <v>96</v>
      </c>
      <c r="F833" s="12" t="s">
        <v>870</v>
      </c>
      <c r="G833" s="6">
        <v>2</v>
      </c>
      <c r="H833" s="12">
        <v>280</v>
      </c>
      <c r="I833" s="12">
        <f t="shared" si="13"/>
        <v>560</v>
      </c>
      <c r="J833" s="6" t="s">
        <v>138</v>
      </c>
      <c r="K833" s="6" t="s">
        <v>138</v>
      </c>
      <c r="L833" s="6" t="s">
        <v>137</v>
      </c>
      <c r="M833" s="6"/>
    </row>
    <row r="834" spans="1:13" s="4" customFormat="1" ht="33.75" thickBot="1">
      <c r="A834" s="12">
        <v>828</v>
      </c>
      <c r="B834" s="12" t="s">
        <v>793</v>
      </c>
      <c r="C834" s="12" t="s">
        <v>829</v>
      </c>
      <c r="D834" s="5" t="s">
        <v>846</v>
      </c>
      <c r="E834" s="6" t="s">
        <v>96</v>
      </c>
      <c r="F834" s="12" t="s">
        <v>871</v>
      </c>
      <c r="G834" s="6">
        <v>2</v>
      </c>
      <c r="H834" s="12">
        <v>280</v>
      </c>
      <c r="I834" s="12">
        <f t="shared" si="13"/>
        <v>560</v>
      </c>
      <c r="J834" s="6" t="s">
        <v>138</v>
      </c>
      <c r="K834" s="6" t="s">
        <v>138</v>
      </c>
      <c r="L834" s="6" t="s">
        <v>137</v>
      </c>
      <c r="M834" s="6"/>
    </row>
    <row r="835" spans="1:13" s="4" customFormat="1" ht="33.75" thickBot="1">
      <c r="A835" s="12">
        <v>829</v>
      </c>
      <c r="B835" s="12" t="s">
        <v>794</v>
      </c>
      <c r="C835" s="12" t="s">
        <v>830</v>
      </c>
      <c r="D835" s="5" t="s">
        <v>846</v>
      </c>
      <c r="E835" s="6" t="s">
        <v>96</v>
      </c>
      <c r="F835" s="12" t="s">
        <v>872</v>
      </c>
      <c r="G835" s="6">
        <v>2</v>
      </c>
      <c r="H835" s="12">
        <v>280</v>
      </c>
      <c r="I835" s="12">
        <f t="shared" si="13"/>
        <v>560</v>
      </c>
      <c r="J835" s="6" t="s">
        <v>138</v>
      </c>
      <c r="K835" s="6" t="s">
        <v>138</v>
      </c>
      <c r="L835" s="6" t="s">
        <v>137</v>
      </c>
      <c r="M835" s="6"/>
    </row>
    <row r="836" spans="1:13" s="4" customFormat="1" ht="33.75" thickBot="1">
      <c r="A836" s="12">
        <v>830</v>
      </c>
      <c r="B836" s="12" t="s">
        <v>795</v>
      </c>
      <c r="C836" s="12" t="s">
        <v>831</v>
      </c>
      <c r="D836" s="5" t="s">
        <v>846</v>
      </c>
      <c r="E836" s="6" t="s">
        <v>96</v>
      </c>
      <c r="F836" s="12" t="s">
        <v>873</v>
      </c>
      <c r="G836" s="6">
        <v>2</v>
      </c>
      <c r="H836" s="12">
        <v>280</v>
      </c>
      <c r="I836" s="12">
        <f t="shared" si="13"/>
        <v>560</v>
      </c>
      <c r="J836" s="6" t="s">
        <v>138</v>
      </c>
      <c r="K836" s="6" t="s">
        <v>138</v>
      </c>
      <c r="L836" s="6" t="s">
        <v>137</v>
      </c>
      <c r="M836" s="6"/>
    </row>
    <row r="837" spans="1:13" s="4" customFormat="1" ht="33.75" thickBot="1">
      <c r="A837" s="12">
        <v>831</v>
      </c>
      <c r="B837" s="12" t="s">
        <v>796</v>
      </c>
      <c r="C837" s="12" t="s">
        <v>825</v>
      </c>
      <c r="D837" s="5" t="s">
        <v>846</v>
      </c>
      <c r="E837" s="6" t="s">
        <v>96</v>
      </c>
      <c r="F837" s="12" t="s">
        <v>874</v>
      </c>
      <c r="G837" s="6">
        <v>2</v>
      </c>
      <c r="H837" s="12">
        <v>280</v>
      </c>
      <c r="I837" s="12">
        <f t="shared" si="13"/>
        <v>560</v>
      </c>
      <c r="J837" s="6" t="s">
        <v>138</v>
      </c>
      <c r="K837" s="6" t="s">
        <v>138</v>
      </c>
      <c r="L837" s="6" t="s">
        <v>137</v>
      </c>
      <c r="M837" s="6"/>
    </row>
    <row r="838" spans="1:13" s="4" customFormat="1" ht="33.75" thickBot="1">
      <c r="A838" s="12">
        <v>832</v>
      </c>
      <c r="B838" s="12" t="s">
        <v>797</v>
      </c>
      <c r="C838" s="12" t="s">
        <v>3042</v>
      </c>
      <c r="D838" s="5" t="s">
        <v>846</v>
      </c>
      <c r="E838" s="6" t="s">
        <v>96</v>
      </c>
      <c r="F838" s="12" t="s">
        <v>875</v>
      </c>
      <c r="G838" s="6">
        <v>2</v>
      </c>
      <c r="H838" s="12">
        <v>280</v>
      </c>
      <c r="I838" s="12">
        <f t="shared" si="13"/>
        <v>560</v>
      </c>
      <c r="J838" s="6" t="s">
        <v>138</v>
      </c>
      <c r="K838" s="6" t="s">
        <v>138</v>
      </c>
      <c r="L838" s="6" t="s">
        <v>137</v>
      </c>
      <c r="M838" s="6"/>
    </row>
    <row r="839" spans="1:13" s="4" customFormat="1" ht="17.25" thickBot="1">
      <c r="A839" s="12">
        <v>833</v>
      </c>
      <c r="B839" s="12" t="s">
        <v>798</v>
      </c>
      <c r="C839" s="12" t="s">
        <v>3108</v>
      </c>
      <c r="D839" s="5" t="s">
        <v>846</v>
      </c>
      <c r="E839" s="6" t="s">
        <v>96</v>
      </c>
      <c r="F839" s="12" t="s">
        <v>876</v>
      </c>
      <c r="G839" s="6">
        <v>2</v>
      </c>
      <c r="H839" s="12">
        <v>300</v>
      </c>
      <c r="I839" s="12">
        <f t="shared" si="13"/>
        <v>600</v>
      </c>
      <c r="J839" s="6" t="s">
        <v>138</v>
      </c>
      <c r="K839" s="6" t="s">
        <v>138</v>
      </c>
      <c r="L839" s="6" t="s">
        <v>137</v>
      </c>
      <c r="M839" s="6"/>
    </row>
    <row r="840" spans="1:13" s="4" customFormat="1" ht="20.45" customHeight="1" thickBot="1">
      <c r="A840" s="12">
        <v>834</v>
      </c>
      <c r="B840" s="5" t="s">
        <v>897</v>
      </c>
      <c r="C840" s="5" t="s">
        <v>832</v>
      </c>
      <c r="D840" s="5" t="s">
        <v>846</v>
      </c>
      <c r="E840" s="5" t="s">
        <v>96</v>
      </c>
      <c r="F840" s="5" t="s">
        <v>877</v>
      </c>
      <c r="G840" s="5">
        <v>2</v>
      </c>
      <c r="H840" s="5">
        <v>280</v>
      </c>
      <c r="I840" s="12">
        <f t="shared" si="13"/>
        <v>560</v>
      </c>
      <c r="J840" s="6" t="s">
        <v>138</v>
      </c>
      <c r="K840" s="6" t="s">
        <v>138</v>
      </c>
      <c r="L840" s="6" t="s">
        <v>137</v>
      </c>
      <c r="M840" s="6"/>
    </row>
    <row r="841" spans="1:13" s="4" customFormat="1" ht="33.75" thickBot="1">
      <c r="A841" s="12">
        <v>835</v>
      </c>
      <c r="B841" s="5" t="s">
        <v>898</v>
      </c>
      <c r="C841" s="5" t="s">
        <v>3043</v>
      </c>
      <c r="D841" s="5" t="s">
        <v>846</v>
      </c>
      <c r="E841" s="5" t="s">
        <v>96</v>
      </c>
      <c r="F841" s="5" t="s">
        <v>878</v>
      </c>
      <c r="G841" s="5">
        <v>2</v>
      </c>
      <c r="H841" s="5">
        <v>280</v>
      </c>
      <c r="I841" s="12">
        <f t="shared" ref="I841:I904" si="14">(G841*H841)</f>
        <v>560</v>
      </c>
      <c r="J841" s="6" t="s">
        <v>138</v>
      </c>
      <c r="K841" s="6" t="s">
        <v>138</v>
      </c>
      <c r="L841" s="6" t="s">
        <v>137</v>
      </c>
      <c r="M841" s="6"/>
    </row>
    <row r="842" spans="1:13" s="39" customFormat="1" ht="22.15" customHeight="1" thickBot="1">
      <c r="A842" s="12">
        <v>836</v>
      </c>
      <c r="B842" s="13" t="s">
        <v>899</v>
      </c>
      <c r="C842" s="13" t="s">
        <v>825</v>
      </c>
      <c r="D842" s="13" t="s">
        <v>846</v>
      </c>
      <c r="E842" s="13" t="s">
        <v>96</v>
      </c>
      <c r="F842" s="13" t="s">
        <v>879</v>
      </c>
      <c r="G842" s="13">
        <v>2</v>
      </c>
      <c r="H842" s="13">
        <v>560</v>
      </c>
      <c r="I842" s="13">
        <f t="shared" si="14"/>
        <v>1120</v>
      </c>
      <c r="J842" s="13" t="s">
        <v>1195</v>
      </c>
      <c r="K842" s="13" t="s">
        <v>138</v>
      </c>
      <c r="L842" s="13" t="s">
        <v>137</v>
      </c>
      <c r="M842" s="13"/>
    </row>
    <row r="843" spans="1:13" s="4" customFormat="1" ht="17.25" thickBot="1">
      <c r="A843" s="12">
        <v>837</v>
      </c>
      <c r="B843" s="12" t="s">
        <v>799</v>
      </c>
      <c r="C843" s="12" t="s">
        <v>833</v>
      </c>
      <c r="D843" s="5" t="s">
        <v>846</v>
      </c>
      <c r="E843" s="6" t="s">
        <v>96</v>
      </c>
      <c r="F843" s="12" t="s">
        <v>880</v>
      </c>
      <c r="G843" s="6">
        <v>2</v>
      </c>
      <c r="H843" s="12">
        <v>280</v>
      </c>
      <c r="I843" s="12">
        <f t="shared" si="14"/>
        <v>560</v>
      </c>
      <c r="J843" s="6" t="s">
        <v>138</v>
      </c>
      <c r="K843" s="6" t="s">
        <v>138</v>
      </c>
      <c r="L843" s="6" t="s">
        <v>137</v>
      </c>
      <c r="M843" s="6"/>
    </row>
    <row r="844" spans="1:13" s="4" customFormat="1" ht="33.75" thickBot="1">
      <c r="A844" s="12">
        <v>838</v>
      </c>
      <c r="B844" s="12" t="s">
        <v>800</v>
      </c>
      <c r="C844" s="12" t="s">
        <v>3044</v>
      </c>
      <c r="D844" s="5" t="s">
        <v>846</v>
      </c>
      <c r="E844" s="6" t="s">
        <v>96</v>
      </c>
      <c r="F844" s="12" t="s">
        <v>881</v>
      </c>
      <c r="G844" s="6">
        <v>2</v>
      </c>
      <c r="H844" s="12">
        <v>280</v>
      </c>
      <c r="I844" s="12">
        <f t="shared" si="14"/>
        <v>560</v>
      </c>
      <c r="J844" s="6" t="s">
        <v>138</v>
      </c>
      <c r="K844" s="6" t="s">
        <v>138</v>
      </c>
      <c r="L844" s="6" t="s">
        <v>137</v>
      </c>
      <c r="M844" s="6"/>
    </row>
    <row r="845" spans="1:13" s="39" customFormat="1" ht="50.25" thickBot="1">
      <c r="A845" s="12">
        <v>839</v>
      </c>
      <c r="B845" s="13" t="s">
        <v>900</v>
      </c>
      <c r="C845" s="13" t="s">
        <v>3045</v>
      </c>
      <c r="D845" s="13" t="s">
        <v>846</v>
      </c>
      <c r="E845" s="13" t="s">
        <v>96</v>
      </c>
      <c r="F845" s="13" t="s">
        <v>882</v>
      </c>
      <c r="G845" s="13">
        <v>2</v>
      </c>
      <c r="H845" s="13">
        <v>840</v>
      </c>
      <c r="I845" s="13">
        <f t="shared" si="14"/>
        <v>1680</v>
      </c>
      <c r="J845" s="13" t="s">
        <v>1195</v>
      </c>
      <c r="K845" s="13" t="s">
        <v>138</v>
      </c>
      <c r="L845" s="13" t="s">
        <v>137</v>
      </c>
      <c r="M845" s="13"/>
    </row>
    <row r="846" spans="1:13" s="4" customFormat="1" ht="17.25" thickBot="1">
      <c r="A846" s="12">
        <v>840</v>
      </c>
      <c r="B846" s="5" t="s">
        <v>801</v>
      </c>
      <c r="C846" s="5" t="s">
        <v>834</v>
      </c>
      <c r="D846" s="5" t="s">
        <v>846</v>
      </c>
      <c r="E846" s="5" t="s">
        <v>96</v>
      </c>
      <c r="F846" s="5" t="s">
        <v>883</v>
      </c>
      <c r="G846" s="5">
        <v>2</v>
      </c>
      <c r="H846" s="5">
        <v>280</v>
      </c>
      <c r="I846" s="12">
        <f t="shared" si="14"/>
        <v>560</v>
      </c>
      <c r="J846" s="6" t="s">
        <v>138</v>
      </c>
      <c r="K846" s="6" t="s">
        <v>138</v>
      </c>
      <c r="L846" s="6" t="s">
        <v>137</v>
      </c>
      <c r="M846" s="6"/>
    </row>
    <row r="847" spans="1:13" s="4" customFormat="1" ht="17.25" thickBot="1">
      <c r="A847" s="12">
        <v>841</v>
      </c>
      <c r="B847" s="5" t="s">
        <v>802</v>
      </c>
      <c r="C847" s="5" t="s">
        <v>835</v>
      </c>
      <c r="D847" s="5" t="s">
        <v>846</v>
      </c>
      <c r="E847" s="5" t="s">
        <v>96</v>
      </c>
      <c r="F847" s="5" t="s">
        <v>884</v>
      </c>
      <c r="G847" s="5">
        <v>2</v>
      </c>
      <c r="H847" s="5">
        <v>300</v>
      </c>
      <c r="I847" s="12">
        <f t="shared" si="14"/>
        <v>600</v>
      </c>
      <c r="J847" s="6" t="s">
        <v>138</v>
      </c>
      <c r="K847" s="6" t="s">
        <v>138</v>
      </c>
      <c r="L847" s="6" t="s">
        <v>137</v>
      </c>
      <c r="M847" s="6"/>
    </row>
    <row r="848" spans="1:13" s="4" customFormat="1" ht="17.25" thickBot="1">
      <c r="A848" s="12">
        <v>842</v>
      </c>
      <c r="B848" s="5" t="s">
        <v>803</v>
      </c>
      <c r="C848" s="5" t="s">
        <v>836</v>
      </c>
      <c r="D848" s="5" t="s">
        <v>846</v>
      </c>
      <c r="E848" s="5" t="s">
        <v>96</v>
      </c>
      <c r="F848" s="5" t="s">
        <v>885</v>
      </c>
      <c r="G848" s="5">
        <v>2</v>
      </c>
      <c r="H848" s="5">
        <v>230</v>
      </c>
      <c r="I848" s="12">
        <f t="shared" si="14"/>
        <v>460</v>
      </c>
      <c r="J848" s="6" t="s">
        <v>138</v>
      </c>
      <c r="K848" s="6" t="s">
        <v>138</v>
      </c>
      <c r="L848" s="6" t="s">
        <v>137</v>
      </c>
      <c r="M848" s="6"/>
    </row>
    <row r="849" spans="1:13" s="4" customFormat="1" ht="17.25" thickBot="1">
      <c r="A849" s="12">
        <v>843</v>
      </c>
      <c r="B849" s="5" t="s">
        <v>804</v>
      </c>
      <c r="C849" s="5" t="s">
        <v>837</v>
      </c>
      <c r="D849" s="5" t="s">
        <v>846</v>
      </c>
      <c r="E849" s="5" t="s">
        <v>96</v>
      </c>
      <c r="F849" s="5" t="s">
        <v>886</v>
      </c>
      <c r="G849" s="5">
        <v>2</v>
      </c>
      <c r="H849" s="5">
        <v>230</v>
      </c>
      <c r="I849" s="12">
        <f t="shared" si="14"/>
        <v>460</v>
      </c>
      <c r="J849" s="6" t="s">
        <v>138</v>
      </c>
      <c r="K849" s="6" t="s">
        <v>138</v>
      </c>
      <c r="L849" s="6" t="s">
        <v>137</v>
      </c>
      <c r="M849" s="6"/>
    </row>
    <row r="850" spans="1:13" s="4" customFormat="1" ht="17.25" thickBot="1">
      <c r="A850" s="12">
        <v>844</v>
      </c>
      <c r="B850" s="5" t="s">
        <v>805</v>
      </c>
      <c r="C850" s="5" t="s">
        <v>838</v>
      </c>
      <c r="D850" s="5" t="s">
        <v>846</v>
      </c>
      <c r="E850" s="5" t="s">
        <v>96</v>
      </c>
      <c r="F850" s="5" t="s">
        <v>887</v>
      </c>
      <c r="G850" s="5">
        <v>2</v>
      </c>
      <c r="H850" s="5">
        <v>230</v>
      </c>
      <c r="I850" s="12">
        <f t="shared" si="14"/>
        <v>460</v>
      </c>
      <c r="J850" s="6" t="s">
        <v>138</v>
      </c>
      <c r="K850" s="6" t="s">
        <v>138</v>
      </c>
      <c r="L850" s="6" t="s">
        <v>137</v>
      </c>
      <c r="M850" s="6"/>
    </row>
    <row r="851" spans="1:13" s="4" customFormat="1" ht="17.25" thickBot="1">
      <c r="A851" s="12">
        <v>845</v>
      </c>
      <c r="B851" s="5" t="s">
        <v>806</v>
      </c>
      <c r="C851" s="5" t="s">
        <v>839</v>
      </c>
      <c r="D851" s="5" t="s">
        <v>846</v>
      </c>
      <c r="E851" s="5" t="s">
        <v>96</v>
      </c>
      <c r="F851" s="5" t="s">
        <v>888</v>
      </c>
      <c r="G851" s="5">
        <v>2</v>
      </c>
      <c r="H851" s="5">
        <v>230</v>
      </c>
      <c r="I851" s="12">
        <f t="shared" si="14"/>
        <v>460</v>
      </c>
      <c r="J851" s="6" t="s">
        <v>138</v>
      </c>
      <c r="K851" s="6" t="s">
        <v>138</v>
      </c>
      <c r="L851" s="6" t="s">
        <v>137</v>
      </c>
      <c r="M851" s="6"/>
    </row>
    <row r="852" spans="1:13" s="4" customFormat="1" ht="17.25" thickBot="1">
      <c r="A852" s="12">
        <v>846</v>
      </c>
      <c r="B852" s="5" t="s">
        <v>807</v>
      </c>
      <c r="C852" s="5" t="s">
        <v>838</v>
      </c>
      <c r="D852" s="5" t="s">
        <v>846</v>
      </c>
      <c r="E852" s="5" t="s">
        <v>96</v>
      </c>
      <c r="F852" s="5" t="s">
        <v>889</v>
      </c>
      <c r="G852" s="5">
        <v>2</v>
      </c>
      <c r="H852" s="5">
        <v>230</v>
      </c>
      <c r="I852" s="12">
        <f t="shared" si="14"/>
        <v>460</v>
      </c>
      <c r="J852" s="6" t="s">
        <v>138</v>
      </c>
      <c r="K852" s="6" t="s">
        <v>138</v>
      </c>
      <c r="L852" s="6" t="s">
        <v>137</v>
      </c>
      <c r="M852" s="6"/>
    </row>
    <row r="853" spans="1:13" s="4" customFormat="1" ht="17.25" thickBot="1">
      <c r="A853" s="12">
        <v>847</v>
      </c>
      <c r="B853" s="5" t="s">
        <v>808</v>
      </c>
      <c r="C853" s="5" t="s">
        <v>840</v>
      </c>
      <c r="D853" s="5" t="s">
        <v>846</v>
      </c>
      <c r="E853" s="5" t="s">
        <v>96</v>
      </c>
      <c r="F853" s="5" t="s">
        <v>890</v>
      </c>
      <c r="G853" s="5">
        <v>2</v>
      </c>
      <c r="H853" s="5">
        <v>230</v>
      </c>
      <c r="I853" s="12">
        <f t="shared" si="14"/>
        <v>460</v>
      </c>
      <c r="J853" s="6" t="s">
        <v>138</v>
      </c>
      <c r="K853" s="6" t="s">
        <v>138</v>
      </c>
      <c r="L853" s="6" t="s">
        <v>137</v>
      </c>
      <c r="M853" s="6"/>
    </row>
    <row r="854" spans="1:13" s="4" customFormat="1" ht="17.25" thickBot="1">
      <c r="A854" s="12">
        <v>848</v>
      </c>
      <c r="B854" s="5" t="s">
        <v>901</v>
      </c>
      <c r="C854" s="5" t="s">
        <v>841</v>
      </c>
      <c r="D854" s="5" t="s">
        <v>846</v>
      </c>
      <c r="E854" s="5" t="s">
        <v>96</v>
      </c>
      <c r="F854" s="5" t="s">
        <v>891</v>
      </c>
      <c r="G854" s="5">
        <v>2</v>
      </c>
      <c r="H854" s="5">
        <v>230</v>
      </c>
      <c r="I854" s="12">
        <f t="shared" si="14"/>
        <v>460</v>
      </c>
      <c r="J854" s="6" t="s">
        <v>138</v>
      </c>
      <c r="K854" s="6" t="s">
        <v>138</v>
      </c>
      <c r="L854" s="6" t="s">
        <v>137</v>
      </c>
      <c r="M854" s="6"/>
    </row>
    <row r="855" spans="1:13" s="4" customFormat="1" ht="17.25" thickBot="1">
      <c r="A855" s="12">
        <v>849</v>
      </c>
      <c r="B855" s="5" t="s">
        <v>902</v>
      </c>
      <c r="C855" s="5" t="s">
        <v>842</v>
      </c>
      <c r="D855" s="5" t="s">
        <v>846</v>
      </c>
      <c r="E855" s="5" t="s">
        <v>96</v>
      </c>
      <c r="F855" s="5" t="s">
        <v>892</v>
      </c>
      <c r="G855" s="5">
        <v>2</v>
      </c>
      <c r="H855" s="5">
        <v>230</v>
      </c>
      <c r="I855" s="12">
        <f t="shared" si="14"/>
        <v>460</v>
      </c>
      <c r="J855" s="6" t="s">
        <v>138</v>
      </c>
      <c r="K855" s="6" t="s">
        <v>138</v>
      </c>
      <c r="L855" s="6" t="s">
        <v>137</v>
      </c>
      <c r="M855" s="6"/>
    </row>
    <row r="856" spans="1:13" s="39" customFormat="1" ht="17.25" thickBot="1">
      <c r="A856" s="12">
        <v>850</v>
      </c>
      <c r="B856" s="13" t="s">
        <v>903</v>
      </c>
      <c r="C856" s="13" t="s">
        <v>837</v>
      </c>
      <c r="D856" s="13" t="s">
        <v>846</v>
      </c>
      <c r="E856" s="13" t="s">
        <v>96</v>
      </c>
      <c r="F856" s="13" t="s">
        <v>893</v>
      </c>
      <c r="G856" s="13">
        <v>2</v>
      </c>
      <c r="H856" s="13">
        <v>690</v>
      </c>
      <c r="I856" s="13">
        <f t="shared" si="14"/>
        <v>1380</v>
      </c>
      <c r="J856" s="13" t="s">
        <v>1195</v>
      </c>
      <c r="K856" s="13" t="s">
        <v>138</v>
      </c>
      <c r="L856" s="13" t="s">
        <v>137</v>
      </c>
      <c r="M856" s="13"/>
    </row>
    <row r="857" spans="1:13" s="4" customFormat="1" ht="17.25" thickBot="1">
      <c r="A857" s="12">
        <v>851</v>
      </c>
      <c r="B857" s="5" t="s">
        <v>809</v>
      </c>
      <c r="C857" s="5" t="s">
        <v>843</v>
      </c>
      <c r="D857" s="5" t="s">
        <v>846</v>
      </c>
      <c r="E857" s="5" t="s">
        <v>96</v>
      </c>
      <c r="F857" s="5" t="s">
        <v>894</v>
      </c>
      <c r="G857" s="5">
        <v>2</v>
      </c>
      <c r="H857" s="5">
        <v>480</v>
      </c>
      <c r="I857" s="12">
        <f t="shared" si="14"/>
        <v>960</v>
      </c>
      <c r="J857" s="6" t="s">
        <v>138</v>
      </c>
      <c r="K857" s="6" t="s">
        <v>138</v>
      </c>
      <c r="L857" s="6" t="s">
        <v>137</v>
      </c>
      <c r="M857" s="6"/>
    </row>
    <row r="858" spans="1:13" s="4" customFormat="1" ht="17.25" thickBot="1">
      <c r="A858" s="12">
        <v>852</v>
      </c>
      <c r="B858" s="12" t="s">
        <v>810</v>
      </c>
      <c r="C858" s="12" t="s">
        <v>844</v>
      </c>
      <c r="D858" s="5" t="s">
        <v>846</v>
      </c>
      <c r="E858" s="6" t="s">
        <v>96</v>
      </c>
      <c r="F858" s="12" t="s">
        <v>895</v>
      </c>
      <c r="G858" s="6">
        <v>2</v>
      </c>
      <c r="H858" s="12">
        <v>500</v>
      </c>
      <c r="I858" s="12">
        <f t="shared" si="14"/>
        <v>1000</v>
      </c>
      <c r="J858" s="6" t="s">
        <v>138</v>
      </c>
      <c r="K858" s="6" t="s">
        <v>138</v>
      </c>
      <c r="L858" s="6" t="s">
        <v>137</v>
      </c>
      <c r="M858" s="6"/>
    </row>
    <row r="859" spans="1:13" s="4" customFormat="1" ht="17.25" thickBot="1">
      <c r="A859" s="12">
        <v>853</v>
      </c>
      <c r="B859" s="12" t="s">
        <v>811</v>
      </c>
      <c r="C859" s="12" t="s">
        <v>845</v>
      </c>
      <c r="D859" s="5" t="s">
        <v>846</v>
      </c>
      <c r="E859" s="6" t="s">
        <v>96</v>
      </c>
      <c r="F859" s="12" t="s">
        <v>896</v>
      </c>
      <c r="G859" s="6">
        <v>2</v>
      </c>
      <c r="H859" s="12">
        <v>280</v>
      </c>
      <c r="I859" s="12">
        <f t="shared" si="14"/>
        <v>560</v>
      </c>
      <c r="J859" s="6" t="s">
        <v>138</v>
      </c>
      <c r="K859" s="6" t="s">
        <v>138</v>
      </c>
      <c r="L859" s="6" t="s">
        <v>137</v>
      </c>
      <c r="M859" s="6"/>
    </row>
    <row r="860" spans="1:13" s="29" customFormat="1" ht="17.25" thickBot="1">
      <c r="A860" s="12">
        <v>854</v>
      </c>
      <c r="B860" s="6" t="s">
        <v>1197</v>
      </c>
      <c r="C860" s="32" t="s">
        <v>929</v>
      </c>
      <c r="D860" s="5" t="s">
        <v>1198</v>
      </c>
      <c r="E860" s="6" t="s">
        <v>96</v>
      </c>
      <c r="F860" s="6">
        <v>9789575213404</v>
      </c>
      <c r="G860" s="6">
        <v>2</v>
      </c>
      <c r="H860" s="12">
        <v>220</v>
      </c>
      <c r="I860" s="12">
        <f t="shared" si="14"/>
        <v>440</v>
      </c>
      <c r="J860" s="6" t="s">
        <v>138</v>
      </c>
      <c r="K860" s="6" t="s">
        <v>138</v>
      </c>
      <c r="L860" s="6" t="s">
        <v>137</v>
      </c>
      <c r="M860" s="6"/>
    </row>
    <row r="861" spans="1:13" s="29" customFormat="1" ht="17.25" thickBot="1">
      <c r="A861" s="12">
        <v>855</v>
      </c>
      <c r="B861" s="32" t="s">
        <v>1196</v>
      </c>
      <c r="C861" s="32" t="s">
        <v>929</v>
      </c>
      <c r="D861" s="5" t="s">
        <v>1198</v>
      </c>
      <c r="E861" s="6" t="s">
        <v>96</v>
      </c>
      <c r="F861" s="32" t="s">
        <v>911</v>
      </c>
      <c r="G861" s="6">
        <v>2</v>
      </c>
      <c r="H861" s="33">
        <v>220</v>
      </c>
      <c r="I861" s="12">
        <f t="shared" si="14"/>
        <v>440</v>
      </c>
      <c r="J861" s="6" t="s">
        <v>138</v>
      </c>
      <c r="K861" s="6" t="s">
        <v>138</v>
      </c>
      <c r="L861" s="6" t="s">
        <v>137</v>
      </c>
      <c r="M861" s="6"/>
    </row>
    <row r="862" spans="1:13" s="29" customFormat="1" ht="17.25" thickBot="1">
      <c r="A862" s="12">
        <v>856</v>
      </c>
      <c r="B862" s="32" t="s">
        <v>909</v>
      </c>
      <c r="C862" s="32" t="s">
        <v>929</v>
      </c>
      <c r="D862" s="5" t="s">
        <v>1198</v>
      </c>
      <c r="E862" s="6" t="s">
        <v>96</v>
      </c>
      <c r="F862" s="32" t="s">
        <v>922</v>
      </c>
      <c r="G862" s="6">
        <v>2</v>
      </c>
      <c r="H862" s="33">
        <v>220</v>
      </c>
      <c r="I862" s="12">
        <f t="shared" si="14"/>
        <v>440</v>
      </c>
      <c r="J862" s="6" t="s">
        <v>138</v>
      </c>
      <c r="K862" s="6" t="s">
        <v>138</v>
      </c>
      <c r="L862" s="6" t="s">
        <v>137</v>
      </c>
      <c r="M862" s="6"/>
    </row>
    <row r="863" spans="1:13" s="29" customFormat="1" ht="17.25" thickBot="1">
      <c r="A863" s="12">
        <v>857</v>
      </c>
      <c r="B863" s="32" t="s">
        <v>910</v>
      </c>
      <c r="C863" s="32" t="s">
        <v>941</v>
      </c>
      <c r="D863" s="5" t="s">
        <v>1198</v>
      </c>
      <c r="E863" s="6" t="s">
        <v>96</v>
      </c>
      <c r="F863" s="32" t="s">
        <v>926</v>
      </c>
      <c r="G863" s="6">
        <v>2</v>
      </c>
      <c r="H863" s="33">
        <v>220</v>
      </c>
      <c r="I863" s="12">
        <f t="shared" si="14"/>
        <v>440</v>
      </c>
      <c r="J863" s="6" t="s">
        <v>138</v>
      </c>
      <c r="K863" s="6" t="s">
        <v>138</v>
      </c>
      <c r="L863" s="6" t="s">
        <v>137</v>
      </c>
      <c r="M863" s="6"/>
    </row>
    <row r="864" spans="1:13" s="4" customFormat="1" ht="17.25" thickBot="1">
      <c r="A864" s="12">
        <v>858</v>
      </c>
      <c r="B864" s="6" t="s">
        <v>904</v>
      </c>
      <c r="C864" s="6" t="s">
        <v>3046</v>
      </c>
      <c r="D864" s="5" t="s">
        <v>1198</v>
      </c>
      <c r="E864" s="6" t="s">
        <v>96</v>
      </c>
      <c r="F864" s="6" t="s">
        <v>912</v>
      </c>
      <c r="G864" s="6">
        <v>2</v>
      </c>
      <c r="H864" s="6">
        <v>280</v>
      </c>
      <c r="I864" s="12">
        <f t="shared" si="14"/>
        <v>560</v>
      </c>
      <c r="J864" s="6" t="s">
        <v>138</v>
      </c>
      <c r="K864" s="6" t="s">
        <v>138</v>
      </c>
      <c r="L864" s="6" t="s">
        <v>137</v>
      </c>
      <c r="M864" s="6"/>
    </row>
    <row r="865" spans="1:13" s="29" customFormat="1" ht="17.25" thickBot="1">
      <c r="A865" s="12">
        <v>859</v>
      </c>
      <c r="B865" s="32" t="s">
        <v>1199</v>
      </c>
      <c r="C865" s="32" t="s">
        <v>930</v>
      </c>
      <c r="D865" s="5" t="s">
        <v>1198</v>
      </c>
      <c r="E865" s="6" t="s">
        <v>96</v>
      </c>
      <c r="F865" s="32" t="s">
        <v>913</v>
      </c>
      <c r="G865" s="6">
        <v>2</v>
      </c>
      <c r="H865" s="33">
        <v>220</v>
      </c>
      <c r="I865" s="12">
        <f t="shared" si="14"/>
        <v>440</v>
      </c>
      <c r="J865" s="6" t="s">
        <v>138</v>
      </c>
      <c r="K865" s="6" t="s">
        <v>138</v>
      </c>
      <c r="L865" s="6" t="s">
        <v>137</v>
      </c>
      <c r="M865" s="6"/>
    </row>
    <row r="866" spans="1:13" s="29" customFormat="1" ht="17.25" thickBot="1">
      <c r="A866" s="12">
        <v>860</v>
      </c>
      <c r="B866" s="34" t="str">
        <f>T("魔法屋波露02-公主的糖果危機")</f>
        <v>魔法屋波露02-公主的糖果危機</v>
      </c>
      <c r="C866" s="34" t="str">
        <f>T("堀口勇太")</f>
        <v>堀口勇太</v>
      </c>
      <c r="D866" s="5" t="s">
        <v>1198</v>
      </c>
      <c r="E866" s="6" t="s">
        <v>96</v>
      </c>
      <c r="F866" s="34" t="str">
        <f>T("9789575213510")</f>
        <v>9789575213510</v>
      </c>
      <c r="G866" s="6">
        <v>2</v>
      </c>
      <c r="H866" s="34">
        <v>220</v>
      </c>
      <c r="I866" s="12">
        <f t="shared" si="14"/>
        <v>440</v>
      </c>
      <c r="J866" s="6" t="s">
        <v>138</v>
      </c>
      <c r="K866" s="6" t="s">
        <v>138</v>
      </c>
      <c r="L866" s="6" t="s">
        <v>137</v>
      </c>
      <c r="M866" s="6"/>
    </row>
    <row r="867" spans="1:13" s="4" customFormat="1" ht="17.25" thickBot="1">
      <c r="A867" s="12">
        <v>861</v>
      </c>
      <c r="B867" s="6" t="s">
        <v>905</v>
      </c>
      <c r="C867" s="6" t="s">
        <v>931</v>
      </c>
      <c r="D867" s="5" t="s">
        <v>1198</v>
      </c>
      <c r="E867" s="6" t="s">
        <v>96</v>
      </c>
      <c r="F867" s="6" t="s">
        <v>914</v>
      </c>
      <c r="G867" s="6">
        <v>2</v>
      </c>
      <c r="H867" s="6">
        <v>280</v>
      </c>
      <c r="I867" s="12">
        <f t="shared" si="14"/>
        <v>560</v>
      </c>
      <c r="J867" s="6" t="s">
        <v>138</v>
      </c>
      <c r="K867" s="6" t="s">
        <v>138</v>
      </c>
      <c r="L867" s="6" t="s">
        <v>137</v>
      </c>
      <c r="M867" s="6"/>
    </row>
    <row r="868" spans="1:13" s="4" customFormat="1" ht="17.25" thickBot="1">
      <c r="A868" s="12">
        <v>862</v>
      </c>
      <c r="B868" s="33" t="s">
        <v>1200</v>
      </c>
      <c r="C868" s="33" t="s">
        <v>932</v>
      </c>
      <c r="D868" s="5" t="s">
        <v>1198</v>
      </c>
      <c r="E868" s="6" t="s">
        <v>96</v>
      </c>
      <c r="F868" s="33" t="s">
        <v>915</v>
      </c>
      <c r="G868" s="6">
        <v>2</v>
      </c>
      <c r="H868" s="33">
        <v>240</v>
      </c>
      <c r="I868" s="12">
        <f t="shared" si="14"/>
        <v>480</v>
      </c>
      <c r="J868" s="6" t="s">
        <v>138</v>
      </c>
      <c r="K868" s="6" t="s">
        <v>138</v>
      </c>
      <c r="L868" s="6" t="s">
        <v>137</v>
      </c>
      <c r="M868" s="6"/>
    </row>
    <row r="869" spans="1:13" s="29" customFormat="1" ht="17.25" thickBot="1">
      <c r="A869" s="12">
        <v>863</v>
      </c>
      <c r="B869" s="32" t="s">
        <v>1201</v>
      </c>
      <c r="C869" s="32" t="s">
        <v>3047</v>
      </c>
      <c r="D869" s="5" t="s">
        <v>1198</v>
      </c>
      <c r="E869" s="6" t="s">
        <v>96</v>
      </c>
      <c r="F869" s="32" t="s">
        <v>916</v>
      </c>
      <c r="G869" s="6">
        <v>2</v>
      </c>
      <c r="H869" s="33">
        <v>199</v>
      </c>
      <c r="I869" s="12">
        <f t="shared" si="14"/>
        <v>398</v>
      </c>
      <c r="J869" s="6" t="s">
        <v>1195</v>
      </c>
      <c r="K869" s="6" t="s">
        <v>138</v>
      </c>
      <c r="L869" s="6" t="s">
        <v>137</v>
      </c>
      <c r="M869" s="6"/>
    </row>
    <row r="870" spans="1:13" s="29" customFormat="1" ht="17.25" thickBot="1">
      <c r="A870" s="12">
        <v>864</v>
      </c>
      <c r="B870" s="34" t="str">
        <f>T("魔法童話2-復仇女巫(上下冊不分售)")</f>
        <v>魔法童話2-復仇女巫(上下冊不分售)</v>
      </c>
      <c r="C870" s="34" t="str">
        <f>T("克里斯‧柯爾弗")</f>
        <v>克里斯‧柯爾弗</v>
      </c>
      <c r="D870" s="5" t="s">
        <v>1198</v>
      </c>
      <c r="E870" s="6" t="s">
        <v>96</v>
      </c>
      <c r="F870" s="34" t="str">
        <f>T("9789575213701")</f>
        <v>9789575213701</v>
      </c>
      <c r="G870" s="6">
        <v>2</v>
      </c>
      <c r="H870" s="34">
        <v>420</v>
      </c>
      <c r="I870" s="12">
        <f t="shared" si="14"/>
        <v>840</v>
      </c>
      <c r="J870" s="6" t="s">
        <v>1195</v>
      </c>
      <c r="K870" s="6" t="s">
        <v>138</v>
      </c>
      <c r="L870" s="6" t="s">
        <v>137</v>
      </c>
      <c r="M870" s="6"/>
    </row>
    <row r="871" spans="1:13" s="29" customFormat="1" ht="33.75" thickBot="1">
      <c r="A871" s="12">
        <v>865</v>
      </c>
      <c r="B871" s="32" t="s">
        <v>1202</v>
      </c>
      <c r="C871" s="32" t="s">
        <v>933</v>
      </c>
      <c r="D871" s="5" t="s">
        <v>1198</v>
      </c>
      <c r="E871" s="6" t="s">
        <v>96</v>
      </c>
      <c r="F871" s="32" t="s">
        <v>917</v>
      </c>
      <c r="G871" s="6">
        <v>2</v>
      </c>
      <c r="H871" s="33">
        <v>250</v>
      </c>
      <c r="I871" s="12">
        <f t="shared" si="14"/>
        <v>500</v>
      </c>
      <c r="J871" s="6" t="s">
        <v>138</v>
      </c>
      <c r="K871" s="6" t="s">
        <v>138</v>
      </c>
      <c r="L871" s="6" t="s">
        <v>137</v>
      </c>
      <c r="M871" s="6"/>
    </row>
    <row r="872" spans="1:13" s="29" customFormat="1" ht="33.75" thickBot="1">
      <c r="A872" s="12">
        <v>866</v>
      </c>
      <c r="B872" s="34" t="str">
        <f>T("魔咒不靈公主2-變身吧!熊王子殿下")</f>
        <v>魔咒不靈公主2-變身吧!熊王子殿下</v>
      </c>
      <c r="C872" s="32" t="s">
        <v>936</v>
      </c>
      <c r="D872" s="5" t="s">
        <v>1198</v>
      </c>
      <c r="E872" s="6" t="s">
        <v>96</v>
      </c>
      <c r="F872" s="34" t="str">
        <f>T("9789575213565")</f>
        <v>9789575213565</v>
      </c>
      <c r="G872" s="6">
        <v>2</v>
      </c>
      <c r="H872" s="34">
        <v>250</v>
      </c>
      <c r="I872" s="12">
        <f t="shared" si="14"/>
        <v>500</v>
      </c>
      <c r="J872" s="6" t="s">
        <v>138</v>
      </c>
      <c r="K872" s="6" t="s">
        <v>138</v>
      </c>
      <c r="L872" s="6" t="s">
        <v>137</v>
      </c>
      <c r="M872" s="6"/>
    </row>
    <row r="873" spans="1:13" s="29" customFormat="1" ht="33.75" thickBot="1">
      <c r="A873" s="12">
        <v>867</v>
      </c>
      <c r="B873" s="34" t="str">
        <f>T("魔咒不靈公主3-公主的非魔法危機")</f>
        <v>魔咒不靈公主3-公主的非魔法危機</v>
      </c>
      <c r="C873" s="32" t="s">
        <v>933</v>
      </c>
      <c r="D873" s="5" t="s">
        <v>1198</v>
      </c>
      <c r="E873" s="6" t="s">
        <v>96</v>
      </c>
      <c r="F873" s="34" t="s">
        <v>925</v>
      </c>
      <c r="G873" s="6">
        <v>2</v>
      </c>
      <c r="H873" s="34">
        <v>250</v>
      </c>
      <c r="I873" s="12">
        <f t="shared" si="14"/>
        <v>500</v>
      </c>
      <c r="J873" s="6" t="s">
        <v>138</v>
      </c>
      <c r="K873" s="6" t="s">
        <v>138</v>
      </c>
      <c r="L873" s="6" t="s">
        <v>137</v>
      </c>
      <c r="M873" s="6"/>
    </row>
    <row r="874" spans="1:13" s="4" customFormat="1" ht="17.25" thickBot="1">
      <c r="A874" s="12">
        <v>868</v>
      </c>
      <c r="B874" s="6" t="s">
        <v>2853</v>
      </c>
      <c r="C874" s="6" t="s">
        <v>935</v>
      </c>
      <c r="D874" s="5" t="s">
        <v>1198</v>
      </c>
      <c r="E874" s="6" t="s">
        <v>96</v>
      </c>
      <c r="F874" s="6" t="s">
        <v>918</v>
      </c>
      <c r="G874" s="6">
        <v>2</v>
      </c>
      <c r="H874" s="6">
        <v>280</v>
      </c>
      <c r="I874" s="12">
        <f t="shared" si="14"/>
        <v>560</v>
      </c>
      <c r="J874" s="6" t="s">
        <v>138</v>
      </c>
      <c r="K874" s="6" t="s">
        <v>138</v>
      </c>
      <c r="L874" s="6" t="s">
        <v>137</v>
      </c>
      <c r="M874" s="6"/>
    </row>
    <row r="875" spans="1:13" s="4" customFormat="1" ht="17.25" thickBot="1">
      <c r="A875" s="12">
        <v>869</v>
      </c>
      <c r="B875" s="34" t="s">
        <v>2854</v>
      </c>
      <c r="C875" s="34" t="str">
        <f>T("蘇西‧西尼爾")</f>
        <v>蘇西‧西尼爾</v>
      </c>
      <c r="D875" s="5" t="s">
        <v>1198</v>
      </c>
      <c r="E875" s="6" t="s">
        <v>96</v>
      </c>
      <c r="F875" s="34" t="str">
        <f>T("9789575213619")</f>
        <v>9789575213619</v>
      </c>
      <c r="G875" s="6">
        <v>2</v>
      </c>
      <c r="H875" s="34">
        <v>280</v>
      </c>
      <c r="I875" s="12">
        <f t="shared" si="14"/>
        <v>560</v>
      </c>
      <c r="J875" s="6" t="s">
        <v>138</v>
      </c>
      <c r="K875" s="6" t="s">
        <v>138</v>
      </c>
      <c r="L875" s="6" t="s">
        <v>137</v>
      </c>
      <c r="M875" s="6"/>
    </row>
    <row r="876" spans="1:13" s="4" customFormat="1" ht="17.25" thickBot="1">
      <c r="A876" s="12">
        <v>870</v>
      </c>
      <c r="B876" s="34" t="s">
        <v>2855</v>
      </c>
      <c r="C876" s="34" t="str">
        <f>T("妮可拉‧戴維斯")</f>
        <v>妮可拉‧戴維斯</v>
      </c>
      <c r="D876" s="5" t="s">
        <v>1198</v>
      </c>
      <c r="E876" s="6" t="s">
        <v>96</v>
      </c>
      <c r="F876" s="34" t="str">
        <f>T("9789575213589")</f>
        <v>9789575213589</v>
      </c>
      <c r="G876" s="6">
        <v>2</v>
      </c>
      <c r="H876" s="34">
        <v>280</v>
      </c>
      <c r="I876" s="12">
        <f t="shared" si="14"/>
        <v>560</v>
      </c>
      <c r="J876" s="6" t="s">
        <v>138</v>
      </c>
      <c r="K876" s="6" t="s">
        <v>138</v>
      </c>
      <c r="L876" s="6" t="s">
        <v>137</v>
      </c>
      <c r="M876" s="6"/>
    </row>
    <row r="877" spans="1:13" s="4" customFormat="1" ht="33.75" thickBot="1">
      <c r="A877" s="12">
        <v>871</v>
      </c>
      <c r="B877" s="33" t="s">
        <v>906</v>
      </c>
      <c r="C877" s="34" t="str">
        <f>T("哈法拉Raffaella改編")</f>
        <v>哈法拉Raffaella改編</v>
      </c>
      <c r="D877" s="5" t="s">
        <v>1198</v>
      </c>
      <c r="E877" s="6" t="s">
        <v>96</v>
      </c>
      <c r="F877" s="34" t="str">
        <f>T("9789575213664")</f>
        <v>9789575213664</v>
      </c>
      <c r="G877" s="6">
        <v>2</v>
      </c>
      <c r="H877" s="33">
        <v>399</v>
      </c>
      <c r="I877" s="12">
        <f t="shared" si="14"/>
        <v>798</v>
      </c>
      <c r="J877" s="6" t="s">
        <v>138</v>
      </c>
      <c r="K877" s="6" t="s">
        <v>138</v>
      </c>
      <c r="L877" s="6" t="s">
        <v>137</v>
      </c>
      <c r="M877" s="6"/>
    </row>
    <row r="878" spans="1:13" s="4" customFormat="1" ht="50.25" thickBot="1">
      <c r="A878" s="12">
        <v>872</v>
      </c>
      <c r="B878" s="34" t="str">
        <f>T("海龍號-迷霧中的幽靈船")</f>
        <v>海龍號-迷霧中的幽靈船</v>
      </c>
      <c r="C878" s="15" t="s">
        <v>937</v>
      </c>
      <c r="D878" s="5" t="s">
        <v>1198</v>
      </c>
      <c r="E878" s="6" t="s">
        <v>96</v>
      </c>
      <c r="F878" s="34" t="str">
        <f>T("9789575213640")</f>
        <v>9789575213640</v>
      </c>
      <c r="G878" s="6">
        <v>2</v>
      </c>
      <c r="H878" s="33">
        <v>240</v>
      </c>
      <c r="I878" s="12">
        <f t="shared" si="14"/>
        <v>480</v>
      </c>
      <c r="J878" s="6" t="s">
        <v>138</v>
      </c>
      <c r="K878" s="6" t="s">
        <v>138</v>
      </c>
      <c r="L878" s="6" t="s">
        <v>137</v>
      </c>
      <c r="M878" s="6"/>
    </row>
    <row r="879" spans="1:13" s="4" customFormat="1" ht="50.25" thickBot="1">
      <c r="A879" s="12">
        <v>873</v>
      </c>
      <c r="B879" s="34" t="str">
        <f>T("海龍號-神祕島")</f>
        <v>海龍號-神祕島</v>
      </c>
      <c r="C879" s="15" t="s">
        <v>937</v>
      </c>
      <c r="D879" s="5" t="s">
        <v>1198</v>
      </c>
      <c r="E879" s="6" t="s">
        <v>96</v>
      </c>
      <c r="F879" s="34" t="str">
        <f>T("9789575213657")</f>
        <v>9789575213657</v>
      </c>
      <c r="G879" s="6">
        <v>2</v>
      </c>
      <c r="H879" s="33">
        <v>240</v>
      </c>
      <c r="I879" s="12">
        <f t="shared" si="14"/>
        <v>480</v>
      </c>
      <c r="J879" s="6" t="s">
        <v>138</v>
      </c>
      <c r="K879" s="6" t="s">
        <v>138</v>
      </c>
      <c r="L879" s="6" t="s">
        <v>137</v>
      </c>
      <c r="M879" s="6"/>
    </row>
    <row r="880" spans="1:13" s="4" customFormat="1" ht="17.25" thickBot="1">
      <c r="A880" s="12">
        <v>874</v>
      </c>
      <c r="B880" s="34" t="s">
        <v>2849</v>
      </c>
      <c r="C880" s="34" t="str">
        <f>T("瑪塔˙艾德絲")</f>
        <v>瑪塔˙艾德絲</v>
      </c>
      <c r="D880" s="5" t="s">
        <v>1198</v>
      </c>
      <c r="E880" s="6" t="s">
        <v>96</v>
      </c>
      <c r="F880" s="34" t="str">
        <f>T("9789575213572")</f>
        <v>9789575213572</v>
      </c>
      <c r="G880" s="6">
        <v>2</v>
      </c>
      <c r="H880" s="34">
        <v>280</v>
      </c>
      <c r="I880" s="12">
        <f t="shared" si="14"/>
        <v>560</v>
      </c>
      <c r="J880" s="6" t="s">
        <v>138</v>
      </c>
      <c r="K880" s="6" t="s">
        <v>138</v>
      </c>
      <c r="L880" s="6" t="s">
        <v>137</v>
      </c>
      <c r="M880" s="6"/>
    </row>
    <row r="881" spans="1:13" s="4" customFormat="1" ht="17.25" thickBot="1">
      <c r="A881" s="12">
        <v>875</v>
      </c>
      <c r="B881" s="33" t="s">
        <v>907</v>
      </c>
      <c r="C881" s="34" t="s">
        <v>938</v>
      </c>
      <c r="D881" s="5" t="s">
        <v>1198</v>
      </c>
      <c r="E881" s="6" t="s">
        <v>96</v>
      </c>
      <c r="F881" s="34" t="s">
        <v>919</v>
      </c>
      <c r="G881" s="6">
        <v>2</v>
      </c>
      <c r="H881" s="33">
        <v>420</v>
      </c>
      <c r="I881" s="12">
        <f t="shared" si="14"/>
        <v>840</v>
      </c>
      <c r="J881" s="6" t="s">
        <v>138</v>
      </c>
      <c r="K881" s="6" t="s">
        <v>138</v>
      </c>
      <c r="L881" s="6" t="s">
        <v>137</v>
      </c>
      <c r="M881" s="6"/>
    </row>
    <row r="882" spans="1:13" s="4" customFormat="1" ht="17.25" thickBot="1">
      <c r="A882" s="12">
        <v>876</v>
      </c>
      <c r="B882" s="34" t="str">
        <f>T("魔法星際寵物1-鏡子裡的黑魔法")</f>
        <v>魔法星際寵物1-鏡子裡的黑魔法</v>
      </c>
      <c r="C882" s="34" t="str">
        <f>T("琳達．查普曼")</f>
        <v>琳達．查普曼</v>
      </c>
      <c r="D882" s="5" t="s">
        <v>1198</v>
      </c>
      <c r="E882" s="6" t="s">
        <v>96</v>
      </c>
      <c r="F882" s="34" t="str">
        <f>T("9789575213633")</f>
        <v>9789575213633</v>
      </c>
      <c r="G882" s="6">
        <v>2</v>
      </c>
      <c r="H882" s="34">
        <v>200</v>
      </c>
      <c r="I882" s="12">
        <f t="shared" si="14"/>
        <v>400</v>
      </c>
      <c r="J882" s="6" t="s">
        <v>138</v>
      </c>
      <c r="K882" s="6" t="s">
        <v>138</v>
      </c>
      <c r="L882" s="6" t="s">
        <v>137</v>
      </c>
      <c r="M882" s="6"/>
    </row>
    <row r="883" spans="1:13" s="4" customFormat="1" ht="33.75" thickBot="1">
      <c r="A883" s="12">
        <v>877</v>
      </c>
      <c r="B883" s="34" t="str">
        <f>T("小狼波波-學習了解自己的情緒（品格教育繪本：學習控制情緒)")</f>
        <v>小狼波波-學習了解自己的情緒（品格教育繪本：學習控制情緒)</v>
      </c>
      <c r="C883" s="34" t="str">
        <f>T("歐莉安娜.拉蒙")</f>
        <v>歐莉安娜.拉蒙</v>
      </c>
      <c r="D883" s="5" t="s">
        <v>1198</v>
      </c>
      <c r="E883" s="6" t="s">
        <v>96</v>
      </c>
      <c r="F883" s="34" t="str">
        <f>T("9789575213534")</f>
        <v>9789575213534</v>
      </c>
      <c r="G883" s="6">
        <v>2</v>
      </c>
      <c r="H883" s="34">
        <v>280</v>
      </c>
      <c r="I883" s="12">
        <f t="shared" si="14"/>
        <v>560</v>
      </c>
      <c r="J883" s="6" t="s">
        <v>138</v>
      </c>
      <c r="K883" s="6" t="s">
        <v>138</v>
      </c>
      <c r="L883" s="6" t="s">
        <v>137</v>
      </c>
      <c r="M883" s="6"/>
    </row>
    <row r="884" spans="1:13" s="54" customFormat="1" ht="17.25" thickBot="1">
      <c r="A884" s="12">
        <v>878</v>
      </c>
      <c r="B884" s="13" t="s">
        <v>1204</v>
      </c>
      <c r="C884" s="90" t="s">
        <v>1205</v>
      </c>
      <c r="D884" s="13" t="s">
        <v>1198</v>
      </c>
      <c r="E884" s="13" t="s">
        <v>96</v>
      </c>
      <c r="F884" s="13">
        <v>4711225858791</v>
      </c>
      <c r="G884" s="13">
        <v>2</v>
      </c>
      <c r="H884" s="35">
        <v>800</v>
      </c>
      <c r="I884" s="13">
        <f t="shared" si="14"/>
        <v>1600</v>
      </c>
      <c r="J884" s="13" t="s">
        <v>1203</v>
      </c>
      <c r="K884" s="13" t="s">
        <v>138</v>
      </c>
      <c r="L884" s="13" t="s">
        <v>137</v>
      </c>
      <c r="M884" s="13"/>
    </row>
    <row r="885" spans="1:13" s="54" customFormat="1" ht="17.25" thickBot="1">
      <c r="A885" s="12">
        <v>879</v>
      </c>
      <c r="B885" s="13" t="s">
        <v>1206</v>
      </c>
      <c r="C885" s="90" t="s">
        <v>1205</v>
      </c>
      <c r="D885" s="13" t="s">
        <v>1198</v>
      </c>
      <c r="E885" s="13" t="s">
        <v>96</v>
      </c>
      <c r="F885" s="13">
        <v>4711225859460</v>
      </c>
      <c r="G885" s="13">
        <v>2</v>
      </c>
      <c r="H885" s="35">
        <v>800</v>
      </c>
      <c r="I885" s="13">
        <f t="shared" si="14"/>
        <v>1600</v>
      </c>
      <c r="J885" s="13" t="s">
        <v>1203</v>
      </c>
      <c r="K885" s="13" t="s">
        <v>138</v>
      </c>
      <c r="L885" s="13" t="s">
        <v>137</v>
      </c>
      <c r="M885" s="13"/>
    </row>
    <row r="886" spans="1:13" s="36" customFormat="1" ht="17.25" thickBot="1">
      <c r="A886" s="12">
        <v>880</v>
      </c>
      <c r="B886" s="40" t="s">
        <v>1207</v>
      </c>
      <c r="C886" s="40" t="s">
        <v>1205</v>
      </c>
      <c r="D886" s="5" t="s">
        <v>1198</v>
      </c>
      <c r="E886" s="6" t="s">
        <v>96</v>
      </c>
      <c r="F886" s="6">
        <v>9789869481311</v>
      </c>
      <c r="G886" s="6">
        <v>2</v>
      </c>
      <c r="H886" s="34">
        <v>200</v>
      </c>
      <c r="I886" s="12">
        <f t="shared" si="14"/>
        <v>400</v>
      </c>
      <c r="J886" s="6" t="s">
        <v>138</v>
      </c>
      <c r="K886" s="6" t="s">
        <v>138</v>
      </c>
      <c r="L886" s="6" t="s">
        <v>137</v>
      </c>
      <c r="M886" s="6"/>
    </row>
    <row r="887" spans="1:13" s="36" customFormat="1" ht="17.25" thickBot="1">
      <c r="A887" s="12">
        <v>881</v>
      </c>
      <c r="B887" s="6" t="s">
        <v>1370</v>
      </c>
      <c r="C887" s="40" t="s">
        <v>1205</v>
      </c>
      <c r="D887" s="5" t="s">
        <v>1198</v>
      </c>
      <c r="E887" s="6" t="s">
        <v>96</v>
      </c>
      <c r="F887" s="6">
        <v>9789869481366</v>
      </c>
      <c r="G887" s="6">
        <v>2</v>
      </c>
      <c r="H887" s="34">
        <v>200</v>
      </c>
      <c r="I887" s="12">
        <f t="shared" si="14"/>
        <v>400</v>
      </c>
      <c r="J887" s="6" t="s">
        <v>138</v>
      </c>
      <c r="K887" s="6" t="s">
        <v>138</v>
      </c>
      <c r="L887" s="6" t="s">
        <v>137</v>
      </c>
      <c r="M887" s="6"/>
    </row>
    <row r="888" spans="1:13" s="36" customFormat="1" ht="17.25" thickBot="1">
      <c r="A888" s="12">
        <v>882</v>
      </c>
      <c r="B888" s="6" t="s">
        <v>1208</v>
      </c>
      <c r="C888" s="40" t="s">
        <v>1205</v>
      </c>
      <c r="D888" s="5" t="s">
        <v>1198</v>
      </c>
      <c r="E888" s="6" t="s">
        <v>96</v>
      </c>
      <c r="F888" s="6">
        <v>9789575213671</v>
      </c>
      <c r="G888" s="6">
        <v>2</v>
      </c>
      <c r="H888" s="34">
        <v>200</v>
      </c>
      <c r="I888" s="12">
        <f t="shared" si="14"/>
        <v>400</v>
      </c>
      <c r="J888" s="6" t="s">
        <v>138</v>
      </c>
      <c r="K888" s="6" t="s">
        <v>138</v>
      </c>
      <c r="L888" s="6" t="s">
        <v>137</v>
      </c>
      <c r="M888" s="6"/>
    </row>
    <row r="889" spans="1:13" s="54" customFormat="1" ht="17.25" thickBot="1">
      <c r="A889" s="12">
        <v>883</v>
      </c>
      <c r="B889" s="50" t="s">
        <v>908</v>
      </c>
      <c r="C889" s="50" t="s">
        <v>934</v>
      </c>
      <c r="D889" s="13" t="s">
        <v>1198</v>
      </c>
      <c r="E889" s="13" t="s">
        <v>96</v>
      </c>
      <c r="F889" s="50" t="s">
        <v>920</v>
      </c>
      <c r="G889" s="13">
        <v>2</v>
      </c>
      <c r="H889" s="51">
        <v>800</v>
      </c>
      <c r="I889" s="13">
        <f t="shared" si="14"/>
        <v>1600</v>
      </c>
      <c r="J889" s="13" t="s">
        <v>2831</v>
      </c>
      <c r="K889" s="13" t="s">
        <v>138</v>
      </c>
      <c r="L889" s="13" t="s">
        <v>137</v>
      </c>
      <c r="M889" s="13"/>
    </row>
    <row r="890" spans="1:13" s="4" customFormat="1" ht="17.25" thickBot="1">
      <c r="A890" s="12">
        <v>884</v>
      </c>
      <c r="B890" s="34" t="s">
        <v>1213</v>
      </c>
      <c r="C890" s="34" t="s">
        <v>3048</v>
      </c>
      <c r="D890" s="5" t="s">
        <v>1198</v>
      </c>
      <c r="E890" s="6" t="s">
        <v>96</v>
      </c>
      <c r="F890" s="34" t="s">
        <v>921</v>
      </c>
      <c r="G890" s="6">
        <v>2</v>
      </c>
      <c r="H890" s="34">
        <v>280</v>
      </c>
      <c r="I890" s="12">
        <f t="shared" si="14"/>
        <v>560</v>
      </c>
      <c r="J890" s="6" t="s">
        <v>138</v>
      </c>
      <c r="K890" s="6" t="s">
        <v>138</v>
      </c>
      <c r="L890" s="6" t="s">
        <v>137</v>
      </c>
      <c r="M890" s="6"/>
    </row>
    <row r="891" spans="1:13" s="4" customFormat="1" ht="17.25" thickBot="1">
      <c r="A891" s="12">
        <v>885</v>
      </c>
      <c r="B891" s="34" t="s">
        <v>1212</v>
      </c>
      <c r="C891" s="34" t="str">
        <f>T("歐莉安娜.拉蒙")</f>
        <v>歐莉安娜.拉蒙</v>
      </c>
      <c r="D891" s="5" t="s">
        <v>1198</v>
      </c>
      <c r="E891" s="6" t="s">
        <v>96</v>
      </c>
      <c r="F891" s="34" t="str">
        <f>T("9789575213541")</f>
        <v>9789575213541</v>
      </c>
      <c r="G891" s="6">
        <v>2</v>
      </c>
      <c r="H891" s="34">
        <v>280</v>
      </c>
      <c r="I891" s="12">
        <f t="shared" si="14"/>
        <v>560</v>
      </c>
      <c r="J891" s="6" t="s">
        <v>138</v>
      </c>
      <c r="K891" s="6" t="s">
        <v>138</v>
      </c>
      <c r="L891" s="6" t="s">
        <v>137</v>
      </c>
      <c r="M891" s="6"/>
    </row>
    <row r="892" spans="1:13" s="4" customFormat="1" ht="17.25" thickBot="1">
      <c r="A892" s="12">
        <v>886</v>
      </c>
      <c r="B892" s="34" t="s">
        <v>1211</v>
      </c>
      <c r="C892" s="34" t="s">
        <v>939</v>
      </c>
      <c r="D892" s="5" t="s">
        <v>1198</v>
      </c>
      <c r="E892" s="6" t="s">
        <v>96</v>
      </c>
      <c r="F892" s="34" t="s">
        <v>923</v>
      </c>
      <c r="G892" s="6">
        <v>2</v>
      </c>
      <c r="H892" s="34">
        <v>300</v>
      </c>
      <c r="I892" s="12">
        <f t="shared" si="14"/>
        <v>600</v>
      </c>
      <c r="J892" s="6" t="s">
        <v>138</v>
      </c>
      <c r="K892" s="6" t="s">
        <v>138</v>
      </c>
      <c r="L892" s="6" t="s">
        <v>137</v>
      </c>
      <c r="M892" s="6"/>
    </row>
    <row r="893" spans="1:13" s="4" customFormat="1" ht="17.25" thickBot="1">
      <c r="A893" s="12">
        <v>887</v>
      </c>
      <c r="B893" s="33" t="s">
        <v>3049</v>
      </c>
      <c r="C893" s="33" t="s">
        <v>940</v>
      </c>
      <c r="D893" s="5" t="s">
        <v>1198</v>
      </c>
      <c r="E893" s="6" t="s">
        <v>96</v>
      </c>
      <c r="F893" s="33" t="s">
        <v>924</v>
      </c>
      <c r="G893" s="6">
        <v>2</v>
      </c>
      <c r="H893" s="33">
        <v>280</v>
      </c>
      <c r="I893" s="12">
        <f t="shared" si="14"/>
        <v>560</v>
      </c>
      <c r="J893" s="6" t="s">
        <v>138</v>
      </c>
      <c r="K893" s="6" t="s">
        <v>138</v>
      </c>
      <c r="L893" s="6" t="s">
        <v>137</v>
      </c>
      <c r="M893" s="6"/>
    </row>
    <row r="894" spans="1:13" s="4" customFormat="1" ht="33.75" thickBot="1">
      <c r="A894" s="12">
        <v>888</v>
      </c>
      <c r="B894" s="34" t="s">
        <v>1210</v>
      </c>
      <c r="C894" s="34" t="s">
        <v>942</v>
      </c>
      <c r="D894" s="5" t="s">
        <v>1198</v>
      </c>
      <c r="E894" s="6" t="s">
        <v>96</v>
      </c>
      <c r="F894" s="34" t="s">
        <v>927</v>
      </c>
      <c r="G894" s="6">
        <v>2</v>
      </c>
      <c r="H894" s="34">
        <v>280</v>
      </c>
      <c r="I894" s="12">
        <f t="shared" si="14"/>
        <v>560</v>
      </c>
      <c r="J894" s="6" t="s">
        <v>138</v>
      </c>
      <c r="K894" s="6" t="s">
        <v>138</v>
      </c>
      <c r="L894" s="6" t="s">
        <v>137</v>
      </c>
      <c r="M894" s="6"/>
    </row>
    <row r="895" spans="1:13" s="4" customFormat="1" ht="17.25" thickBot="1">
      <c r="A895" s="12">
        <v>889</v>
      </c>
      <c r="B895" s="34" t="s">
        <v>1209</v>
      </c>
      <c r="C895" s="34" t="s">
        <v>935</v>
      </c>
      <c r="D895" s="5" t="s">
        <v>1198</v>
      </c>
      <c r="E895" s="6" t="s">
        <v>96</v>
      </c>
      <c r="F895" s="34" t="s">
        <v>928</v>
      </c>
      <c r="G895" s="6">
        <v>2</v>
      </c>
      <c r="H895" s="34">
        <v>300</v>
      </c>
      <c r="I895" s="12">
        <f t="shared" si="14"/>
        <v>600</v>
      </c>
      <c r="J895" s="6" t="s">
        <v>138</v>
      </c>
      <c r="K895" s="6" t="s">
        <v>138</v>
      </c>
      <c r="L895" s="6" t="s">
        <v>137</v>
      </c>
      <c r="M895" s="6"/>
    </row>
    <row r="896" spans="1:13" s="4" customFormat="1" ht="17.25" thickBot="1">
      <c r="A896" s="12">
        <v>890</v>
      </c>
      <c r="B896" s="12" t="s">
        <v>943</v>
      </c>
      <c r="C896" s="12" t="s">
        <v>1000</v>
      </c>
      <c r="D896" s="6" t="s">
        <v>1049</v>
      </c>
      <c r="E896" s="6" t="s">
        <v>96</v>
      </c>
      <c r="F896" s="12" t="s">
        <v>1050</v>
      </c>
      <c r="G896" s="6">
        <v>2</v>
      </c>
      <c r="H896" s="12">
        <v>300</v>
      </c>
      <c r="I896" s="12">
        <f t="shared" si="14"/>
        <v>600</v>
      </c>
      <c r="J896" s="6" t="s">
        <v>138</v>
      </c>
      <c r="K896" s="6" t="s">
        <v>138</v>
      </c>
      <c r="L896" s="6" t="s">
        <v>137</v>
      </c>
      <c r="M896" s="6"/>
    </row>
    <row r="897" spans="1:13" s="4" customFormat="1" ht="17.25" thickBot="1">
      <c r="A897" s="12">
        <v>891</v>
      </c>
      <c r="B897" s="12" t="s">
        <v>944</v>
      </c>
      <c r="C897" s="12" t="s">
        <v>1001</v>
      </c>
      <c r="D897" s="6" t="s">
        <v>1049</v>
      </c>
      <c r="E897" s="6" t="s">
        <v>96</v>
      </c>
      <c r="F897" s="12" t="s">
        <v>1051</v>
      </c>
      <c r="G897" s="6">
        <v>2</v>
      </c>
      <c r="H897" s="12">
        <v>300</v>
      </c>
      <c r="I897" s="12">
        <f t="shared" si="14"/>
        <v>600</v>
      </c>
      <c r="J897" s="6" t="s">
        <v>138</v>
      </c>
      <c r="K897" s="6" t="s">
        <v>138</v>
      </c>
      <c r="L897" s="6" t="s">
        <v>137</v>
      </c>
      <c r="M897" s="6"/>
    </row>
    <row r="898" spans="1:13" s="4" customFormat="1" ht="17.25" thickBot="1">
      <c r="A898" s="12">
        <v>892</v>
      </c>
      <c r="B898" s="12" t="s">
        <v>945</v>
      </c>
      <c r="C898" s="12" t="s">
        <v>1002</v>
      </c>
      <c r="D898" s="6" t="s">
        <v>1049</v>
      </c>
      <c r="E898" s="6" t="s">
        <v>96</v>
      </c>
      <c r="F898" s="12" t="s">
        <v>1052</v>
      </c>
      <c r="G898" s="6">
        <v>2</v>
      </c>
      <c r="H898" s="12">
        <v>300</v>
      </c>
      <c r="I898" s="12">
        <f t="shared" si="14"/>
        <v>600</v>
      </c>
      <c r="J898" s="6" t="s">
        <v>138</v>
      </c>
      <c r="K898" s="6" t="s">
        <v>138</v>
      </c>
      <c r="L898" s="6" t="s">
        <v>137</v>
      </c>
      <c r="M898" s="6"/>
    </row>
    <row r="899" spans="1:13" s="4" customFormat="1" ht="17.25" thickBot="1">
      <c r="A899" s="12">
        <v>893</v>
      </c>
      <c r="B899" s="12" t="s">
        <v>946</v>
      </c>
      <c r="C899" s="12" t="s">
        <v>1180</v>
      </c>
      <c r="D899" s="6" t="s">
        <v>1049</v>
      </c>
      <c r="E899" s="6" t="s">
        <v>96</v>
      </c>
      <c r="F899" s="12" t="s">
        <v>1053</v>
      </c>
      <c r="G899" s="6">
        <v>2</v>
      </c>
      <c r="H899" s="12">
        <v>280</v>
      </c>
      <c r="I899" s="12">
        <f t="shared" si="14"/>
        <v>560</v>
      </c>
      <c r="J899" s="6" t="s">
        <v>138</v>
      </c>
      <c r="K899" s="6" t="s">
        <v>138</v>
      </c>
      <c r="L899" s="6" t="s">
        <v>137</v>
      </c>
      <c r="M899" s="6"/>
    </row>
    <row r="900" spans="1:13" s="4" customFormat="1" ht="17.25" thickBot="1">
      <c r="A900" s="12">
        <v>894</v>
      </c>
      <c r="B900" s="12" t="s">
        <v>947</v>
      </c>
      <c r="C900" s="12" t="s">
        <v>1180</v>
      </c>
      <c r="D900" s="6" t="s">
        <v>1049</v>
      </c>
      <c r="E900" s="6" t="s">
        <v>96</v>
      </c>
      <c r="F900" s="12" t="s">
        <v>1054</v>
      </c>
      <c r="G900" s="6">
        <v>2</v>
      </c>
      <c r="H900" s="12">
        <v>280</v>
      </c>
      <c r="I900" s="12">
        <f t="shared" si="14"/>
        <v>560</v>
      </c>
      <c r="J900" s="6" t="s">
        <v>138</v>
      </c>
      <c r="K900" s="6" t="s">
        <v>138</v>
      </c>
      <c r="L900" s="6" t="s">
        <v>137</v>
      </c>
      <c r="M900" s="6"/>
    </row>
    <row r="901" spans="1:13" s="4" customFormat="1" ht="17.25" thickBot="1">
      <c r="A901" s="12">
        <v>895</v>
      </c>
      <c r="B901" s="12" t="s">
        <v>948</v>
      </c>
      <c r="C901" s="12" t="s">
        <v>1003</v>
      </c>
      <c r="D901" s="6" t="s">
        <v>1049</v>
      </c>
      <c r="E901" s="6" t="s">
        <v>96</v>
      </c>
      <c r="F901" s="12" t="s">
        <v>1055</v>
      </c>
      <c r="G901" s="6">
        <v>2</v>
      </c>
      <c r="H901" s="12">
        <v>320</v>
      </c>
      <c r="I901" s="12">
        <f t="shared" si="14"/>
        <v>640</v>
      </c>
      <c r="J901" s="6" t="s">
        <v>138</v>
      </c>
      <c r="K901" s="6" t="s">
        <v>138</v>
      </c>
      <c r="L901" s="6" t="s">
        <v>137</v>
      </c>
      <c r="M901" s="6"/>
    </row>
    <row r="902" spans="1:13" s="4" customFormat="1" ht="17.25" thickBot="1">
      <c r="A902" s="12">
        <v>896</v>
      </c>
      <c r="B902" s="12" t="s">
        <v>949</v>
      </c>
      <c r="C902" s="12" t="s">
        <v>1004</v>
      </c>
      <c r="D902" s="6" t="s">
        <v>1049</v>
      </c>
      <c r="E902" s="6" t="s">
        <v>96</v>
      </c>
      <c r="F902" s="12" t="s">
        <v>1056</v>
      </c>
      <c r="G902" s="6">
        <v>2</v>
      </c>
      <c r="H902" s="12">
        <v>280</v>
      </c>
      <c r="I902" s="12">
        <f t="shared" si="14"/>
        <v>560</v>
      </c>
      <c r="J902" s="6" t="s">
        <v>138</v>
      </c>
      <c r="K902" s="6" t="s">
        <v>138</v>
      </c>
      <c r="L902" s="6" t="s">
        <v>137</v>
      </c>
      <c r="M902" s="6"/>
    </row>
    <row r="903" spans="1:13" s="4" customFormat="1" ht="17.25" thickBot="1">
      <c r="A903" s="12">
        <v>897</v>
      </c>
      <c r="B903" s="12" t="s">
        <v>950</v>
      </c>
      <c r="C903" s="12" t="s">
        <v>1005</v>
      </c>
      <c r="D903" s="6" t="s">
        <v>1049</v>
      </c>
      <c r="E903" s="6" t="s">
        <v>96</v>
      </c>
      <c r="F903" s="12" t="s">
        <v>1057</v>
      </c>
      <c r="G903" s="6">
        <v>2</v>
      </c>
      <c r="H903" s="12">
        <v>300</v>
      </c>
      <c r="I903" s="12">
        <f t="shared" si="14"/>
        <v>600</v>
      </c>
      <c r="J903" s="6" t="s">
        <v>138</v>
      </c>
      <c r="K903" s="6" t="s">
        <v>138</v>
      </c>
      <c r="L903" s="6" t="s">
        <v>137</v>
      </c>
      <c r="M903" s="6"/>
    </row>
    <row r="904" spans="1:13" s="4" customFormat="1" ht="17.25" thickBot="1">
      <c r="A904" s="12">
        <v>898</v>
      </c>
      <c r="B904" s="12" t="s">
        <v>951</v>
      </c>
      <c r="C904" s="12" t="s">
        <v>1006</v>
      </c>
      <c r="D904" s="6" t="s">
        <v>1049</v>
      </c>
      <c r="E904" s="6" t="s">
        <v>96</v>
      </c>
      <c r="F904" s="12" t="s">
        <v>1058</v>
      </c>
      <c r="G904" s="6">
        <v>2</v>
      </c>
      <c r="H904" s="12">
        <v>320</v>
      </c>
      <c r="I904" s="12">
        <f t="shared" si="14"/>
        <v>640</v>
      </c>
      <c r="J904" s="6" t="s">
        <v>138</v>
      </c>
      <c r="K904" s="6" t="s">
        <v>138</v>
      </c>
      <c r="L904" s="6" t="s">
        <v>137</v>
      </c>
      <c r="M904" s="6"/>
    </row>
    <row r="905" spans="1:13" s="4" customFormat="1" ht="17.25" thickBot="1">
      <c r="A905" s="12">
        <v>899</v>
      </c>
      <c r="B905" s="12" t="s">
        <v>952</v>
      </c>
      <c r="C905" s="12" t="s">
        <v>1007</v>
      </c>
      <c r="D905" s="6" t="s">
        <v>1049</v>
      </c>
      <c r="E905" s="6" t="s">
        <v>96</v>
      </c>
      <c r="F905" s="12" t="s">
        <v>1059</v>
      </c>
      <c r="G905" s="6">
        <v>2</v>
      </c>
      <c r="H905" s="12">
        <v>360</v>
      </c>
      <c r="I905" s="12">
        <f t="shared" ref="I905:I968" si="15">(G905*H905)</f>
        <v>720</v>
      </c>
      <c r="J905" s="6" t="s">
        <v>138</v>
      </c>
      <c r="K905" s="6" t="s">
        <v>138</v>
      </c>
      <c r="L905" s="6" t="s">
        <v>137</v>
      </c>
      <c r="M905" s="6"/>
    </row>
    <row r="906" spans="1:13" s="4" customFormat="1" ht="17.25" thickBot="1">
      <c r="A906" s="12">
        <v>900</v>
      </c>
      <c r="B906" s="12" t="s">
        <v>953</v>
      </c>
      <c r="C906" s="12" t="s">
        <v>1008</v>
      </c>
      <c r="D906" s="6" t="s">
        <v>1049</v>
      </c>
      <c r="E906" s="6" t="s">
        <v>96</v>
      </c>
      <c r="F906" s="12" t="s">
        <v>1060</v>
      </c>
      <c r="G906" s="6">
        <v>2</v>
      </c>
      <c r="H906" s="12">
        <v>300</v>
      </c>
      <c r="I906" s="12">
        <f t="shared" si="15"/>
        <v>600</v>
      </c>
      <c r="J906" s="6" t="s">
        <v>138</v>
      </c>
      <c r="K906" s="6" t="s">
        <v>138</v>
      </c>
      <c r="L906" s="6" t="s">
        <v>137</v>
      </c>
      <c r="M906" s="6"/>
    </row>
    <row r="907" spans="1:13" s="4" customFormat="1" ht="17.25" thickBot="1">
      <c r="A907" s="12">
        <v>901</v>
      </c>
      <c r="B907" s="12" t="s">
        <v>954</v>
      </c>
      <c r="C907" s="12" t="s">
        <v>1009</v>
      </c>
      <c r="D907" s="6" t="s">
        <v>1049</v>
      </c>
      <c r="E907" s="6" t="s">
        <v>96</v>
      </c>
      <c r="F907" s="12" t="s">
        <v>1061</v>
      </c>
      <c r="G907" s="6">
        <v>2</v>
      </c>
      <c r="H907" s="12">
        <v>300</v>
      </c>
      <c r="I907" s="12">
        <f t="shared" si="15"/>
        <v>600</v>
      </c>
      <c r="J907" s="6" t="s">
        <v>138</v>
      </c>
      <c r="K907" s="6" t="s">
        <v>138</v>
      </c>
      <c r="L907" s="6" t="s">
        <v>137</v>
      </c>
      <c r="M907" s="6"/>
    </row>
    <row r="908" spans="1:13" s="4" customFormat="1" ht="17.25" thickBot="1">
      <c r="A908" s="12">
        <v>902</v>
      </c>
      <c r="B908" s="12" t="s">
        <v>955</v>
      </c>
      <c r="C908" s="12" t="s">
        <v>1010</v>
      </c>
      <c r="D908" s="6" t="s">
        <v>1049</v>
      </c>
      <c r="E908" s="6" t="s">
        <v>96</v>
      </c>
      <c r="F908" s="12" t="s">
        <v>1062</v>
      </c>
      <c r="G908" s="6">
        <v>2</v>
      </c>
      <c r="H908" s="12">
        <v>300</v>
      </c>
      <c r="I908" s="12">
        <f t="shared" si="15"/>
        <v>600</v>
      </c>
      <c r="J908" s="6" t="s">
        <v>138</v>
      </c>
      <c r="K908" s="6" t="s">
        <v>138</v>
      </c>
      <c r="L908" s="6" t="s">
        <v>137</v>
      </c>
      <c r="M908" s="6"/>
    </row>
    <row r="909" spans="1:13" s="4" customFormat="1" ht="17.25" thickBot="1">
      <c r="A909" s="12">
        <v>903</v>
      </c>
      <c r="B909" s="12" t="s">
        <v>956</v>
      </c>
      <c r="C909" s="12" t="s">
        <v>1011</v>
      </c>
      <c r="D909" s="6" t="s">
        <v>1049</v>
      </c>
      <c r="E909" s="6" t="s">
        <v>96</v>
      </c>
      <c r="F909" s="12" t="s">
        <v>1063</v>
      </c>
      <c r="G909" s="6">
        <v>2</v>
      </c>
      <c r="H909" s="12">
        <v>260</v>
      </c>
      <c r="I909" s="12">
        <f t="shared" si="15"/>
        <v>520</v>
      </c>
      <c r="J909" s="6" t="s">
        <v>138</v>
      </c>
      <c r="K909" s="6" t="s">
        <v>138</v>
      </c>
      <c r="L909" s="6" t="s">
        <v>137</v>
      </c>
      <c r="M909" s="6"/>
    </row>
    <row r="910" spans="1:13" s="4" customFormat="1" ht="17.25" thickBot="1">
      <c r="A910" s="12">
        <v>904</v>
      </c>
      <c r="B910" s="12" t="s">
        <v>957</v>
      </c>
      <c r="C910" s="12" t="s">
        <v>1012</v>
      </c>
      <c r="D910" s="6" t="s">
        <v>1049</v>
      </c>
      <c r="E910" s="6" t="s">
        <v>96</v>
      </c>
      <c r="F910" s="12" t="s">
        <v>1064</v>
      </c>
      <c r="G910" s="6">
        <v>2</v>
      </c>
      <c r="H910" s="12">
        <v>300</v>
      </c>
      <c r="I910" s="12">
        <f t="shared" si="15"/>
        <v>600</v>
      </c>
      <c r="J910" s="6" t="s">
        <v>138</v>
      </c>
      <c r="K910" s="6" t="s">
        <v>138</v>
      </c>
      <c r="L910" s="6" t="s">
        <v>137</v>
      </c>
      <c r="M910" s="6"/>
    </row>
    <row r="911" spans="1:13" s="4" customFormat="1" ht="17.25" thickBot="1">
      <c r="A911" s="12">
        <v>905</v>
      </c>
      <c r="B911" s="12" t="s">
        <v>958</v>
      </c>
      <c r="C911" s="12" t="s">
        <v>1013</v>
      </c>
      <c r="D911" s="6" t="s">
        <v>1049</v>
      </c>
      <c r="E911" s="6" t="s">
        <v>96</v>
      </c>
      <c r="F911" s="12" t="s">
        <v>1065</v>
      </c>
      <c r="G911" s="6">
        <v>2</v>
      </c>
      <c r="H911" s="12">
        <v>300</v>
      </c>
      <c r="I911" s="12">
        <f t="shared" si="15"/>
        <v>600</v>
      </c>
      <c r="J911" s="6" t="s">
        <v>138</v>
      </c>
      <c r="K911" s="6" t="s">
        <v>138</v>
      </c>
      <c r="L911" s="6" t="s">
        <v>137</v>
      </c>
      <c r="M911" s="6"/>
    </row>
    <row r="912" spans="1:13" s="4" customFormat="1" ht="17.25" thickBot="1">
      <c r="A912" s="12">
        <v>906</v>
      </c>
      <c r="B912" s="12" t="s">
        <v>959</v>
      </c>
      <c r="C912" s="12" t="s">
        <v>1008</v>
      </c>
      <c r="D912" s="6" t="s">
        <v>1049</v>
      </c>
      <c r="E912" s="6" t="s">
        <v>96</v>
      </c>
      <c r="F912" s="12" t="s">
        <v>1066</v>
      </c>
      <c r="G912" s="6">
        <v>2</v>
      </c>
      <c r="H912" s="12">
        <v>300</v>
      </c>
      <c r="I912" s="12">
        <f t="shared" si="15"/>
        <v>600</v>
      </c>
      <c r="J912" s="6" t="s">
        <v>138</v>
      </c>
      <c r="K912" s="6" t="s">
        <v>138</v>
      </c>
      <c r="L912" s="6" t="s">
        <v>137</v>
      </c>
      <c r="M912" s="6"/>
    </row>
    <row r="913" spans="1:13" s="4" customFormat="1" ht="17.25" thickBot="1">
      <c r="A913" s="12">
        <v>907</v>
      </c>
      <c r="B913" s="12" t="s">
        <v>960</v>
      </c>
      <c r="C913" s="12" t="s">
        <v>1014</v>
      </c>
      <c r="D913" s="6" t="s">
        <v>1049</v>
      </c>
      <c r="E913" s="6" t="s">
        <v>96</v>
      </c>
      <c r="F913" s="12" t="s">
        <v>1067</v>
      </c>
      <c r="G913" s="6">
        <v>2</v>
      </c>
      <c r="H913" s="12">
        <v>300</v>
      </c>
      <c r="I913" s="12">
        <f t="shared" si="15"/>
        <v>600</v>
      </c>
      <c r="J913" s="6" t="s">
        <v>138</v>
      </c>
      <c r="K913" s="6" t="s">
        <v>138</v>
      </c>
      <c r="L913" s="6" t="s">
        <v>137</v>
      </c>
      <c r="M913" s="6"/>
    </row>
    <row r="914" spans="1:13" s="4" customFormat="1" ht="17.25" thickBot="1">
      <c r="A914" s="12">
        <v>908</v>
      </c>
      <c r="B914" s="12" t="s">
        <v>961</v>
      </c>
      <c r="C914" s="12" t="s">
        <v>1015</v>
      </c>
      <c r="D914" s="6" t="s">
        <v>1049</v>
      </c>
      <c r="E914" s="6" t="s">
        <v>96</v>
      </c>
      <c r="F914" s="12" t="s">
        <v>1068</v>
      </c>
      <c r="G914" s="6">
        <v>2</v>
      </c>
      <c r="H914" s="12">
        <v>300</v>
      </c>
      <c r="I914" s="12">
        <f t="shared" si="15"/>
        <v>600</v>
      </c>
      <c r="J914" s="6" t="s">
        <v>138</v>
      </c>
      <c r="K914" s="6" t="s">
        <v>138</v>
      </c>
      <c r="L914" s="6" t="s">
        <v>137</v>
      </c>
      <c r="M914" s="6"/>
    </row>
    <row r="915" spans="1:13" s="4" customFormat="1" ht="17.25" thickBot="1">
      <c r="A915" s="12">
        <v>909</v>
      </c>
      <c r="B915" s="12" t="s">
        <v>962</v>
      </c>
      <c r="C915" s="12" t="s">
        <v>1016</v>
      </c>
      <c r="D915" s="6" t="s">
        <v>1049</v>
      </c>
      <c r="E915" s="6" t="s">
        <v>96</v>
      </c>
      <c r="F915" s="12" t="s">
        <v>1069</v>
      </c>
      <c r="G915" s="6">
        <v>2</v>
      </c>
      <c r="H915" s="12">
        <v>320</v>
      </c>
      <c r="I915" s="12">
        <f t="shared" si="15"/>
        <v>640</v>
      </c>
      <c r="J915" s="6" t="s">
        <v>138</v>
      </c>
      <c r="K915" s="6" t="s">
        <v>138</v>
      </c>
      <c r="L915" s="6" t="s">
        <v>137</v>
      </c>
      <c r="M915" s="6"/>
    </row>
    <row r="916" spans="1:13" s="4" customFormat="1" ht="33.75" thickBot="1">
      <c r="A916" s="12">
        <v>910</v>
      </c>
      <c r="B916" s="12" t="s">
        <v>1181</v>
      </c>
      <c r="C916" s="12" t="s">
        <v>1017</v>
      </c>
      <c r="D916" s="6" t="s">
        <v>1049</v>
      </c>
      <c r="E916" s="6" t="s">
        <v>96</v>
      </c>
      <c r="F916" s="12" t="s">
        <v>1070</v>
      </c>
      <c r="G916" s="6">
        <v>2</v>
      </c>
      <c r="H916" s="12">
        <v>280</v>
      </c>
      <c r="I916" s="12">
        <f t="shared" si="15"/>
        <v>560</v>
      </c>
      <c r="J916" s="6" t="s">
        <v>138</v>
      </c>
      <c r="K916" s="6" t="s">
        <v>138</v>
      </c>
      <c r="L916" s="6" t="s">
        <v>137</v>
      </c>
      <c r="M916" s="6"/>
    </row>
    <row r="917" spans="1:13" s="4" customFormat="1" ht="17.25" thickBot="1">
      <c r="A917" s="12">
        <v>911</v>
      </c>
      <c r="B917" s="12" t="s">
        <v>963</v>
      </c>
      <c r="C917" s="12" t="s">
        <v>1018</v>
      </c>
      <c r="D917" s="6" t="s">
        <v>1049</v>
      </c>
      <c r="E917" s="6" t="s">
        <v>96</v>
      </c>
      <c r="F917" s="12" t="s">
        <v>1071</v>
      </c>
      <c r="G917" s="6">
        <v>2</v>
      </c>
      <c r="H917" s="12">
        <v>300</v>
      </c>
      <c r="I917" s="12">
        <f t="shared" si="15"/>
        <v>600</v>
      </c>
      <c r="J917" s="6" t="s">
        <v>138</v>
      </c>
      <c r="K917" s="6" t="s">
        <v>138</v>
      </c>
      <c r="L917" s="6" t="s">
        <v>137</v>
      </c>
      <c r="M917" s="6"/>
    </row>
    <row r="918" spans="1:13" s="4" customFormat="1" ht="17.25" thickBot="1">
      <c r="A918" s="12">
        <v>912</v>
      </c>
      <c r="B918" s="12" t="s">
        <v>1182</v>
      </c>
      <c r="C918" s="12" t="s">
        <v>1019</v>
      </c>
      <c r="D918" s="6" t="s">
        <v>1049</v>
      </c>
      <c r="E918" s="6" t="s">
        <v>96</v>
      </c>
      <c r="F918" s="12" t="s">
        <v>1072</v>
      </c>
      <c r="G918" s="6">
        <v>2</v>
      </c>
      <c r="H918" s="12">
        <v>300</v>
      </c>
      <c r="I918" s="12">
        <f t="shared" si="15"/>
        <v>600</v>
      </c>
      <c r="J918" s="6" t="s">
        <v>138</v>
      </c>
      <c r="K918" s="6" t="s">
        <v>138</v>
      </c>
      <c r="L918" s="6" t="s">
        <v>137</v>
      </c>
      <c r="M918" s="6"/>
    </row>
    <row r="919" spans="1:13" s="4" customFormat="1" ht="33.75" thickBot="1">
      <c r="A919" s="12">
        <v>913</v>
      </c>
      <c r="B919" s="12" t="s">
        <v>964</v>
      </c>
      <c r="C919" s="12" t="s">
        <v>1020</v>
      </c>
      <c r="D919" s="6" t="s">
        <v>1049</v>
      </c>
      <c r="E919" s="6" t="s">
        <v>96</v>
      </c>
      <c r="F919" s="12" t="s">
        <v>1073</v>
      </c>
      <c r="G919" s="6">
        <v>2</v>
      </c>
      <c r="H919" s="12">
        <v>280</v>
      </c>
      <c r="I919" s="12">
        <f t="shared" si="15"/>
        <v>560</v>
      </c>
      <c r="J919" s="6" t="s">
        <v>138</v>
      </c>
      <c r="K919" s="6" t="s">
        <v>138</v>
      </c>
      <c r="L919" s="6" t="s">
        <v>137</v>
      </c>
      <c r="M919" s="6"/>
    </row>
    <row r="920" spans="1:13" s="4" customFormat="1" ht="17.25" thickBot="1">
      <c r="A920" s="12">
        <v>914</v>
      </c>
      <c r="B920" s="12" t="s">
        <v>965</v>
      </c>
      <c r="C920" s="12" t="s">
        <v>1021</v>
      </c>
      <c r="D920" s="6" t="s">
        <v>1049</v>
      </c>
      <c r="E920" s="6" t="s">
        <v>96</v>
      </c>
      <c r="F920" s="12" t="s">
        <v>1074</v>
      </c>
      <c r="G920" s="6">
        <v>2</v>
      </c>
      <c r="H920" s="12">
        <v>300</v>
      </c>
      <c r="I920" s="12">
        <f t="shared" si="15"/>
        <v>600</v>
      </c>
      <c r="J920" s="6" t="s">
        <v>138</v>
      </c>
      <c r="K920" s="6" t="s">
        <v>138</v>
      </c>
      <c r="L920" s="6" t="s">
        <v>137</v>
      </c>
      <c r="M920" s="6"/>
    </row>
    <row r="921" spans="1:13" s="4" customFormat="1" ht="17.25" thickBot="1">
      <c r="A921" s="12">
        <v>915</v>
      </c>
      <c r="B921" s="12" t="s">
        <v>966</v>
      </c>
      <c r="C921" s="12" t="s">
        <v>1022</v>
      </c>
      <c r="D921" s="6" t="s">
        <v>1049</v>
      </c>
      <c r="E921" s="6" t="s">
        <v>96</v>
      </c>
      <c r="F921" s="12" t="s">
        <v>1075</v>
      </c>
      <c r="G921" s="6">
        <v>2</v>
      </c>
      <c r="H921" s="12">
        <v>280</v>
      </c>
      <c r="I921" s="12">
        <f t="shared" si="15"/>
        <v>560</v>
      </c>
      <c r="J921" s="6" t="s">
        <v>138</v>
      </c>
      <c r="K921" s="6" t="s">
        <v>138</v>
      </c>
      <c r="L921" s="6" t="s">
        <v>137</v>
      </c>
      <c r="M921" s="6"/>
    </row>
    <row r="922" spans="1:13" s="4" customFormat="1" ht="17.25" thickBot="1">
      <c r="A922" s="12">
        <v>916</v>
      </c>
      <c r="B922" s="12" t="s">
        <v>967</v>
      </c>
      <c r="C922" s="12" t="s">
        <v>1023</v>
      </c>
      <c r="D922" s="6" t="s">
        <v>1049</v>
      </c>
      <c r="E922" s="6" t="s">
        <v>96</v>
      </c>
      <c r="F922" s="12" t="s">
        <v>1076</v>
      </c>
      <c r="G922" s="6">
        <v>2</v>
      </c>
      <c r="H922" s="12">
        <v>280</v>
      </c>
      <c r="I922" s="12">
        <f t="shared" si="15"/>
        <v>560</v>
      </c>
      <c r="J922" s="6" t="s">
        <v>138</v>
      </c>
      <c r="K922" s="6" t="s">
        <v>138</v>
      </c>
      <c r="L922" s="6" t="s">
        <v>137</v>
      </c>
      <c r="M922" s="6"/>
    </row>
    <row r="923" spans="1:13" s="4" customFormat="1" ht="33.75" thickBot="1">
      <c r="A923" s="12">
        <v>917</v>
      </c>
      <c r="B923" s="12" t="s">
        <v>968</v>
      </c>
      <c r="C923" s="12" t="s">
        <v>1024</v>
      </c>
      <c r="D923" s="6" t="s">
        <v>1049</v>
      </c>
      <c r="E923" s="6" t="s">
        <v>96</v>
      </c>
      <c r="F923" s="12" t="s">
        <v>1077</v>
      </c>
      <c r="G923" s="6">
        <v>2</v>
      </c>
      <c r="H923" s="12">
        <v>300</v>
      </c>
      <c r="I923" s="12">
        <f t="shared" si="15"/>
        <v>600</v>
      </c>
      <c r="J923" s="6" t="s">
        <v>138</v>
      </c>
      <c r="K923" s="6" t="s">
        <v>138</v>
      </c>
      <c r="L923" s="6" t="s">
        <v>137</v>
      </c>
      <c r="M923" s="6"/>
    </row>
    <row r="924" spans="1:13" s="4" customFormat="1" ht="17.25" thickBot="1">
      <c r="A924" s="12">
        <v>918</v>
      </c>
      <c r="B924" s="12" t="s">
        <v>969</v>
      </c>
      <c r="C924" s="12" t="s">
        <v>1025</v>
      </c>
      <c r="D924" s="6" t="s">
        <v>1049</v>
      </c>
      <c r="E924" s="6" t="s">
        <v>96</v>
      </c>
      <c r="F924" s="12" t="s">
        <v>1078</v>
      </c>
      <c r="G924" s="6">
        <v>2</v>
      </c>
      <c r="H924" s="12">
        <v>300</v>
      </c>
      <c r="I924" s="12">
        <f t="shared" si="15"/>
        <v>600</v>
      </c>
      <c r="J924" s="6" t="s">
        <v>138</v>
      </c>
      <c r="K924" s="6" t="s">
        <v>138</v>
      </c>
      <c r="L924" s="6" t="s">
        <v>137</v>
      </c>
      <c r="M924" s="6"/>
    </row>
    <row r="925" spans="1:13" s="4" customFormat="1" ht="17.25" thickBot="1">
      <c r="A925" s="12">
        <v>919</v>
      </c>
      <c r="B925" s="12" t="s">
        <v>970</v>
      </c>
      <c r="C925" s="12" t="s">
        <v>1021</v>
      </c>
      <c r="D925" s="6" t="s">
        <v>1049</v>
      </c>
      <c r="E925" s="6" t="s">
        <v>96</v>
      </c>
      <c r="F925" s="12" t="s">
        <v>1079</v>
      </c>
      <c r="G925" s="6">
        <v>2</v>
      </c>
      <c r="H925" s="12">
        <v>300</v>
      </c>
      <c r="I925" s="12">
        <f t="shared" si="15"/>
        <v>600</v>
      </c>
      <c r="J925" s="6" t="s">
        <v>138</v>
      </c>
      <c r="K925" s="6" t="s">
        <v>138</v>
      </c>
      <c r="L925" s="6" t="s">
        <v>137</v>
      </c>
      <c r="M925" s="6"/>
    </row>
    <row r="926" spans="1:13" s="4" customFormat="1" ht="17.25" thickBot="1">
      <c r="A926" s="12">
        <v>920</v>
      </c>
      <c r="B926" s="12" t="s">
        <v>971</v>
      </c>
      <c r="C926" s="12" t="s">
        <v>3050</v>
      </c>
      <c r="D926" s="6" t="s">
        <v>1049</v>
      </c>
      <c r="E926" s="6" t="s">
        <v>96</v>
      </c>
      <c r="F926" s="12" t="s">
        <v>1080</v>
      </c>
      <c r="G926" s="6">
        <v>2</v>
      </c>
      <c r="H926" s="12">
        <v>300</v>
      </c>
      <c r="I926" s="12">
        <f t="shared" si="15"/>
        <v>600</v>
      </c>
      <c r="J926" s="6" t="s">
        <v>138</v>
      </c>
      <c r="K926" s="6" t="s">
        <v>138</v>
      </c>
      <c r="L926" s="6" t="s">
        <v>137</v>
      </c>
      <c r="M926" s="6"/>
    </row>
    <row r="927" spans="1:13" s="4" customFormat="1" ht="17.25" thickBot="1">
      <c r="A927" s="12">
        <v>921</v>
      </c>
      <c r="B927" s="12" t="s">
        <v>972</v>
      </c>
      <c r="C927" s="12" t="s">
        <v>1026</v>
      </c>
      <c r="D927" s="6" t="s">
        <v>1049</v>
      </c>
      <c r="E927" s="6" t="s">
        <v>96</v>
      </c>
      <c r="F927" s="12" t="s">
        <v>1081</v>
      </c>
      <c r="G927" s="6">
        <v>2</v>
      </c>
      <c r="H927" s="12">
        <v>300</v>
      </c>
      <c r="I927" s="12">
        <f t="shared" si="15"/>
        <v>600</v>
      </c>
      <c r="J927" s="6" t="s">
        <v>138</v>
      </c>
      <c r="K927" s="6" t="s">
        <v>138</v>
      </c>
      <c r="L927" s="6" t="s">
        <v>137</v>
      </c>
      <c r="M927" s="6"/>
    </row>
    <row r="928" spans="1:13" s="4" customFormat="1" ht="17.25" thickBot="1">
      <c r="A928" s="12">
        <v>922</v>
      </c>
      <c r="B928" s="12" t="s">
        <v>973</v>
      </c>
      <c r="C928" s="12" t="s">
        <v>1027</v>
      </c>
      <c r="D928" s="6" t="s">
        <v>1049</v>
      </c>
      <c r="E928" s="6" t="s">
        <v>96</v>
      </c>
      <c r="F928" s="12" t="s">
        <v>1082</v>
      </c>
      <c r="G928" s="6">
        <v>2</v>
      </c>
      <c r="H928" s="12">
        <v>300</v>
      </c>
      <c r="I928" s="12">
        <f t="shared" si="15"/>
        <v>600</v>
      </c>
      <c r="J928" s="6" t="s">
        <v>138</v>
      </c>
      <c r="K928" s="6" t="s">
        <v>138</v>
      </c>
      <c r="L928" s="6" t="s">
        <v>137</v>
      </c>
      <c r="M928" s="6"/>
    </row>
    <row r="929" spans="1:13" s="4" customFormat="1" ht="17.25" thickBot="1">
      <c r="A929" s="12">
        <v>923</v>
      </c>
      <c r="B929" s="12" t="s">
        <v>974</v>
      </c>
      <c r="C929" s="12" t="s">
        <v>1028</v>
      </c>
      <c r="D929" s="6" t="s">
        <v>1049</v>
      </c>
      <c r="E929" s="6" t="s">
        <v>96</v>
      </c>
      <c r="F929" s="12" t="s">
        <v>1083</v>
      </c>
      <c r="G929" s="6">
        <v>2</v>
      </c>
      <c r="H929" s="12">
        <v>300</v>
      </c>
      <c r="I929" s="12">
        <f t="shared" si="15"/>
        <v>600</v>
      </c>
      <c r="J929" s="6" t="s">
        <v>138</v>
      </c>
      <c r="K929" s="6" t="s">
        <v>138</v>
      </c>
      <c r="L929" s="6" t="s">
        <v>137</v>
      </c>
      <c r="M929" s="6"/>
    </row>
    <row r="930" spans="1:13" s="4" customFormat="1" ht="17.25" thickBot="1">
      <c r="A930" s="12">
        <v>924</v>
      </c>
      <c r="B930" s="12" t="s">
        <v>975</v>
      </c>
      <c r="C930" s="12" t="s">
        <v>1029</v>
      </c>
      <c r="D930" s="6" t="s">
        <v>1049</v>
      </c>
      <c r="E930" s="6" t="s">
        <v>96</v>
      </c>
      <c r="F930" s="12" t="s">
        <v>1084</v>
      </c>
      <c r="G930" s="6">
        <v>2</v>
      </c>
      <c r="H930" s="12">
        <v>300</v>
      </c>
      <c r="I930" s="12">
        <f t="shared" si="15"/>
        <v>600</v>
      </c>
      <c r="J930" s="6" t="s">
        <v>138</v>
      </c>
      <c r="K930" s="6" t="s">
        <v>138</v>
      </c>
      <c r="L930" s="6" t="s">
        <v>137</v>
      </c>
      <c r="M930" s="6"/>
    </row>
    <row r="931" spans="1:13" s="4" customFormat="1" ht="17.25" thickBot="1">
      <c r="A931" s="12">
        <v>925</v>
      </c>
      <c r="B931" s="5" t="s">
        <v>976</v>
      </c>
      <c r="C931" s="5" t="s">
        <v>1029</v>
      </c>
      <c r="D931" s="5" t="s">
        <v>1049</v>
      </c>
      <c r="E931" s="5" t="s">
        <v>96</v>
      </c>
      <c r="F931" s="5" t="s">
        <v>1085</v>
      </c>
      <c r="G931" s="5">
        <v>2</v>
      </c>
      <c r="H931" s="5">
        <v>300</v>
      </c>
      <c r="I931" s="12">
        <f t="shared" si="15"/>
        <v>600</v>
      </c>
      <c r="J931" s="5" t="s">
        <v>138</v>
      </c>
      <c r="K931" s="5" t="s">
        <v>138</v>
      </c>
      <c r="L931" s="5" t="s">
        <v>137</v>
      </c>
      <c r="M931" s="5"/>
    </row>
    <row r="932" spans="1:13" s="4" customFormat="1" ht="17.25" thickBot="1">
      <c r="A932" s="12">
        <v>926</v>
      </c>
      <c r="B932" s="5" t="s">
        <v>977</v>
      </c>
      <c r="C932" s="5" t="s">
        <v>1030</v>
      </c>
      <c r="D932" s="5" t="s">
        <v>1049</v>
      </c>
      <c r="E932" s="5" t="s">
        <v>96</v>
      </c>
      <c r="F932" s="5" t="s">
        <v>1086</v>
      </c>
      <c r="G932" s="5">
        <v>2</v>
      </c>
      <c r="H932" s="5">
        <v>320</v>
      </c>
      <c r="I932" s="12">
        <f t="shared" si="15"/>
        <v>640</v>
      </c>
      <c r="J932" s="5" t="s">
        <v>138</v>
      </c>
      <c r="K932" s="5" t="s">
        <v>138</v>
      </c>
      <c r="L932" s="5" t="s">
        <v>137</v>
      </c>
      <c r="M932" s="5"/>
    </row>
    <row r="933" spans="1:13" s="4" customFormat="1" ht="17.25" thickBot="1">
      <c r="A933" s="12">
        <v>927</v>
      </c>
      <c r="B933" s="5" t="s">
        <v>978</v>
      </c>
      <c r="C933" s="5" t="s">
        <v>1031</v>
      </c>
      <c r="D933" s="5" t="s">
        <v>1049</v>
      </c>
      <c r="E933" s="5" t="s">
        <v>96</v>
      </c>
      <c r="F933" s="5" t="s">
        <v>1087</v>
      </c>
      <c r="G933" s="5">
        <v>2</v>
      </c>
      <c r="H933" s="5">
        <v>300</v>
      </c>
      <c r="I933" s="12">
        <f t="shared" si="15"/>
        <v>600</v>
      </c>
      <c r="J933" s="5" t="s">
        <v>138</v>
      </c>
      <c r="K933" s="5" t="s">
        <v>138</v>
      </c>
      <c r="L933" s="5" t="s">
        <v>137</v>
      </c>
      <c r="M933" s="5"/>
    </row>
    <row r="934" spans="1:13" s="4" customFormat="1" ht="17.25" thickBot="1">
      <c r="A934" s="12">
        <v>928</v>
      </c>
      <c r="B934" s="12" t="s">
        <v>979</v>
      </c>
      <c r="C934" s="12" t="s">
        <v>1032</v>
      </c>
      <c r="D934" s="6" t="s">
        <v>1049</v>
      </c>
      <c r="E934" s="6" t="s">
        <v>96</v>
      </c>
      <c r="F934" s="12" t="s">
        <v>1088</v>
      </c>
      <c r="G934" s="6">
        <v>2</v>
      </c>
      <c r="H934" s="37" t="s">
        <v>1110</v>
      </c>
      <c r="I934" s="12">
        <f t="shared" si="15"/>
        <v>720</v>
      </c>
      <c r="J934" s="6" t="s">
        <v>138</v>
      </c>
      <c r="K934" s="6" t="s">
        <v>138</v>
      </c>
      <c r="L934" s="6" t="s">
        <v>137</v>
      </c>
      <c r="M934" s="6"/>
    </row>
    <row r="935" spans="1:13" s="4" customFormat="1" ht="17.25" thickBot="1">
      <c r="A935" s="12">
        <v>929</v>
      </c>
      <c r="B935" s="12" t="s">
        <v>980</v>
      </c>
      <c r="C935" s="12" t="s">
        <v>1033</v>
      </c>
      <c r="D935" s="6" t="s">
        <v>1049</v>
      </c>
      <c r="E935" s="6" t="s">
        <v>96</v>
      </c>
      <c r="F935" s="12" t="s">
        <v>1089</v>
      </c>
      <c r="G935" s="6">
        <v>2</v>
      </c>
      <c r="H935" s="37" t="s">
        <v>1111</v>
      </c>
      <c r="I935" s="12">
        <f t="shared" si="15"/>
        <v>720</v>
      </c>
      <c r="J935" s="6" t="s">
        <v>138</v>
      </c>
      <c r="K935" s="6" t="s">
        <v>138</v>
      </c>
      <c r="L935" s="6" t="s">
        <v>137</v>
      </c>
      <c r="M935" s="6"/>
    </row>
    <row r="936" spans="1:13" s="4" customFormat="1" ht="17.25" thickBot="1">
      <c r="A936" s="12">
        <v>930</v>
      </c>
      <c r="B936" s="12" t="s">
        <v>981</v>
      </c>
      <c r="C936" s="12" t="s">
        <v>1034</v>
      </c>
      <c r="D936" s="6" t="s">
        <v>1049</v>
      </c>
      <c r="E936" s="6" t="s">
        <v>96</v>
      </c>
      <c r="F936" s="12" t="s">
        <v>1090</v>
      </c>
      <c r="G936" s="6">
        <v>2</v>
      </c>
      <c r="H936" s="12">
        <v>300</v>
      </c>
      <c r="I936" s="12">
        <f t="shared" si="15"/>
        <v>600</v>
      </c>
      <c r="J936" s="6" t="s">
        <v>138</v>
      </c>
      <c r="K936" s="6" t="s">
        <v>138</v>
      </c>
      <c r="L936" s="6" t="s">
        <v>137</v>
      </c>
      <c r="M936" s="6"/>
    </row>
    <row r="937" spans="1:13" s="4" customFormat="1" ht="17.25" thickBot="1">
      <c r="A937" s="12">
        <v>931</v>
      </c>
      <c r="B937" s="12" t="s">
        <v>982</v>
      </c>
      <c r="C937" s="12" t="s">
        <v>1035</v>
      </c>
      <c r="D937" s="6" t="s">
        <v>1049</v>
      </c>
      <c r="E937" s="6" t="s">
        <v>96</v>
      </c>
      <c r="F937" s="12" t="s">
        <v>1091</v>
      </c>
      <c r="G937" s="6">
        <v>2</v>
      </c>
      <c r="H937" s="12">
        <v>320</v>
      </c>
      <c r="I937" s="12">
        <f t="shared" si="15"/>
        <v>640</v>
      </c>
      <c r="J937" s="6" t="s">
        <v>138</v>
      </c>
      <c r="K937" s="6" t="s">
        <v>138</v>
      </c>
      <c r="L937" s="6" t="s">
        <v>137</v>
      </c>
      <c r="M937" s="6"/>
    </row>
    <row r="938" spans="1:13" s="4" customFormat="1" ht="17.25" thickBot="1">
      <c r="A938" s="12">
        <v>932</v>
      </c>
      <c r="B938" s="12" t="s">
        <v>983</v>
      </c>
      <c r="C938" s="12" t="s">
        <v>1036</v>
      </c>
      <c r="D938" s="6" t="s">
        <v>1049</v>
      </c>
      <c r="E938" s="6" t="s">
        <v>96</v>
      </c>
      <c r="F938" s="12" t="s">
        <v>1092</v>
      </c>
      <c r="G938" s="6">
        <v>2</v>
      </c>
      <c r="H938" s="12">
        <v>300</v>
      </c>
      <c r="I938" s="12">
        <f t="shared" si="15"/>
        <v>600</v>
      </c>
      <c r="J938" s="6" t="s">
        <v>138</v>
      </c>
      <c r="K938" s="6" t="s">
        <v>138</v>
      </c>
      <c r="L938" s="6" t="s">
        <v>137</v>
      </c>
      <c r="M938" s="6"/>
    </row>
    <row r="939" spans="1:13" s="4" customFormat="1" ht="17.25" thickBot="1">
      <c r="A939" s="12">
        <v>933</v>
      </c>
      <c r="B939" s="12" t="s">
        <v>984</v>
      </c>
      <c r="C939" s="12" t="s">
        <v>1037</v>
      </c>
      <c r="D939" s="6" t="s">
        <v>1049</v>
      </c>
      <c r="E939" s="6" t="s">
        <v>96</v>
      </c>
      <c r="F939" s="12" t="s">
        <v>1093</v>
      </c>
      <c r="G939" s="6">
        <v>2</v>
      </c>
      <c r="H939" s="12">
        <v>320</v>
      </c>
      <c r="I939" s="12">
        <f t="shared" si="15"/>
        <v>640</v>
      </c>
      <c r="J939" s="6" t="s">
        <v>138</v>
      </c>
      <c r="K939" s="6" t="s">
        <v>138</v>
      </c>
      <c r="L939" s="6" t="s">
        <v>137</v>
      </c>
      <c r="M939" s="6"/>
    </row>
    <row r="940" spans="1:13" s="4" customFormat="1" ht="17.25" thickBot="1">
      <c r="A940" s="12">
        <v>934</v>
      </c>
      <c r="B940" s="12" t="s">
        <v>985</v>
      </c>
      <c r="C940" s="12" t="s">
        <v>1038</v>
      </c>
      <c r="D940" s="6" t="s">
        <v>1049</v>
      </c>
      <c r="E940" s="6" t="s">
        <v>96</v>
      </c>
      <c r="F940" s="12" t="s">
        <v>1094</v>
      </c>
      <c r="G940" s="6">
        <v>2</v>
      </c>
      <c r="H940" s="12">
        <v>300</v>
      </c>
      <c r="I940" s="12">
        <f t="shared" si="15"/>
        <v>600</v>
      </c>
      <c r="J940" s="6" t="s">
        <v>138</v>
      </c>
      <c r="K940" s="6" t="s">
        <v>138</v>
      </c>
      <c r="L940" s="6" t="s">
        <v>137</v>
      </c>
      <c r="M940" s="6"/>
    </row>
    <row r="941" spans="1:13" s="4" customFormat="1" ht="17.25" thickBot="1">
      <c r="A941" s="12">
        <v>935</v>
      </c>
      <c r="B941" s="12" t="s">
        <v>986</v>
      </c>
      <c r="C941" s="12" t="s">
        <v>1009</v>
      </c>
      <c r="D941" s="6" t="s">
        <v>1049</v>
      </c>
      <c r="E941" s="6" t="s">
        <v>96</v>
      </c>
      <c r="F941" s="12" t="s">
        <v>1095</v>
      </c>
      <c r="G941" s="6">
        <v>2</v>
      </c>
      <c r="H941" s="12">
        <v>320</v>
      </c>
      <c r="I941" s="12">
        <f t="shared" si="15"/>
        <v>640</v>
      </c>
      <c r="J941" s="6" t="s">
        <v>138</v>
      </c>
      <c r="K941" s="6" t="s">
        <v>138</v>
      </c>
      <c r="L941" s="6" t="s">
        <v>137</v>
      </c>
      <c r="M941" s="6"/>
    </row>
    <row r="942" spans="1:13" s="4" customFormat="1" ht="33.75" thickBot="1">
      <c r="A942" s="12">
        <v>936</v>
      </c>
      <c r="B942" s="12" t="s">
        <v>987</v>
      </c>
      <c r="C942" s="12" t="s">
        <v>1039</v>
      </c>
      <c r="D942" s="6" t="s">
        <v>1049</v>
      </c>
      <c r="E942" s="6" t="s">
        <v>96</v>
      </c>
      <c r="F942" s="12" t="s">
        <v>1096</v>
      </c>
      <c r="G942" s="6">
        <v>2</v>
      </c>
      <c r="H942" s="12">
        <v>300</v>
      </c>
      <c r="I942" s="12">
        <f t="shared" si="15"/>
        <v>600</v>
      </c>
      <c r="J942" s="6" t="s">
        <v>138</v>
      </c>
      <c r="K942" s="6" t="s">
        <v>138</v>
      </c>
      <c r="L942" s="6" t="s">
        <v>137</v>
      </c>
      <c r="M942" s="6"/>
    </row>
    <row r="943" spans="1:13" s="4" customFormat="1" ht="33.75" thickBot="1">
      <c r="A943" s="12">
        <v>937</v>
      </c>
      <c r="B943" s="12" t="s">
        <v>988</v>
      </c>
      <c r="C943" s="12" t="s">
        <v>1039</v>
      </c>
      <c r="D943" s="6" t="s">
        <v>1049</v>
      </c>
      <c r="E943" s="6" t="s">
        <v>96</v>
      </c>
      <c r="F943" s="12" t="s">
        <v>1097</v>
      </c>
      <c r="G943" s="6">
        <v>2</v>
      </c>
      <c r="H943" s="12">
        <v>300</v>
      </c>
      <c r="I943" s="12">
        <f t="shared" si="15"/>
        <v>600</v>
      </c>
      <c r="J943" s="6" t="s">
        <v>138</v>
      </c>
      <c r="K943" s="6" t="s">
        <v>138</v>
      </c>
      <c r="L943" s="6" t="s">
        <v>137</v>
      </c>
      <c r="M943" s="6"/>
    </row>
    <row r="944" spans="1:13" s="4" customFormat="1" ht="33.75" thickBot="1">
      <c r="A944" s="12">
        <v>938</v>
      </c>
      <c r="B944" s="12" t="s">
        <v>989</v>
      </c>
      <c r="C944" s="12" t="s">
        <v>1039</v>
      </c>
      <c r="D944" s="6" t="s">
        <v>1049</v>
      </c>
      <c r="E944" s="6" t="s">
        <v>96</v>
      </c>
      <c r="F944" s="12" t="s">
        <v>1098</v>
      </c>
      <c r="G944" s="6">
        <v>2</v>
      </c>
      <c r="H944" s="12">
        <v>300</v>
      </c>
      <c r="I944" s="12">
        <f t="shared" si="15"/>
        <v>600</v>
      </c>
      <c r="J944" s="6" t="s">
        <v>138</v>
      </c>
      <c r="K944" s="6" t="s">
        <v>138</v>
      </c>
      <c r="L944" s="6" t="s">
        <v>137</v>
      </c>
      <c r="M944" s="6"/>
    </row>
    <row r="945" spans="1:13" s="39" customFormat="1" ht="33.75" thickBot="1">
      <c r="A945" s="12">
        <v>939</v>
      </c>
      <c r="B945" s="13" t="s">
        <v>990</v>
      </c>
      <c r="C945" s="13" t="s">
        <v>1039</v>
      </c>
      <c r="D945" s="13" t="s">
        <v>1049</v>
      </c>
      <c r="E945" s="13" t="s">
        <v>96</v>
      </c>
      <c r="F945" s="13" t="s">
        <v>1099</v>
      </c>
      <c r="G945" s="13">
        <v>2</v>
      </c>
      <c r="H945" s="13">
        <v>900</v>
      </c>
      <c r="I945" s="13">
        <f t="shared" si="15"/>
        <v>1800</v>
      </c>
      <c r="J945" s="13" t="s">
        <v>1214</v>
      </c>
      <c r="K945" s="13" t="s">
        <v>138</v>
      </c>
      <c r="L945" s="13" t="s">
        <v>137</v>
      </c>
      <c r="M945" s="13"/>
    </row>
    <row r="946" spans="1:13" s="4" customFormat="1" ht="17.25" thickBot="1">
      <c r="A946" s="12">
        <v>940</v>
      </c>
      <c r="B946" s="58" t="s">
        <v>1215</v>
      </c>
      <c r="C946" s="12" t="s">
        <v>1040</v>
      </c>
      <c r="D946" s="6" t="s">
        <v>1049</v>
      </c>
      <c r="E946" s="6" t="s">
        <v>96</v>
      </c>
      <c r="F946" s="12" t="s">
        <v>1100</v>
      </c>
      <c r="G946" s="6">
        <v>2</v>
      </c>
      <c r="H946" s="12">
        <v>420</v>
      </c>
      <c r="I946" s="12">
        <f t="shared" si="15"/>
        <v>840</v>
      </c>
      <c r="J946" s="6" t="s">
        <v>138</v>
      </c>
      <c r="K946" s="6" t="s">
        <v>138</v>
      </c>
      <c r="L946" s="6" t="s">
        <v>137</v>
      </c>
      <c r="M946" s="6"/>
    </row>
    <row r="947" spans="1:13" s="4" customFormat="1" ht="17.25" thickBot="1">
      <c r="A947" s="12">
        <v>941</v>
      </c>
      <c r="B947" s="58" t="s">
        <v>991</v>
      </c>
      <c r="C947" s="12" t="s">
        <v>1040</v>
      </c>
      <c r="D947" s="6" t="s">
        <v>1049</v>
      </c>
      <c r="E947" s="6" t="s">
        <v>96</v>
      </c>
      <c r="F947" s="12" t="s">
        <v>1101</v>
      </c>
      <c r="G947" s="6">
        <v>2</v>
      </c>
      <c r="H947" s="12">
        <v>450</v>
      </c>
      <c r="I947" s="12">
        <f t="shared" si="15"/>
        <v>900</v>
      </c>
      <c r="J947" s="6" t="s">
        <v>138</v>
      </c>
      <c r="K947" s="6" t="s">
        <v>138</v>
      </c>
      <c r="L947" s="6" t="s">
        <v>137</v>
      </c>
      <c r="M947" s="6"/>
    </row>
    <row r="948" spans="1:13" s="4" customFormat="1" ht="17.25" thickBot="1">
      <c r="A948" s="12">
        <v>942</v>
      </c>
      <c r="B948" s="12" t="s">
        <v>992</v>
      </c>
      <c r="C948" s="12" t="s">
        <v>1041</v>
      </c>
      <c r="D948" s="6" t="s">
        <v>1049</v>
      </c>
      <c r="E948" s="6" t="s">
        <v>96</v>
      </c>
      <c r="F948" s="12" t="s">
        <v>1102</v>
      </c>
      <c r="G948" s="6">
        <v>2</v>
      </c>
      <c r="H948" s="12">
        <v>320</v>
      </c>
      <c r="I948" s="12">
        <f t="shared" si="15"/>
        <v>640</v>
      </c>
      <c r="J948" s="6" t="s">
        <v>138</v>
      </c>
      <c r="K948" s="6" t="s">
        <v>138</v>
      </c>
      <c r="L948" s="6" t="s">
        <v>137</v>
      </c>
      <c r="M948" s="6"/>
    </row>
    <row r="949" spans="1:13" s="4" customFormat="1" ht="17.25" thickBot="1">
      <c r="A949" s="12">
        <v>943</v>
      </c>
      <c r="B949" s="12" t="s">
        <v>993</v>
      </c>
      <c r="C949" s="12" t="s">
        <v>1042</v>
      </c>
      <c r="D949" s="6" t="s">
        <v>1049</v>
      </c>
      <c r="E949" s="6" t="s">
        <v>96</v>
      </c>
      <c r="F949" s="12" t="s">
        <v>1103</v>
      </c>
      <c r="G949" s="6">
        <v>2</v>
      </c>
      <c r="H949" s="12">
        <v>300</v>
      </c>
      <c r="I949" s="12">
        <f t="shared" si="15"/>
        <v>600</v>
      </c>
      <c r="J949" s="6" t="s">
        <v>138</v>
      </c>
      <c r="K949" s="6" t="s">
        <v>138</v>
      </c>
      <c r="L949" s="6" t="s">
        <v>137</v>
      </c>
      <c r="M949" s="6"/>
    </row>
    <row r="950" spans="1:13" s="4" customFormat="1" ht="17.25" thickBot="1">
      <c r="A950" s="12">
        <v>944</v>
      </c>
      <c r="B950" s="12" t="s">
        <v>994</v>
      </c>
      <c r="C950" s="12" t="s">
        <v>1043</v>
      </c>
      <c r="D950" s="6" t="s">
        <v>1049</v>
      </c>
      <c r="E950" s="6" t="s">
        <v>96</v>
      </c>
      <c r="F950" s="12" t="s">
        <v>1104</v>
      </c>
      <c r="G950" s="6">
        <v>2</v>
      </c>
      <c r="H950" s="12">
        <v>320</v>
      </c>
      <c r="I950" s="12">
        <f t="shared" si="15"/>
        <v>640</v>
      </c>
      <c r="J950" s="6" t="s">
        <v>138</v>
      </c>
      <c r="K950" s="6" t="s">
        <v>138</v>
      </c>
      <c r="L950" s="6" t="s">
        <v>137</v>
      </c>
      <c r="M950" s="6"/>
    </row>
    <row r="951" spans="1:13" s="4" customFormat="1" ht="17.25" thickBot="1">
      <c r="A951" s="12">
        <v>945</v>
      </c>
      <c r="B951" s="12" t="s">
        <v>995</v>
      </c>
      <c r="C951" s="6" t="s">
        <v>1044</v>
      </c>
      <c r="D951" s="6" t="s">
        <v>1049</v>
      </c>
      <c r="E951" s="6" t="s">
        <v>96</v>
      </c>
      <c r="F951" s="12" t="s">
        <v>1105</v>
      </c>
      <c r="G951" s="6">
        <v>2</v>
      </c>
      <c r="H951" s="12">
        <v>300</v>
      </c>
      <c r="I951" s="12">
        <f t="shared" si="15"/>
        <v>600</v>
      </c>
      <c r="J951" s="6" t="s">
        <v>138</v>
      </c>
      <c r="K951" s="6" t="s">
        <v>138</v>
      </c>
      <c r="L951" s="6" t="s">
        <v>137</v>
      </c>
      <c r="M951" s="6"/>
    </row>
    <row r="952" spans="1:13" s="4" customFormat="1" ht="17.25" thickBot="1">
      <c r="A952" s="12">
        <v>946</v>
      </c>
      <c r="B952" s="12" t="s">
        <v>996</v>
      </c>
      <c r="C952" s="12" t="s">
        <v>1045</v>
      </c>
      <c r="D952" s="6" t="s">
        <v>1049</v>
      </c>
      <c r="E952" s="6" t="s">
        <v>96</v>
      </c>
      <c r="F952" s="12" t="s">
        <v>1106</v>
      </c>
      <c r="G952" s="6">
        <v>2</v>
      </c>
      <c r="H952" s="12">
        <v>300</v>
      </c>
      <c r="I952" s="12">
        <f t="shared" si="15"/>
        <v>600</v>
      </c>
      <c r="J952" s="6" t="s">
        <v>138</v>
      </c>
      <c r="K952" s="6" t="s">
        <v>138</v>
      </c>
      <c r="L952" s="6" t="s">
        <v>137</v>
      </c>
      <c r="M952" s="6"/>
    </row>
    <row r="953" spans="1:13" s="4" customFormat="1" ht="33.75" thickBot="1">
      <c r="A953" s="12">
        <v>947</v>
      </c>
      <c r="B953" s="12" t="s">
        <v>997</v>
      </c>
      <c r="C953" s="12" t="s">
        <v>1046</v>
      </c>
      <c r="D953" s="6" t="s">
        <v>1049</v>
      </c>
      <c r="E953" s="6" t="s">
        <v>96</v>
      </c>
      <c r="F953" s="12" t="s">
        <v>1107</v>
      </c>
      <c r="G953" s="6">
        <v>2</v>
      </c>
      <c r="H953" s="12">
        <v>250</v>
      </c>
      <c r="I953" s="12">
        <f t="shared" si="15"/>
        <v>500</v>
      </c>
      <c r="J953" s="6" t="s">
        <v>138</v>
      </c>
      <c r="K953" s="6" t="s">
        <v>138</v>
      </c>
      <c r="L953" s="6" t="s">
        <v>137</v>
      </c>
      <c r="M953" s="6"/>
    </row>
    <row r="954" spans="1:13" s="4" customFormat="1" ht="17.25" thickBot="1">
      <c r="A954" s="12">
        <v>948</v>
      </c>
      <c r="B954" s="12" t="s">
        <v>998</v>
      </c>
      <c r="C954" s="12" t="s">
        <v>1047</v>
      </c>
      <c r="D954" s="6" t="s">
        <v>1049</v>
      </c>
      <c r="E954" s="6" t="s">
        <v>96</v>
      </c>
      <c r="F954" s="12" t="s">
        <v>1108</v>
      </c>
      <c r="G954" s="6">
        <v>2</v>
      </c>
      <c r="H954" s="12">
        <v>299</v>
      </c>
      <c r="I954" s="12">
        <f t="shared" si="15"/>
        <v>598</v>
      </c>
      <c r="J954" s="6" t="s">
        <v>138</v>
      </c>
      <c r="K954" s="6" t="s">
        <v>138</v>
      </c>
      <c r="L954" s="6" t="s">
        <v>137</v>
      </c>
      <c r="M954" s="6"/>
    </row>
    <row r="955" spans="1:13" s="4" customFormat="1" ht="17.25" thickBot="1">
      <c r="A955" s="12">
        <v>949</v>
      </c>
      <c r="B955" s="12" t="s">
        <v>999</v>
      </c>
      <c r="C955" s="12" t="s">
        <v>1048</v>
      </c>
      <c r="D955" s="6" t="s">
        <v>1049</v>
      </c>
      <c r="E955" s="6" t="s">
        <v>96</v>
      </c>
      <c r="F955" s="12" t="s">
        <v>1109</v>
      </c>
      <c r="G955" s="6">
        <v>2</v>
      </c>
      <c r="H955" s="12">
        <v>680</v>
      </c>
      <c r="I955" s="12">
        <f t="shared" si="15"/>
        <v>1360</v>
      </c>
      <c r="J955" s="6" t="s">
        <v>138</v>
      </c>
      <c r="K955" s="6" t="s">
        <v>138</v>
      </c>
      <c r="L955" s="6" t="s">
        <v>137</v>
      </c>
      <c r="M955" s="6"/>
    </row>
    <row r="956" spans="1:13" s="4" customFormat="1" ht="17.25" thickBot="1">
      <c r="A956" s="12">
        <v>950</v>
      </c>
      <c r="B956" s="6" t="s">
        <v>1112</v>
      </c>
      <c r="C956" s="6" t="s">
        <v>1128</v>
      </c>
      <c r="D956" s="6" t="s">
        <v>1143</v>
      </c>
      <c r="E956" s="6" t="s">
        <v>96</v>
      </c>
      <c r="F956" s="6" t="s">
        <v>1144</v>
      </c>
      <c r="G956" s="6">
        <v>2</v>
      </c>
      <c r="H956" s="6">
        <v>280</v>
      </c>
      <c r="I956" s="12">
        <f t="shared" si="15"/>
        <v>560</v>
      </c>
      <c r="J956" s="6" t="s">
        <v>138</v>
      </c>
      <c r="K956" s="6" t="s">
        <v>138</v>
      </c>
      <c r="L956" s="6" t="s">
        <v>137</v>
      </c>
      <c r="M956" s="6"/>
    </row>
    <row r="957" spans="1:13" s="4" customFormat="1" ht="17.25" thickBot="1">
      <c r="A957" s="12">
        <v>951</v>
      </c>
      <c r="B957" s="6" t="s">
        <v>1113</v>
      </c>
      <c r="C957" s="6" t="s">
        <v>1129</v>
      </c>
      <c r="D957" s="6" t="s">
        <v>1143</v>
      </c>
      <c r="E957" s="6" t="s">
        <v>96</v>
      </c>
      <c r="F957" s="6" t="s">
        <v>1145</v>
      </c>
      <c r="G957" s="6">
        <v>2</v>
      </c>
      <c r="H957" s="6">
        <v>270</v>
      </c>
      <c r="I957" s="12">
        <f t="shared" si="15"/>
        <v>540</v>
      </c>
      <c r="J957" s="6" t="s">
        <v>138</v>
      </c>
      <c r="K957" s="6" t="s">
        <v>138</v>
      </c>
      <c r="L957" s="6" t="s">
        <v>137</v>
      </c>
      <c r="M957" s="6"/>
    </row>
    <row r="958" spans="1:13" s="4" customFormat="1" ht="22.9" customHeight="1" thickBot="1">
      <c r="A958" s="12">
        <v>952</v>
      </c>
      <c r="B958" s="6" t="s">
        <v>2850</v>
      </c>
      <c r="C958" s="6" t="s">
        <v>1130</v>
      </c>
      <c r="D958" s="6" t="s">
        <v>1143</v>
      </c>
      <c r="E958" s="6" t="s">
        <v>96</v>
      </c>
      <c r="F958" s="6" t="s">
        <v>1146</v>
      </c>
      <c r="G958" s="6">
        <v>2</v>
      </c>
      <c r="H958" s="6">
        <v>350</v>
      </c>
      <c r="I958" s="12">
        <f t="shared" si="15"/>
        <v>700</v>
      </c>
      <c r="J958" s="6" t="s">
        <v>138</v>
      </c>
      <c r="K958" s="6" t="s">
        <v>138</v>
      </c>
      <c r="L958" s="6" t="s">
        <v>137</v>
      </c>
      <c r="M958" s="6"/>
    </row>
    <row r="959" spans="1:13" s="4" customFormat="1" ht="17.25" thickBot="1">
      <c r="A959" s="12">
        <v>953</v>
      </c>
      <c r="B959" s="6" t="s">
        <v>1114</v>
      </c>
      <c r="C959" s="6" t="s">
        <v>1131</v>
      </c>
      <c r="D959" s="6" t="s">
        <v>1143</v>
      </c>
      <c r="E959" s="6" t="s">
        <v>96</v>
      </c>
      <c r="F959" s="6" t="s">
        <v>1147</v>
      </c>
      <c r="G959" s="6">
        <v>2</v>
      </c>
      <c r="H959" s="6">
        <v>320</v>
      </c>
      <c r="I959" s="12">
        <f t="shared" si="15"/>
        <v>640</v>
      </c>
      <c r="J959" s="6" t="s">
        <v>138</v>
      </c>
      <c r="K959" s="6" t="s">
        <v>138</v>
      </c>
      <c r="L959" s="6" t="s">
        <v>137</v>
      </c>
      <c r="M959" s="6"/>
    </row>
    <row r="960" spans="1:13" s="4" customFormat="1" ht="17.25" thickBot="1">
      <c r="A960" s="12">
        <v>954</v>
      </c>
      <c r="B960" s="6" t="s">
        <v>1115</v>
      </c>
      <c r="C960" s="6" t="s">
        <v>1131</v>
      </c>
      <c r="D960" s="6" t="s">
        <v>1143</v>
      </c>
      <c r="E960" s="6" t="s">
        <v>96</v>
      </c>
      <c r="F960" s="6" t="s">
        <v>1148</v>
      </c>
      <c r="G960" s="6">
        <v>2</v>
      </c>
      <c r="H960" s="6">
        <v>320</v>
      </c>
      <c r="I960" s="12">
        <f t="shared" si="15"/>
        <v>640</v>
      </c>
      <c r="J960" s="6" t="s">
        <v>138</v>
      </c>
      <c r="K960" s="6" t="s">
        <v>138</v>
      </c>
      <c r="L960" s="6" t="s">
        <v>137</v>
      </c>
      <c r="M960" s="6"/>
    </row>
    <row r="961" spans="1:13" s="4" customFormat="1" ht="17.25" thickBot="1">
      <c r="A961" s="12">
        <v>955</v>
      </c>
      <c r="B961" s="6" t="s">
        <v>1116</v>
      </c>
      <c r="C961" s="6" t="s">
        <v>1132</v>
      </c>
      <c r="D961" s="6" t="s">
        <v>1143</v>
      </c>
      <c r="E961" s="6" t="s">
        <v>96</v>
      </c>
      <c r="F961" s="6" t="s">
        <v>1149</v>
      </c>
      <c r="G961" s="6">
        <v>2</v>
      </c>
      <c r="H961" s="6">
        <v>990</v>
      </c>
      <c r="I961" s="12">
        <f t="shared" si="15"/>
        <v>1980</v>
      </c>
      <c r="J961" s="6" t="s">
        <v>138</v>
      </c>
      <c r="K961" s="6" t="s">
        <v>138</v>
      </c>
      <c r="L961" s="6" t="s">
        <v>137</v>
      </c>
      <c r="M961" s="6"/>
    </row>
    <row r="962" spans="1:13" s="4" customFormat="1" ht="17.25" thickBot="1">
      <c r="A962" s="12">
        <v>956</v>
      </c>
      <c r="B962" s="6" t="s">
        <v>1117</v>
      </c>
      <c r="C962" s="6" t="s">
        <v>1133</v>
      </c>
      <c r="D962" s="6" t="s">
        <v>1143</v>
      </c>
      <c r="E962" s="6" t="s">
        <v>96</v>
      </c>
      <c r="F962" s="6" t="s">
        <v>1150</v>
      </c>
      <c r="G962" s="6">
        <v>2</v>
      </c>
      <c r="H962" s="6">
        <v>270</v>
      </c>
      <c r="I962" s="12">
        <f t="shared" si="15"/>
        <v>540</v>
      </c>
      <c r="J962" s="6" t="s">
        <v>138</v>
      </c>
      <c r="K962" s="6" t="s">
        <v>138</v>
      </c>
      <c r="L962" s="6" t="s">
        <v>137</v>
      </c>
      <c r="M962" s="6"/>
    </row>
    <row r="963" spans="1:13" s="4" customFormat="1" ht="17.25" thickBot="1">
      <c r="A963" s="12">
        <v>957</v>
      </c>
      <c r="B963" s="6" t="s">
        <v>1118</v>
      </c>
      <c r="C963" s="6" t="s">
        <v>1134</v>
      </c>
      <c r="D963" s="6" t="s">
        <v>1143</v>
      </c>
      <c r="E963" s="6" t="s">
        <v>96</v>
      </c>
      <c r="F963" s="6" t="s">
        <v>1151</v>
      </c>
      <c r="G963" s="6">
        <v>2</v>
      </c>
      <c r="H963" s="6">
        <v>320</v>
      </c>
      <c r="I963" s="12">
        <f t="shared" si="15"/>
        <v>640</v>
      </c>
      <c r="J963" s="6" t="s">
        <v>138</v>
      </c>
      <c r="K963" s="6" t="s">
        <v>138</v>
      </c>
      <c r="L963" s="6" t="s">
        <v>137</v>
      </c>
      <c r="M963" s="6"/>
    </row>
    <row r="964" spans="1:13" s="4" customFormat="1" ht="17.25" thickBot="1">
      <c r="A964" s="12">
        <v>958</v>
      </c>
      <c r="B964" s="6" t="s">
        <v>1119</v>
      </c>
      <c r="C964" s="6" t="s">
        <v>1135</v>
      </c>
      <c r="D964" s="6" t="s">
        <v>1143</v>
      </c>
      <c r="E964" s="6" t="s">
        <v>96</v>
      </c>
      <c r="F964" s="6" t="s">
        <v>1152</v>
      </c>
      <c r="G964" s="6">
        <v>2</v>
      </c>
      <c r="H964" s="6">
        <v>280</v>
      </c>
      <c r="I964" s="12">
        <f t="shared" si="15"/>
        <v>560</v>
      </c>
      <c r="J964" s="6" t="s">
        <v>138</v>
      </c>
      <c r="K964" s="6" t="s">
        <v>138</v>
      </c>
      <c r="L964" s="6" t="s">
        <v>137</v>
      </c>
      <c r="M964" s="6"/>
    </row>
    <row r="965" spans="1:13" s="4" customFormat="1" ht="17.25" thickBot="1">
      <c r="A965" s="12">
        <v>959</v>
      </c>
      <c r="B965" s="6" t="s">
        <v>1120</v>
      </c>
      <c r="C965" s="6" t="s">
        <v>1136</v>
      </c>
      <c r="D965" s="6" t="s">
        <v>1143</v>
      </c>
      <c r="E965" s="6" t="s">
        <v>96</v>
      </c>
      <c r="F965" s="6" t="s">
        <v>1153</v>
      </c>
      <c r="G965" s="6">
        <v>2</v>
      </c>
      <c r="H965" s="6">
        <v>299</v>
      </c>
      <c r="I965" s="12">
        <f t="shared" si="15"/>
        <v>598</v>
      </c>
      <c r="J965" s="6" t="s">
        <v>138</v>
      </c>
      <c r="K965" s="6" t="s">
        <v>138</v>
      </c>
      <c r="L965" s="6" t="s">
        <v>137</v>
      </c>
      <c r="M965" s="6"/>
    </row>
    <row r="966" spans="1:13" s="4" customFormat="1" ht="17.25" thickBot="1">
      <c r="A966" s="12">
        <v>960</v>
      </c>
      <c r="B966" s="6" t="s">
        <v>1121</v>
      </c>
      <c r="C966" s="6" t="s">
        <v>1137</v>
      </c>
      <c r="D966" s="6" t="s">
        <v>1143</v>
      </c>
      <c r="E966" s="6" t="s">
        <v>96</v>
      </c>
      <c r="F966" s="6" t="s">
        <v>1154</v>
      </c>
      <c r="G966" s="6">
        <v>2</v>
      </c>
      <c r="H966" s="6">
        <v>330</v>
      </c>
      <c r="I966" s="12">
        <f t="shared" si="15"/>
        <v>660</v>
      </c>
      <c r="J966" s="6" t="s">
        <v>138</v>
      </c>
      <c r="K966" s="6" t="s">
        <v>138</v>
      </c>
      <c r="L966" s="6" t="s">
        <v>137</v>
      </c>
      <c r="M966" s="6"/>
    </row>
    <row r="967" spans="1:13" s="4" customFormat="1" ht="17.25" thickBot="1">
      <c r="A967" s="12">
        <v>961</v>
      </c>
      <c r="B967" s="6" t="s">
        <v>1122</v>
      </c>
      <c r="C967" s="6" t="s">
        <v>1138</v>
      </c>
      <c r="D967" s="6" t="s">
        <v>1143</v>
      </c>
      <c r="E967" s="6" t="s">
        <v>96</v>
      </c>
      <c r="F967" s="6" t="s">
        <v>1155</v>
      </c>
      <c r="G967" s="6">
        <v>2</v>
      </c>
      <c r="H967" s="6">
        <v>330</v>
      </c>
      <c r="I967" s="12">
        <f t="shared" si="15"/>
        <v>660</v>
      </c>
      <c r="J967" s="6" t="s">
        <v>138</v>
      </c>
      <c r="K967" s="6" t="s">
        <v>138</v>
      </c>
      <c r="L967" s="6" t="s">
        <v>137</v>
      </c>
      <c r="M967" s="6"/>
    </row>
    <row r="968" spans="1:13" s="4" customFormat="1" ht="33.75" thickBot="1">
      <c r="A968" s="12">
        <v>962</v>
      </c>
      <c r="B968" s="13" t="s">
        <v>1123</v>
      </c>
      <c r="C968" s="13" t="s">
        <v>1138</v>
      </c>
      <c r="D968" s="13" t="s">
        <v>1143</v>
      </c>
      <c r="E968" s="13" t="s">
        <v>96</v>
      </c>
      <c r="F968" s="13" t="s">
        <v>1156</v>
      </c>
      <c r="G968" s="13">
        <v>2</v>
      </c>
      <c r="H968" s="13">
        <v>660</v>
      </c>
      <c r="I968" s="13">
        <f t="shared" si="15"/>
        <v>1320</v>
      </c>
      <c r="J968" s="13" t="s">
        <v>2856</v>
      </c>
      <c r="K968" s="13" t="s">
        <v>138</v>
      </c>
      <c r="L968" s="13" t="s">
        <v>137</v>
      </c>
      <c r="M968" s="13"/>
    </row>
    <row r="969" spans="1:13" s="4" customFormat="1" ht="17.25" thickBot="1">
      <c r="A969" s="12">
        <v>963</v>
      </c>
      <c r="B969" s="6" t="s">
        <v>1124</v>
      </c>
      <c r="C969" s="6" t="s">
        <v>1139</v>
      </c>
      <c r="D969" s="6" t="s">
        <v>1143</v>
      </c>
      <c r="E969" s="6" t="s">
        <v>96</v>
      </c>
      <c r="F969" s="6" t="s">
        <v>1157</v>
      </c>
      <c r="G969" s="6">
        <v>2</v>
      </c>
      <c r="H969" s="6">
        <v>270</v>
      </c>
      <c r="I969" s="12">
        <f t="shared" ref="I969:I1033" si="16">(G969*H969)</f>
        <v>540</v>
      </c>
      <c r="J969" s="6" t="s">
        <v>138</v>
      </c>
      <c r="K969" s="6" t="s">
        <v>138</v>
      </c>
      <c r="L969" s="6" t="s">
        <v>137</v>
      </c>
      <c r="M969" s="6"/>
    </row>
    <row r="970" spans="1:13" s="4" customFormat="1" ht="17.25" thickBot="1">
      <c r="A970" s="12">
        <v>964</v>
      </c>
      <c r="B970" s="6" t="s">
        <v>1125</v>
      </c>
      <c r="C970" s="6" t="s">
        <v>1140</v>
      </c>
      <c r="D970" s="6" t="s">
        <v>1143</v>
      </c>
      <c r="E970" s="6" t="s">
        <v>96</v>
      </c>
      <c r="F970" s="6" t="s">
        <v>1158</v>
      </c>
      <c r="G970" s="6">
        <v>2</v>
      </c>
      <c r="H970" s="6">
        <v>350</v>
      </c>
      <c r="I970" s="12">
        <f t="shared" si="16"/>
        <v>700</v>
      </c>
      <c r="J970" s="6" t="s">
        <v>138</v>
      </c>
      <c r="K970" s="6" t="s">
        <v>138</v>
      </c>
      <c r="L970" s="6" t="s">
        <v>137</v>
      </c>
      <c r="M970" s="6"/>
    </row>
    <row r="971" spans="1:13" s="4" customFormat="1" ht="17.25" thickBot="1">
      <c r="A971" s="12">
        <v>965</v>
      </c>
      <c r="B971" s="6" t="s">
        <v>1126</v>
      </c>
      <c r="C971" s="6" t="s">
        <v>1141</v>
      </c>
      <c r="D971" s="6" t="s">
        <v>1143</v>
      </c>
      <c r="E971" s="6" t="s">
        <v>96</v>
      </c>
      <c r="F971" s="6" t="s">
        <v>1159</v>
      </c>
      <c r="G971" s="6">
        <v>2</v>
      </c>
      <c r="H971" s="6">
        <v>350</v>
      </c>
      <c r="I971" s="12">
        <f t="shared" si="16"/>
        <v>700</v>
      </c>
      <c r="J971" s="6" t="s">
        <v>138</v>
      </c>
      <c r="K971" s="6" t="s">
        <v>138</v>
      </c>
      <c r="L971" s="6" t="s">
        <v>137</v>
      </c>
      <c r="M971" s="6"/>
    </row>
    <row r="972" spans="1:13" s="41" customFormat="1" ht="17.25" thickBot="1">
      <c r="A972" s="12">
        <v>966</v>
      </c>
      <c r="B972" s="12" t="s">
        <v>1127</v>
      </c>
      <c r="C972" s="12" t="s">
        <v>1142</v>
      </c>
      <c r="D972" s="12" t="s">
        <v>1143</v>
      </c>
      <c r="E972" s="12" t="s">
        <v>96</v>
      </c>
      <c r="F972" s="12" t="s">
        <v>1160</v>
      </c>
      <c r="G972" s="12">
        <v>2</v>
      </c>
      <c r="H972" s="12">
        <v>270</v>
      </c>
      <c r="I972" s="12">
        <f t="shared" si="16"/>
        <v>540</v>
      </c>
      <c r="J972" s="12" t="s">
        <v>2851</v>
      </c>
      <c r="K972" s="12" t="s">
        <v>138</v>
      </c>
      <c r="L972" s="12" t="s">
        <v>137</v>
      </c>
      <c r="M972" s="12"/>
    </row>
    <row r="973" spans="1:13" s="4" customFormat="1" ht="33.75" thickBot="1">
      <c r="A973" s="12">
        <v>967</v>
      </c>
      <c r="B973" s="5" t="s">
        <v>1216</v>
      </c>
      <c r="C973" s="5" t="s">
        <v>1232</v>
      </c>
      <c r="D973" s="5" t="s">
        <v>1266</v>
      </c>
      <c r="E973" s="5" t="s">
        <v>96</v>
      </c>
      <c r="F973" s="5" t="s">
        <v>1248</v>
      </c>
      <c r="G973" s="5">
        <v>2</v>
      </c>
      <c r="H973" s="5">
        <v>280</v>
      </c>
      <c r="I973" s="12">
        <f t="shared" si="16"/>
        <v>560</v>
      </c>
      <c r="J973" s="6" t="s">
        <v>138</v>
      </c>
      <c r="K973" s="6" t="s">
        <v>138</v>
      </c>
      <c r="L973" s="6" t="s">
        <v>137</v>
      </c>
      <c r="M973" s="6"/>
    </row>
    <row r="974" spans="1:13" s="4" customFormat="1" ht="33.75" thickBot="1">
      <c r="A974" s="12">
        <v>968</v>
      </c>
      <c r="B974" s="3" t="s">
        <v>1217</v>
      </c>
      <c r="C974" s="5" t="s">
        <v>1233</v>
      </c>
      <c r="D974" s="5" t="s">
        <v>1266</v>
      </c>
      <c r="E974" s="5" t="s">
        <v>96</v>
      </c>
      <c r="F974" s="5" t="s">
        <v>1249</v>
      </c>
      <c r="G974" s="5">
        <v>2</v>
      </c>
      <c r="H974" s="5">
        <v>280</v>
      </c>
      <c r="I974" s="12">
        <f t="shared" si="16"/>
        <v>560</v>
      </c>
      <c r="J974" s="6" t="s">
        <v>138</v>
      </c>
      <c r="K974" s="6" t="s">
        <v>138</v>
      </c>
      <c r="L974" s="6" t="s">
        <v>137</v>
      </c>
      <c r="M974" s="6"/>
    </row>
    <row r="975" spans="1:13" s="4" customFormat="1" ht="33.75" thickBot="1">
      <c r="A975" s="12">
        <v>969</v>
      </c>
      <c r="B975" s="3" t="s">
        <v>1218</v>
      </c>
      <c r="C975" s="5" t="s">
        <v>1234</v>
      </c>
      <c r="D975" s="5" t="s">
        <v>1266</v>
      </c>
      <c r="E975" s="5" t="s">
        <v>96</v>
      </c>
      <c r="F975" s="5" t="s">
        <v>1250</v>
      </c>
      <c r="G975" s="5">
        <v>2</v>
      </c>
      <c r="H975" s="5">
        <v>260</v>
      </c>
      <c r="I975" s="12">
        <f t="shared" si="16"/>
        <v>520</v>
      </c>
      <c r="J975" s="6" t="s">
        <v>138</v>
      </c>
      <c r="K975" s="6" t="s">
        <v>138</v>
      </c>
      <c r="L975" s="6" t="s">
        <v>137</v>
      </c>
      <c r="M975" s="6"/>
    </row>
    <row r="976" spans="1:13" s="4" customFormat="1" ht="31.9" customHeight="1" thickBot="1">
      <c r="A976" s="12">
        <v>970</v>
      </c>
      <c r="B976" s="3" t="s">
        <v>1219</v>
      </c>
      <c r="C976" s="5" t="s">
        <v>1235</v>
      </c>
      <c r="D976" s="5" t="s">
        <v>1266</v>
      </c>
      <c r="E976" s="5" t="s">
        <v>96</v>
      </c>
      <c r="F976" s="5" t="s">
        <v>1251</v>
      </c>
      <c r="G976" s="5">
        <v>2</v>
      </c>
      <c r="H976" s="5">
        <v>250</v>
      </c>
      <c r="I976" s="12">
        <f t="shared" si="16"/>
        <v>500</v>
      </c>
      <c r="J976" s="6" t="s">
        <v>138</v>
      </c>
      <c r="K976" s="6" t="s">
        <v>138</v>
      </c>
      <c r="L976" s="6" t="s">
        <v>137</v>
      </c>
      <c r="M976" s="6"/>
    </row>
    <row r="977" spans="1:13" s="4" customFormat="1" ht="33" customHeight="1" thickBot="1">
      <c r="A977" s="12">
        <v>971</v>
      </c>
      <c r="B977" s="3" t="s">
        <v>1220</v>
      </c>
      <c r="C977" s="5" t="s">
        <v>1236</v>
      </c>
      <c r="D977" s="5" t="s">
        <v>1266</v>
      </c>
      <c r="E977" s="5" t="s">
        <v>96</v>
      </c>
      <c r="F977" s="5" t="s">
        <v>1252</v>
      </c>
      <c r="G977" s="5">
        <v>2</v>
      </c>
      <c r="H977" s="5">
        <v>280</v>
      </c>
      <c r="I977" s="12">
        <f t="shared" si="16"/>
        <v>560</v>
      </c>
      <c r="J977" s="6" t="s">
        <v>138</v>
      </c>
      <c r="K977" s="6" t="s">
        <v>138</v>
      </c>
      <c r="L977" s="6" t="s">
        <v>137</v>
      </c>
      <c r="M977" s="6"/>
    </row>
    <row r="978" spans="1:13" s="4" customFormat="1" ht="24" customHeight="1" thickBot="1">
      <c r="A978" s="12">
        <v>972</v>
      </c>
      <c r="B978" s="5" t="s">
        <v>3051</v>
      </c>
      <c r="C978" s="5" t="s">
        <v>1237</v>
      </c>
      <c r="D978" s="5" t="s">
        <v>1266</v>
      </c>
      <c r="E978" s="5" t="s">
        <v>96</v>
      </c>
      <c r="F978" s="5" t="s">
        <v>1253</v>
      </c>
      <c r="G978" s="5">
        <v>2</v>
      </c>
      <c r="H978" s="5">
        <v>230</v>
      </c>
      <c r="I978" s="12">
        <f t="shared" si="16"/>
        <v>460</v>
      </c>
      <c r="J978" s="6" t="s">
        <v>138</v>
      </c>
      <c r="K978" s="6" t="s">
        <v>138</v>
      </c>
      <c r="L978" s="6" t="s">
        <v>137</v>
      </c>
      <c r="M978" s="6"/>
    </row>
    <row r="979" spans="1:13" s="4" customFormat="1" ht="33.75" thickBot="1">
      <c r="A979" s="12">
        <v>973</v>
      </c>
      <c r="B979" s="5" t="s">
        <v>1221</v>
      </c>
      <c r="C979" s="5" t="s">
        <v>1238</v>
      </c>
      <c r="D979" s="5" t="s">
        <v>1266</v>
      </c>
      <c r="E979" s="5" t="s">
        <v>96</v>
      </c>
      <c r="F979" s="5" t="s">
        <v>1254</v>
      </c>
      <c r="G979" s="5">
        <v>2</v>
      </c>
      <c r="H979" s="5">
        <v>280</v>
      </c>
      <c r="I979" s="12">
        <f t="shared" si="16"/>
        <v>560</v>
      </c>
      <c r="J979" s="6" t="s">
        <v>138</v>
      </c>
      <c r="K979" s="6" t="s">
        <v>138</v>
      </c>
      <c r="L979" s="6" t="s">
        <v>137</v>
      </c>
      <c r="M979" s="6"/>
    </row>
    <row r="980" spans="1:13" s="4" customFormat="1" ht="33.75" thickBot="1">
      <c r="A980" s="12">
        <v>974</v>
      </c>
      <c r="B980" s="5" t="s">
        <v>1222</v>
      </c>
      <c r="C980" s="5" t="s">
        <v>1239</v>
      </c>
      <c r="D980" s="5" t="s">
        <v>1266</v>
      </c>
      <c r="E980" s="5" t="s">
        <v>96</v>
      </c>
      <c r="F980" s="5" t="s">
        <v>1255</v>
      </c>
      <c r="G980" s="5">
        <v>2</v>
      </c>
      <c r="H980" s="18">
        <v>230</v>
      </c>
      <c r="I980" s="12">
        <f t="shared" si="16"/>
        <v>460</v>
      </c>
      <c r="J980" s="6" t="s">
        <v>138</v>
      </c>
      <c r="K980" s="6" t="s">
        <v>138</v>
      </c>
      <c r="L980" s="6" t="s">
        <v>137</v>
      </c>
      <c r="M980" s="6"/>
    </row>
    <row r="981" spans="1:13" s="4" customFormat="1" ht="33.75" thickBot="1">
      <c r="A981" s="12">
        <v>975</v>
      </c>
      <c r="B981" s="5" t="s">
        <v>1223</v>
      </c>
      <c r="C981" s="5" t="s">
        <v>1240</v>
      </c>
      <c r="D981" s="5" t="s">
        <v>1266</v>
      </c>
      <c r="E981" s="5" t="s">
        <v>96</v>
      </c>
      <c r="F981" s="5" t="s">
        <v>1256</v>
      </c>
      <c r="G981" s="5">
        <v>2</v>
      </c>
      <c r="H981" s="5">
        <v>260</v>
      </c>
      <c r="I981" s="12">
        <f t="shared" si="16"/>
        <v>520</v>
      </c>
      <c r="J981" s="6" t="s">
        <v>138</v>
      </c>
      <c r="K981" s="6" t="s">
        <v>138</v>
      </c>
      <c r="L981" s="6" t="s">
        <v>137</v>
      </c>
      <c r="M981" s="6"/>
    </row>
    <row r="982" spans="1:13" s="4" customFormat="1" ht="33.75" thickBot="1">
      <c r="A982" s="12">
        <v>976</v>
      </c>
      <c r="B982" s="5" t="s">
        <v>1224</v>
      </c>
      <c r="C982" s="5" t="s">
        <v>1241</v>
      </c>
      <c r="D982" s="5" t="s">
        <v>1266</v>
      </c>
      <c r="E982" s="5" t="s">
        <v>96</v>
      </c>
      <c r="F982" s="5" t="s">
        <v>1257</v>
      </c>
      <c r="G982" s="5">
        <v>2</v>
      </c>
      <c r="H982" s="5">
        <v>300</v>
      </c>
      <c r="I982" s="12">
        <f t="shared" si="16"/>
        <v>600</v>
      </c>
      <c r="J982" s="6" t="s">
        <v>138</v>
      </c>
      <c r="K982" s="6" t="s">
        <v>138</v>
      </c>
      <c r="L982" s="6" t="s">
        <v>137</v>
      </c>
      <c r="M982" s="6"/>
    </row>
    <row r="983" spans="1:13" s="4" customFormat="1" ht="33.75" thickBot="1">
      <c r="A983" s="12">
        <v>977</v>
      </c>
      <c r="B983" s="5" t="s">
        <v>1225</v>
      </c>
      <c r="C983" s="5" t="s">
        <v>1242</v>
      </c>
      <c r="D983" s="5" t="s">
        <v>1266</v>
      </c>
      <c r="E983" s="5" t="s">
        <v>96</v>
      </c>
      <c r="F983" s="5" t="s">
        <v>1258</v>
      </c>
      <c r="G983" s="5">
        <v>2</v>
      </c>
      <c r="H983" s="5">
        <v>280</v>
      </c>
      <c r="I983" s="12">
        <f t="shared" si="16"/>
        <v>560</v>
      </c>
      <c r="J983" s="6" t="s">
        <v>138</v>
      </c>
      <c r="K983" s="6" t="s">
        <v>138</v>
      </c>
      <c r="L983" s="6" t="s">
        <v>137</v>
      </c>
      <c r="M983" s="6"/>
    </row>
    <row r="984" spans="1:13" s="4" customFormat="1" ht="29.25" thickBot="1">
      <c r="A984" s="12">
        <v>978</v>
      </c>
      <c r="B984" s="127" t="s">
        <v>3081</v>
      </c>
      <c r="C984" s="128" t="s">
        <v>3109</v>
      </c>
      <c r="D984" s="128" t="s">
        <v>3109</v>
      </c>
      <c r="E984" s="5" t="s">
        <v>96</v>
      </c>
      <c r="F984" s="111" t="s">
        <v>3082</v>
      </c>
      <c r="G984" s="5">
        <v>2</v>
      </c>
      <c r="H984" s="5">
        <v>860</v>
      </c>
      <c r="I984" s="12">
        <f t="shared" si="16"/>
        <v>1720</v>
      </c>
      <c r="J984" s="6" t="s">
        <v>138</v>
      </c>
      <c r="K984" s="6" t="s">
        <v>138</v>
      </c>
      <c r="L984" s="6" t="s">
        <v>137</v>
      </c>
      <c r="M984" s="6"/>
    </row>
    <row r="985" spans="1:13" s="4" customFormat="1" ht="17.25" thickBot="1">
      <c r="A985" s="12">
        <v>979</v>
      </c>
      <c r="B985" s="5" t="s">
        <v>1226</v>
      </c>
      <c r="C985" s="5" t="s">
        <v>1243</v>
      </c>
      <c r="D985" s="5" t="s">
        <v>1266</v>
      </c>
      <c r="E985" s="5" t="s">
        <v>96</v>
      </c>
      <c r="F985" s="5" t="s">
        <v>1259</v>
      </c>
      <c r="G985" s="5">
        <v>2</v>
      </c>
      <c r="H985" s="5">
        <v>250</v>
      </c>
      <c r="I985" s="12">
        <f t="shared" si="16"/>
        <v>500</v>
      </c>
      <c r="J985" s="6" t="s">
        <v>138</v>
      </c>
      <c r="K985" s="6" t="s">
        <v>138</v>
      </c>
      <c r="L985" s="6" t="s">
        <v>137</v>
      </c>
      <c r="M985" s="6"/>
    </row>
    <row r="986" spans="1:13" s="4" customFormat="1" ht="99.75" thickBot="1">
      <c r="A986" s="12">
        <v>980</v>
      </c>
      <c r="B986" s="13" t="s">
        <v>1227</v>
      </c>
      <c r="C986" s="13" t="s">
        <v>1244</v>
      </c>
      <c r="D986" s="13" t="s">
        <v>1266</v>
      </c>
      <c r="E986" s="13" t="s">
        <v>96</v>
      </c>
      <c r="F986" s="13" t="s">
        <v>1260</v>
      </c>
      <c r="G986" s="13">
        <v>2</v>
      </c>
      <c r="H986" s="13">
        <v>600</v>
      </c>
      <c r="I986" s="13">
        <f t="shared" si="16"/>
        <v>1200</v>
      </c>
      <c r="J986" s="13" t="s">
        <v>2852</v>
      </c>
      <c r="K986" s="13" t="s">
        <v>138</v>
      </c>
      <c r="L986" s="13" t="s">
        <v>137</v>
      </c>
      <c r="M986" s="13"/>
    </row>
    <row r="987" spans="1:13" s="29" customFormat="1" ht="33.75" thickBot="1">
      <c r="A987" s="12">
        <v>981</v>
      </c>
      <c r="B987" s="6" t="s">
        <v>1429</v>
      </c>
      <c r="C987" s="40" t="s">
        <v>1441</v>
      </c>
      <c r="D987" s="40" t="s">
        <v>1445</v>
      </c>
      <c r="E987" s="6" t="s">
        <v>1418</v>
      </c>
      <c r="F987" s="6">
        <v>9789570848748</v>
      </c>
      <c r="G987" s="6">
        <v>2</v>
      </c>
      <c r="H987" s="5">
        <v>350</v>
      </c>
      <c r="I987" s="12">
        <f t="shared" si="16"/>
        <v>700</v>
      </c>
      <c r="J987" s="6" t="s">
        <v>1449</v>
      </c>
      <c r="K987" s="6" t="s">
        <v>1449</v>
      </c>
      <c r="L987" s="6" t="s">
        <v>1450</v>
      </c>
      <c r="M987" s="6"/>
    </row>
    <row r="988" spans="1:13" s="39" customFormat="1" ht="33.75" thickBot="1">
      <c r="A988" s="12">
        <v>982</v>
      </c>
      <c r="B988" s="12" t="s">
        <v>1435</v>
      </c>
      <c r="C988" s="93" t="s">
        <v>1442</v>
      </c>
      <c r="D988" s="93" t="s">
        <v>1446</v>
      </c>
      <c r="E988" s="12" t="s">
        <v>1418</v>
      </c>
      <c r="F988" s="12">
        <v>9789863593805</v>
      </c>
      <c r="G988" s="12">
        <v>2</v>
      </c>
      <c r="H988" s="12">
        <v>320</v>
      </c>
      <c r="I988" s="12">
        <f t="shared" si="16"/>
        <v>640</v>
      </c>
      <c r="J988" s="6" t="s">
        <v>138</v>
      </c>
      <c r="K988" s="12" t="s">
        <v>138</v>
      </c>
      <c r="L988" s="12" t="s">
        <v>137</v>
      </c>
      <c r="M988" s="12"/>
    </row>
    <row r="989" spans="1:13" s="39" customFormat="1" ht="33.75" thickBot="1">
      <c r="A989" s="12">
        <v>983</v>
      </c>
      <c r="B989" s="12" t="s">
        <v>1430</v>
      </c>
      <c r="C989" s="93" t="s">
        <v>1442</v>
      </c>
      <c r="D989" s="93" t="s">
        <v>1446</v>
      </c>
      <c r="E989" s="12" t="s">
        <v>1418</v>
      </c>
      <c r="F989" s="12">
        <v>9789863593812</v>
      </c>
      <c r="G989" s="12">
        <v>2</v>
      </c>
      <c r="H989" s="12">
        <v>320</v>
      </c>
      <c r="I989" s="12">
        <f t="shared" si="16"/>
        <v>640</v>
      </c>
      <c r="J989" s="6" t="s">
        <v>138</v>
      </c>
      <c r="K989" s="12" t="s">
        <v>138</v>
      </c>
      <c r="L989" s="12" t="s">
        <v>137</v>
      </c>
      <c r="M989" s="12"/>
    </row>
    <row r="990" spans="1:13" s="39" customFormat="1" ht="33.75" thickBot="1">
      <c r="A990" s="12">
        <v>984</v>
      </c>
      <c r="B990" s="12" t="s">
        <v>1431</v>
      </c>
      <c r="C990" s="93" t="s">
        <v>1442</v>
      </c>
      <c r="D990" s="93" t="s">
        <v>1446</v>
      </c>
      <c r="E990" s="12" t="s">
        <v>1418</v>
      </c>
      <c r="F990" s="12">
        <v>9789863594055</v>
      </c>
      <c r="G990" s="12">
        <v>2</v>
      </c>
      <c r="H990" s="12">
        <v>320</v>
      </c>
      <c r="I990" s="12">
        <f t="shared" si="16"/>
        <v>640</v>
      </c>
      <c r="J990" s="6" t="s">
        <v>138</v>
      </c>
      <c r="K990" s="12" t="s">
        <v>138</v>
      </c>
      <c r="L990" s="12" t="s">
        <v>137</v>
      </c>
      <c r="M990" s="12"/>
    </row>
    <row r="991" spans="1:13" s="39" customFormat="1" ht="33.75" thickBot="1">
      <c r="A991" s="12">
        <v>985</v>
      </c>
      <c r="B991" s="12" t="s">
        <v>1432</v>
      </c>
      <c r="C991" s="93" t="s">
        <v>1442</v>
      </c>
      <c r="D991" s="93" t="s">
        <v>1446</v>
      </c>
      <c r="E991" s="12" t="s">
        <v>1418</v>
      </c>
      <c r="F991" s="12">
        <v>9789863594048</v>
      </c>
      <c r="G991" s="12">
        <v>2</v>
      </c>
      <c r="H991" s="12">
        <v>320</v>
      </c>
      <c r="I991" s="12">
        <f t="shared" si="16"/>
        <v>640</v>
      </c>
      <c r="J991" s="6" t="s">
        <v>138</v>
      </c>
      <c r="K991" s="12" t="s">
        <v>138</v>
      </c>
      <c r="L991" s="12" t="s">
        <v>137</v>
      </c>
      <c r="M991" s="12"/>
    </row>
    <row r="992" spans="1:13" s="4" customFormat="1" ht="17.25" thickBot="1">
      <c r="A992" s="12">
        <v>986</v>
      </c>
      <c r="B992" s="81" t="s">
        <v>1884</v>
      </c>
      <c r="C992" s="88" t="s">
        <v>1885</v>
      </c>
      <c r="D992" s="6" t="s">
        <v>1886</v>
      </c>
      <c r="E992" s="6" t="s">
        <v>1887</v>
      </c>
      <c r="F992" s="47">
        <v>9789575035174</v>
      </c>
      <c r="G992" s="6">
        <v>2</v>
      </c>
      <c r="H992" s="6">
        <v>320</v>
      </c>
      <c r="I992" s="12">
        <f t="shared" si="16"/>
        <v>640</v>
      </c>
      <c r="J992" s="6" t="s">
        <v>1458</v>
      </c>
      <c r="K992" s="6" t="s">
        <v>1459</v>
      </c>
      <c r="L992" s="6" t="s">
        <v>1460</v>
      </c>
      <c r="M992" s="6"/>
    </row>
    <row r="993" spans="1:13" s="4" customFormat="1" ht="17.25" thickBot="1">
      <c r="A993" s="12">
        <v>987</v>
      </c>
      <c r="B993" s="89" t="s">
        <v>1930</v>
      </c>
      <c r="C993" s="89" t="s">
        <v>1931</v>
      </c>
      <c r="D993" s="92" t="s">
        <v>1463</v>
      </c>
      <c r="E993" s="12" t="s">
        <v>1887</v>
      </c>
      <c r="F993" s="89" t="s">
        <v>1934</v>
      </c>
      <c r="G993" s="6">
        <v>2</v>
      </c>
      <c r="H993" s="89">
        <v>199</v>
      </c>
      <c r="I993" s="12">
        <f t="shared" si="16"/>
        <v>398</v>
      </c>
      <c r="J993" s="6" t="s">
        <v>1458</v>
      </c>
      <c r="K993" s="6" t="s">
        <v>1459</v>
      </c>
      <c r="L993" s="6" t="s">
        <v>1460</v>
      </c>
      <c r="M993" s="6"/>
    </row>
    <row r="994" spans="1:13" s="4" customFormat="1" ht="17.25" thickBot="1">
      <c r="A994" s="12">
        <v>988</v>
      </c>
      <c r="B994" s="89" t="s">
        <v>1929</v>
      </c>
      <c r="C994" s="89" t="s">
        <v>1931</v>
      </c>
      <c r="D994" s="92" t="s">
        <v>1463</v>
      </c>
      <c r="E994" s="12" t="s">
        <v>1887</v>
      </c>
      <c r="F994" s="89" t="s">
        <v>1933</v>
      </c>
      <c r="G994" s="6">
        <v>2</v>
      </c>
      <c r="H994" s="89">
        <v>280</v>
      </c>
      <c r="I994" s="12">
        <f t="shared" si="16"/>
        <v>560</v>
      </c>
      <c r="J994" s="6" t="s">
        <v>1458</v>
      </c>
      <c r="K994" s="6" t="s">
        <v>1459</v>
      </c>
      <c r="L994" s="6" t="s">
        <v>1460</v>
      </c>
      <c r="M994" s="6"/>
    </row>
    <row r="995" spans="1:13" s="4" customFormat="1" ht="17.25" thickBot="1">
      <c r="A995" s="12">
        <v>989</v>
      </c>
      <c r="B995" s="89" t="s">
        <v>1928</v>
      </c>
      <c r="C995" s="89" t="s">
        <v>1931</v>
      </c>
      <c r="D995" s="92" t="s">
        <v>1463</v>
      </c>
      <c r="E995" s="12" t="s">
        <v>1887</v>
      </c>
      <c r="F995" s="89" t="s">
        <v>1932</v>
      </c>
      <c r="G995" s="6">
        <v>2</v>
      </c>
      <c r="H995" s="89">
        <v>280</v>
      </c>
      <c r="I995" s="12">
        <f t="shared" si="16"/>
        <v>560</v>
      </c>
      <c r="J995" s="6" t="s">
        <v>1458</v>
      </c>
      <c r="K995" s="6" t="s">
        <v>1459</v>
      </c>
      <c r="L995" s="6" t="s">
        <v>1460</v>
      </c>
      <c r="M995" s="6"/>
    </row>
    <row r="996" spans="1:13" s="4" customFormat="1" ht="17.25" thickBot="1">
      <c r="A996" s="12">
        <v>990</v>
      </c>
      <c r="B996" s="89" t="s">
        <v>1935</v>
      </c>
      <c r="C996" s="89" t="s">
        <v>2182</v>
      </c>
      <c r="D996" s="92" t="s">
        <v>1463</v>
      </c>
      <c r="E996" s="12" t="s">
        <v>1887</v>
      </c>
      <c r="F996" s="89" t="s">
        <v>2232</v>
      </c>
      <c r="G996" s="6">
        <v>2</v>
      </c>
      <c r="H996" s="89">
        <v>320</v>
      </c>
      <c r="I996" s="12">
        <f t="shared" si="16"/>
        <v>640</v>
      </c>
      <c r="J996" s="6" t="s">
        <v>1458</v>
      </c>
      <c r="K996" s="6" t="s">
        <v>1459</v>
      </c>
      <c r="L996" s="6" t="s">
        <v>1460</v>
      </c>
      <c r="M996" s="6"/>
    </row>
    <row r="997" spans="1:13" s="4" customFormat="1" ht="17.25" thickBot="1">
      <c r="A997" s="12">
        <v>991</v>
      </c>
      <c r="B997" s="89" t="s">
        <v>1936</v>
      </c>
      <c r="C997" s="89" t="s">
        <v>2182</v>
      </c>
      <c r="D997" s="92" t="s">
        <v>1463</v>
      </c>
      <c r="E997" s="12" t="s">
        <v>1887</v>
      </c>
      <c r="F997" s="89" t="s">
        <v>2233</v>
      </c>
      <c r="G997" s="6">
        <v>2</v>
      </c>
      <c r="H997" s="89">
        <v>320</v>
      </c>
      <c r="I997" s="12">
        <f t="shared" si="16"/>
        <v>640</v>
      </c>
      <c r="J997" s="6" t="s">
        <v>1458</v>
      </c>
      <c r="K997" s="6" t="s">
        <v>1459</v>
      </c>
      <c r="L997" s="6" t="s">
        <v>1460</v>
      </c>
      <c r="M997" s="6"/>
    </row>
    <row r="998" spans="1:13" s="4" customFormat="1" ht="17.25" thickBot="1">
      <c r="A998" s="12">
        <v>992</v>
      </c>
      <c r="B998" s="89" t="s">
        <v>1937</v>
      </c>
      <c r="C998" s="89" t="s">
        <v>2183</v>
      </c>
      <c r="D998" s="92" t="s">
        <v>1463</v>
      </c>
      <c r="E998" s="12" t="s">
        <v>1887</v>
      </c>
      <c r="F998" s="89" t="s">
        <v>2234</v>
      </c>
      <c r="G998" s="6">
        <v>2</v>
      </c>
      <c r="H998" s="89">
        <v>300</v>
      </c>
      <c r="I998" s="12">
        <f t="shared" si="16"/>
        <v>600</v>
      </c>
      <c r="J998" s="6" t="s">
        <v>1458</v>
      </c>
      <c r="K998" s="6" t="s">
        <v>1459</v>
      </c>
      <c r="L998" s="6" t="s">
        <v>1460</v>
      </c>
      <c r="M998" s="6"/>
    </row>
    <row r="999" spans="1:13" s="4" customFormat="1" ht="17.25" thickBot="1">
      <c r="A999" s="12">
        <v>993</v>
      </c>
      <c r="B999" s="89" t="s">
        <v>1938</v>
      </c>
      <c r="C999" s="89" t="s">
        <v>1461</v>
      </c>
      <c r="D999" s="92" t="s">
        <v>1463</v>
      </c>
      <c r="E999" s="12" t="s">
        <v>1887</v>
      </c>
      <c r="F999" s="89" t="s">
        <v>2235</v>
      </c>
      <c r="G999" s="6">
        <v>2</v>
      </c>
      <c r="H999" s="89">
        <v>300</v>
      </c>
      <c r="I999" s="12">
        <f t="shared" si="16"/>
        <v>600</v>
      </c>
      <c r="J999" s="6" t="s">
        <v>1458</v>
      </c>
      <c r="K999" s="6" t="s">
        <v>1459</v>
      </c>
      <c r="L999" s="6" t="s">
        <v>1460</v>
      </c>
      <c r="M999" s="6"/>
    </row>
    <row r="1000" spans="1:13" s="4" customFormat="1" ht="17.25" thickBot="1">
      <c r="A1000" s="12">
        <v>994</v>
      </c>
      <c r="B1000" s="89" t="s">
        <v>1939</v>
      </c>
      <c r="C1000" s="89" t="s">
        <v>2184</v>
      </c>
      <c r="D1000" s="92" t="s">
        <v>1463</v>
      </c>
      <c r="E1000" s="12" t="s">
        <v>1887</v>
      </c>
      <c r="F1000" s="89" t="s">
        <v>2236</v>
      </c>
      <c r="G1000" s="6">
        <v>2</v>
      </c>
      <c r="H1000" s="89">
        <v>260</v>
      </c>
      <c r="I1000" s="12">
        <f t="shared" si="16"/>
        <v>520</v>
      </c>
      <c r="J1000" s="6" t="s">
        <v>1458</v>
      </c>
      <c r="K1000" s="6" t="s">
        <v>1459</v>
      </c>
      <c r="L1000" s="6" t="s">
        <v>1460</v>
      </c>
      <c r="M1000" s="6"/>
    </row>
    <row r="1001" spans="1:13" s="4" customFormat="1" ht="17.25" thickBot="1">
      <c r="A1001" s="12">
        <v>995</v>
      </c>
      <c r="B1001" s="89" t="s">
        <v>1940</v>
      </c>
      <c r="C1001" s="89" t="s">
        <v>2185</v>
      </c>
      <c r="D1001" s="92" t="s">
        <v>1463</v>
      </c>
      <c r="E1001" s="12" t="s">
        <v>1887</v>
      </c>
      <c r="F1001" s="89" t="s">
        <v>2237</v>
      </c>
      <c r="G1001" s="6">
        <v>2</v>
      </c>
      <c r="H1001" s="89">
        <v>280</v>
      </c>
      <c r="I1001" s="12">
        <f t="shared" si="16"/>
        <v>560</v>
      </c>
      <c r="J1001" s="6" t="s">
        <v>1458</v>
      </c>
      <c r="K1001" s="6" t="s">
        <v>1459</v>
      </c>
      <c r="L1001" s="6" t="s">
        <v>1460</v>
      </c>
      <c r="M1001" s="6"/>
    </row>
    <row r="1002" spans="1:13" s="4" customFormat="1" ht="17.25" thickBot="1">
      <c r="A1002" s="12">
        <v>996</v>
      </c>
      <c r="B1002" s="89" t="s">
        <v>1941</v>
      </c>
      <c r="C1002" s="89" t="s">
        <v>2186</v>
      </c>
      <c r="D1002" s="92" t="s">
        <v>1463</v>
      </c>
      <c r="E1002" s="12" t="s">
        <v>1887</v>
      </c>
      <c r="F1002" s="89" t="s">
        <v>2238</v>
      </c>
      <c r="G1002" s="6">
        <v>2</v>
      </c>
      <c r="H1002" s="89">
        <v>700</v>
      </c>
      <c r="I1002" s="12">
        <f t="shared" si="16"/>
        <v>1400</v>
      </c>
      <c r="J1002" s="6" t="s">
        <v>1458</v>
      </c>
      <c r="K1002" s="6" t="s">
        <v>1459</v>
      </c>
      <c r="L1002" s="6" t="s">
        <v>1460</v>
      </c>
      <c r="M1002" s="6"/>
    </row>
    <row r="1003" spans="1:13" s="4" customFormat="1" ht="17.25" thickBot="1">
      <c r="A1003" s="12">
        <v>997</v>
      </c>
      <c r="B1003" s="89" t="s">
        <v>1942</v>
      </c>
      <c r="C1003" s="89" t="s">
        <v>2187</v>
      </c>
      <c r="D1003" s="92" t="s">
        <v>1463</v>
      </c>
      <c r="E1003" s="12" t="s">
        <v>1887</v>
      </c>
      <c r="F1003" s="89" t="s">
        <v>2239</v>
      </c>
      <c r="G1003" s="6">
        <v>2</v>
      </c>
      <c r="H1003" s="89">
        <v>700</v>
      </c>
      <c r="I1003" s="12">
        <f t="shared" si="16"/>
        <v>1400</v>
      </c>
      <c r="J1003" s="6" t="s">
        <v>1458</v>
      </c>
      <c r="K1003" s="6" t="s">
        <v>1459</v>
      </c>
      <c r="L1003" s="6" t="s">
        <v>1460</v>
      </c>
      <c r="M1003" s="6"/>
    </row>
    <row r="1004" spans="1:13" s="4" customFormat="1" ht="17.25" thickBot="1">
      <c r="A1004" s="12">
        <v>998</v>
      </c>
      <c r="B1004" s="89" t="s">
        <v>1943</v>
      </c>
      <c r="C1004" s="89" t="s">
        <v>2188</v>
      </c>
      <c r="D1004" s="92" t="s">
        <v>1463</v>
      </c>
      <c r="E1004" s="12" t="s">
        <v>1887</v>
      </c>
      <c r="F1004" s="89" t="s">
        <v>2240</v>
      </c>
      <c r="G1004" s="6">
        <v>2</v>
      </c>
      <c r="H1004" s="89">
        <v>420</v>
      </c>
      <c r="I1004" s="12">
        <f t="shared" si="16"/>
        <v>840</v>
      </c>
      <c r="J1004" s="6" t="s">
        <v>1458</v>
      </c>
      <c r="K1004" s="6" t="s">
        <v>1459</v>
      </c>
      <c r="L1004" s="6" t="s">
        <v>1460</v>
      </c>
      <c r="M1004" s="6"/>
    </row>
    <row r="1005" spans="1:13" s="4" customFormat="1" ht="17.25" thickBot="1">
      <c r="A1005" s="12">
        <v>999</v>
      </c>
      <c r="B1005" s="89" t="s">
        <v>1944</v>
      </c>
      <c r="C1005" s="89" t="s">
        <v>2189</v>
      </c>
      <c r="D1005" s="92" t="s">
        <v>1463</v>
      </c>
      <c r="E1005" s="12" t="s">
        <v>1887</v>
      </c>
      <c r="F1005" s="89" t="s">
        <v>2241</v>
      </c>
      <c r="G1005" s="6">
        <v>2</v>
      </c>
      <c r="H1005" s="89">
        <v>300</v>
      </c>
      <c r="I1005" s="12">
        <f t="shared" si="16"/>
        <v>600</v>
      </c>
      <c r="J1005" s="6" t="s">
        <v>1458</v>
      </c>
      <c r="K1005" s="6" t="s">
        <v>1459</v>
      </c>
      <c r="L1005" s="6" t="s">
        <v>1460</v>
      </c>
      <c r="M1005" s="6"/>
    </row>
    <row r="1006" spans="1:13" s="4" customFormat="1" ht="17.25" thickBot="1">
      <c r="A1006" s="12">
        <v>1000</v>
      </c>
      <c r="B1006" s="89" t="s">
        <v>1945</v>
      </c>
      <c r="C1006" s="89" t="s">
        <v>2190</v>
      </c>
      <c r="D1006" s="92" t="s">
        <v>1463</v>
      </c>
      <c r="E1006" s="12" t="s">
        <v>1887</v>
      </c>
      <c r="F1006" s="89" t="s">
        <v>2242</v>
      </c>
      <c r="G1006" s="6">
        <v>2</v>
      </c>
      <c r="H1006" s="89">
        <v>300</v>
      </c>
      <c r="I1006" s="12">
        <f t="shared" si="16"/>
        <v>600</v>
      </c>
      <c r="J1006" s="6" t="s">
        <v>1458</v>
      </c>
      <c r="K1006" s="6" t="s">
        <v>1459</v>
      </c>
      <c r="L1006" s="6" t="s">
        <v>1460</v>
      </c>
      <c r="M1006" s="6"/>
    </row>
    <row r="1007" spans="1:13" s="4" customFormat="1" ht="17.25" thickBot="1">
      <c r="A1007" s="12">
        <v>1001</v>
      </c>
      <c r="B1007" s="89" t="s">
        <v>1946</v>
      </c>
      <c r="C1007" s="89" t="s">
        <v>2190</v>
      </c>
      <c r="D1007" s="92" t="s">
        <v>1463</v>
      </c>
      <c r="E1007" s="12" t="s">
        <v>1887</v>
      </c>
      <c r="F1007" s="89" t="s">
        <v>2243</v>
      </c>
      <c r="G1007" s="6">
        <v>2</v>
      </c>
      <c r="H1007" s="89">
        <v>300</v>
      </c>
      <c r="I1007" s="12">
        <f t="shared" si="16"/>
        <v>600</v>
      </c>
      <c r="J1007" s="6" t="s">
        <v>1458</v>
      </c>
      <c r="K1007" s="6" t="s">
        <v>1459</v>
      </c>
      <c r="L1007" s="6" t="s">
        <v>1460</v>
      </c>
      <c r="M1007" s="6"/>
    </row>
    <row r="1008" spans="1:13" s="4" customFormat="1" ht="17.25" thickBot="1">
      <c r="A1008" s="12">
        <v>1002</v>
      </c>
      <c r="B1008" s="89" t="s">
        <v>1947</v>
      </c>
      <c r="C1008" s="89" t="s">
        <v>2190</v>
      </c>
      <c r="D1008" s="92" t="s">
        <v>1463</v>
      </c>
      <c r="E1008" s="12" t="s">
        <v>1887</v>
      </c>
      <c r="F1008" s="89" t="s">
        <v>2244</v>
      </c>
      <c r="G1008" s="6">
        <v>2</v>
      </c>
      <c r="H1008" s="89">
        <v>300</v>
      </c>
      <c r="I1008" s="12">
        <f t="shared" si="16"/>
        <v>600</v>
      </c>
      <c r="J1008" s="6" t="s">
        <v>1458</v>
      </c>
      <c r="K1008" s="6" t="s">
        <v>1459</v>
      </c>
      <c r="L1008" s="6" t="s">
        <v>1460</v>
      </c>
      <c r="M1008" s="6"/>
    </row>
    <row r="1009" spans="1:13" s="4" customFormat="1" ht="17.25" thickBot="1">
      <c r="A1009" s="12">
        <v>1003</v>
      </c>
      <c r="B1009" s="89" t="s">
        <v>1948</v>
      </c>
      <c r="C1009" s="89" t="s">
        <v>2191</v>
      </c>
      <c r="D1009" s="92" t="s">
        <v>1463</v>
      </c>
      <c r="E1009" s="12" t="s">
        <v>1887</v>
      </c>
      <c r="F1009" s="89" t="s">
        <v>2246</v>
      </c>
      <c r="G1009" s="6">
        <v>2</v>
      </c>
      <c r="H1009" s="89">
        <v>300</v>
      </c>
      <c r="I1009" s="12">
        <f t="shared" si="16"/>
        <v>600</v>
      </c>
      <c r="J1009" s="6" t="s">
        <v>1458</v>
      </c>
      <c r="K1009" s="6" t="s">
        <v>1459</v>
      </c>
      <c r="L1009" s="6" t="s">
        <v>1460</v>
      </c>
      <c r="M1009" s="6"/>
    </row>
    <row r="1010" spans="1:13" s="4" customFormat="1" ht="17.25" thickBot="1">
      <c r="A1010" s="12">
        <v>1004</v>
      </c>
      <c r="B1010" s="89" t="s">
        <v>1949</v>
      </c>
      <c r="C1010" s="89" t="s">
        <v>2184</v>
      </c>
      <c r="D1010" s="92" t="s">
        <v>1463</v>
      </c>
      <c r="E1010" s="12" t="s">
        <v>1887</v>
      </c>
      <c r="F1010" s="89" t="s">
        <v>2247</v>
      </c>
      <c r="G1010" s="6">
        <v>2</v>
      </c>
      <c r="H1010" s="89">
        <v>260</v>
      </c>
      <c r="I1010" s="12">
        <f t="shared" si="16"/>
        <v>520</v>
      </c>
      <c r="J1010" s="6" t="s">
        <v>1458</v>
      </c>
      <c r="K1010" s="6" t="s">
        <v>1459</v>
      </c>
      <c r="L1010" s="6" t="s">
        <v>1460</v>
      </c>
      <c r="M1010" s="6"/>
    </row>
    <row r="1011" spans="1:13" s="4" customFormat="1" ht="17.25" thickBot="1">
      <c r="A1011" s="12">
        <v>1005</v>
      </c>
      <c r="B1011" s="89" t="s">
        <v>1950</v>
      </c>
      <c r="C1011" s="89" t="s">
        <v>2192</v>
      </c>
      <c r="D1011" s="92" t="s">
        <v>1463</v>
      </c>
      <c r="E1011" s="12" t="s">
        <v>1887</v>
      </c>
      <c r="F1011" s="89" t="s">
        <v>2248</v>
      </c>
      <c r="G1011" s="6">
        <v>2</v>
      </c>
      <c r="H1011" s="89">
        <v>250</v>
      </c>
      <c r="I1011" s="12">
        <f t="shared" si="16"/>
        <v>500</v>
      </c>
      <c r="J1011" s="6" t="s">
        <v>1458</v>
      </c>
      <c r="K1011" s="6" t="s">
        <v>1459</v>
      </c>
      <c r="L1011" s="6" t="s">
        <v>1460</v>
      </c>
      <c r="M1011" s="6"/>
    </row>
    <row r="1012" spans="1:13" s="4" customFormat="1" ht="17.25" thickBot="1">
      <c r="A1012" s="12">
        <v>1006</v>
      </c>
      <c r="B1012" s="89" t="s">
        <v>1951</v>
      </c>
      <c r="C1012" s="89" t="s">
        <v>2193</v>
      </c>
      <c r="D1012" s="92" t="s">
        <v>1463</v>
      </c>
      <c r="E1012" s="12" t="s">
        <v>1887</v>
      </c>
      <c r="F1012" s="89" t="s">
        <v>2249</v>
      </c>
      <c r="G1012" s="6">
        <v>2</v>
      </c>
      <c r="H1012" s="89">
        <v>320</v>
      </c>
      <c r="I1012" s="12">
        <f t="shared" si="16"/>
        <v>640</v>
      </c>
      <c r="J1012" s="6" t="s">
        <v>1458</v>
      </c>
      <c r="K1012" s="6" t="s">
        <v>1459</v>
      </c>
      <c r="L1012" s="6" t="s">
        <v>1460</v>
      </c>
      <c r="M1012" s="6"/>
    </row>
    <row r="1013" spans="1:13" s="4" customFormat="1" ht="17.25" thickBot="1">
      <c r="A1013" s="12">
        <v>1007</v>
      </c>
      <c r="B1013" s="89" t="s">
        <v>1952</v>
      </c>
      <c r="C1013" s="89" t="s">
        <v>1461</v>
      </c>
      <c r="D1013" s="92" t="s">
        <v>1463</v>
      </c>
      <c r="E1013" s="12" t="s">
        <v>1887</v>
      </c>
      <c r="F1013" s="89" t="s">
        <v>2250</v>
      </c>
      <c r="G1013" s="6">
        <v>2</v>
      </c>
      <c r="H1013" s="89">
        <v>280</v>
      </c>
      <c r="I1013" s="12">
        <f t="shared" si="16"/>
        <v>560</v>
      </c>
      <c r="J1013" s="6" t="s">
        <v>1458</v>
      </c>
      <c r="K1013" s="6" t="s">
        <v>1459</v>
      </c>
      <c r="L1013" s="6" t="s">
        <v>1460</v>
      </c>
      <c r="M1013" s="6"/>
    </row>
    <row r="1014" spans="1:13" s="4" customFormat="1" ht="17.25" thickBot="1">
      <c r="A1014" s="12">
        <v>1008</v>
      </c>
      <c r="B1014" s="89" t="s">
        <v>1953</v>
      </c>
      <c r="C1014" s="89" t="s">
        <v>2191</v>
      </c>
      <c r="D1014" s="92" t="s">
        <v>1463</v>
      </c>
      <c r="E1014" s="12" t="s">
        <v>1887</v>
      </c>
      <c r="F1014" s="89" t="s">
        <v>2251</v>
      </c>
      <c r="G1014" s="6">
        <v>2</v>
      </c>
      <c r="H1014" s="89">
        <v>300</v>
      </c>
      <c r="I1014" s="12">
        <f t="shared" si="16"/>
        <v>600</v>
      </c>
      <c r="J1014" s="6" t="s">
        <v>1458</v>
      </c>
      <c r="K1014" s="6" t="s">
        <v>1459</v>
      </c>
      <c r="L1014" s="6" t="s">
        <v>1460</v>
      </c>
      <c r="M1014" s="6"/>
    </row>
    <row r="1015" spans="1:13" s="4" customFormat="1" ht="17.25" thickBot="1">
      <c r="A1015" s="12">
        <v>1009</v>
      </c>
      <c r="B1015" s="89" t="s">
        <v>1954</v>
      </c>
      <c r="C1015" s="89" t="s">
        <v>2191</v>
      </c>
      <c r="D1015" s="92" t="s">
        <v>1463</v>
      </c>
      <c r="E1015" s="12" t="s">
        <v>1887</v>
      </c>
      <c r="F1015" s="89" t="s">
        <v>2252</v>
      </c>
      <c r="G1015" s="6">
        <v>2</v>
      </c>
      <c r="H1015" s="89">
        <v>250</v>
      </c>
      <c r="I1015" s="12">
        <f t="shared" si="16"/>
        <v>500</v>
      </c>
      <c r="J1015" s="6" t="s">
        <v>1458</v>
      </c>
      <c r="K1015" s="6" t="s">
        <v>1459</v>
      </c>
      <c r="L1015" s="6" t="s">
        <v>1460</v>
      </c>
      <c r="M1015" s="6"/>
    </row>
    <row r="1016" spans="1:13" s="4" customFormat="1" ht="17.25" thickBot="1">
      <c r="A1016" s="12">
        <v>1010</v>
      </c>
      <c r="B1016" s="89" t="s">
        <v>1962</v>
      </c>
      <c r="C1016" s="89" t="s">
        <v>2195</v>
      </c>
      <c r="D1016" s="92" t="s">
        <v>1463</v>
      </c>
      <c r="E1016" s="12" t="s">
        <v>1887</v>
      </c>
      <c r="F1016" s="89" t="s">
        <v>2260</v>
      </c>
      <c r="G1016" s="6">
        <v>2</v>
      </c>
      <c r="H1016" s="89">
        <v>450</v>
      </c>
      <c r="I1016" s="12">
        <f t="shared" si="16"/>
        <v>900</v>
      </c>
      <c r="J1016" s="6" t="s">
        <v>1458</v>
      </c>
      <c r="K1016" s="6" t="s">
        <v>1459</v>
      </c>
      <c r="L1016" s="6" t="s">
        <v>1460</v>
      </c>
      <c r="M1016" s="6"/>
    </row>
    <row r="1017" spans="1:13" s="4" customFormat="1" ht="17.25" thickBot="1">
      <c r="A1017" s="12">
        <v>1011</v>
      </c>
      <c r="B1017" s="89" t="s">
        <v>1963</v>
      </c>
      <c r="C1017" s="89" t="s">
        <v>2196</v>
      </c>
      <c r="D1017" s="92" t="s">
        <v>1463</v>
      </c>
      <c r="E1017" s="12" t="s">
        <v>1887</v>
      </c>
      <c r="F1017" s="89" t="s">
        <v>2261</v>
      </c>
      <c r="G1017" s="6">
        <v>2</v>
      </c>
      <c r="H1017" s="89">
        <v>280</v>
      </c>
      <c r="I1017" s="12">
        <f t="shared" si="16"/>
        <v>560</v>
      </c>
      <c r="J1017" s="6" t="s">
        <v>1458</v>
      </c>
      <c r="K1017" s="6" t="s">
        <v>1459</v>
      </c>
      <c r="L1017" s="6" t="s">
        <v>1460</v>
      </c>
      <c r="M1017" s="6"/>
    </row>
    <row r="1018" spans="1:13" s="4" customFormat="1" ht="17.25" thickBot="1">
      <c r="A1018" s="12">
        <v>1012</v>
      </c>
      <c r="B1018" s="89" t="s">
        <v>1964</v>
      </c>
      <c r="C1018" s="89" t="s">
        <v>2197</v>
      </c>
      <c r="D1018" s="92" t="s">
        <v>1463</v>
      </c>
      <c r="E1018" s="12" t="s">
        <v>1887</v>
      </c>
      <c r="F1018" s="89" t="s">
        <v>2262</v>
      </c>
      <c r="G1018" s="6">
        <v>2</v>
      </c>
      <c r="H1018" s="89">
        <v>250</v>
      </c>
      <c r="I1018" s="12">
        <f t="shared" si="16"/>
        <v>500</v>
      </c>
      <c r="J1018" s="6" t="s">
        <v>1458</v>
      </c>
      <c r="K1018" s="6" t="s">
        <v>1459</v>
      </c>
      <c r="L1018" s="6" t="s">
        <v>1460</v>
      </c>
      <c r="M1018" s="6"/>
    </row>
    <row r="1019" spans="1:13" s="4" customFormat="1" ht="17.25" thickBot="1">
      <c r="A1019" s="12">
        <v>1013</v>
      </c>
      <c r="B1019" s="89" t="s">
        <v>1977</v>
      </c>
      <c r="C1019" s="89" t="s">
        <v>1461</v>
      </c>
      <c r="D1019" s="92" t="s">
        <v>1463</v>
      </c>
      <c r="E1019" s="12" t="s">
        <v>1887</v>
      </c>
      <c r="F1019" s="89" t="s">
        <v>2275</v>
      </c>
      <c r="G1019" s="6">
        <v>2</v>
      </c>
      <c r="H1019" s="89">
        <v>600</v>
      </c>
      <c r="I1019" s="12">
        <f t="shared" si="16"/>
        <v>1200</v>
      </c>
      <c r="J1019" s="6" t="s">
        <v>1458</v>
      </c>
      <c r="K1019" s="6" t="s">
        <v>1459</v>
      </c>
      <c r="L1019" s="6" t="s">
        <v>1460</v>
      </c>
      <c r="M1019" s="6"/>
    </row>
    <row r="1020" spans="1:13" s="4" customFormat="1" ht="17.25" thickBot="1">
      <c r="A1020" s="12">
        <v>1014</v>
      </c>
      <c r="B1020" s="89" t="s">
        <v>1978</v>
      </c>
      <c r="C1020" s="89" t="s">
        <v>2200</v>
      </c>
      <c r="D1020" s="92" t="s">
        <v>1463</v>
      </c>
      <c r="E1020" s="12" t="s">
        <v>1887</v>
      </c>
      <c r="F1020" s="89" t="s">
        <v>2276</v>
      </c>
      <c r="G1020" s="6">
        <v>2</v>
      </c>
      <c r="H1020" s="89">
        <v>320</v>
      </c>
      <c r="I1020" s="12">
        <f t="shared" si="16"/>
        <v>640</v>
      </c>
      <c r="J1020" s="6" t="s">
        <v>1458</v>
      </c>
      <c r="K1020" s="6" t="s">
        <v>1459</v>
      </c>
      <c r="L1020" s="6" t="s">
        <v>1460</v>
      </c>
      <c r="M1020" s="6"/>
    </row>
    <row r="1021" spans="1:13" s="4" customFormat="1" ht="17.25" thickBot="1">
      <c r="A1021" s="12">
        <v>1015</v>
      </c>
      <c r="B1021" s="89" t="s">
        <v>2869</v>
      </c>
      <c r="C1021" s="89" t="s">
        <v>2201</v>
      </c>
      <c r="D1021" s="92" t="s">
        <v>1463</v>
      </c>
      <c r="E1021" s="12" t="s">
        <v>1887</v>
      </c>
      <c r="F1021" s="89" t="s">
        <v>2277</v>
      </c>
      <c r="G1021" s="6">
        <v>2</v>
      </c>
      <c r="H1021" s="89">
        <v>280</v>
      </c>
      <c r="I1021" s="12">
        <f t="shared" si="16"/>
        <v>560</v>
      </c>
      <c r="J1021" s="6" t="s">
        <v>1458</v>
      </c>
      <c r="K1021" s="6" t="s">
        <v>1459</v>
      </c>
      <c r="L1021" s="6" t="s">
        <v>1460</v>
      </c>
      <c r="M1021" s="6"/>
    </row>
    <row r="1022" spans="1:13" s="4" customFormat="1" ht="17.25" thickBot="1">
      <c r="A1022" s="12">
        <v>1016</v>
      </c>
      <c r="B1022" s="89" t="s">
        <v>1979</v>
      </c>
      <c r="C1022" s="89" t="s">
        <v>2201</v>
      </c>
      <c r="D1022" s="92" t="s">
        <v>1463</v>
      </c>
      <c r="E1022" s="12" t="s">
        <v>1887</v>
      </c>
      <c r="F1022" s="89" t="s">
        <v>2278</v>
      </c>
      <c r="G1022" s="6">
        <v>2</v>
      </c>
      <c r="H1022" s="89">
        <v>280</v>
      </c>
      <c r="I1022" s="12">
        <f t="shared" si="16"/>
        <v>560</v>
      </c>
      <c r="J1022" s="6" t="s">
        <v>1458</v>
      </c>
      <c r="K1022" s="6" t="s">
        <v>1459</v>
      </c>
      <c r="L1022" s="6" t="s">
        <v>1460</v>
      </c>
      <c r="M1022" s="6"/>
    </row>
    <row r="1023" spans="1:13" s="4" customFormat="1" ht="17.25" thickBot="1">
      <c r="A1023" s="12">
        <v>1017</v>
      </c>
      <c r="B1023" s="89" t="s">
        <v>1980</v>
      </c>
      <c r="C1023" s="89" t="s">
        <v>2201</v>
      </c>
      <c r="D1023" s="92" t="s">
        <v>1463</v>
      </c>
      <c r="E1023" s="12" t="s">
        <v>1887</v>
      </c>
      <c r="F1023" s="89" t="s">
        <v>2279</v>
      </c>
      <c r="G1023" s="6">
        <v>2</v>
      </c>
      <c r="H1023" s="89">
        <v>280</v>
      </c>
      <c r="I1023" s="12">
        <f t="shared" si="16"/>
        <v>560</v>
      </c>
      <c r="J1023" s="6" t="s">
        <v>1458</v>
      </c>
      <c r="K1023" s="6" t="s">
        <v>1459</v>
      </c>
      <c r="L1023" s="6" t="s">
        <v>1460</v>
      </c>
      <c r="M1023" s="6"/>
    </row>
    <row r="1024" spans="1:13" s="4" customFormat="1" ht="17.25" thickBot="1">
      <c r="A1024" s="12">
        <v>1018</v>
      </c>
      <c r="B1024" s="89" t="s">
        <v>1981</v>
      </c>
      <c r="C1024" s="89" t="s">
        <v>2201</v>
      </c>
      <c r="D1024" s="92" t="s">
        <v>1463</v>
      </c>
      <c r="E1024" s="12" t="s">
        <v>1887</v>
      </c>
      <c r="F1024" s="89" t="s">
        <v>2280</v>
      </c>
      <c r="G1024" s="6">
        <v>2</v>
      </c>
      <c r="H1024" s="89">
        <v>280</v>
      </c>
      <c r="I1024" s="12">
        <f t="shared" si="16"/>
        <v>560</v>
      </c>
      <c r="J1024" s="6" t="s">
        <v>1458</v>
      </c>
      <c r="K1024" s="6" t="s">
        <v>1459</v>
      </c>
      <c r="L1024" s="6" t="s">
        <v>1460</v>
      </c>
      <c r="M1024" s="6"/>
    </row>
    <row r="1025" spans="1:13" s="4" customFormat="1" ht="17.25" thickBot="1">
      <c r="A1025" s="12">
        <v>1019</v>
      </c>
      <c r="B1025" s="89" t="s">
        <v>1982</v>
      </c>
      <c r="C1025" s="89" t="s">
        <v>2201</v>
      </c>
      <c r="D1025" s="92" t="s">
        <v>1463</v>
      </c>
      <c r="E1025" s="12" t="s">
        <v>1887</v>
      </c>
      <c r="F1025" s="89" t="s">
        <v>2281</v>
      </c>
      <c r="G1025" s="6">
        <v>2</v>
      </c>
      <c r="H1025" s="89">
        <v>280</v>
      </c>
      <c r="I1025" s="12">
        <f t="shared" si="16"/>
        <v>560</v>
      </c>
      <c r="J1025" s="6" t="s">
        <v>1458</v>
      </c>
      <c r="K1025" s="6" t="s">
        <v>1459</v>
      </c>
      <c r="L1025" s="6" t="s">
        <v>1460</v>
      </c>
      <c r="M1025" s="6"/>
    </row>
    <row r="1026" spans="1:13" s="4" customFormat="1" ht="17.25" thickBot="1">
      <c r="A1026" s="12">
        <v>1020</v>
      </c>
      <c r="B1026" s="89" t="s">
        <v>1983</v>
      </c>
      <c r="C1026" s="89" t="s">
        <v>2201</v>
      </c>
      <c r="D1026" s="92" t="s">
        <v>1463</v>
      </c>
      <c r="E1026" s="12" t="s">
        <v>1887</v>
      </c>
      <c r="F1026" s="89" t="s">
        <v>2282</v>
      </c>
      <c r="G1026" s="6">
        <v>2</v>
      </c>
      <c r="H1026" s="89">
        <v>280</v>
      </c>
      <c r="I1026" s="12">
        <f t="shared" si="16"/>
        <v>560</v>
      </c>
      <c r="J1026" s="6" t="s">
        <v>1458</v>
      </c>
      <c r="K1026" s="6" t="s">
        <v>1459</v>
      </c>
      <c r="L1026" s="6" t="s">
        <v>1460</v>
      </c>
      <c r="M1026" s="6"/>
    </row>
    <row r="1027" spans="1:13" s="4" customFormat="1" ht="17.25" thickBot="1">
      <c r="A1027" s="12">
        <v>1021</v>
      </c>
      <c r="B1027" s="89" t="s">
        <v>1984</v>
      </c>
      <c r="C1027" s="89" t="s">
        <v>2201</v>
      </c>
      <c r="D1027" s="92" t="s">
        <v>1463</v>
      </c>
      <c r="E1027" s="12" t="s">
        <v>1887</v>
      </c>
      <c r="F1027" s="89" t="s">
        <v>2283</v>
      </c>
      <c r="G1027" s="6">
        <v>2</v>
      </c>
      <c r="H1027" s="89">
        <v>280</v>
      </c>
      <c r="I1027" s="12">
        <f t="shared" si="16"/>
        <v>560</v>
      </c>
      <c r="J1027" s="6" t="s">
        <v>1458</v>
      </c>
      <c r="K1027" s="6" t="s">
        <v>1459</v>
      </c>
      <c r="L1027" s="6" t="s">
        <v>1460</v>
      </c>
      <c r="M1027" s="6"/>
    </row>
    <row r="1028" spans="1:13" s="4" customFormat="1" ht="17.25" thickBot="1">
      <c r="A1028" s="12">
        <v>1022</v>
      </c>
      <c r="B1028" s="89" t="s">
        <v>1985</v>
      </c>
      <c r="C1028" s="89" t="s">
        <v>2201</v>
      </c>
      <c r="D1028" s="92" t="s">
        <v>1463</v>
      </c>
      <c r="E1028" s="12" t="s">
        <v>1887</v>
      </c>
      <c r="F1028" s="89" t="s">
        <v>2284</v>
      </c>
      <c r="G1028" s="6">
        <v>2</v>
      </c>
      <c r="H1028" s="89">
        <v>280</v>
      </c>
      <c r="I1028" s="12">
        <f t="shared" si="16"/>
        <v>560</v>
      </c>
      <c r="J1028" s="6" t="s">
        <v>1458</v>
      </c>
      <c r="K1028" s="6" t="s">
        <v>1459</v>
      </c>
      <c r="L1028" s="6" t="s">
        <v>1460</v>
      </c>
      <c r="M1028" s="6"/>
    </row>
    <row r="1029" spans="1:13" s="4" customFormat="1" ht="17.25" thickBot="1">
      <c r="A1029" s="12">
        <v>1023</v>
      </c>
      <c r="B1029" s="89" t="s">
        <v>1986</v>
      </c>
      <c r="C1029" s="89" t="s">
        <v>2201</v>
      </c>
      <c r="D1029" s="92" t="s">
        <v>1463</v>
      </c>
      <c r="E1029" s="12" t="s">
        <v>1887</v>
      </c>
      <c r="F1029" s="89" t="s">
        <v>2285</v>
      </c>
      <c r="G1029" s="6">
        <v>2</v>
      </c>
      <c r="H1029" s="89">
        <v>280</v>
      </c>
      <c r="I1029" s="12">
        <f t="shared" si="16"/>
        <v>560</v>
      </c>
      <c r="J1029" s="6" t="s">
        <v>1458</v>
      </c>
      <c r="K1029" s="6" t="s">
        <v>1459</v>
      </c>
      <c r="L1029" s="6" t="s">
        <v>1460</v>
      </c>
      <c r="M1029" s="6"/>
    </row>
    <row r="1030" spans="1:13" s="4" customFormat="1" ht="17.25" thickBot="1">
      <c r="A1030" s="12">
        <v>1024</v>
      </c>
      <c r="B1030" s="89" t="s">
        <v>1987</v>
      </c>
      <c r="C1030" s="89" t="s">
        <v>2201</v>
      </c>
      <c r="D1030" s="92" t="s">
        <v>1463</v>
      </c>
      <c r="E1030" s="12" t="s">
        <v>1887</v>
      </c>
      <c r="F1030" s="89" t="s">
        <v>2286</v>
      </c>
      <c r="G1030" s="6">
        <v>2</v>
      </c>
      <c r="H1030" s="89">
        <v>280</v>
      </c>
      <c r="I1030" s="12">
        <f t="shared" si="16"/>
        <v>560</v>
      </c>
      <c r="J1030" s="6" t="s">
        <v>1458</v>
      </c>
      <c r="K1030" s="6" t="s">
        <v>1459</v>
      </c>
      <c r="L1030" s="6" t="s">
        <v>1460</v>
      </c>
      <c r="M1030" s="6"/>
    </row>
    <row r="1031" spans="1:13" s="4" customFormat="1" ht="17.25" thickBot="1">
      <c r="A1031" s="12">
        <v>1025</v>
      </c>
      <c r="B1031" s="89" t="s">
        <v>1988</v>
      </c>
      <c r="C1031" s="89" t="s">
        <v>2202</v>
      </c>
      <c r="D1031" s="92" t="s">
        <v>1463</v>
      </c>
      <c r="E1031" s="12" t="s">
        <v>1887</v>
      </c>
      <c r="F1031" s="89" t="s">
        <v>2287</v>
      </c>
      <c r="G1031" s="6">
        <v>2</v>
      </c>
      <c r="H1031" s="89">
        <v>350</v>
      </c>
      <c r="I1031" s="12">
        <f t="shared" si="16"/>
        <v>700</v>
      </c>
      <c r="J1031" s="6" t="s">
        <v>1458</v>
      </c>
      <c r="K1031" s="6" t="s">
        <v>1459</v>
      </c>
      <c r="L1031" s="6" t="s">
        <v>1460</v>
      </c>
      <c r="M1031" s="6"/>
    </row>
    <row r="1032" spans="1:13" s="4" customFormat="1" ht="17.25" thickBot="1">
      <c r="A1032" s="12">
        <v>1026</v>
      </c>
      <c r="B1032" s="89" t="s">
        <v>1989</v>
      </c>
      <c r="C1032" s="89" t="s">
        <v>2202</v>
      </c>
      <c r="D1032" s="92" t="s">
        <v>1463</v>
      </c>
      <c r="E1032" s="12" t="s">
        <v>1887</v>
      </c>
      <c r="F1032" s="89" t="s">
        <v>2288</v>
      </c>
      <c r="G1032" s="6">
        <v>2</v>
      </c>
      <c r="H1032" s="89">
        <v>380</v>
      </c>
      <c r="I1032" s="12">
        <f t="shared" si="16"/>
        <v>760</v>
      </c>
      <c r="J1032" s="6" t="s">
        <v>1458</v>
      </c>
      <c r="K1032" s="6" t="s">
        <v>1459</v>
      </c>
      <c r="L1032" s="6" t="s">
        <v>1460</v>
      </c>
      <c r="M1032" s="6"/>
    </row>
    <row r="1033" spans="1:13" s="4" customFormat="1" ht="17.25" thickBot="1">
      <c r="A1033" s="12">
        <v>1027</v>
      </c>
      <c r="B1033" s="89" t="s">
        <v>1990</v>
      </c>
      <c r="C1033" s="89" t="s">
        <v>2191</v>
      </c>
      <c r="D1033" s="92" t="s">
        <v>1463</v>
      </c>
      <c r="E1033" s="12" t="s">
        <v>1887</v>
      </c>
      <c r="F1033" s="89" t="s">
        <v>2289</v>
      </c>
      <c r="G1033" s="6">
        <v>2</v>
      </c>
      <c r="H1033" s="89">
        <v>300</v>
      </c>
      <c r="I1033" s="12">
        <f t="shared" si="16"/>
        <v>600</v>
      </c>
      <c r="J1033" s="6" t="s">
        <v>1458</v>
      </c>
      <c r="K1033" s="6" t="s">
        <v>1459</v>
      </c>
      <c r="L1033" s="6" t="s">
        <v>1460</v>
      </c>
      <c r="M1033" s="6"/>
    </row>
    <row r="1034" spans="1:13" s="4" customFormat="1" ht="17.25" thickBot="1">
      <c r="A1034" s="12">
        <v>1028</v>
      </c>
      <c r="B1034" s="89" t="s">
        <v>1991</v>
      </c>
      <c r="C1034" s="89" t="s">
        <v>2199</v>
      </c>
      <c r="D1034" s="92" t="s">
        <v>1463</v>
      </c>
      <c r="E1034" s="12" t="s">
        <v>1887</v>
      </c>
      <c r="F1034" s="89" t="s">
        <v>2290</v>
      </c>
      <c r="G1034" s="6">
        <v>2</v>
      </c>
      <c r="H1034" s="89">
        <v>300</v>
      </c>
      <c r="I1034" s="12">
        <f t="shared" ref="I1034:I1097" si="17">(G1034*H1034)</f>
        <v>600</v>
      </c>
      <c r="J1034" s="6" t="s">
        <v>1458</v>
      </c>
      <c r="K1034" s="6" t="s">
        <v>1459</v>
      </c>
      <c r="L1034" s="6" t="s">
        <v>1460</v>
      </c>
      <c r="M1034" s="6"/>
    </row>
    <row r="1035" spans="1:13" s="4" customFormat="1" ht="17.25" thickBot="1">
      <c r="A1035" s="12">
        <v>1029</v>
      </c>
      <c r="B1035" s="89" t="s">
        <v>1992</v>
      </c>
      <c r="C1035" s="89" t="s">
        <v>2199</v>
      </c>
      <c r="D1035" s="92" t="s">
        <v>1463</v>
      </c>
      <c r="E1035" s="12" t="s">
        <v>1887</v>
      </c>
      <c r="F1035" s="89" t="s">
        <v>2291</v>
      </c>
      <c r="G1035" s="6">
        <v>2</v>
      </c>
      <c r="H1035" s="89">
        <v>300</v>
      </c>
      <c r="I1035" s="12">
        <f t="shared" si="17"/>
        <v>600</v>
      </c>
      <c r="J1035" s="6" t="s">
        <v>1458</v>
      </c>
      <c r="K1035" s="6" t="s">
        <v>1459</v>
      </c>
      <c r="L1035" s="6" t="s">
        <v>1460</v>
      </c>
      <c r="M1035" s="6"/>
    </row>
    <row r="1036" spans="1:13" s="4" customFormat="1" ht="17.25" thickBot="1">
      <c r="A1036" s="12">
        <v>1030</v>
      </c>
      <c r="B1036" s="89" t="s">
        <v>1993</v>
      </c>
      <c r="C1036" s="89" t="s">
        <v>2199</v>
      </c>
      <c r="D1036" s="92" t="s">
        <v>1463</v>
      </c>
      <c r="E1036" s="12" t="s">
        <v>1887</v>
      </c>
      <c r="F1036" s="89" t="s">
        <v>2292</v>
      </c>
      <c r="G1036" s="6">
        <v>2</v>
      </c>
      <c r="H1036" s="89">
        <v>300</v>
      </c>
      <c r="I1036" s="12">
        <f t="shared" si="17"/>
        <v>600</v>
      </c>
      <c r="J1036" s="6" t="s">
        <v>1458</v>
      </c>
      <c r="K1036" s="6" t="s">
        <v>1459</v>
      </c>
      <c r="L1036" s="6" t="s">
        <v>1460</v>
      </c>
      <c r="M1036" s="6"/>
    </row>
    <row r="1037" spans="1:13" s="4" customFormat="1" ht="17.25" thickBot="1">
      <c r="A1037" s="12">
        <v>1031</v>
      </c>
      <c r="B1037" s="89" t="s">
        <v>1994</v>
      </c>
      <c r="C1037" s="89" t="s">
        <v>2199</v>
      </c>
      <c r="D1037" s="92" t="s">
        <v>1463</v>
      </c>
      <c r="E1037" s="12" t="s">
        <v>1887</v>
      </c>
      <c r="F1037" s="89" t="s">
        <v>2293</v>
      </c>
      <c r="G1037" s="6">
        <v>2</v>
      </c>
      <c r="H1037" s="89">
        <v>300</v>
      </c>
      <c r="I1037" s="12">
        <f t="shared" si="17"/>
        <v>600</v>
      </c>
      <c r="J1037" s="6" t="s">
        <v>1458</v>
      </c>
      <c r="K1037" s="6" t="s">
        <v>1459</v>
      </c>
      <c r="L1037" s="6" t="s">
        <v>1460</v>
      </c>
      <c r="M1037" s="6"/>
    </row>
    <row r="1038" spans="1:13" s="4" customFormat="1" ht="17.25" thickBot="1">
      <c r="A1038" s="12">
        <v>1032</v>
      </c>
      <c r="B1038" s="89" t="s">
        <v>1995</v>
      </c>
      <c r="C1038" s="89" t="s">
        <v>2199</v>
      </c>
      <c r="D1038" s="92" t="s">
        <v>1463</v>
      </c>
      <c r="E1038" s="12" t="s">
        <v>1887</v>
      </c>
      <c r="F1038" s="89" t="s">
        <v>2294</v>
      </c>
      <c r="G1038" s="6">
        <v>2</v>
      </c>
      <c r="H1038" s="89">
        <v>300</v>
      </c>
      <c r="I1038" s="12">
        <f t="shared" si="17"/>
        <v>600</v>
      </c>
      <c r="J1038" s="6" t="s">
        <v>1458</v>
      </c>
      <c r="K1038" s="6" t="s">
        <v>1459</v>
      </c>
      <c r="L1038" s="6" t="s">
        <v>1460</v>
      </c>
      <c r="M1038" s="6"/>
    </row>
    <row r="1039" spans="1:13" s="4" customFormat="1" ht="17.25" thickBot="1">
      <c r="A1039" s="12">
        <v>1033</v>
      </c>
      <c r="B1039" s="89" t="s">
        <v>1996</v>
      </c>
      <c r="C1039" s="89" t="s">
        <v>2199</v>
      </c>
      <c r="D1039" s="92" t="s">
        <v>1463</v>
      </c>
      <c r="E1039" s="12" t="s">
        <v>1887</v>
      </c>
      <c r="F1039" s="89" t="s">
        <v>2295</v>
      </c>
      <c r="G1039" s="6">
        <v>2</v>
      </c>
      <c r="H1039" s="89">
        <v>300</v>
      </c>
      <c r="I1039" s="12">
        <f t="shared" si="17"/>
        <v>600</v>
      </c>
      <c r="J1039" s="6" t="s">
        <v>1458</v>
      </c>
      <c r="K1039" s="6" t="s">
        <v>1459</v>
      </c>
      <c r="L1039" s="6" t="s">
        <v>1460</v>
      </c>
      <c r="M1039" s="6"/>
    </row>
    <row r="1040" spans="1:13" s="4" customFormat="1" ht="17.25" thickBot="1">
      <c r="A1040" s="12">
        <v>1034</v>
      </c>
      <c r="B1040" s="89" t="s">
        <v>1997</v>
      </c>
      <c r="C1040" s="89" t="s">
        <v>2199</v>
      </c>
      <c r="D1040" s="92" t="s">
        <v>1463</v>
      </c>
      <c r="E1040" s="12" t="s">
        <v>1887</v>
      </c>
      <c r="F1040" s="89" t="s">
        <v>2296</v>
      </c>
      <c r="G1040" s="6">
        <v>2</v>
      </c>
      <c r="H1040" s="89">
        <v>300</v>
      </c>
      <c r="I1040" s="12">
        <f t="shared" si="17"/>
        <v>600</v>
      </c>
      <c r="J1040" s="6" t="s">
        <v>1458</v>
      </c>
      <c r="K1040" s="6" t="s">
        <v>1459</v>
      </c>
      <c r="L1040" s="6" t="s">
        <v>1460</v>
      </c>
      <c r="M1040" s="6"/>
    </row>
    <row r="1041" spans="1:13" s="4" customFormat="1" ht="17.25" thickBot="1">
      <c r="A1041" s="12">
        <v>1035</v>
      </c>
      <c r="B1041" s="89" t="s">
        <v>1998</v>
      </c>
      <c r="C1041" s="89" t="s">
        <v>2199</v>
      </c>
      <c r="D1041" s="92" t="s">
        <v>1463</v>
      </c>
      <c r="E1041" s="12" t="s">
        <v>1887</v>
      </c>
      <c r="F1041" s="89" t="s">
        <v>2297</v>
      </c>
      <c r="G1041" s="6">
        <v>2</v>
      </c>
      <c r="H1041" s="89">
        <v>300</v>
      </c>
      <c r="I1041" s="12">
        <f t="shared" si="17"/>
        <v>600</v>
      </c>
      <c r="J1041" s="6" t="s">
        <v>1458</v>
      </c>
      <c r="K1041" s="6" t="s">
        <v>1459</v>
      </c>
      <c r="L1041" s="6" t="s">
        <v>1460</v>
      </c>
      <c r="M1041" s="6"/>
    </row>
    <row r="1042" spans="1:13" s="4" customFormat="1" ht="17.25" thickBot="1">
      <c r="A1042" s="12">
        <v>1036</v>
      </c>
      <c r="B1042" s="89" t="s">
        <v>1999</v>
      </c>
      <c r="C1042" s="89" t="s">
        <v>2199</v>
      </c>
      <c r="D1042" s="92" t="s">
        <v>1463</v>
      </c>
      <c r="E1042" s="12" t="s">
        <v>1887</v>
      </c>
      <c r="F1042" s="89" t="s">
        <v>2298</v>
      </c>
      <c r="G1042" s="6">
        <v>2</v>
      </c>
      <c r="H1042" s="89">
        <v>300</v>
      </c>
      <c r="I1042" s="12">
        <f t="shared" si="17"/>
        <v>600</v>
      </c>
      <c r="J1042" s="6" t="s">
        <v>1458</v>
      </c>
      <c r="K1042" s="6" t="s">
        <v>1459</v>
      </c>
      <c r="L1042" s="6" t="s">
        <v>1460</v>
      </c>
      <c r="M1042" s="6"/>
    </row>
    <row r="1043" spans="1:13" s="4" customFormat="1" ht="17.25" thickBot="1">
      <c r="A1043" s="12">
        <v>1037</v>
      </c>
      <c r="B1043" s="89" t="s">
        <v>2000</v>
      </c>
      <c r="C1043" s="89" t="s">
        <v>2199</v>
      </c>
      <c r="D1043" s="92" t="s">
        <v>1463</v>
      </c>
      <c r="E1043" s="12" t="s">
        <v>1887</v>
      </c>
      <c r="F1043" s="89" t="s">
        <v>2299</v>
      </c>
      <c r="G1043" s="6">
        <v>2</v>
      </c>
      <c r="H1043" s="89">
        <v>300</v>
      </c>
      <c r="I1043" s="12">
        <f t="shared" si="17"/>
        <v>600</v>
      </c>
      <c r="J1043" s="6" t="s">
        <v>1458</v>
      </c>
      <c r="K1043" s="6" t="s">
        <v>1459</v>
      </c>
      <c r="L1043" s="6" t="s">
        <v>1460</v>
      </c>
      <c r="M1043" s="6"/>
    </row>
    <row r="1044" spans="1:13" s="4" customFormat="1" ht="17.25" thickBot="1">
      <c r="A1044" s="12">
        <v>1038</v>
      </c>
      <c r="B1044" s="89" t="s">
        <v>2001</v>
      </c>
      <c r="C1044" s="89" t="s">
        <v>2199</v>
      </c>
      <c r="D1044" s="92" t="s">
        <v>1463</v>
      </c>
      <c r="E1044" s="12" t="s">
        <v>1887</v>
      </c>
      <c r="F1044" s="89" t="s">
        <v>2300</v>
      </c>
      <c r="G1044" s="6">
        <v>2</v>
      </c>
      <c r="H1044" s="89">
        <v>300</v>
      </c>
      <c r="I1044" s="12">
        <f t="shared" si="17"/>
        <v>600</v>
      </c>
      <c r="J1044" s="6" t="s">
        <v>1458</v>
      </c>
      <c r="K1044" s="6" t="s">
        <v>1459</v>
      </c>
      <c r="L1044" s="6" t="s">
        <v>1460</v>
      </c>
      <c r="M1044" s="6"/>
    </row>
    <row r="1045" spans="1:13" s="4" customFormat="1" ht="17.25" thickBot="1">
      <c r="A1045" s="12">
        <v>1039</v>
      </c>
      <c r="B1045" s="89" t="s">
        <v>2002</v>
      </c>
      <c r="C1045" s="89" t="s">
        <v>2199</v>
      </c>
      <c r="D1045" s="92" t="s">
        <v>1463</v>
      </c>
      <c r="E1045" s="12" t="s">
        <v>1887</v>
      </c>
      <c r="F1045" s="89" t="s">
        <v>2301</v>
      </c>
      <c r="G1045" s="6">
        <v>2</v>
      </c>
      <c r="H1045" s="89">
        <v>300</v>
      </c>
      <c r="I1045" s="12">
        <f t="shared" si="17"/>
        <v>600</v>
      </c>
      <c r="J1045" s="6" t="s">
        <v>1458</v>
      </c>
      <c r="K1045" s="6" t="s">
        <v>1459</v>
      </c>
      <c r="L1045" s="6" t="s">
        <v>1460</v>
      </c>
      <c r="M1045" s="6"/>
    </row>
    <row r="1046" spans="1:13" s="4" customFormat="1" ht="17.25" thickBot="1">
      <c r="A1046" s="12">
        <v>1040</v>
      </c>
      <c r="B1046" s="89" t="s">
        <v>2003</v>
      </c>
      <c r="C1046" s="89" t="s">
        <v>2199</v>
      </c>
      <c r="D1046" s="92" t="s">
        <v>1463</v>
      </c>
      <c r="E1046" s="12" t="s">
        <v>1887</v>
      </c>
      <c r="F1046" s="89" t="s">
        <v>2302</v>
      </c>
      <c r="G1046" s="6">
        <v>2</v>
      </c>
      <c r="H1046" s="89">
        <v>300</v>
      </c>
      <c r="I1046" s="12">
        <f t="shared" si="17"/>
        <v>600</v>
      </c>
      <c r="J1046" s="6" t="s">
        <v>1458</v>
      </c>
      <c r="K1046" s="6" t="s">
        <v>1459</v>
      </c>
      <c r="L1046" s="6" t="s">
        <v>1460</v>
      </c>
      <c r="M1046" s="6"/>
    </row>
    <row r="1047" spans="1:13" s="4" customFormat="1" ht="17.25" thickBot="1">
      <c r="A1047" s="12">
        <v>1041</v>
      </c>
      <c r="B1047" s="89" t="s">
        <v>2004</v>
      </c>
      <c r="C1047" s="89" t="s">
        <v>2199</v>
      </c>
      <c r="D1047" s="92" t="s">
        <v>1463</v>
      </c>
      <c r="E1047" s="12" t="s">
        <v>1887</v>
      </c>
      <c r="F1047" s="89" t="s">
        <v>2303</v>
      </c>
      <c r="G1047" s="6">
        <v>2</v>
      </c>
      <c r="H1047" s="89">
        <v>300</v>
      </c>
      <c r="I1047" s="12">
        <f t="shared" si="17"/>
        <v>600</v>
      </c>
      <c r="J1047" s="6" t="s">
        <v>1458</v>
      </c>
      <c r="K1047" s="6" t="s">
        <v>1459</v>
      </c>
      <c r="L1047" s="6" t="s">
        <v>1460</v>
      </c>
      <c r="M1047" s="6"/>
    </row>
    <row r="1048" spans="1:13" s="4" customFormat="1" ht="17.25" thickBot="1">
      <c r="A1048" s="12">
        <v>1042</v>
      </c>
      <c r="B1048" s="89" t="s">
        <v>2005</v>
      </c>
      <c r="C1048" s="89" t="s">
        <v>2199</v>
      </c>
      <c r="D1048" s="92" t="s">
        <v>1463</v>
      </c>
      <c r="E1048" s="12" t="s">
        <v>1887</v>
      </c>
      <c r="F1048" s="89" t="s">
        <v>2304</v>
      </c>
      <c r="G1048" s="6">
        <v>2</v>
      </c>
      <c r="H1048" s="89">
        <v>300</v>
      </c>
      <c r="I1048" s="12">
        <f t="shared" si="17"/>
        <v>600</v>
      </c>
      <c r="J1048" s="6" t="s">
        <v>1458</v>
      </c>
      <c r="K1048" s="6" t="s">
        <v>1459</v>
      </c>
      <c r="L1048" s="6" t="s">
        <v>1460</v>
      </c>
      <c r="M1048" s="6"/>
    </row>
    <row r="1049" spans="1:13" s="4" customFormat="1" ht="17.25" thickBot="1">
      <c r="A1049" s="12">
        <v>1043</v>
      </c>
      <c r="B1049" s="89" t="s">
        <v>2006</v>
      </c>
      <c r="C1049" s="89" t="s">
        <v>2199</v>
      </c>
      <c r="D1049" s="92" t="s">
        <v>1463</v>
      </c>
      <c r="E1049" s="12" t="s">
        <v>1887</v>
      </c>
      <c r="F1049" s="89" t="s">
        <v>2305</v>
      </c>
      <c r="G1049" s="6">
        <v>2</v>
      </c>
      <c r="H1049" s="89">
        <v>300</v>
      </c>
      <c r="I1049" s="12">
        <f t="shared" si="17"/>
        <v>600</v>
      </c>
      <c r="J1049" s="6" t="s">
        <v>1458</v>
      </c>
      <c r="K1049" s="6" t="s">
        <v>1459</v>
      </c>
      <c r="L1049" s="6" t="s">
        <v>1460</v>
      </c>
      <c r="M1049" s="6"/>
    </row>
    <row r="1050" spans="1:13" s="4" customFormat="1" ht="17.25" thickBot="1">
      <c r="A1050" s="12">
        <v>1044</v>
      </c>
      <c r="B1050" s="89" t="s">
        <v>2007</v>
      </c>
      <c r="C1050" s="89" t="s">
        <v>2199</v>
      </c>
      <c r="D1050" s="92" t="s">
        <v>1463</v>
      </c>
      <c r="E1050" s="12" t="s">
        <v>1887</v>
      </c>
      <c r="F1050" s="89" t="s">
        <v>2306</v>
      </c>
      <c r="G1050" s="6">
        <v>2</v>
      </c>
      <c r="H1050" s="89">
        <v>300</v>
      </c>
      <c r="I1050" s="12">
        <f t="shared" si="17"/>
        <v>600</v>
      </c>
      <c r="J1050" s="6" t="s">
        <v>1458</v>
      </c>
      <c r="K1050" s="6" t="s">
        <v>1459</v>
      </c>
      <c r="L1050" s="6" t="s">
        <v>1460</v>
      </c>
      <c r="M1050" s="6"/>
    </row>
    <row r="1051" spans="1:13" s="4" customFormat="1" ht="17.25" thickBot="1">
      <c r="A1051" s="12">
        <v>1045</v>
      </c>
      <c r="B1051" s="89" t="s">
        <v>2008</v>
      </c>
      <c r="C1051" s="89" t="s">
        <v>2199</v>
      </c>
      <c r="D1051" s="92" t="s">
        <v>1463</v>
      </c>
      <c r="E1051" s="12" t="s">
        <v>1887</v>
      </c>
      <c r="F1051" s="89" t="s">
        <v>2307</v>
      </c>
      <c r="G1051" s="6">
        <v>2</v>
      </c>
      <c r="H1051" s="89">
        <v>300</v>
      </c>
      <c r="I1051" s="12">
        <f t="shared" si="17"/>
        <v>600</v>
      </c>
      <c r="J1051" s="6" t="s">
        <v>1458</v>
      </c>
      <c r="K1051" s="6" t="s">
        <v>1459</v>
      </c>
      <c r="L1051" s="6" t="s">
        <v>1460</v>
      </c>
      <c r="M1051" s="6"/>
    </row>
    <row r="1052" spans="1:13" s="4" customFormat="1" ht="17.25" thickBot="1">
      <c r="A1052" s="12">
        <v>1046</v>
      </c>
      <c r="B1052" s="89" t="s">
        <v>2009</v>
      </c>
      <c r="C1052" s="89" t="s">
        <v>2199</v>
      </c>
      <c r="D1052" s="92" t="s">
        <v>1463</v>
      </c>
      <c r="E1052" s="12" t="s">
        <v>1887</v>
      </c>
      <c r="F1052" s="89" t="s">
        <v>2308</v>
      </c>
      <c r="G1052" s="6">
        <v>2</v>
      </c>
      <c r="H1052" s="89">
        <v>300</v>
      </c>
      <c r="I1052" s="12">
        <f t="shared" si="17"/>
        <v>600</v>
      </c>
      <c r="J1052" s="6" t="s">
        <v>1458</v>
      </c>
      <c r="K1052" s="6" t="s">
        <v>1459</v>
      </c>
      <c r="L1052" s="6" t="s">
        <v>1460</v>
      </c>
      <c r="M1052" s="6"/>
    </row>
    <row r="1053" spans="1:13" s="4" customFormat="1" ht="17.25" thickBot="1">
      <c r="A1053" s="12">
        <v>1047</v>
      </c>
      <c r="B1053" s="89" t="s">
        <v>2010</v>
      </c>
      <c r="C1053" s="89" t="s">
        <v>2199</v>
      </c>
      <c r="D1053" s="92" t="s">
        <v>1463</v>
      </c>
      <c r="E1053" s="12" t="s">
        <v>1887</v>
      </c>
      <c r="F1053" s="89" t="s">
        <v>2309</v>
      </c>
      <c r="G1053" s="6">
        <v>2</v>
      </c>
      <c r="H1053" s="89">
        <v>300</v>
      </c>
      <c r="I1053" s="12">
        <f t="shared" si="17"/>
        <v>600</v>
      </c>
      <c r="J1053" s="6" t="s">
        <v>1458</v>
      </c>
      <c r="K1053" s="6" t="s">
        <v>1459</v>
      </c>
      <c r="L1053" s="6" t="s">
        <v>1460</v>
      </c>
      <c r="M1053" s="6"/>
    </row>
    <row r="1054" spans="1:13" s="4" customFormat="1" ht="17.25" thickBot="1">
      <c r="A1054" s="12">
        <v>1048</v>
      </c>
      <c r="B1054" s="89" t="s">
        <v>2011</v>
      </c>
      <c r="C1054" s="89" t="s">
        <v>2199</v>
      </c>
      <c r="D1054" s="92" t="s">
        <v>1463</v>
      </c>
      <c r="E1054" s="12" t="s">
        <v>1887</v>
      </c>
      <c r="F1054" s="89" t="s">
        <v>2310</v>
      </c>
      <c r="G1054" s="6">
        <v>2</v>
      </c>
      <c r="H1054" s="89">
        <v>300</v>
      </c>
      <c r="I1054" s="12">
        <f t="shared" si="17"/>
        <v>600</v>
      </c>
      <c r="J1054" s="6" t="s">
        <v>1458</v>
      </c>
      <c r="K1054" s="6" t="s">
        <v>1459</v>
      </c>
      <c r="L1054" s="6" t="s">
        <v>1460</v>
      </c>
      <c r="M1054" s="6"/>
    </row>
    <row r="1055" spans="1:13" s="4" customFormat="1" ht="17.25" thickBot="1">
      <c r="A1055" s="12">
        <v>1049</v>
      </c>
      <c r="B1055" s="89" t="s">
        <v>2012</v>
      </c>
      <c r="C1055" s="89" t="s">
        <v>2199</v>
      </c>
      <c r="D1055" s="92" t="s">
        <v>1463</v>
      </c>
      <c r="E1055" s="12" t="s">
        <v>1887</v>
      </c>
      <c r="F1055" s="89" t="s">
        <v>2311</v>
      </c>
      <c r="G1055" s="6">
        <v>2</v>
      </c>
      <c r="H1055" s="89">
        <v>300</v>
      </c>
      <c r="I1055" s="12">
        <f t="shared" si="17"/>
        <v>600</v>
      </c>
      <c r="J1055" s="6" t="s">
        <v>1458</v>
      </c>
      <c r="K1055" s="6" t="s">
        <v>1459</v>
      </c>
      <c r="L1055" s="6" t="s">
        <v>1460</v>
      </c>
      <c r="M1055" s="6"/>
    </row>
    <row r="1056" spans="1:13" s="4" customFormat="1" ht="17.25" thickBot="1">
      <c r="A1056" s="12">
        <v>1050</v>
      </c>
      <c r="B1056" s="89" t="s">
        <v>2013</v>
      </c>
      <c r="C1056" s="89" t="s">
        <v>2199</v>
      </c>
      <c r="D1056" s="92" t="s">
        <v>1463</v>
      </c>
      <c r="E1056" s="12" t="s">
        <v>1887</v>
      </c>
      <c r="F1056" s="89" t="s">
        <v>2312</v>
      </c>
      <c r="G1056" s="6">
        <v>2</v>
      </c>
      <c r="H1056" s="89">
        <v>300</v>
      </c>
      <c r="I1056" s="12">
        <f t="shared" si="17"/>
        <v>600</v>
      </c>
      <c r="J1056" s="6" t="s">
        <v>1458</v>
      </c>
      <c r="K1056" s="6" t="s">
        <v>1459</v>
      </c>
      <c r="L1056" s="6" t="s">
        <v>1460</v>
      </c>
      <c r="M1056" s="6"/>
    </row>
    <row r="1057" spans="1:13" s="4" customFormat="1" ht="17.25" thickBot="1">
      <c r="A1057" s="12">
        <v>1051</v>
      </c>
      <c r="B1057" s="89" t="s">
        <v>2014</v>
      </c>
      <c r="C1057" s="89" t="s">
        <v>2199</v>
      </c>
      <c r="D1057" s="92" t="s">
        <v>1463</v>
      </c>
      <c r="E1057" s="12" t="s">
        <v>1887</v>
      </c>
      <c r="F1057" s="89" t="s">
        <v>2313</v>
      </c>
      <c r="G1057" s="6">
        <v>2</v>
      </c>
      <c r="H1057" s="89">
        <v>300</v>
      </c>
      <c r="I1057" s="12">
        <f t="shared" si="17"/>
        <v>600</v>
      </c>
      <c r="J1057" s="6" t="s">
        <v>1458</v>
      </c>
      <c r="K1057" s="6" t="s">
        <v>1459</v>
      </c>
      <c r="L1057" s="6" t="s">
        <v>1460</v>
      </c>
      <c r="M1057" s="6"/>
    </row>
    <row r="1058" spans="1:13" s="4" customFormat="1" ht="17.25" thickBot="1">
      <c r="A1058" s="12">
        <v>1052</v>
      </c>
      <c r="B1058" s="89" t="s">
        <v>2015</v>
      </c>
      <c r="C1058" s="89" t="s">
        <v>2199</v>
      </c>
      <c r="D1058" s="92" t="s">
        <v>1463</v>
      </c>
      <c r="E1058" s="12" t="s">
        <v>1887</v>
      </c>
      <c r="F1058" s="89" t="s">
        <v>2314</v>
      </c>
      <c r="G1058" s="6">
        <v>2</v>
      </c>
      <c r="H1058" s="89">
        <v>300</v>
      </c>
      <c r="I1058" s="12">
        <f t="shared" si="17"/>
        <v>600</v>
      </c>
      <c r="J1058" s="6" t="s">
        <v>1458</v>
      </c>
      <c r="K1058" s="6" t="s">
        <v>1459</v>
      </c>
      <c r="L1058" s="6" t="s">
        <v>1460</v>
      </c>
      <c r="M1058" s="6"/>
    </row>
    <row r="1059" spans="1:13" s="4" customFormat="1" ht="17.25" thickBot="1">
      <c r="A1059" s="12">
        <v>1053</v>
      </c>
      <c r="B1059" s="89" t="s">
        <v>2016</v>
      </c>
      <c r="C1059" s="89" t="s">
        <v>2199</v>
      </c>
      <c r="D1059" s="92" t="s">
        <v>1463</v>
      </c>
      <c r="E1059" s="12" t="s">
        <v>1887</v>
      </c>
      <c r="F1059" s="89" t="s">
        <v>2315</v>
      </c>
      <c r="G1059" s="6">
        <v>2</v>
      </c>
      <c r="H1059" s="89">
        <v>280</v>
      </c>
      <c r="I1059" s="12">
        <f t="shared" si="17"/>
        <v>560</v>
      </c>
      <c r="J1059" s="6" t="s">
        <v>1458</v>
      </c>
      <c r="K1059" s="6" t="s">
        <v>1459</v>
      </c>
      <c r="L1059" s="6" t="s">
        <v>1460</v>
      </c>
      <c r="M1059" s="6"/>
    </row>
    <row r="1060" spans="1:13" s="4" customFormat="1" ht="17.25" thickBot="1">
      <c r="A1060" s="12">
        <v>1054</v>
      </c>
      <c r="B1060" s="89" t="s">
        <v>2017</v>
      </c>
      <c r="C1060" s="89" t="s">
        <v>2199</v>
      </c>
      <c r="D1060" s="92" t="s">
        <v>1463</v>
      </c>
      <c r="E1060" s="12" t="s">
        <v>1887</v>
      </c>
      <c r="F1060" s="89" t="s">
        <v>2316</v>
      </c>
      <c r="G1060" s="6">
        <v>2</v>
      </c>
      <c r="H1060" s="89">
        <v>280</v>
      </c>
      <c r="I1060" s="12">
        <f t="shared" si="17"/>
        <v>560</v>
      </c>
      <c r="J1060" s="6" t="s">
        <v>1458</v>
      </c>
      <c r="K1060" s="6" t="s">
        <v>1459</v>
      </c>
      <c r="L1060" s="6" t="s">
        <v>1460</v>
      </c>
      <c r="M1060" s="6"/>
    </row>
    <row r="1061" spans="1:13" s="4" customFormat="1" ht="17.25" thickBot="1">
      <c r="A1061" s="12">
        <v>1055</v>
      </c>
      <c r="B1061" s="89" t="s">
        <v>2018</v>
      </c>
      <c r="C1061" s="89" t="s">
        <v>2199</v>
      </c>
      <c r="D1061" s="92" t="s">
        <v>1463</v>
      </c>
      <c r="E1061" s="12" t="s">
        <v>1887</v>
      </c>
      <c r="F1061" s="89" t="s">
        <v>2317</v>
      </c>
      <c r="G1061" s="6">
        <v>2</v>
      </c>
      <c r="H1061" s="89">
        <v>280</v>
      </c>
      <c r="I1061" s="12">
        <f t="shared" si="17"/>
        <v>560</v>
      </c>
      <c r="J1061" s="6" t="s">
        <v>1458</v>
      </c>
      <c r="K1061" s="6" t="s">
        <v>1459</v>
      </c>
      <c r="L1061" s="6" t="s">
        <v>1460</v>
      </c>
      <c r="M1061" s="6"/>
    </row>
    <row r="1062" spans="1:13" s="4" customFormat="1" ht="17.25" thickBot="1">
      <c r="A1062" s="12">
        <v>1056</v>
      </c>
      <c r="B1062" s="89" t="s">
        <v>2019</v>
      </c>
      <c r="C1062" s="89" t="s">
        <v>2199</v>
      </c>
      <c r="D1062" s="92" t="s">
        <v>1463</v>
      </c>
      <c r="E1062" s="12" t="s">
        <v>1887</v>
      </c>
      <c r="F1062" s="89" t="s">
        <v>2318</v>
      </c>
      <c r="G1062" s="6">
        <v>2</v>
      </c>
      <c r="H1062" s="89">
        <v>280</v>
      </c>
      <c r="I1062" s="12">
        <f t="shared" si="17"/>
        <v>560</v>
      </c>
      <c r="J1062" s="6" t="s">
        <v>1458</v>
      </c>
      <c r="K1062" s="6" t="s">
        <v>1459</v>
      </c>
      <c r="L1062" s="6" t="s">
        <v>1460</v>
      </c>
      <c r="M1062" s="6"/>
    </row>
    <row r="1063" spans="1:13" s="4" customFormat="1" ht="17.25" thickBot="1">
      <c r="A1063" s="12">
        <v>1057</v>
      </c>
      <c r="B1063" s="89" t="s">
        <v>2020</v>
      </c>
      <c r="C1063" s="89" t="s">
        <v>2199</v>
      </c>
      <c r="D1063" s="92" t="s">
        <v>1463</v>
      </c>
      <c r="E1063" s="12" t="s">
        <v>1887</v>
      </c>
      <c r="F1063" s="89" t="s">
        <v>2319</v>
      </c>
      <c r="G1063" s="6">
        <v>2</v>
      </c>
      <c r="H1063" s="89">
        <v>280</v>
      </c>
      <c r="I1063" s="12">
        <f t="shared" si="17"/>
        <v>560</v>
      </c>
      <c r="J1063" s="6" t="s">
        <v>1458</v>
      </c>
      <c r="K1063" s="6" t="s">
        <v>1459</v>
      </c>
      <c r="L1063" s="6" t="s">
        <v>1460</v>
      </c>
      <c r="M1063" s="6"/>
    </row>
    <row r="1064" spans="1:13" s="4" customFormat="1" ht="17.25" thickBot="1">
      <c r="A1064" s="12">
        <v>1058</v>
      </c>
      <c r="B1064" s="89" t="s">
        <v>2021</v>
      </c>
      <c r="C1064" s="89" t="s">
        <v>2199</v>
      </c>
      <c r="D1064" s="92" t="s">
        <v>1463</v>
      </c>
      <c r="E1064" s="12" t="s">
        <v>1887</v>
      </c>
      <c r="F1064" s="89" t="s">
        <v>2320</v>
      </c>
      <c r="G1064" s="6">
        <v>2</v>
      </c>
      <c r="H1064" s="89">
        <v>280</v>
      </c>
      <c r="I1064" s="12">
        <f t="shared" si="17"/>
        <v>560</v>
      </c>
      <c r="J1064" s="6" t="s">
        <v>1458</v>
      </c>
      <c r="K1064" s="6" t="s">
        <v>1459</v>
      </c>
      <c r="L1064" s="6" t="s">
        <v>1460</v>
      </c>
      <c r="M1064" s="6"/>
    </row>
    <row r="1065" spans="1:13" s="4" customFormat="1" ht="17.25" thickBot="1">
      <c r="A1065" s="12">
        <v>1059</v>
      </c>
      <c r="B1065" s="89" t="s">
        <v>2022</v>
      </c>
      <c r="C1065" s="89" t="s">
        <v>2199</v>
      </c>
      <c r="D1065" s="92" t="s">
        <v>1463</v>
      </c>
      <c r="E1065" s="12" t="s">
        <v>1887</v>
      </c>
      <c r="F1065" s="89" t="s">
        <v>2321</v>
      </c>
      <c r="G1065" s="6">
        <v>2</v>
      </c>
      <c r="H1065" s="89">
        <v>280</v>
      </c>
      <c r="I1065" s="12">
        <f t="shared" si="17"/>
        <v>560</v>
      </c>
      <c r="J1065" s="6" t="s">
        <v>1458</v>
      </c>
      <c r="K1065" s="6" t="s">
        <v>1459</v>
      </c>
      <c r="L1065" s="6" t="s">
        <v>1460</v>
      </c>
      <c r="M1065" s="6"/>
    </row>
    <row r="1066" spans="1:13" s="4" customFormat="1" ht="17.25" thickBot="1">
      <c r="A1066" s="12">
        <v>1060</v>
      </c>
      <c r="B1066" s="89" t="s">
        <v>2023</v>
      </c>
      <c r="C1066" s="89" t="s">
        <v>2199</v>
      </c>
      <c r="D1066" s="92" t="s">
        <v>1463</v>
      </c>
      <c r="E1066" s="12" t="s">
        <v>1887</v>
      </c>
      <c r="F1066" s="89" t="s">
        <v>2322</v>
      </c>
      <c r="G1066" s="6">
        <v>2</v>
      </c>
      <c r="H1066" s="89">
        <v>280</v>
      </c>
      <c r="I1066" s="12">
        <f t="shared" si="17"/>
        <v>560</v>
      </c>
      <c r="J1066" s="6" t="s">
        <v>1458</v>
      </c>
      <c r="K1066" s="6" t="s">
        <v>1459</v>
      </c>
      <c r="L1066" s="6" t="s">
        <v>1460</v>
      </c>
      <c r="M1066" s="6"/>
    </row>
    <row r="1067" spans="1:13" s="4" customFormat="1" ht="17.25" thickBot="1">
      <c r="A1067" s="12">
        <v>1061</v>
      </c>
      <c r="B1067" s="89" t="s">
        <v>2024</v>
      </c>
      <c r="C1067" s="89" t="s">
        <v>2199</v>
      </c>
      <c r="D1067" s="92" t="s">
        <v>1463</v>
      </c>
      <c r="E1067" s="12" t="s">
        <v>1887</v>
      </c>
      <c r="F1067" s="89" t="s">
        <v>2323</v>
      </c>
      <c r="G1067" s="6">
        <v>2</v>
      </c>
      <c r="H1067" s="89">
        <v>280</v>
      </c>
      <c r="I1067" s="12">
        <f t="shared" si="17"/>
        <v>560</v>
      </c>
      <c r="J1067" s="6" t="s">
        <v>1458</v>
      </c>
      <c r="K1067" s="6" t="s">
        <v>1459</v>
      </c>
      <c r="L1067" s="6" t="s">
        <v>1460</v>
      </c>
      <c r="M1067" s="6"/>
    </row>
    <row r="1068" spans="1:13" s="4" customFormat="1" ht="17.25" thickBot="1">
      <c r="A1068" s="12">
        <v>1062</v>
      </c>
      <c r="B1068" s="89" t="s">
        <v>2025</v>
      </c>
      <c r="C1068" s="89" t="s">
        <v>2199</v>
      </c>
      <c r="D1068" s="92" t="s">
        <v>1463</v>
      </c>
      <c r="E1068" s="12" t="s">
        <v>1887</v>
      </c>
      <c r="F1068" s="89" t="s">
        <v>2324</v>
      </c>
      <c r="G1068" s="6">
        <v>2</v>
      </c>
      <c r="H1068" s="89">
        <v>280</v>
      </c>
      <c r="I1068" s="12">
        <f t="shared" si="17"/>
        <v>560</v>
      </c>
      <c r="J1068" s="6" t="s">
        <v>1458</v>
      </c>
      <c r="K1068" s="6" t="s">
        <v>1459</v>
      </c>
      <c r="L1068" s="6" t="s">
        <v>1460</v>
      </c>
      <c r="M1068" s="6"/>
    </row>
    <row r="1069" spans="1:13" s="4" customFormat="1" ht="17.25" thickBot="1">
      <c r="A1069" s="12">
        <v>1063</v>
      </c>
      <c r="B1069" s="89" t="s">
        <v>2026</v>
      </c>
      <c r="C1069" s="89" t="s">
        <v>2199</v>
      </c>
      <c r="D1069" s="92" t="s">
        <v>1463</v>
      </c>
      <c r="E1069" s="12" t="s">
        <v>1887</v>
      </c>
      <c r="F1069" s="89" t="s">
        <v>2325</v>
      </c>
      <c r="G1069" s="6">
        <v>2</v>
      </c>
      <c r="H1069" s="89">
        <v>280</v>
      </c>
      <c r="I1069" s="12">
        <f t="shared" si="17"/>
        <v>560</v>
      </c>
      <c r="J1069" s="6" t="s">
        <v>1458</v>
      </c>
      <c r="K1069" s="6" t="s">
        <v>1459</v>
      </c>
      <c r="L1069" s="6" t="s">
        <v>1460</v>
      </c>
      <c r="M1069" s="6"/>
    </row>
    <row r="1070" spans="1:13" s="4" customFormat="1" ht="17.25" thickBot="1">
      <c r="A1070" s="12">
        <v>1064</v>
      </c>
      <c r="B1070" s="89" t="s">
        <v>2027</v>
      </c>
      <c r="C1070" s="89" t="s">
        <v>2199</v>
      </c>
      <c r="D1070" s="92" t="s">
        <v>1463</v>
      </c>
      <c r="E1070" s="12" t="s">
        <v>1887</v>
      </c>
      <c r="F1070" s="89" t="s">
        <v>2326</v>
      </c>
      <c r="G1070" s="6">
        <v>2</v>
      </c>
      <c r="H1070" s="89">
        <v>280</v>
      </c>
      <c r="I1070" s="12">
        <f t="shared" si="17"/>
        <v>560</v>
      </c>
      <c r="J1070" s="6" t="s">
        <v>1458</v>
      </c>
      <c r="K1070" s="6" t="s">
        <v>1459</v>
      </c>
      <c r="L1070" s="6" t="s">
        <v>1460</v>
      </c>
      <c r="M1070" s="6"/>
    </row>
    <row r="1071" spans="1:13" s="4" customFormat="1" ht="17.25" thickBot="1">
      <c r="A1071" s="12">
        <v>1065</v>
      </c>
      <c r="B1071" s="89" t="s">
        <v>2028</v>
      </c>
      <c r="C1071" s="89" t="s">
        <v>2199</v>
      </c>
      <c r="D1071" s="92" t="s">
        <v>1463</v>
      </c>
      <c r="E1071" s="12" t="s">
        <v>1887</v>
      </c>
      <c r="F1071" s="89" t="s">
        <v>2327</v>
      </c>
      <c r="G1071" s="6">
        <v>2</v>
      </c>
      <c r="H1071" s="89">
        <v>280</v>
      </c>
      <c r="I1071" s="12">
        <f t="shared" si="17"/>
        <v>560</v>
      </c>
      <c r="J1071" s="6" t="s">
        <v>1458</v>
      </c>
      <c r="K1071" s="6" t="s">
        <v>1459</v>
      </c>
      <c r="L1071" s="6" t="s">
        <v>1460</v>
      </c>
      <c r="M1071" s="6"/>
    </row>
    <row r="1072" spans="1:13" s="4" customFormat="1" ht="17.25" thickBot="1">
      <c r="A1072" s="12">
        <v>1066</v>
      </c>
      <c r="B1072" s="89" t="s">
        <v>2029</v>
      </c>
      <c r="C1072" s="89" t="s">
        <v>2199</v>
      </c>
      <c r="D1072" s="92" t="s">
        <v>1463</v>
      </c>
      <c r="E1072" s="12" t="s">
        <v>1887</v>
      </c>
      <c r="F1072" s="89" t="s">
        <v>2328</v>
      </c>
      <c r="G1072" s="6">
        <v>2</v>
      </c>
      <c r="H1072" s="89">
        <v>280</v>
      </c>
      <c r="I1072" s="12">
        <f t="shared" si="17"/>
        <v>560</v>
      </c>
      <c r="J1072" s="6" t="s">
        <v>1458</v>
      </c>
      <c r="K1072" s="6" t="s">
        <v>1459</v>
      </c>
      <c r="L1072" s="6" t="s">
        <v>1460</v>
      </c>
      <c r="M1072" s="6"/>
    </row>
    <row r="1073" spans="1:13" s="4" customFormat="1" ht="17.25" thickBot="1">
      <c r="A1073" s="12">
        <v>1067</v>
      </c>
      <c r="B1073" s="89" t="s">
        <v>2030</v>
      </c>
      <c r="C1073" s="89" t="s">
        <v>2199</v>
      </c>
      <c r="D1073" s="92" t="s">
        <v>1463</v>
      </c>
      <c r="E1073" s="12" t="s">
        <v>1887</v>
      </c>
      <c r="F1073" s="89" t="s">
        <v>2329</v>
      </c>
      <c r="G1073" s="6">
        <v>2</v>
      </c>
      <c r="H1073" s="89">
        <v>280</v>
      </c>
      <c r="I1073" s="12">
        <f t="shared" si="17"/>
        <v>560</v>
      </c>
      <c r="J1073" s="6" t="s">
        <v>1458</v>
      </c>
      <c r="K1073" s="6" t="s">
        <v>1459</v>
      </c>
      <c r="L1073" s="6" t="s">
        <v>1460</v>
      </c>
      <c r="M1073" s="6"/>
    </row>
    <row r="1074" spans="1:13" s="4" customFormat="1" ht="17.25" thickBot="1">
      <c r="A1074" s="12">
        <v>1068</v>
      </c>
      <c r="B1074" s="89" t="s">
        <v>2031</v>
      </c>
      <c r="C1074" s="89" t="s">
        <v>2199</v>
      </c>
      <c r="D1074" s="92" t="s">
        <v>1463</v>
      </c>
      <c r="E1074" s="12" t="s">
        <v>1887</v>
      </c>
      <c r="F1074" s="89" t="s">
        <v>2330</v>
      </c>
      <c r="G1074" s="6">
        <v>2</v>
      </c>
      <c r="H1074" s="89">
        <v>280</v>
      </c>
      <c r="I1074" s="12">
        <f t="shared" si="17"/>
        <v>560</v>
      </c>
      <c r="J1074" s="6" t="s">
        <v>1458</v>
      </c>
      <c r="K1074" s="6" t="s">
        <v>1459</v>
      </c>
      <c r="L1074" s="6" t="s">
        <v>1460</v>
      </c>
      <c r="M1074" s="6"/>
    </row>
    <row r="1075" spans="1:13" s="4" customFormat="1" ht="17.25" thickBot="1">
      <c r="A1075" s="12">
        <v>1069</v>
      </c>
      <c r="B1075" s="89" t="s">
        <v>2032</v>
      </c>
      <c r="C1075" s="89" t="s">
        <v>2199</v>
      </c>
      <c r="D1075" s="92" t="s">
        <v>1463</v>
      </c>
      <c r="E1075" s="12" t="s">
        <v>1887</v>
      </c>
      <c r="F1075" s="89" t="s">
        <v>2331</v>
      </c>
      <c r="G1075" s="6">
        <v>2</v>
      </c>
      <c r="H1075" s="89">
        <v>280</v>
      </c>
      <c r="I1075" s="12">
        <f t="shared" si="17"/>
        <v>560</v>
      </c>
      <c r="J1075" s="6" t="s">
        <v>1458</v>
      </c>
      <c r="K1075" s="6" t="s">
        <v>1459</v>
      </c>
      <c r="L1075" s="6" t="s">
        <v>1460</v>
      </c>
      <c r="M1075" s="6"/>
    </row>
    <row r="1076" spans="1:13" s="4" customFormat="1" ht="17.25" thickBot="1">
      <c r="A1076" s="12">
        <v>1070</v>
      </c>
      <c r="B1076" s="89" t="s">
        <v>2033</v>
      </c>
      <c r="C1076" s="89" t="s">
        <v>2199</v>
      </c>
      <c r="D1076" s="92" t="s">
        <v>1463</v>
      </c>
      <c r="E1076" s="12" t="s">
        <v>1887</v>
      </c>
      <c r="F1076" s="89" t="s">
        <v>2332</v>
      </c>
      <c r="G1076" s="6">
        <v>2</v>
      </c>
      <c r="H1076" s="89">
        <v>280</v>
      </c>
      <c r="I1076" s="12">
        <f t="shared" si="17"/>
        <v>560</v>
      </c>
      <c r="J1076" s="6" t="s">
        <v>1458</v>
      </c>
      <c r="K1076" s="6" t="s">
        <v>1459</v>
      </c>
      <c r="L1076" s="6" t="s">
        <v>1460</v>
      </c>
      <c r="M1076" s="6"/>
    </row>
    <row r="1077" spans="1:13" s="4" customFormat="1" ht="17.25" thickBot="1">
      <c r="A1077" s="12">
        <v>1071</v>
      </c>
      <c r="B1077" s="89" t="s">
        <v>2034</v>
      </c>
      <c r="C1077" s="89" t="s">
        <v>2199</v>
      </c>
      <c r="D1077" s="92" t="s">
        <v>1463</v>
      </c>
      <c r="E1077" s="12" t="s">
        <v>1887</v>
      </c>
      <c r="F1077" s="89" t="s">
        <v>2333</v>
      </c>
      <c r="G1077" s="6">
        <v>2</v>
      </c>
      <c r="H1077" s="89">
        <v>280</v>
      </c>
      <c r="I1077" s="12">
        <f t="shared" si="17"/>
        <v>560</v>
      </c>
      <c r="J1077" s="6" t="s">
        <v>1458</v>
      </c>
      <c r="K1077" s="6" t="s">
        <v>1459</v>
      </c>
      <c r="L1077" s="6" t="s">
        <v>1460</v>
      </c>
      <c r="M1077" s="6"/>
    </row>
    <row r="1078" spans="1:13" s="4" customFormat="1" ht="17.25" thickBot="1">
      <c r="A1078" s="12">
        <v>1072</v>
      </c>
      <c r="B1078" s="89" t="s">
        <v>2035</v>
      </c>
      <c r="C1078" s="89" t="s">
        <v>2199</v>
      </c>
      <c r="D1078" s="92" t="s">
        <v>1463</v>
      </c>
      <c r="E1078" s="12" t="s">
        <v>1887</v>
      </c>
      <c r="F1078" s="89" t="s">
        <v>2334</v>
      </c>
      <c r="G1078" s="6">
        <v>2</v>
      </c>
      <c r="H1078" s="89">
        <v>280</v>
      </c>
      <c r="I1078" s="12">
        <f t="shared" si="17"/>
        <v>560</v>
      </c>
      <c r="J1078" s="6" t="s">
        <v>1458</v>
      </c>
      <c r="K1078" s="6" t="s">
        <v>1459</v>
      </c>
      <c r="L1078" s="6" t="s">
        <v>1460</v>
      </c>
      <c r="M1078" s="6"/>
    </row>
    <row r="1079" spans="1:13" s="4" customFormat="1" ht="17.25" thickBot="1">
      <c r="A1079" s="12">
        <v>1073</v>
      </c>
      <c r="B1079" s="89" t="s">
        <v>2036</v>
      </c>
      <c r="C1079" s="89" t="s">
        <v>2203</v>
      </c>
      <c r="D1079" s="92" t="s">
        <v>1463</v>
      </c>
      <c r="E1079" s="12" t="s">
        <v>1887</v>
      </c>
      <c r="F1079" s="89" t="s">
        <v>2335</v>
      </c>
      <c r="G1079" s="6">
        <v>2</v>
      </c>
      <c r="H1079" s="89">
        <v>280</v>
      </c>
      <c r="I1079" s="12">
        <f t="shared" si="17"/>
        <v>560</v>
      </c>
      <c r="J1079" s="6" t="s">
        <v>1458</v>
      </c>
      <c r="K1079" s="6" t="s">
        <v>1459</v>
      </c>
      <c r="L1079" s="6" t="s">
        <v>1460</v>
      </c>
      <c r="M1079" s="6"/>
    </row>
    <row r="1080" spans="1:13" s="4" customFormat="1" ht="17.25" thickBot="1">
      <c r="A1080" s="12">
        <v>1074</v>
      </c>
      <c r="B1080" s="89" t="s">
        <v>2037</v>
      </c>
      <c r="C1080" s="89" t="s">
        <v>2203</v>
      </c>
      <c r="D1080" s="92" t="s">
        <v>1463</v>
      </c>
      <c r="E1080" s="12" t="s">
        <v>1887</v>
      </c>
      <c r="F1080" s="89" t="s">
        <v>2336</v>
      </c>
      <c r="G1080" s="6">
        <v>2</v>
      </c>
      <c r="H1080" s="89">
        <v>280</v>
      </c>
      <c r="I1080" s="12">
        <f t="shared" si="17"/>
        <v>560</v>
      </c>
      <c r="J1080" s="6" t="s">
        <v>1458</v>
      </c>
      <c r="K1080" s="6" t="s">
        <v>1459</v>
      </c>
      <c r="L1080" s="6" t="s">
        <v>1460</v>
      </c>
      <c r="M1080" s="6"/>
    </row>
    <row r="1081" spans="1:13" s="4" customFormat="1" ht="17.25" thickBot="1">
      <c r="A1081" s="12">
        <v>1075</v>
      </c>
      <c r="B1081" s="89" t="s">
        <v>2038</v>
      </c>
      <c r="C1081" s="89" t="s">
        <v>2203</v>
      </c>
      <c r="D1081" s="92" t="s">
        <v>1463</v>
      </c>
      <c r="E1081" s="12" t="s">
        <v>1887</v>
      </c>
      <c r="F1081" s="89" t="s">
        <v>2337</v>
      </c>
      <c r="G1081" s="6">
        <v>2</v>
      </c>
      <c r="H1081" s="89">
        <v>280</v>
      </c>
      <c r="I1081" s="12">
        <f t="shared" si="17"/>
        <v>560</v>
      </c>
      <c r="J1081" s="6" t="s">
        <v>1458</v>
      </c>
      <c r="K1081" s="6" t="s">
        <v>1459</v>
      </c>
      <c r="L1081" s="6" t="s">
        <v>1460</v>
      </c>
      <c r="M1081" s="6"/>
    </row>
    <row r="1082" spans="1:13" s="4" customFormat="1" ht="17.25" thickBot="1">
      <c r="A1082" s="12">
        <v>1076</v>
      </c>
      <c r="B1082" s="89" t="s">
        <v>2039</v>
      </c>
      <c r="C1082" s="89" t="s">
        <v>2203</v>
      </c>
      <c r="D1082" s="92" t="s">
        <v>1463</v>
      </c>
      <c r="E1082" s="12" t="s">
        <v>1887</v>
      </c>
      <c r="F1082" s="89" t="s">
        <v>2338</v>
      </c>
      <c r="G1082" s="6">
        <v>2</v>
      </c>
      <c r="H1082" s="89">
        <v>280</v>
      </c>
      <c r="I1082" s="12">
        <f t="shared" si="17"/>
        <v>560</v>
      </c>
      <c r="J1082" s="6" t="s">
        <v>1458</v>
      </c>
      <c r="K1082" s="6" t="s">
        <v>1459</v>
      </c>
      <c r="L1082" s="6" t="s">
        <v>1460</v>
      </c>
      <c r="M1082" s="6"/>
    </row>
    <row r="1083" spans="1:13" s="4" customFormat="1" ht="17.25" thickBot="1">
      <c r="A1083" s="12">
        <v>1077</v>
      </c>
      <c r="B1083" s="89" t="s">
        <v>2040</v>
      </c>
      <c r="C1083" s="89" t="s">
        <v>2203</v>
      </c>
      <c r="D1083" s="92" t="s">
        <v>1463</v>
      </c>
      <c r="E1083" s="12" t="s">
        <v>1887</v>
      </c>
      <c r="F1083" s="89" t="s">
        <v>2339</v>
      </c>
      <c r="G1083" s="6">
        <v>2</v>
      </c>
      <c r="H1083" s="89">
        <v>300</v>
      </c>
      <c r="I1083" s="12">
        <f t="shared" si="17"/>
        <v>600</v>
      </c>
      <c r="J1083" s="6" t="s">
        <v>1458</v>
      </c>
      <c r="K1083" s="6" t="s">
        <v>1459</v>
      </c>
      <c r="L1083" s="6" t="s">
        <v>1460</v>
      </c>
      <c r="M1083" s="6"/>
    </row>
    <row r="1084" spans="1:13" s="4" customFormat="1" ht="17.25" thickBot="1">
      <c r="A1084" s="12">
        <v>1078</v>
      </c>
      <c r="B1084" s="89" t="s">
        <v>2041</v>
      </c>
      <c r="C1084" s="89" t="s">
        <v>2203</v>
      </c>
      <c r="D1084" s="92" t="s">
        <v>1463</v>
      </c>
      <c r="E1084" s="12" t="s">
        <v>1887</v>
      </c>
      <c r="F1084" s="89" t="s">
        <v>2340</v>
      </c>
      <c r="G1084" s="6">
        <v>2</v>
      </c>
      <c r="H1084" s="89">
        <v>300</v>
      </c>
      <c r="I1084" s="12">
        <f t="shared" si="17"/>
        <v>600</v>
      </c>
      <c r="J1084" s="6" t="s">
        <v>1458</v>
      </c>
      <c r="K1084" s="6" t="s">
        <v>1459</v>
      </c>
      <c r="L1084" s="6" t="s">
        <v>1460</v>
      </c>
      <c r="M1084" s="6"/>
    </row>
    <row r="1085" spans="1:13" s="4" customFormat="1" ht="17.25" thickBot="1">
      <c r="A1085" s="12">
        <v>1079</v>
      </c>
      <c r="B1085" s="89" t="s">
        <v>2042</v>
      </c>
      <c r="C1085" s="89" t="s">
        <v>2203</v>
      </c>
      <c r="D1085" s="92" t="s">
        <v>1463</v>
      </c>
      <c r="E1085" s="12" t="s">
        <v>1887</v>
      </c>
      <c r="F1085" s="89" t="s">
        <v>2341</v>
      </c>
      <c r="G1085" s="6">
        <v>2</v>
      </c>
      <c r="H1085" s="89">
        <v>300</v>
      </c>
      <c r="I1085" s="12">
        <f t="shared" si="17"/>
        <v>600</v>
      </c>
      <c r="J1085" s="6" t="s">
        <v>1458</v>
      </c>
      <c r="K1085" s="6" t="s">
        <v>1459</v>
      </c>
      <c r="L1085" s="6" t="s">
        <v>1460</v>
      </c>
      <c r="M1085" s="6"/>
    </row>
    <row r="1086" spans="1:13" s="4" customFormat="1" ht="17.25" thickBot="1">
      <c r="A1086" s="12">
        <v>1080</v>
      </c>
      <c r="B1086" s="89" t="s">
        <v>2043</v>
      </c>
      <c r="C1086" s="89" t="s">
        <v>2203</v>
      </c>
      <c r="D1086" s="92" t="s">
        <v>1463</v>
      </c>
      <c r="E1086" s="12" t="s">
        <v>1887</v>
      </c>
      <c r="F1086" s="89" t="s">
        <v>2342</v>
      </c>
      <c r="G1086" s="6">
        <v>2</v>
      </c>
      <c r="H1086" s="89">
        <v>300</v>
      </c>
      <c r="I1086" s="12">
        <f t="shared" si="17"/>
        <v>600</v>
      </c>
      <c r="J1086" s="6" t="s">
        <v>1458</v>
      </c>
      <c r="K1086" s="6" t="s">
        <v>1459</v>
      </c>
      <c r="L1086" s="6" t="s">
        <v>1460</v>
      </c>
      <c r="M1086" s="6"/>
    </row>
    <row r="1087" spans="1:13" s="4" customFormat="1" ht="17.25" thickBot="1">
      <c r="A1087" s="12">
        <v>1081</v>
      </c>
      <c r="B1087" s="89" t="s">
        <v>2044</v>
      </c>
      <c r="C1087" s="89" t="s">
        <v>2203</v>
      </c>
      <c r="D1087" s="92" t="s">
        <v>1463</v>
      </c>
      <c r="E1087" s="12" t="s">
        <v>1887</v>
      </c>
      <c r="F1087" s="89" t="s">
        <v>2343</v>
      </c>
      <c r="G1087" s="6">
        <v>2</v>
      </c>
      <c r="H1087" s="89">
        <v>300</v>
      </c>
      <c r="I1087" s="12">
        <f t="shared" si="17"/>
        <v>600</v>
      </c>
      <c r="J1087" s="6" t="s">
        <v>1458</v>
      </c>
      <c r="K1087" s="6" t="s">
        <v>1459</v>
      </c>
      <c r="L1087" s="6" t="s">
        <v>1460</v>
      </c>
      <c r="M1087" s="6"/>
    </row>
    <row r="1088" spans="1:13" s="4" customFormat="1" ht="17.25" thickBot="1">
      <c r="A1088" s="12">
        <v>1082</v>
      </c>
      <c r="B1088" s="89" t="s">
        <v>2045</v>
      </c>
      <c r="C1088" s="89" t="s">
        <v>2203</v>
      </c>
      <c r="D1088" s="92" t="s">
        <v>1463</v>
      </c>
      <c r="E1088" s="12" t="s">
        <v>1887</v>
      </c>
      <c r="F1088" s="89" t="s">
        <v>2344</v>
      </c>
      <c r="G1088" s="6">
        <v>2</v>
      </c>
      <c r="H1088" s="89">
        <v>300</v>
      </c>
      <c r="I1088" s="12">
        <f t="shared" si="17"/>
        <v>600</v>
      </c>
      <c r="J1088" s="6" t="s">
        <v>1458</v>
      </c>
      <c r="K1088" s="6" t="s">
        <v>1459</v>
      </c>
      <c r="L1088" s="6" t="s">
        <v>1460</v>
      </c>
      <c r="M1088" s="6"/>
    </row>
    <row r="1089" spans="1:13" s="4" customFormat="1" ht="17.25" thickBot="1">
      <c r="A1089" s="12">
        <v>1083</v>
      </c>
      <c r="B1089" s="89" t="s">
        <v>2046</v>
      </c>
      <c r="C1089" s="89" t="s">
        <v>2203</v>
      </c>
      <c r="D1089" s="92" t="s">
        <v>1463</v>
      </c>
      <c r="E1089" s="12" t="s">
        <v>1887</v>
      </c>
      <c r="F1089" s="89" t="s">
        <v>2345</v>
      </c>
      <c r="G1089" s="6">
        <v>2</v>
      </c>
      <c r="H1089" s="89">
        <v>300</v>
      </c>
      <c r="I1089" s="12">
        <f t="shared" si="17"/>
        <v>600</v>
      </c>
      <c r="J1089" s="6" t="s">
        <v>1458</v>
      </c>
      <c r="K1089" s="6" t="s">
        <v>1459</v>
      </c>
      <c r="L1089" s="6" t="s">
        <v>1460</v>
      </c>
      <c r="M1089" s="6"/>
    </row>
    <row r="1090" spans="1:13" s="4" customFormat="1" ht="17.25" thickBot="1">
      <c r="A1090" s="12">
        <v>1084</v>
      </c>
      <c r="B1090" s="89" t="s">
        <v>2047</v>
      </c>
      <c r="C1090" s="89" t="s">
        <v>2203</v>
      </c>
      <c r="D1090" s="92" t="s">
        <v>1463</v>
      </c>
      <c r="E1090" s="12" t="s">
        <v>1887</v>
      </c>
      <c r="F1090" s="89" t="s">
        <v>2346</v>
      </c>
      <c r="G1090" s="6">
        <v>2</v>
      </c>
      <c r="H1090" s="89">
        <v>300</v>
      </c>
      <c r="I1090" s="12">
        <f t="shared" si="17"/>
        <v>600</v>
      </c>
      <c r="J1090" s="6" t="s">
        <v>1458</v>
      </c>
      <c r="K1090" s="6" t="s">
        <v>1459</v>
      </c>
      <c r="L1090" s="6" t="s">
        <v>1460</v>
      </c>
      <c r="M1090" s="6"/>
    </row>
    <row r="1091" spans="1:13" s="4" customFormat="1" ht="17.25" thickBot="1">
      <c r="A1091" s="12">
        <v>1085</v>
      </c>
      <c r="B1091" s="89" t="s">
        <v>2048</v>
      </c>
      <c r="C1091" s="89" t="s">
        <v>2203</v>
      </c>
      <c r="D1091" s="92" t="s">
        <v>1463</v>
      </c>
      <c r="E1091" s="12" t="s">
        <v>1887</v>
      </c>
      <c r="F1091" s="89" t="s">
        <v>2347</v>
      </c>
      <c r="G1091" s="6">
        <v>2</v>
      </c>
      <c r="H1091" s="89">
        <v>300</v>
      </c>
      <c r="I1091" s="12">
        <f t="shared" si="17"/>
        <v>600</v>
      </c>
      <c r="J1091" s="6" t="s">
        <v>1458</v>
      </c>
      <c r="K1091" s="6" t="s">
        <v>1459</v>
      </c>
      <c r="L1091" s="6" t="s">
        <v>1460</v>
      </c>
      <c r="M1091" s="6"/>
    </row>
    <row r="1092" spans="1:13" s="4" customFormat="1" ht="17.25" thickBot="1">
      <c r="A1092" s="12">
        <v>1086</v>
      </c>
      <c r="B1092" s="89" t="s">
        <v>2049</v>
      </c>
      <c r="C1092" s="89" t="s">
        <v>2203</v>
      </c>
      <c r="D1092" s="92" t="s">
        <v>1463</v>
      </c>
      <c r="E1092" s="12" t="s">
        <v>1887</v>
      </c>
      <c r="F1092" s="89" t="s">
        <v>2348</v>
      </c>
      <c r="G1092" s="6">
        <v>2</v>
      </c>
      <c r="H1092" s="89">
        <v>300</v>
      </c>
      <c r="I1092" s="12">
        <f t="shared" si="17"/>
        <v>600</v>
      </c>
      <c r="J1092" s="6" t="s">
        <v>1458</v>
      </c>
      <c r="K1092" s="6" t="s">
        <v>1459</v>
      </c>
      <c r="L1092" s="6" t="s">
        <v>1460</v>
      </c>
      <c r="M1092" s="6"/>
    </row>
    <row r="1093" spans="1:13" s="4" customFormat="1" ht="17.25" thickBot="1">
      <c r="A1093" s="12">
        <v>1087</v>
      </c>
      <c r="B1093" s="89" t="s">
        <v>2050</v>
      </c>
      <c r="C1093" s="89" t="s">
        <v>2203</v>
      </c>
      <c r="D1093" s="92" t="s">
        <v>1463</v>
      </c>
      <c r="E1093" s="12" t="s">
        <v>1887</v>
      </c>
      <c r="F1093" s="89" t="s">
        <v>2349</v>
      </c>
      <c r="G1093" s="6">
        <v>2</v>
      </c>
      <c r="H1093" s="89">
        <v>300</v>
      </c>
      <c r="I1093" s="12">
        <f t="shared" si="17"/>
        <v>600</v>
      </c>
      <c r="J1093" s="6" t="s">
        <v>1458</v>
      </c>
      <c r="K1093" s="6" t="s">
        <v>1459</v>
      </c>
      <c r="L1093" s="6" t="s">
        <v>1460</v>
      </c>
      <c r="M1093" s="6"/>
    </row>
    <row r="1094" spans="1:13" s="4" customFormat="1" ht="17.25" thickBot="1">
      <c r="A1094" s="12">
        <v>1088</v>
      </c>
      <c r="B1094" s="89" t="s">
        <v>2051</v>
      </c>
      <c r="C1094" s="89" t="s">
        <v>2203</v>
      </c>
      <c r="D1094" s="92" t="s">
        <v>1463</v>
      </c>
      <c r="E1094" s="12" t="s">
        <v>1887</v>
      </c>
      <c r="F1094" s="89" t="s">
        <v>2350</v>
      </c>
      <c r="G1094" s="6">
        <v>2</v>
      </c>
      <c r="H1094" s="89">
        <v>300</v>
      </c>
      <c r="I1094" s="12">
        <f t="shared" si="17"/>
        <v>600</v>
      </c>
      <c r="J1094" s="6" t="s">
        <v>1458</v>
      </c>
      <c r="K1094" s="6" t="s">
        <v>1459</v>
      </c>
      <c r="L1094" s="6" t="s">
        <v>1460</v>
      </c>
      <c r="M1094" s="6"/>
    </row>
    <row r="1095" spans="1:13" s="4" customFormat="1" ht="17.25" thickBot="1">
      <c r="A1095" s="12">
        <v>1089</v>
      </c>
      <c r="B1095" s="89" t="s">
        <v>2052</v>
      </c>
      <c r="C1095" s="89" t="s">
        <v>2203</v>
      </c>
      <c r="D1095" s="92" t="s">
        <v>1463</v>
      </c>
      <c r="E1095" s="12" t="s">
        <v>1887</v>
      </c>
      <c r="F1095" s="89" t="s">
        <v>2351</v>
      </c>
      <c r="G1095" s="6">
        <v>2</v>
      </c>
      <c r="H1095" s="89">
        <v>300</v>
      </c>
      <c r="I1095" s="12">
        <f t="shared" si="17"/>
        <v>600</v>
      </c>
      <c r="J1095" s="6" t="s">
        <v>1458</v>
      </c>
      <c r="K1095" s="6" t="s">
        <v>1459</v>
      </c>
      <c r="L1095" s="6" t="s">
        <v>1460</v>
      </c>
      <c r="M1095" s="6"/>
    </row>
    <row r="1096" spans="1:13" s="4" customFormat="1" ht="17.25" thickBot="1">
      <c r="A1096" s="12">
        <v>1090</v>
      </c>
      <c r="B1096" s="89" t="s">
        <v>2053</v>
      </c>
      <c r="C1096" s="89" t="s">
        <v>2203</v>
      </c>
      <c r="D1096" s="92" t="s">
        <v>1463</v>
      </c>
      <c r="E1096" s="12" t="s">
        <v>1887</v>
      </c>
      <c r="F1096" s="89" t="s">
        <v>2352</v>
      </c>
      <c r="G1096" s="6">
        <v>2</v>
      </c>
      <c r="H1096" s="89">
        <v>300</v>
      </c>
      <c r="I1096" s="12">
        <f t="shared" si="17"/>
        <v>600</v>
      </c>
      <c r="J1096" s="6" t="s">
        <v>1458</v>
      </c>
      <c r="K1096" s="6" t="s">
        <v>1459</v>
      </c>
      <c r="L1096" s="6" t="s">
        <v>1460</v>
      </c>
      <c r="M1096" s="6"/>
    </row>
    <row r="1097" spans="1:13" s="4" customFormat="1" ht="17.25" thickBot="1">
      <c r="A1097" s="12">
        <v>1091</v>
      </c>
      <c r="B1097" s="89" t="s">
        <v>2054</v>
      </c>
      <c r="C1097" s="89" t="s">
        <v>2203</v>
      </c>
      <c r="D1097" s="92" t="s">
        <v>1463</v>
      </c>
      <c r="E1097" s="12" t="s">
        <v>1887</v>
      </c>
      <c r="F1097" s="89" t="s">
        <v>2353</v>
      </c>
      <c r="G1097" s="6">
        <v>2</v>
      </c>
      <c r="H1097" s="89">
        <v>300</v>
      </c>
      <c r="I1097" s="12">
        <f t="shared" si="17"/>
        <v>600</v>
      </c>
      <c r="J1097" s="6" t="s">
        <v>1458</v>
      </c>
      <c r="K1097" s="6" t="s">
        <v>1459</v>
      </c>
      <c r="L1097" s="6" t="s">
        <v>1460</v>
      </c>
      <c r="M1097" s="6"/>
    </row>
    <row r="1098" spans="1:13" s="4" customFormat="1" ht="17.25" thickBot="1">
      <c r="A1098" s="12">
        <v>1092</v>
      </c>
      <c r="B1098" s="89" t="s">
        <v>2055</v>
      </c>
      <c r="C1098" s="89" t="s">
        <v>2203</v>
      </c>
      <c r="D1098" s="92" t="s">
        <v>1463</v>
      </c>
      <c r="E1098" s="12" t="s">
        <v>1887</v>
      </c>
      <c r="F1098" s="89" t="s">
        <v>2354</v>
      </c>
      <c r="G1098" s="6">
        <v>2</v>
      </c>
      <c r="H1098" s="89">
        <v>300</v>
      </c>
      <c r="I1098" s="12">
        <f t="shared" ref="I1098:I1161" si="18">(G1098*H1098)</f>
        <v>600</v>
      </c>
      <c r="J1098" s="6" t="s">
        <v>1458</v>
      </c>
      <c r="K1098" s="6" t="s">
        <v>1459</v>
      </c>
      <c r="L1098" s="6" t="s">
        <v>1460</v>
      </c>
      <c r="M1098" s="6"/>
    </row>
    <row r="1099" spans="1:13" s="4" customFormat="1" ht="17.25" thickBot="1">
      <c r="A1099" s="12">
        <v>1093</v>
      </c>
      <c r="B1099" s="89" t="s">
        <v>2056</v>
      </c>
      <c r="C1099" s="89" t="s">
        <v>2203</v>
      </c>
      <c r="D1099" s="92" t="s">
        <v>1463</v>
      </c>
      <c r="E1099" s="12" t="s">
        <v>1887</v>
      </c>
      <c r="F1099" s="89" t="s">
        <v>2355</v>
      </c>
      <c r="G1099" s="6">
        <v>2</v>
      </c>
      <c r="H1099" s="89">
        <v>300</v>
      </c>
      <c r="I1099" s="12">
        <f t="shared" si="18"/>
        <v>600</v>
      </c>
      <c r="J1099" s="6" t="s">
        <v>1458</v>
      </c>
      <c r="K1099" s="6" t="s">
        <v>1459</v>
      </c>
      <c r="L1099" s="6" t="s">
        <v>1460</v>
      </c>
      <c r="M1099" s="6"/>
    </row>
    <row r="1100" spans="1:13" s="4" customFormat="1" ht="17.25" thickBot="1">
      <c r="A1100" s="12">
        <v>1094</v>
      </c>
      <c r="B1100" s="89" t="s">
        <v>2057</v>
      </c>
      <c r="C1100" s="89" t="s">
        <v>2203</v>
      </c>
      <c r="D1100" s="92" t="s">
        <v>1463</v>
      </c>
      <c r="E1100" s="12" t="s">
        <v>1887</v>
      </c>
      <c r="F1100" s="89" t="s">
        <v>2356</v>
      </c>
      <c r="G1100" s="6">
        <v>2</v>
      </c>
      <c r="H1100" s="89">
        <v>300</v>
      </c>
      <c r="I1100" s="12">
        <f t="shared" si="18"/>
        <v>600</v>
      </c>
      <c r="J1100" s="6" t="s">
        <v>1458</v>
      </c>
      <c r="K1100" s="6" t="s">
        <v>1459</v>
      </c>
      <c r="L1100" s="6" t="s">
        <v>1460</v>
      </c>
      <c r="M1100" s="6"/>
    </row>
    <row r="1101" spans="1:13" s="4" customFormat="1" ht="17.25" thickBot="1">
      <c r="A1101" s="12">
        <v>1095</v>
      </c>
      <c r="B1101" s="89" t="s">
        <v>2058</v>
      </c>
      <c r="C1101" s="89" t="s">
        <v>2203</v>
      </c>
      <c r="D1101" s="92" t="s">
        <v>1463</v>
      </c>
      <c r="E1101" s="12" t="s">
        <v>1887</v>
      </c>
      <c r="F1101" s="89" t="s">
        <v>2357</v>
      </c>
      <c r="G1101" s="6">
        <v>2</v>
      </c>
      <c r="H1101" s="89">
        <v>300</v>
      </c>
      <c r="I1101" s="12">
        <f t="shared" si="18"/>
        <v>600</v>
      </c>
      <c r="J1101" s="6" t="s">
        <v>1458</v>
      </c>
      <c r="K1101" s="6" t="s">
        <v>1459</v>
      </c>
      <c r="L1101" s="6" t="s">
        <v>1460</v>
      </c>
      <c r="M1101" s="6"/>
    </row>
    <row r="1102" spans="1:13" s="4" customFormat="1" ht="17.25" thickBot="1">
      <c r="A1102" s="12">
        <v>1096</v>
      </c>
      <c r="B1102" s="89" t="s">
        <v>2059</v>
      </c>
      <c r="C1102" s="89" t="s">
        <v>2203</v>
      </c>
      <c r="D1102" s="92" t="s">
        <v>1463</v>
      </c>
      <c r="E1102" s="12" t="s">
        <v>1887</v>
      </c>
      <c r="F1102" s="89" t="s">
        <v>2358</v>
      </c>
      <c r="G1102" s="6">
        <v>2</v>
      </c>
      <c r="H1102" s="89">
        <v>300</v>
      </c>
      <c r="I1102" s="12">
        <f t="shared" si="18"/>
        <v>600</v>
      </c>
      <c r="J1102" s="6" t="s">
        <v>1458</v>
      </c>
      <c r="K1102" s="6" t="s">
        <v>1459</v>
      </c>
      <c r="L1102" s="6" t="s">
        <v>1460</v>
      </c>
      <c r="M1102" s="6"/>
    </row>
    <row r="1103" spans="1:13" s="4" customFormat="1" ht="17.25" thickBot="1">
      <c r="A1103" s="12">
        <v>1097</v>
      </c>
      <c r="B1103" s="89" t="s">
        <v>2060</v>
      </c>
      <c r="C1103" s="89" t="s">
        <v>2203</v>
      </c>
      <c r="D1103" s="92" t="s">
        <v>1463</v>
      </c>
      <c r="E1103" s="12" t="s">
        <v>1887</v>
      </c>
      <c r="F1103" s="89" t="s">
        <v>2359</v>
      </c>
      <c r="G1103" s="6">
        <v>2</v>
      </c>
      <c r="H1103" s="89">
        <v>300</v>
      </c>
      <c r="I1103" s="12">
        <f t="shared" si="18"/>
        <v>600</v>
      </c>
      <c r="J1103" s="6" t="s">
        <v>1458</v>
      </c>
      <c r="K1103" s="6" t="s">
        <v>1459</v>
      </c>
      <c r="L1103" s="6" t="s">
        <v>1460</v>
      </c>
      <c r="M1103" s="6"/>
    </row>
    <row r="1104" spans="1:13" s="4" customFormat="1" ht="17.25" thickBot="1">
      <c r="A1104" s="12">
        <v>1098</v>
      </c>
      <c r="B1104" s="89" t="s">
        <v>2061</v>
      </c>
      <c r="C1104" s="89" t="s">
        <v>2203</v>
      </c>
      <c r="D1104" s="92" t="s">
        <v>1463</v>
      </c>
      <c r="E1104" s="12" t="s">
        <v>1887</v>
      </c>
      <c r="F1104" s="89" t="s">
        <v>2360</v>
      </c>
      <c r="G1104" s="6">
        <v>2</v>
      </c>
      <c r="H1104" s="89">
        <v>300</v>
      </c>
      <c r="I1104" s="12">
        <f t="shared" si="18"/>
        <v>600</v>
      </c>
      <c r="J1104" s="6" t="s">
        <v>1458</v>
      </c>
      <c r="K1104" s="6" t="s">
        <v>1459</v>
      </c>
      <c r="L1104" s="6" t="s">
        <v>1460</v>
      </c>
      <c r="M1104" s="6"/>
    </row>
    <row r="1105" spans="1:13" s="4" customFormat="1" ht="17.25" thickBot="1">
      <c r="A1105" s="12">
        <v>1099</v>
      </c>
      <c r="B1105" s="89" t="s">
        <v>2062</v>
      </c>
      <c r="C1105" s="89" t="s">
        <v>2203</v>
      </c>
      <c r="D1105" s="92" t="s">
        <v>1463</v>
      </c>
      <c r="E1105" s="12" t="s">
        <v>1887</v>
      </c>
      <c r="F1105" s="89" t="s">
        <v>2361</v>
      </c>
      <c r="G1105" s="6">
        <v>2</v>
      </c>
      <c r="H1105" s="89">
        <v>300</v>
      </c>
      <c r="I1105" s="12">
        <f t="shared" si="18"/>
        <v>600</v>
      </c>
      <c r="J1105" s="6" t="s">
        <v>1458</v>
      </c>
      <c r="K1105" s="6" t="s">
        <v>1459</v>
      </c>
      <c r="L1105" s="6" t="s">
        <v>1460</v>
      </c>
      <c r="M1105" s="6"/>
    </row>
    <row r="1106" spans="1:13" s="4" customFormat="1" ht="17.25" thickBot="1">
      <c r="A1106" s="12">
        <v>1100</v>
      </c>
      <c r="B1106" s="89" t="s">
        <v>2063</v>
      </c>
      <c r="C1106" s="89" t="s">
        <v>2191</v>
      </c>
      <c r="D1106" s="92" t="s">
        <v>1463</v>
      </c>
      <c r="E1106" s="12" t="s">
        <v>1887</v>
      </c>
      <c r="F1106" s="89" t="s">
        <v>2362</v>
      </c>
      <c r="G1106" s="6">
        <v>2</v>
      </c>
      <c r="H1106" s="89">
        <v>300</v>
      </c>
      <c r="I1106" s="12">
        <f t="shared" si="18"/>
        <v>600</v>
      </c>
      <c r="J1106" s="6" t="s">
        <v>1458</v>
      </c>
      <c r="K1106" s="6" t="s">
        <v>1459</v>
      </c>
      <c r="L1106" s="6" t="s">
        <v>1460</v>
      </c>
      <c r="M1106" s="6"/>
    </row>
    <row r="1107" spans="1:13" s="4" customFormat="1" ht="17.25" thickBot="1">
      <c r="A1107" s="12">
        <v>1101</v>
      </c>
      <c r="B1107" s="89" t="s">
        <v>2064</v>
      </c>
      <c r="C1107" s="89" t="s">
        <v>2204</v>
      </c>
      <c r="D1107" s="92" t="s">
        <v>1463</v>
      </c>
      <c r="E1107" s="12" t="s">
        <v>1887</v>
      </c>
      <c r="F1107" s="89" t="s">
        <v>2363</v>
      </c>
      <c r="G1107" s="6">
        <v>2</v>
      </c>
      <c r="H1107" s="89">
        <v>360</v>
      </c>
      <c r="I1107" s="12">
        <f t="shared" si="18"/>
        <v>720</v>
      </c>
      <c r="J1107" s="6" t="s">
        <v>1458</v>
      </c>
      <c r="K1107" s="6" t="s">
        <v>1459</v>
      </c>
      <c r="L1107" s="6" t="s">
        <v>1460</v>
      </c>
      <c r="M1107" s="6"/>
    </row>
    <row r="1108" spans="1:13" s="4" customFormat="1" ht="17.25" thickBot="1">
      <c r="A1108" s="12">
        <v>1102</v>
      </c>
      <c r="B1108" s="89" t="s">
        <v>2065</v>
      </c>
      <c r="C1108" s="89" t="s">
        <v>2204</v>
      </c>
      <c r="D1108" s="92" t="s">
        <v>1463</v>
      </c>
      <c r="E1108" s="12" t="s">
        <v>1887</v>
      </c>
      <c r="F1108" s="89" t="s">
        <v>2364</v>
      </c>
      <c r="G1108" s="6">
        <v>2</v>
      </c>
      <c r="H1108" s="89">
        <v>360</v>
      </c>
      <c r="I1108" s="12">
        <f t="shared" si="18"/>
        <v>720</v>
      </c>
      <c r="J1108" s="6" t="s">
        <v>1458</v>
      </c>
      <c r="K1108" s="6" t="s">
        <v>1459</v>
      </c>
      <c r="L1108" s="6" t="s">
        <v>1460</v>
      </c>
      <c r="M1108" s="6"/>
    </row>
    <row r="1109" spans="1:13" s="4" customFormat="1" ht="17.25" thickBot="1">
      <c r="A1109" s="12">
        <v>1103</v>
      </c>
      <c r="B1109" s="89" t="s">
        <v>2066</v>
      </c>
      <c r="C1109" s="89" t="s">
        <v>2205</v>
      </c>
      <c r="D1109" s="92" t="s">
        <v>1463</v>
      </c>
      <c r="E1109" s="12" t="s">
        <v>1887</v>
      </c>
      <c r="F1109" s="89" t="s">
        <v>2365</v>
      </c>
      <c r="G1109" s="6">
        <v>2</v>
      </c>
      <c r="H1109" s="89">
        <v>300</v>
      </c>
      <c r="I1109" s="12">
        <f t="shared" si="18"/>
        <v>600</v>
      </c>
      <c r="J1109" s="6" t="s">
        <v>1458</v>
      </c>
      <c r="K1109" s="6" t="s">
        <v>1459</v>
      </c>
      <c r="L1109" s="6" t="s">
        <v>1460</v>
      </c>
      <c r="M1109" s="6"/>
    </row>
    <row r="1110" spans="1:13" s="4" customFormat="1" ht="17.25" thickBot="1">
      <c r="A1110" s="12">
        <v>1104</v>
      </c>
      <c r="B1110" s="89" t="s">
        <v>2582</v>
      </c>
      <c r="C1110" s="89" t="s">
        <v>2210</v>
      </c>
      <c r="D1110" s="92" t="s">
        <v>1463</v>
      </c>
      <c r="E1110" s="12" t="s">
        <v>1887</v>
      </c>
      <c r="F1110" s="89" t="s">
        <v>2412</v>
      </c>
      <c r="G1110" s="6">
        <v>2</v>
      </c>
      <c r="H1110" s="89">
        <v>280</v>
      </c>
      <c r="I1110" s="12">
        <f t="shared" si="18"/>
        <v>560</v>
      </c>
      <c r="J1110" s="6" t="s">
        <v>1458</v>
      </c>
      <c r="K1110" s="6" t="s">
        <v>1459</v>
      </c>
      <c r="L1110" s="6" t="s">
        <v>1460</v>
      </c>
      <c r="M1110" s="6"/>
    </row>
    <row r="1111" spans="1:13" s="4" customFormat="1" ht="17.25" thickBot="1">
      <c r="A1111" s="12">
        <v>1105</v>
      </c>
      <c r="B1111" s="89" t="s">
        <v>2112</v>
      </c>
      <c r="C1111" s="89" t="s">
        <v>2210</v>
      </c>
      <c r="D1111" s="92" t="s">
        <v>1463</v>
      </c>
      <c r="E1111" s="12" t="s">
        <v>1887</v>
      </c>
      <c r="F1111" s="89" t="s">
        <v>2413</v>
      </c>
      <c r="G1111" s="6">
        <v>2</v>
      </c>
      <c r="H1111" s="89">
        <v>280</v>
      </c>
      <c r="I1111" s="12">
        <f t="shared" si="18"/>
        <v>560</v>
      </c>
      <c r="J1111" s="6" t="s">
        <v>1458</v>
      </c>
      <c r="K1111" s="6" t="s">
        <v>1459</v>
      </c>
      <c r="L1111" s="6" t="s">
        <v>1460</v>
      </c>
      <c r="M1111" s="6"/>
    </row>
    <row r="1112" spans="1:13" s="4" customFormat="1" ht="17.25" thickBot="1">
      <c r="A1112" s="12">
        <v>1106</v>
      </c>
      <c r="B1112" s="89" t="s">
        <v>2113</v>
      </c>
      <c r="C1112" s="89" t="s">
        <v>2210</v>
      </c>
      <c r="D1112" s="92" t="s">
        <v>1463</v>
      </c>
      <c r="E1112" s="12" t="s">
        <v>1887</v>
      </c>
      <c r="F1112" s="89" t="s">
        <v>2414</v>
      </c>
      <c r="G1112" s="6">
        <v>2</v>
      </c>
      <c r="H1112" s="89">
        <v>280</v>
      </c>
      <c r="I1112" s="12">
        <f t="shared" si="18"/>
        <v>560</v>
      </c>
      <c r="J1112" s="6" t="s">
        <v>1458</v>
      </c>
      <c r="K1112" s="6" t="s">
        <v>1459</v>
      </c>
      <c r="L1112" s="6" t="s">
        <v>1460</v>
      </c>
      <c r="M1112" s="6"/>
    </row>
    <row r="1113" spans="1:13" s="4" customFormat="1" ht="17.25" thickBot="1">
      <c r="A1113" s="12">
        <v>1107</v>
      </c>
      <c r="B1113" s="89" t="s">
        <v>2114</v>
      </c>
      <c r="C1113" s="89" t="s">
        <v>2210</v>
      </c>
      <c r="D1113" s="92" t="s">
        <v>1463</v>
      </c>
      <c r="E1113" s="12" t="s">
        <v>1887</v>
      </c>
      <c r="F1113" s="89" t="s">
        <v>2415</v>
      </c>
      <c r="G1113" s="6">
        <v>2</v>
      </c>
      <c r="H1113" s="89">
        <v>280</v>
      </c>
      <c r="I1113" s="12">
        <f t="shared" si="18"/>
        <v>560</v>
      </c>
      <c r="J1113" s="6" t="s">
        <v>1458</v>
      </c>
      <c r="K1113" s="6" t="s">
        <v>1459</v>
      </c>
      <c r="L1113" s="6" t="s">
        <v>1460</v>
      </c>
      <c r="M1113" s="6"/>
    </row>
    <row r="1114" spans="1:13" s="4" customFormat="1" ht="17.25" thickBot="1">
      <c r="A1114" s="12">
        <v>1108</v>
      </c>
      <c r="B1114" s="89" t="s">
        <v>2115</v>
      </c>
      <c r="C1114" s="89" t="s">
        <v>2210</v>
      </c>
      <c r="D1114" s="92" t="s">
        <v>1463</v>
      </c>
      <c r="E1114" s="12" t="s">
        <v>1887</v>
      </c>
      <c r="F1114" s="89" t="s">
        <v>2416</v>
      </c>
      <c r="G1114" s="6">
        <v>2</v>
      </c>
      <c r="H1114" s="89">
        <v>280</v>
      </c>
      <c r="I1114" s="12">
        <f t="shared" si="18"/>
        <v>560</v>
      </c>
      <c r="J1114" s="6" t="s">
        <v>1458</v>
      </c>
      <c r="K1114" s="6" t="s">
        <v>1459</v>
      </c>
      <c r="L1114" s="6" t="s">
        <v>1460</v>
      </c>
      <c r="M1114" s="6"/>
    </row>
    <row r="1115" spans="1:13" s="4" customFormat="1" ht="17.25" thickBot="1">
      <c r="A1115" s="12">
        <v>1109</v>
      </c>
      <c r="B1115" s="89" t="s">
        <v>2116</v>
      </c>
      <c r="C1115" s="89" t="s">
        <v>2210</v>
      </c>
      <c r="D1115" s="92" t="s">
        <v>1463</v>
      </c>
      <c r="E1115" s="12" t="s">
        <v>1887</v>
      </c>
      <c r="F1115" s="89" t="s">
        <v>2417</v>
      </c>
      <c r="G1115" s="6">
        <v>2</v>
      </c>
      <c r="H1115" s="89">
        <v>280</v>
      </c>
      <c r="I1115" s="12">
        <f t="shared" si="18"/>
        <v>560</v>
      </c>
      <c r="J1115" s="6" t="s">
        <v>1458</v>
      </c>
      <c r="K1115" s="6" t="s">
        <v>1459</v>
      </c>
      <c r="L1115" s="6" t="s">
        <v>1460</v>
      </c>
      <c r="M1115" s="6"/>
    </row>
    <row r="1116" spans="1:13" s="4" customFormat="1" ht="17.25" thickBot="1">
      <c r="A1116" s="12">
        <v>1110</v>
      </c>
      <c r="B1116" s="89" t="s">
        <v>2117</v>
      </c>
      <c r="C1116" s="89" t="s">
        <v>2210</v>
      </c>
      <c r="D1116" s="92" t="s">
        <v>1463</v>
      </c>
      <c r="E1116" s="12" t="s">
        <v>1887</v>
      </c>
      <c r="F1116" s="89" t="s">
        <v>2418</v>
      </c>
      <c r="G1116" s="6">
        <v>2</v>
      </c>
      <c r="H1116" s="89">
        <v>280</v>
      </c>
      <c r="I1116" s="12">
        <f t="shared" si="18"/>
        <v>560</v>
      </c>
      <c r="J1116" s="6" t="s">
        <v>1458</v>
      </c>
      <c r="K1116" s="6" t="s">
        <v>1459</v>
      </c>
      <c r="L1116" s="6" t="s">
        <v>1460</v>
      </c>
      <c r="M1116" s="6"/>
    </row>
    <row r="1117" spans="1:13" s="4" customFormat="1" ht="17.25" thickBot="1">
      <c r="A1117" s="12">
        <v>1111</v>
      </c>
      <c r="B1117" s="89" t="s">
        <v>2118</v>
      </c>
      <c r="C1117" s="89" t="s">
        <v>2210</v>
      </c>
      <c r="D1117" s="92" t="s">
        <v>1463</v>
      </c>
      <c r="E1117" s="12" t="s">
        <v>1887</v>
      </c>
      <c r="F1117" s="89" t="s">
        <v>2419</v>
      </c>
      <c r="G1117" s="6">
        <v>2</v>
      </c>
      <c r="H1117" s="89">
        <v>280</v>
      </c>
      <c r="I1117" s="12">
        <f t="shared" si="18"/>
        <v>560</v>
      </c>
      <c r="J1117" s="6" t="s">
        <v>1458</v>
      </c>
      <c r="K1117" s="6" t="s">
        <v>1459</v>
      </c>
      <c r="L1117" s="6" t="s">
        <v>1460</v>
      </c>
      <c r="M1117" s="6"/>
    </row>
    <row r="1118" spans="1:13" s="4" customFormat="1" ht="17.25" thickBot="1">
      <c r="A1118" s="12">
        <v>1112</v>
      </c>
      <c r="B1118" s="89" t="s">
        <v>2119</v>
      </c>
      <c r="C1118" s="89" t="s">
        <v>2210</v>
      </c>
      <c r="D1118" s="92" t="s">
        <v>1463</v>
      </c>
      <c r="E1118" s="12" t="s">
        <v>1887</v>
      </c>
      <c r="F1118" s="89" t="s">
        <v>2420</v>
      </c>
      <c r="G1118" s="6">
        <v>2</v>
      </c>
      <c r="H1118" s="89">
        <v>280</v>
      </c>
      <c r="I1118" s="12">
        <f t="shared" si="18"/>
        <v>560</v>
      </c>
      <c r="J1118" s="6" t="s">
        <v>1458</v>
      </c>
      <c r="K1118" s="6" t="s">
        <v>1459</v>
      </c>
      <c r="L1118" s="6" t="s">
        <v>1460</v>
      </c>
      <c r="M1118" s="6"/>
    </row>
    <row r="1119" spans="1:13" s="4" customFormat="1" ht="17.25" thickBot="1">
      <c r="A1119" s="12">
        <v>1113</v>
      </c>
      <c r="B1119" s="89" t="s">
        <v>2120</v>
      </c>
      <c r="C1119" s="89" t="s">
        <v>2210</v>
      </c>
      <c r="D1119" s="92" t="s">
        <v>1463</v>
      </c>
      <c r="E1119" s="12" t="s">
        <v>1887</v>
      </c>
      <c r="F1119" s="89" t="s">
        <v>2421</v>
      </c>
      <c r="G1119" s="6">
        <v>2</v>
      </c>
      <c r="H1119" s="89">
        <v>280</v>
      </c>
      <c r="I1119" s="12">
        <f t="shared" si="18"/>
        <v>560</v>
      </c>
      <c r="J1119" s="6" t="s">
        <v>1458</v>
      </c>
      <c r="K1119" s="6" t="s">
        <v>1459</v>
      </c>
      <c r="L1119" s="6" t="s">
        <v>1460</v>
      </c>
      <c r="M1119" s="6"/>
    </row>
    <row r="1120" spans="1:13" s="4" customFormat="1" ht="17.25" thickBot="1">
      <c r="A1120" s="12">
        <v>1114</v>
      </c>
      <c r="B1120" s="89" t="s">
        <v>2121</v>
      </c>
      <c r="C1120" s="89" t="s">
        <v>2210</v>
      </c>
      <c r="D1120" s="92" t="s">
        <v>1463</v>
      </c>
      <c r="E1120" s="12" t="s">
        <v>1887</v>
      </c>
      <c r="F1120" s="89" t="s">
        <v>2422</v>
      </c>
      <c r="G1120" s="6">
        <v>2</v>
      </c>
      <c r="H1120" s="89">
        <v>280</v>
      </c>
      <c r="I1120" s="12">
        <f t="shared" si="18"/>
        <v>560</v>
      </c>
      <c r="J1120" s="6" t="s">
        <v>1458</v>
      </c>
      <c r="K1120" s="6" t="s">
        <v>1459</v>
      </c>
      <c r="L1120" s="6" t="s">
        <v>1460</v>
      </c>
      <c r="M1120" s="6"/>
    </row>
    <row r="1121" spans="1:13" s="4" customFormat="1" ht="17.25" thickBot="1">
      <c r="A1121" s="12">
        <v>1115</v>
      </c>
      <c r="B1121" s="89" t="s">
        <v>2122</v>
      </c>
      <c r="C1121" s="89" t="s">
        <v>2210</v>
      </c>
      <c r="D1121" s="92" t="s">
        <v>1463</v>
      </c>
      <c r="E1121" s="12" t="s">
        <v>1887</v>
      </c>
      <c r="F1121" s="89" t="s">
        <v>2423</v>
      </c>
      <c r="G1121" s="6">
        <v>2</v>
      </c>
      <c r="H1121" s="89">
        <v>280</v>
      </c>
      <c r="I1121" s="12">
        <f t="shared" si="18"/>
        <v>560</v>
      </c>
      <c r="J1121" s="6" t="s">
        <v>1458</v>
      </c>
      <c r="K1121" s="6" t="s">
        <v>1459</v>
      </c>
      <c r="L1121" s="6" t="s">
        <v>1460</v>
      </c>
      <c r="M1121" s="6"/>
    </row>
    <row r="1122" spans="1:13" s="4" customFormat="1" ht="17.25" thickBot="1">
      <c r="A1122" s="12">
        <v>1116</v>
      </c>
      <c r="B1122" s="89" t="s">
        <v>2123</v>
      </c>
      <c r="C1122" s="89" t="s">
        <v>2210</v>
      </c>
      <c r="D1122" s="92" t="s">
        <v>1463</v>
      </c>
      <c r="E1122" s="12" t="s">
        <v>1887</v>
      </c>
      <c r="F1122" s="89" t="s">
        <v>2424</v>
      </c>
      <c r="G1122" s="6">
        <v>2</v>
      </c>
      <c r="H1122" s="89">
        <v>280</v>
      </c>
      <c r="I1122" s="12">
        <f t="shared" si="18"/>
        <v>560</v>
      </c>
      <c r="J1122" s="6" t="s">
        <v>1458</v>
      </c>
      <c r="K1122" s="6" t="s">
        <v>1459</v>
      </c>
      <c r="L1122" s="6" t="s">
        <v>1460</v>
      </c>
      <c r="M1122" s="6"/>
    </row>
    <row r="1123" spans="1:13" s="4" customFormat="1" ht="17.25" thickBot="1">
      <c r="A1123" s="12">
        <v>1117</v>
      </c>
      <c r="B1123" s="89" t="s">
        <v>2124</v>
      </c>
      <c r="C1123" s="89" t="s">
        <v>2210</v>
      </c>
      <c r="D1123" s="92" t="s">
        <v>1463</v>
      </c>
      <c r="E1123" s="12" t="s">
        <v>1887</v>
      </c>
      <c r="F1123" s="89" t="s">
        <v>2425</v>
      </c>
      <c r="G1123" s="6">
        <v>2</v>
      </c>
      <c r="H1123" s="89">
        <v>280</v>
      </c>
      <c r="I1123" s="12">
        <f t="shared" si="18"/>
        <v>560</v>
      </c>
      <c r="J1123" s="6" t="s">
        <v>1458</v>
      </c>
      <c r="K1123" s="6" t="s">
        <v>1459</v>
      </c>
      <c r="L1123" s="6" t="s">
        <v>1460</v>
      </c>
      <c r="M1123" s="6"/>
    </row>
    <row r="1124" spans="1:13" s="4" customFormat="1" ht="17.25" thickBot="1">
      <c r="A1124" s="12">
        <v>1118</v>
      </c>
      <c r="B1124" s="89" t="s">
        <v>2125</v>
      </c>
      <c r="C1124" s="89" t="s">
        <v>2210</v>
      </c>
      <c r="D1124" s="92" t="s">
        <v>1463</v>
      </c>
      <c r="E1124" s="12" t="s">
        <v>1887</v>
      </c>
      <c r="F1124" s="89" t="s">
        <v>2426</v>
      </c>
      <c r="G1124" s="6">
        <v>2</v>
      </c>
      <c r="H1124" s="89">
        <v>280</v>
      </c>
      <c r="I1124" s="12">
        <f t="shared" si="18"/>
        <v>560</v>
      </c>
      <c r="J1124" s="6" t="s">
        <v>1458</v>
      </c>
      <c r="K1124" s="6" t="s">
        <v>1459</v>
      </c>
      <c r="L1124" s="6" t="s">
        <v>1460</v>
      </c>
      <c r="M1124" s="6"/>
    </row>
    <row r="1125" spans="1:13" s="4" customFormat="1" ht="17.25" thickBot="1">
      <c r="A1125" s="12">
        <v>1119</v>
      </c>
      <c r="B1125" s="89" t="s">
        <v>2126</v>
      </c>
      <c r="C1125" s="89" t="s">
        <v>2210</v>
      </c>
      <c r="D1125" s="92" t="s">
        <v>1463</v>
      </c>
      <c r="E1125" s="12" t="s">
        <v>1887</v>
      </c>
      <c r="F1125" s="89" t="s">
        <v>2427</v>
      </c>
      <c r="G1125" s="6">
        <v>2</v>
      </c>
      <c r="H1125" s="89">
        <v>280</v>
      </c>
      <c r="I1125" s="12">
        <f t="shared" si="18"/>
        <v>560</v>
      </c>
      <c r="J1125" s="6" t="s">
        <v>1458</v>
      </c>
      <c r="K1125" s="6" t="s">
        <v>1459</v>
      </c>
      <c r="L1125" s="6" t="s">
        <v>1460</v>
      </c>
      <c r="M1125" s="6"/>
    </row>
    <row r="1126" spans="1:13" s="4" customFormat="1" ht="17.25" thickBot="1">
      <c r="A1126" s="12">
        <v>1120</v>
      </c>
      <c r="B1126" s="89" t="s">
        <v>2127</v>
      </c>
      <c r="C1126" s="89" t="s">
        <v>2210</v>
      </c>
      <c r="D1126" s="92" t="s">
        <v>1463</v>
      </c>
      <c r="E1126" s="12" t="s">
        <v>1887</v>
      </c>
      <c r="F1126" s="89" t="s">
        <v>2428</v>
      </c>
      <c r="G1126" s="6">
        <v>2</v>
      </c>
      <c r="H1126" s="89">
        <v>280</v>
      </c>
      <c r="I1126" s="12">
        <f t="shared" si="18"/>
        <v>560</v>
      </c>
      <c r="J1126" s="6" t="s">
        <v>1458</v>
      </c>
      <c r="K1126" s="6" t="s">
        <v>1459</v>
      </c>
      <c r="L1126" s="6" t="s">
        <v>1460</v>
      </c>
      <c r="M1126" s="6"/>
    </row>
    <row r="1127" spans="1:13" s="4" customFormat="1" ht="17.25" thickBot="1">
      <c r="A1127" s="12">
        <v>1121</v>
      </c>
      <c r="B1127" s="89" t="s">
        <v>2128</v>
      </c>
      <c r="C1127" s="89" t="s">
        <v>2210</v>
      </c>
      <c r="D1127" s="92" t="s">
        <v>1463</v>
      </c>
      <c r="E1127" s="12" t="s">
        <v>1887</v>
      </c>
      <c r="F1127" s="89" t="s">
        <v>2429</v>
      </c>
      <c r="G1127" s="6">
        <v>2</v>
      </c>
      <c r="H1127" s="89">
        <v>280</v>
      </c>
      <c r="I1127" s="12">
        <f t="shared" si="18"/>
        <v>560</v>
      </c>
      <c r="J1127" s="6" t="s">
        <v>1458</v>
      </c>
      <c r="K1127" s="6" t="s">
        <v>1459</v>
      </c>
      <c r="L1127" s="6" t="s">
        <v>1460</v>
      </c>
      <c r="M1127" s="6"/>
    </row>
    <row r="1128" spans="1:13" s="4" customFormat="1" ht="17.25" thickBot="1">
      <c r="A1128" s="12">
        <v>1122</v>
      </c>
      <c r="B1128" s="89" t="s">
        <v>2129</v>
      </c>
      <c r="C1128" s="89" t="s">
        <v>2210</v>
      </c>
      <c r="D1128" s="92" t="s">
        <v>1463</v>
      </c>
      <c r="E1128" s="12" t="s">
        <v>1887</v>
      </c>
      <c r="F1128" s="89" t="s">
        <v>2430</v>
      </c>
      <c r="G1128" s="6">
        <v>2</v>
      </c>
      <c r="H1128" s="89">
        <v>280</v>
      </c>
      <c r="I1128" s="12">
        <f t="shared" si="18"/>
        <v>560</v>
      </c>
      <c r="J1128" s="6" t="s">
        <v>1458</v>
      </c>
      <c r="K1128" s="6" t="s">
        <v>1459</v>
      </c>
      <c r="L1128" s="6" t="s">
        <v>1460</v>
      </c>
      <c r="M1128" s="6"/>
    </row>
    <row r="1129" spans="1:13" s="4" customFormat="1" ht="17.25" thickBot="1">
      <c r="A1129" s="12">
        <v>1123</v>
      </c>
      <c r="B1129" s="89" t="s">
        <v>2130</v>
      </c>
      <c r="C1129" s="89" t="s">
        <v>2210</v>
      </c>
      <c r="D1129" s="92" t="s">
        <v>1463</v>
      </c>
      <c r="E1129" s="12" t="s">
        <v>1887</v>
      </c>
      <c r="F1129" s="89" t="s">
        <v>2431</v>
      </c>
      <c r="G1129" s="6">
        <v>2</v>
      </c>
      <c r="H1129" s="89">
        <v>280</v>
      </c>
      <c r="I1129" s="12">
        <f t="shared" si="18"/>
        <v>560</v>
      </c>
      <c r="J1129" s="6" t="s">
        <v>1458</v>
      </c>
      <c r="K1129" s="6" t="s">
        <v>1459</v>
      </c>
      <c r="L1129" s="6" t="s">
        <v>1460</v>
      </c>
      <c r="M1129" s="6"/>
    </row>
    <row r="1130" spans="1:13" s="4" customFormat="1" ht="17.25" thickBot="1">
      <c r="A1130" s="12">
        <v>1124</v>
      </c>
      <c r="B1130" s="89" t="s">
        <v>2131</v>
      </c>
      <c r="C1130" s="89" t="s">
        <v>2210</v>
      </c>
      <c r="D1130" s="92" t="s">
        <v>1463</v>
      </c>
      <c r="E1130" s="12" t="s">
        <v>1887</v>
      </c>
      <c r="F1130" s="89" t="s">
        <v>2432</v>
      </c>
      <c r="G1130" s="6">
        <v>2</v>
      </c>
      <c r="H1130" s="89">
        <v>300</v>
      </c>
      <c r="I1130" s="12">
        <f t="shared" si="18"/>
        <v>600</v>
      </c>
      <c r="J1130" s="6" t="s">
        <v>1458</v>
      </c>
      <c r="K1130" s="6" t="s">
        <v>1459</v>
      </c>
      <c r="L1130" s="6" t="s">
        <v>1460</v>
      </c>
      <c r="M1130" s="6"/>
    </row>
    <row r="1131" spans="1:13" s="4" customFormat="1" ht="17.25" thickBot="1">
      <c r="A1131" s="12">
        <v>1125</v>
      </c>
      <c r="B1131" s="89" t="s">
        <v>2132</v>
      </c>
      <c r="C1131" s="89" t="s">
        <v>2210</v>
      </c>
      <c r="D1131" s="92" t="s">
        <v>1463</v>
      </c>
      <c r="E1131" s="12" t="s">
        <v>1887</v>
      </c>
      <c r="F1131" s="89" t="s">
        <v>2433</v>
      </c>
      <c r="G1131" s="6">
        <v>2</v>
      </c>
      <c r="H1131" s="89">
        <v>300</v>
      </c>
      <c r="I1131" s="12">
        <f t="shared" si="18"/>
        <v>600</v>
      </c>
      <c r="J1131" s="6" t="s">
        <v>1458</v>
      </c>
      <c r="K1131" s="6" t="s">
        <v>1459</v>
      </c>
      <c r="L1131" s="6" t="s">
        <v>1460</v>
      </c>
      <c r="M1131" s="6"/>
    </row>
    <row r="1132" spans="1:13" s="4" customFormat="1" ht="17.25" thickBot="1">
      <c r="A1132" s="12">
        <v>1126</v>
      </c>
      <c r="B1132" s="89" t="s">
        <v>2133</v>
      </c>
      <c r="C1132" s="89" t="s">
        <v>2210</v>
      </c>
      <c r="D1132" s="92" t="s">
        <v>1463</v>
      </c>
      <c r="E1132" s="12" t="s">
        <v>1887</v>
      </c>
      <c r="F1132" s="89" t="s">
        <v>2434</v>
      </c>
      <c r="G1132" s="6">
        <v>2</v>
      </c>
      <c r="H1132" s="89">
        <v>300</v>
      </c>
      <c r="I1132" s="12">
        <f t="shared" si="18"/>
        <v>600</v>
      </c>
      <c r="J1132" s="6" t="s">
        <v>1458</v>
      </c>
      <c r="K1132" s="6" t="s">
        <v>1459</v>
      </c>
      <c r="L1132" s="6" t="s">
        <v>1460</v>
      </c>
      <c r="M1132" s="6"/>
    </row>
    <row r="1133" spans="1:13" s="4" customFormat="1" ht="17.25" thickBot="1">
      <c r="A1133" s="12">
        <v>1127</v>
      </c>
      <c r="B1133" s="89" t="s">
        <v>2134</v>
      </c>
      <c r="C1133" s="89" t="s">
        <v>2210</v>
      </c>
      <c r="D1133" s="92" t="s">
        <v>1463</v>
      </c>
      <c r="E1133" s="12" t="s">
        <v>1887</v>
      </c>
      <c r="F1133" s="89" t="s">
        <v>2435</v>
      </c>
      <c r="G1133" s="6">
        <v>2</v>
      </c>
      <c r="H1133" s="89">
        <v>280</v>
      </c>
      <c r="I1133" s="12">
        <f t="shared" si="18"/>
        <v>560</v>
      </c>
      <c r="J1133" s="6" t="s">
        <v>1458</v>
      </c>
      <c r="K1133" s="6" t="s">
        <v>1459</v>
      </c>
      <c r="L1133" s="6" t="s">
        <v>1460</v>
      </c>
      <c r="M1133" s="6"/>
    </row>
    <row r="1134" spans="1:13" s="4" customFormat="1" ht="17.25" thickBot="1">
      <c r="A1134" s="12">
        <v>1128</v>
      </c>
      <c r="B1134" s="89" t="s">
        <v>2135</v>
      </c>
      <c r="C1134" s="89" t="s">
        <v>2210</v>
      </c>
      <c r="D1134" s="92" t="s">
        <v>1463</v>
      </c>
      <c r="E1134" s="12" t="s">
        <v>1887</v>
      </c>
      <c r="F1134" s="89" t="s">
        <v>2436</v>
      </c>
      <c r="G1134" s="6">
        <v>2</v>
      </c>
      <c r="H1134" s="89">
        <v>280</v>
      </c>
      <c r="I1134" s="12">
        <f t="shared" si="18"/>
        <v>560</v>
      </c>
      <c r="J1134" s="6" t="s">
        <v>1458</v>
      </c>
      <c r="K1134" s="6" t="s">
        <v>1459</v>
      </c>
      <c r="L1134" s="6" t="s">
        <v>1460</v>
      </c>
      <c r="M1134" s="6"/>
    </row>
    <row r="1135" spans="1:13" s="4" customFormat="1" ht="17.25" thickBot="1">
      <c r="A1135" s="12">
        <v>1129</v>
      </c>
      <c r="B1135" s="89" t="s">
        <v>2136</v>
      </c>
      <c r="C1135" s="89" t="s">
        <v>2210</v>
      </c>
      <c r="D1135" s="92" t="s">
        <v>1463</v>
      </c>
      <c r="E1135" s="12" t="s">
        <v>1887</v>
      </c>
      <c r="F1135" s="89" t="s">
        <v>2437</v>
      </c>
      <c r="G1135" s="6">
        <v>2</v>
      </c>
      <c r="H1135" s="89">
        <v>280</v>
      </c>
      <c r="I1135" s="12">
        <f t="shared" si="18"/>
        <v>560</v>
      </c>
      <c r="J1135" s="6" t="s">
        <v>1458</v>
      </c>
      <c r="K1135" s="6" t="s">
        <v>1459</v>
      </c>
      <c r="L1135" s="6" t="s">
        <v>1460</v>
      </c>
      <c r="M1135" s="6"/>
    </row>
    <row r="1136" spans="1:13" s="4" customFormat="1" ht="17.25" thickBot="1">
      <c r="A1136" s="12">
        <v>1130</v>
      </c>
      <c r="B1136" s="89" t="s">
        <v>2137</v>
      </c>
      <c r="C1136" s="89" t="s">
        <v>2210</v>
      </c>
      <c r="D1136" s="92" t="s">
        <v>1463</v>
      </c>
      <c r="E1136" s="12" t="s">
        <v>1887</v>
      </c>
      <c r="F1136" s="89" t="s">
        <v>2438</v>
      </c>
      <c r="G1136" s="6">
        <v>2</v>
      </c>
      <c r="H1136" s="89">
        <v>280</v>
      </c>
      <c r="I1136" s="12">
        <f t="shared" si="18"/>
        <v>560</v>
      </c>
      <c r="J1136" s="6" t="s">
        <v>1458</v>
      </c>
      <c r="K1136" s="6" t="s">
        <v>1459</v>
      </c>
      <c r="L1136" s="6" t="s">
        <v>1460</v>
      </c>
      <c r="M1136" s="6"/>
    </row>
    <row r="1137" spans="1:42" s="4" customFormat="1" ht="17.25" thickBot="1">
      <c r="A1137" s="12">
        <v>1131</v>
      </c>
      <c r="B1137" s="89" t="s">
        <v>2138</v>
      </c>
      <c r="C1137" s="89" t="s">
        <v>2210</v>
      </c>
      <c r="D1137" s="92" t="s">
        <v>1463</v>
      </c>
      <c r="E1137" s="12" t="s">
        <v>1887</v>
      </c>
      <c r="F1137" s="89" t="s">
        <v>2439</v>
      </c>
      <c r="G1137" s="6">
        <v>2</v>
      </c>
      <c r="H1137" s="89">
        <v>280</v>
      </c>
      <c r="I1137" s="12">
        <f t="shared" si="18"/>
        <v>560</v>
      </c>
      <c r="J1137" s="6" t="s">
        <v>1458</v>
      </c>
      <c r="K1137" s="6" t="s">
        <v>1459</v>
      </c>
      <c r="L1137" s="6" t="s">
        <v>1460</v>
      </c>
      <c r="M1137" s="6"/>
    </row>
    <row r="1138" spans="1:42" s="4" customFormat="1" ht="17.25" thickBot="1">
      <c r="A1138" s="12">
        <v>1132</v>
      </c>
      <c r="B1138" s="89" t="s">
        <v>2139</v>
      </c>
      <c r="C1138" s="89" t="s">
        <v>2210</v>
      </c>
      <c r="D1138" s="92" t="s">
        <v>1463</v>
      </c>
      <c r="E1138" s="12" t="s">
        <v>1887</v>
      </c>
      <c r="F1138" s="89" t="s">
        <v>2440</v>
      </c>
      <c r="G1138" s="6">
        <v>2</v>
      </c>
      <c r="H1138" s="89">
        <v>280</v>
      </c>
      <c r="I1138" s="12">
        <f t="shared" si="18"/>
        <v>560</v>
      </c>
      <c r="J1138" s="6" t="s">
        <v>1458</v>
      </c>
      <c r="K1138" s="6" t="s">
        <v>1459</v>
      </c>
      <c r="L1138" s="6" t="s">
        <v>1460</v>
      </c>
      <c r="M1138" s="6"/>
    </row>
    <row r="1139" spans="1:42" s="4" customFormat="1" ht="17.25" thickBot="1">
      <c r="A1139" s="12">
        <v>1133</v>
      </c>
      <c r="B1139" s="89" t="s">
        <v>2140</v>
      </c>
      <c r="C1139" s="89" t="s">
        <v>2210</v>
      </c>
      <c r="D1139" s="92" t="s">
        <v>1463</v>
      </c>
      <c r="E1139" s="12" t="s">
        <v>1887</v>
      </c>
      <c r="F1139" s="89" t="s">
        <v>2441</v>
      </c>
      <c r="G1139" s="6">
        <v>2</v>
      </c>
      <c r="H1139" s="89">
        <v>280</v>
      </c>
      <c r="I1139" s="12">
        <f t="shared" si="18"/>
        <v>560</v>
      </c>
      <c r="J1139" s="6" t="s">
        <v>1458</v>
      </c>
      <c r="K1139" s="6" t="s">
        <v>1459</v>
      </c>
      <c r="L1139" s="6" t="s">
        <v>1460</v>
      </c>
      <c r="M1139" s="6"/>
    </row>
    <row r="1140" spans="1:42" s="4" customFormat="1" ht="17.25" thickBot="1">
      <c r="A1140" s="12">
        <v>1134</v>
      </c>
      <c r="B1140" s="89" t="s">
        <v>2141</v>
      </c>
      <c r="C1140" s="89" t="s">
        <v>2210</v>
      </c>
      <c r="D1140" s="92" t="s">
        <v>1463</v>
      </c>
      <c r="E1140" s="12" t="s">
        <v>1887</v>
      </c>
      <c r="F1140" s="89" t="s">
        <v>2442</v>
      </c>
      <c r="G1140" s="6">
        <v>2</v>
      </c>
      <c r="H1140" s="89">
        <v>280</v>
      </c>
      <c r="I1140" s="12">
        <f t="shared" si="18"/>
        <v>560</v>
      </c>
      <c r="J1140" s="6" t="s">
        <v>1458</v>
      </c>
      <c r="K1140" s="6" t="s">
        <v>1459</v>
      </c>
      <c r="L1140" s="6" t="s">
        <v>1460</v>
      </c>
      <c r="M1140" s="6"/>
    </row>
    <row r="1141" spans="1:42" s="4" customFormat="1" ht="17.25" thickBot="1">
      <c r="A1141" s="12">
        <v>1135</v>
      </c>
      <c r="B1141" s="89" t="s">
        <v>2142</v>
      </c>
      <c r="C1141" s="89" t="s">
        <v>2210</v>
      </c>
      <c r="D1141" s="92" t="s">
        <v>1463</v>
      </c>
      <c r="E1141" s="12" t="s">
        <v>1887</v>
      </c>
      <c r="F1141" s="89" t="s">
        <v>2443</v>
      </c>
      <c r="G1141" s="6">
        <v>2</v>
      </c>
      <c r="H1141" s="89">
        <v>280</v>
      </c>
      <c r="I1141" s="12">
        <f t="shared" si="18"/>
        <v>560</v>
      </c>
      <c r="J1141" s="6" t="s">
        <v>1458</v>
      </c>
      <c r="K1141" s="6" t="s">
        <v>1459</v>
      </c>
      <c r="L1141" s="6" t="s">
        <v>1460</v>
      </c>
      <c r="M1141" s="6"/>
    </row>
    <row r="1142" spans="1:42" s="4" customFormat="1" ht="17.25" thickBot="1">
      <c r="A1142" s="12">
        <v>1136</v>
      </c>
      <c r="B1142" s="89" t="s">
        <v>2143</v>
      </c>
      <c r="C1142" s="89" t="s">
        <v>2210</v>
      </c>
      <c r="D1142" s="92" t="s">
        <v>1463</v>
      </c>
      <c r="E1142" s="12" t="s">
        <v>1887</v>
      </c>
      <c r="F1142" s="89" t="s">
        <v>2444</v>
      </c>
      <c r="G1142" s="6">
        <v>2</v>
      </c>
      <c r="H1142" s="89">
        <v>280</v>
      </c>
      <c r="I1142" s="12">
        <f t="shared" si="18"/>
        <v>560</v>
      </c>
      <c r="J1142" s="6" t="s">
        <v>1458</v>
      </c>
      <c r="K1142" s="6" t="s">
        <v>1459</v>
      </c>
      <c r="L1142" s="6" t="s">
        <v>1460</v>
      </c>
      <c r="M1142" s="6"/>
    </row>
    <row r="1143" spans="1:42" s="4" customFormat="1" ht="17.25" thickBot="1">
      <c r="A1143" s="12">
        <v>1137</v>
      </c>
      <c r="B1143" s="89" t="s">
        <v>2144</v>
      </c>
      <c r="C1143" s="89" t="s">
        <v>2210</v>
      </c>
      <c r="D1143" s="92" t="s">
        <v>1463</v>
      </c>
      <c r="E1143" s="12" t="s">
        <v>1887</v>
      </c>
      <c r="F1143" s="89" t="s">
        <v>2445</v>
      </c>
      <c r="G1143" s="6">
        <v>2</v>
      </c>
      <c r="H1143" s="89">
        <v>280</v>
      </c>
      <c r="I1143" s="12">
        <f t="shared" si="18"/>
        <v>560</v>
      </c>
      <c r="J1143" s="6" t="s">
        <v>1458</v>
      </c>
      <c r="K1143" s="6" t="s">
        <v>1459</v>
      </c>
      <c r="L1143" s="6" t="s">
        <v>1460</v>
      </c>
      <c r="M1143" s="6"/>
    </row>
    <row r="1144" spans="1:42" s="4" customFormat="1" ht="17.25" thickBot="1">
      <c r="A1144" s="12">
        <v>1138</v>
      </c>
      <c r="B1144" s="89" t="s">
        <v>2145</v>
      </c>
      <c r="C1144" s="89" t="s">
        <v>2210</v>
      </c>
      <c r="D1144" s="92" t="s">
        <v>1463</v>
      </c>
      <c r="E1144" s="12" t="s">
        <v>1887</v>
      </c>
      <c r="F1144" s="89" t="s">
        <v>2446</v>
      </c>
      <c r="G1144" s="6">
        <v>2</v>
      </c>
      <c r="H1144" s="89">
        <v>280</v>
      </c>
      <c r="I1144" s="12">
        <f t="shared" si="18"/>
        <v>560</v>
      </c>
      <c r="J1144" s="6" t="s">
        <v>1458</v>
      </c>
      <c r="K1144" s="6" t="s">
        <v>1459</v>
      </c>
      <c r="L1144" s="6" t="s">
        <v>1460</v>
      </c>
      <c r="M1144" s="6"/>
    </row>
    <row r="1145" spans="1:42" s="4" customFormat="1" ht="17.25" thickBot="1">
      <c r="A1145" s="12">
        <v>1139</v>
      </c>
      <c r="B1145" s="89" t="s">
        <v>2146</v>
      </c>
      <c r="C1145" s="89" t="s">
        <v>2210</v>
      </c>
      <c r="D1145" s="92" t="s">
        <v>1463</v>
      </c>
      <c r="E1145" s="12" t="s">
        <v>1887</v>
      </c>
      <c r="F1145" s="89" t="s">
        <v>2447</v>
      </c>
      <c r="G1145" s="6">
        <v>2</v>
      </c>
      <c r="H1145" s="89">
        <v>300</v>
      </c>
      <c r="I1145" s="12">
        <f t="shared" si="18"/>
        <v>600</v>
      </c>
      <c r="J1145" s="6" t="s">
        <v>1458</v>
      </c>
      <c r="K1145" s="6" t="s">
        <v>1459</v>
      </c>
      <c r="L1145" s="6" t="s">
        <v>1460</v>
      </c>
      <c r="M1145" s="6"/>
    </row>
    <row r="1146" spans="1:42" s="4" customFormat="1" ht="17.25" thickBot="1">
      <c r="A1146" s="12">
        <v>1140</v>
      </c>
      <c r="B1146" s="89" t="s">
        <v>2147</v>
      </c>
      <c r="C1146" s="89" t="s">
        <v>2210</v>
      </c>
      <c r="D1146" s="92" t="s">
        <v>1463</v>
      </c>
      <c r="E1146" s="12" t="s">
        <v>1887</v>
      </c>
      <c r="F1146" s="89" t="s">
        <v>2448</v>
      </c>
      <c r="G1146" s="6">
        <v>2</v>
      </c>
      <c r="H1146" s="89">
        <v>300</v>
      </c>
      <c r="I1146" s="12">
        <f t="shared" si="18"/>
        <v>600</v>
      </c>
      <c r="J1146" s="6" t="s">
        <v>1458</v>
      </c>
      <c r="K1146" s="6" t="s">
        <v>1459</v>
      </c>
      <c r="L1146" s="6" t="s">
        <v>1460</v>
      </c>
      <c r="M1146" s="6"/>
    </row>
    <row r="1147" spans="1:42" s="4" customFormat="1" ht="17.25" thickBot="1">
      <c r="A1147" s="12">
        <v>1141</v>
      </c>
      <c r="B1147" s="89" t="s">
        <v>3052</v>
      </c>
      <c r="C1147" s="89" t="s">
        <v>2211</v>
      </c>
      <c r="D1147" s="92" t="s">
        <v>1463</v>
      </c>
      <c r="E1147" s="12" t="s">
        <v>1887</v>
      </c>
      <c r="F1147" s="89" t="s">
        <v>2449</v>
      </c>
      <c r="G1147" s="6">
        <v>2</v>
      </c>
      <c r="H1147" s="89">
        <v>280</v>
      </c>
      <c r="I1147" s="12">
        <f t="shared" si="18"/>
        <v>560</v>
      </c>
      <c r="J1147" s="6" t="s">
        <v>1458</v>
      </c>
      <c r="K1147" s="6" t="s">
        <v>1459</v>
      </c>
      <c r="L1147" s="6" t="s">
        <v>1460</v>
      </c>
      <c r="M1147" s="6"/>
    </row>
    <row r="1148" spans="1:42" s="4" customFormat="1" ht="17.25" thickBot="1">
      <c r="A1148" s="12">
        <v>1142</v>
      </c>
      <c r="B1148" s="89" t="s">
        <v>2148</v>
      </c>
      <c r="C1148" s="89" t="s">
        <v>2211</v>
      </c>
      <c r="D1148" s="92" t="s">
        <v>1463</v>
      </c>
      <c r="E1148" s="12" t="s">
        <v>1887</v>
      </c>
      <c r="F1148" s="89" t="s">
        <v>2450</v>
      </c>
      <c r="G1148" s="6">
        <v>2</v>
      </c>
      <c r="H1148" s="89">
        <v>280</v>
      </c>
      <c r="I1148" s="12">
        <f t="shared" si="18"/>
        <v>560</v>
      </c>
      <c r="J1148" s="6" t="s">
        <v>1458</v>
      </c>
      <c r="K1148" s="6" t="s">
        <v>1459</v>
      </c>
      <c r="L1148" s="6" t="s">
        <v>1460</v>
      </c>
      <c r="M1148" s="6"/>
    </row>
    <row r="1149" spans="1:42" s="4" customFormat="1" ht="17.25" thickBot="1">
      <c r="A1149" s="12">
        <v>1143</v>
      </c>
      <c r="B1149" s="89" t="s">
        <v>2860</v>
      </c>
      <c r="C1149" s="89" t="s">
        <v>2229</v>
      </c>
      <c r="D1149" s="92" t="s">
        <v>1463</v>
      </c>
      <c r="E1149" s="12" t="s">
        <v>1887</v>
      </c>
      <c r="F1149" s="89" t="s">
        <v>2477</v>
      </c>
      <c r="G1149" s="6">
        <v>2</v>
      </c>
      <c r="H1149" s="89">
        <v>280</v>
      </c>
      <c r="I1149" s="12">
        <f t="shared" si="18"/>
        <v>560</v>
      </c>
      <c r="J1149" s="6" t="s">
        <v>1458</v>
      </c>
      <c r="K1149" s="6" t="s">
        <v>1459</v>
      </c>
      <c r="L1149" s="6" t="s">
        <v>1460</v>
      </c>
      <c r="M1149" s="6"/>
    </row>
    <row r="1150" spans="1:42" s="4" customFormat="1" ht="17.25" thickBot="1">
      <c r="A1150" s="12">
        <v>1144</v>
      </c>
      <c r="B1150" s="89" t="s">
        <v>2174</v>
      </c>
      <c r="C1150" s="89" t="s">
        <v>2197</v>
      </c>
      <c r="D1150" s="92" t="s">
        <v>1463</v>
      </c>
      <c r="E1150" s="12" t="s">
        <v>1887</v>
      </c>
      <c r="F1150" s="89" t="s">
        <v>2478</v>
      </c>
      <c r="G1150" s="6">
        <v>2</v>
      </c>
      <c r="H1150" s="89">
        <v>250</v>
      </c>
      <c r="I1150" s="12">
        <f t="shared" si="18"/>
        <v>500</v>
      </c>
      <c r="J1150" s="6" t="s">
        <v>1458</v>
      </c>
      <c r="K1150" s="6" t="s">
        <v>1459</v>
      </c>
      <c r="L1150" s="6" t="s">
        <v>1460</v>
      </c>
      <c r="M1150" s="6"/>
    </row>
    <row r="1151" spans="1:42" s="4" customFormat="1" ht="17.25" thickBot="1">
      <c r="A1151" s="12">
        <v>1145</v>
      </c>
      <c r="B1151" s="89" t="s">
        <v>2175</v>
      </c>
      <c r="C1151" s="89" t="s">
        <v>2230</v>
      </c>
      <c r="D1151" s="92" t="s">
        <v>1463</v>
      </c>
      <c r="E1151" s="12" t="s">
        <v>1887</v>
      </c>
      <c r="F1151" s="89" t="s">
        <v>2479</v>
      </c>
      <c r="G1151" s="6">
        <v>2</v>
      </c>
      <c r="H1151" s="89">
        <v>400</v>
      </c>
      <c r="I1151" s="12">
        <f t="shared" si="18"/>
        <v>800</v>
      </c>
      <c r="J1151" s="6" t="s">
        <v>1458</v>
      </c>
      <c r="K1151" s="6" t="s">
        <v>1459</v>
      </c>
      <c r="L1151" s="6" t="s">
        <v>1460</v>
      </c>
      <c r="M1151" s="6"/>
    </row>
    <row r="1152" spans="1:42" customFormat="1" ht="17.25" thickBot="1">
      <c r="A1152" s="12">
        <v>1146</v>
      </c>
      <c r="B1152" s="89" t="s">
        <v>2961</v>
      </c>
      <c r="C1152" s="89" t="s">
        <v>2962</v>
      </c>
      <c r="D1152" s="89" t="s">
        <v>236</v>
      </c>
      <c r="E1152" s="89" t="s">
        <v>2893</v>
      </c>
      <c r="F1152" s="105">
        <v>9789865837662</v>
      </c>
      <c r="G1152" s="89">
        <v>2</v>
      </c>
      <c r="H1152" s="89">
        <v>350</v>
      </c>
      <c r="I1152" s="12">
        <f t="shared" si="18"/>
        <v>700</v>
      </c>
      <c r="J1152" s="89" t="s">
        <v>137</v>
      </c>
      <c r="K1152" s="89" t="s">
        <v>137</v>
      </c>
      <c r="L1152" s="89" t="s">
        <v>137</v>
      </c>
      <c r="M1152" s="89"/>
      <c r="N1152" s="66"/>
      <c r="O1152" s="66"/>
      <c r="P1152" s="66"/>
      <c r="Q1152" s="66"/>
      <c r="R1152" s="66"/>
      <c r="S1152" s="66"/>
      <c r="T1152" s="66"/>
      <c r="U1152" s="66"/>
      <c r="V1152" s="66"/>
      <c r="W1152" s="66"/>
      <c r="X1152" s="66"/>
      <c r="Y1152" s="66"/>
      <c r="Z1152" s="66"/>
      <c r="AA1152" s="66"/>
      <c r="AB1152" s="66"/>
      <c r="AC1152" s="66"/>
      <c r="AD1152" s="66"/>
      <c r="AE1152" s="66"/>
      <c r="AF1152" s="66"/>
      <c r="AG1152" s="66"/>
      <c r="AH1152" s="66"/>
      <c r="AI1152" s="66"/>
      <c r="AJ1152" s="66"/>
      <c r="AK1152" s="66"/>
      <c r="AL1152" s="66"/>
      <c r="AM1152" s="66"/>
      <c r="AN1152" s="66"/>
      <c r="AO1152" s="66"/>
      <c r="AP1152" s="66"/>
    </row>
    <row r="1153" spans="1:42" customFormat="1" ht="17.25" thickBot="1">
      <c r="A1153" s="12">
        <v>1147</v>
      </c>
      <c r="B1153" s="89" t="s">
        <v>2963</v>
      </c>
      <c r="C1153" s="89" t="s">
        <v>2962</v>
      </c>
      <c r="D1153" s="89" t="s">
        <v>236</v>
      </c>
      <c r="E1153" s="89" t="s">
        <v>2893</v>
      </c>
      <c r="F1153" s="105">
        <v>9789865837648</v>
      </c>
      <c r="G1153" s="89">
        <v>2</v>
      </c>
      <c r="H1153" s="89">
        <v>350</v>
      </c>
      <c r="I1153" s="12">
        <f t="shared" si="18"/>
        <v>700</v>
      </c>
      <c r="J1153" s="89" t="s">
        <v>137</v>
      </c>
      <c r="K1153" s="89" t="s">
        <v>137</v>
      </c>
      <c r="L1153" s="89" t="s">
        <v>137</v>
      </c>
      <c r="M1153" s="89"/>
      <c r="N1153" s="66"/>
      <c r="O1153" s="66"/>
      <c r="P1153" s="66"/>
      <c r="Q1153" s="66"/>
      <c r="R1153" s="66"/>
      <c r="S1153" s="66"/>
      <c r="T1153" s="66"/>
      <c r="U1153" s="66"/>
      <c r="V1153" s="66"/>
      <c r="W1153" s="66"/>
      <c r="X1153" s="66"/>
      <c r="Y1153" s="66"/>
      <c r="Z1153" s="66"/>
      <c r="AA1153" s="66"/>
      <c r="AB1153" s="66"/>
      <c r="AC1153" s="66"/>
      <c r="AD1153" s="66"/>
      <c r="AE1153" s="66"/>
      <c r="AF1153" s="66"/>
      <c r="AG1153" s="66"/>
      <c r="AH1153" s="66"/>
      <c r="AI1153" s="66"/>
      <c r="AJ1153" s="66"/>
      <c r="AK1153" s="66"/>
      <c r="AL1153" s="66"/>
      <c r="AM1153" s="66"/>
      <c r="AN1153" s="66"/>
      <c r="AO1153" s="66"/>
      <c r="AP1153" s="66"/>
    </row>
    <row r="1154" spans="1:42" customFormat="1" ht="17.25" thickBot="1">
      <c r="A1154" s="12">
        <v>1148</v>
      </c>
      <c r="B1154" s="89" t="s">
        <v>2964</v>
      </c>
      <c r="C1154" s="89" t="s">
        <v>2962</v>
      </c>
      <c r="D1154" s="89" t="s">
        <v>236</v>
      </c>
      <c r="E1154" s="89" t="s">
        <v>2893</v>
      </c>
      <c r="F1154" s="105">
        <v>9789865837679</v>
      </c>
      <c r="G1154" s="89">
        <v>2</v>
      </c>
      <c r="H1154" s="89">
        <v>350</v>
      </c>
      <c r="I1154" s="12">
        <f t="shared" si="18"/>
        <v>700</v>
      </c>
      <c r="J1154" s="89" t="s">
        <v>137</v>
      </c>
      <c r="K1154" s="89" t="s">
        <v>137</v>
      </c>
      <c r="L1154" s="89" t="s">
        <v>137</v>
      </c>
      <c r="M1154" s="89"/>
      <c r="N1154" s="66"/>
      <c r="O1154" s="66"/>
      <c r="P1154" s="66"/>
      <c r="Q1154" s="66"/>
      <c r="R1154" s="66"/>
      <c r="S1154" s="66"/>
      <c r="T1154" s="66"/>
      <c r="U1154" s="66"/>
      <c r="V1154" s="66"/>
      <c r="W1154" s="66"/>
      <c r="X1154" s="66"/>
      <c r="Y1154" s="66"/>
      <c r="Z1154" s="66"/>
      <c r="AA1154" s="66"/>
      <c r="AB1154" s="66"/>
      <c r="AC1154" s="66"/>
      <c r="AD1154" s="66"/>
      <c r="AE1154" s="66"/>
      <c r="AF1154" s="66"/>
      <c r="AG1154" s="66"/>
      <c r="AH1154" s="66"/>
      <c r="AI1154" s="66"/>
      <c r="AJ1154" s="66"/>
      <c r="AK1154" s="66"/>
      <c r="AL1154" s="66"/>
      <c r="AM1154" s="66"/>
      <c r="AN1154" s="66"/>
      <c r="AO1154" s="66"/>
      <c r="AP1154" s="66"/>
    </row>
    <row r="1155" spans="1:42" customFormat="1" ht="17.25" thickBot="1">
      <c r="A1155" s="12">
        <v>1149</v>
      </c>
      <c r="B1155" s="89" t="s">
        <v>2965</v>
      </c>
      <c r="C1155" s="89" t="s">
        <v>2962</v>
      </c>
      <c r="D1155" s="89" t="s">
        <v>236</v>
      </c>
      <c r="E1155" s="89" t="s">
        <v>2893</v>
      </c>
      <c r="F1155" s="105">
        <v>9789865837655</v>
      </c>
      <c r="G1155" s="89">
        <v>2</v>
      </c>
      <c r="H1155" s="89">
        <v>350</v>
      </c>
      <c r="I1155" s="12">
        <f t="shared" si="18"/>
        <v>700</v>
      </c>
      <c r="J1155" s="89" t="s">
        <v>137</v>
      </c>
      <c r="K1155" s="89" t="s">
        <v>137</v>
      </c>
      <c r="L1155" s="89" t="s">
        <v>137</v>
      </c>
      <c r="M1155" s="89"/>
      <c r="N1155" s="66"/>
      <c r="O1155" s="66"/>
      <c r="P1155" s="66"/>
      <c r="Q1155" s="66"/>
      <c r="R1155" s="66"/>
      <c r="S1155" s="66"/>
      <c r="T1155" s="66"/>
      <c r="U1155" s="66"/>
      <c r="V1155" s="66"/>
      <c r="W1155" s="66"/>
      <c r="X1155" s="66"/>
      <c r="Y1155" s="66"/>
      <c r="Z1155" s="66"/>
      <c r="AA1155" s="66"/>
      <c r="AB1155" s="66"/>
      <c r="AC1155" s="66"/>
      <c r="AD1155" s="66"/>
      <c r="AE1155" s="66"/>
      <c r="AF1155" s="66"/>
      <c r="AG1155" s="66"/>
      <c r="AH1155" s="66"/>
      <c r="AI1155" s="66"/>
      <c r="AJ1155" s="66"/>
      <c r="AK1155" s="66"/>
      <c r="AL1155" s="66"/>
      <c r="AM1155" s="66"/>
      <c r="AN1155" s="66"/>
      <c r="AO1155" s="66"/>
      <c r="AP1155" s="66"/>
    </row>
    <row r="1156" spans="1:42" customFormat="1" ht="17.25" thickBot="1">
      <c r="A1156" s="12">
        <v>1150</v>
      </c>
      <c r="B1156" s="89" t="s">
        <v>2953</v>
      </c>
      <c r="C1156" s="89" t="s">
        <v>2954</v>
      </c>
      <c r="D1156" s="89" t="s">
        <v>1372</v>
      </c>
      <c r="E1156" s="89" t="s">
        <v>2893</v>
      </c>
      <c r="F1156" s="105">
        <v>9789864798438</v>
      </c>
      <c r="G1156" s="89">
        <v>2</v>
      </c>
      <c r="H1156" s="89">
        <v>350</v>
      </c>
      <c r="I1156" s="12">
        <f t="shared" si="18"/>
        <v>700</v>
      </c>
      <c r="J1156" s="89" t="s">
        <v>137</v>
      </c>
      <c r="K1156" s="89" t="s">
        <v>137</v>
      </c>
      <c r="L1156" s="89" t="s">
        <v>137</v>
      </c>
      <c r="M1156" s="89"/>
      <c r="N1156" s="66"/>
      <c r="O1156" s="66"/>
      <c r="P1156" s="66"/>
      <c r="Q1156" s="66"/>
      <c r="R1156" s="66"/>
      <c r="S1156" s="66"/>
      <c r="T1156" s="66"/>
      <c r="U1156" s="66"/>
      <c r="V1156" s="66"/>
      <c r="W1156" s="66"/>
      <c r="X1156" s="66"/>
      <c r="Y1156" s="66"/>
      <c r="Z1156" s="66"/>
      <c r="AA1156" s="66"/>
      <c r="AB1156" s="66"/>
      <c r="AC1156" s="66"/>
      <c r="AD1156" s="66"/>
      <c r="AE1156" s="66"/>
      <c r="AF1156" s="66"/>
      <c r="AG1156" s="66"/>
      <c r="AH1156" s="66"/>
      <c r="AI1156" s="66"/>
      <c r="AJ1156" s="66"/>
      <c r="AK1156" s="66"/>
      <c r="AL1156" s="66"/>
      <c r="AM1156" s="66"/>
      <c r="AN1156" s="66"/>
      <c r="AO1156" s="66"/>
      <c r="AP1156" s="66"/>
    </row>
    <row r="1157" spans="1:42" customFormat="1" ht="17.25" thickBot="1">
      <c r="A1157" s="12">
        <v>1151</v>
      </c>
      <c r="B1157" s="89" t="s">
        <v>2955</v>
      </c>
      <c r="C1157" s="89" t="s">
        <v>2956</v>
      </c>
      <c r="D1157" s="89" t="s">
        <v>1372</v>
      </c>
      <c r="E1157" s="89" t="s">
        <v>2893</v>
      </c>
      <c r="F1157" s="105">
        <v>9789864798483</v>
      </c>
      <c r="G1157" s="89">
        <v>2</v>
      </c>
      <c r="H1157" s="89">
        <v>350</v>
      </c>
      <c r="I1157" s="12">
        <f t="shared" si="18"/>
        <v>700</v>
      </c>
      <c r="J1157" s="89" t="s">
        <v>137</v>
      </c>
      <c r="K1157" s="89" t="s">
        <v>137</v>
      </c>
      <c r="L1157" s="89" t="s">
        <v>137</v>
      </c>
      <c r="M1157" s="89"/>
      <c r="N1157" s="66"/>
      <c r="O1157" s="66"/>
      <c r="P1157" s="66"/>
      <c r="Q1157" s="66"/>
      <c r="R1157" s="66"/>
      <c r="S1157" s="66"/>
      <c r="T1157" s="66"/>
      <c r="U1157" s="66"/>
      <c r="V1157" s="66"/>
      <c r="W1157" s="66"/>
      <c r="X1157" s="66"/>
      <c r="Y1157" s="66"/>
      <c r="Z1157" s="66"/>
      <c r="AA1157" s="66"/>
      <c r="AB1157" s="66"/>
      <c r="AC1157" s="66"/>
      <c r="AD1157" s="66"/>
      <c r="AE1157" s="66"/>
      <c r="AF1157" s="66"/>
      <c r="AG1157" s="66"/>
      <c r="AH1157" s="66"/>
      <c r="AI1157" s="66"/>
      <c r="AJ1157" s="66"/>
      <c r="AK1157" s="66"/>
      <c r="AL1157" s="66"/>
      <c r="AM1157" s="66"/>
      <c r="AN1157" s="66"/>
      <c r="AO1157" s="66"/>
      <c r="AP1157" s="66"/>
    </row>
    <row r="1158" spans="1:42" customFormat="1" ht="17.25" thickBot="1">
      <c r="A1158" s="12">
        <v>1152</v>
      </c>
      <c r="B1158" s="89" t="s">
        <v>2957</v>
      </c>
      <c r="C1158" s="89" t="s">
        <v>2958</v>
      </c>
      <c r="D1158" s="89" t="s">
        <v>1372</v>
      </c>
      <c r="E1158" s="89" t="s">
        <v>2893</v>
      </c>
      <c r="F1158" s="105">
        <v>9789864798445</v>
      </c>
      <c r="G1158" s="89">
        <v>2</v>
      </c>
      <c r="H1158" s="89">
        <v>350</v>
      </c>
      <c r="I1158" s="12">
        <f t="shared" si="18"/>
        <v>700</v>
      </c>
      <c r="J1158" s="89" t="s">
        <v>137</v>
      </c>
      <c r="K1158" s="89" t="s">
        <v>137</v>
      </c>
      <c r="L1158" s="89" t="s">
        <v>137</v>
      </c>
      <c r="M1158" s="89"/>
      <c r="N1158" s="66"/>
      <c r="O1158" s="66"/>
      <c r="P1158" s="66"/>
      <c r="Q1158" s="66"/>
      <c r="R1158" s="66"/>
      <c r="S1158" s="66"/>
      <c r="T1158" s="66"/>
      <c r="U1158" s="66"/>
      <c r="V1158" s="66"/>
      <c r="W1158" s="66"/>
      <c r="X1158" s="66"/>
      <c r="Y1158" s="66"/>
      <c r="Z1158" s="66"/>
      <c r="AA1158" s="66"/>
      <c r="AB1158" s="66"/>
      <c r="AC1158" s="66"/>
      <c r="AD1158" s="66"/>
      <c r="AE1158" s="66"/>
      <c r="AF1158" s="66"/>
      <c r="AG1158" s="66"/>
      <c r="AH1158" s="66"/>
      <c r="AI1158" s="66"/>
      <c r="AJ1158" s="66"/>
      <c r="AK1158" s="66"/>
      <c r="AL1158" s="66"/>
      <c r="AM1158" s="66"/>
      <c r="AN1158" s="66"/>
      <c r="AO1158" s="66"/>
      <c r="AP1158" s="66"/>
    </row>
    <row r="1159" spans="1:42" customFormat="1" ht="17.25" thickBot="1">
      <c r="A1159" s="12">
        <v>1153</v>
      </c>
      <c r="B1159" s="89" t="s">
        <v>2959</v>
      </c>
      <c r="C1159" s="89" t="s">
        <v>2960</v>
      </c>
      <c r="D1159" s="89" t="s">
        <v>1372</v>
      </c>
      <c r="E1159" s="89" t="s">
        <v>2893</v>
      </c>
      <c r="F1159" s="105">
        <v>9789864798476</v>
      </c>
      <c r="G1159" s="89">
        <v>2</v>
      </c>
      <c r="H1159" s="89">
        <v>350</v>
      </c>
      <c r="I1159" s="12">
        <f t="shared" si="18"/>
        <v>700</v>
      </c>
      <c r="J1159" s="89" t="s">
        <v>137</v>
      </c>
      <c r="K1159" s="89" t="s">
        <v>137</v>
      </c>
      <c r="L1159" s="89" t="s">
        <v>137</v>
      </c>
      <c r="M1159" s="89"/>
      <c r="N1159" s="66"/>
      <c r="O1159" s="66"/>
      <c r="P1159" s="66"/>
      <c r="Q1159" s="66"/>
      <c r="R1159" s="66"/>
      <c r="S1159" s="66"/>
      <c r="T1159" s="66"/>
      <c r="U1159" s="66"/>
      <c r="V1159" s="66"/>
      <c r="W1159" s="66"/>
      <c r="X1159" s="66"/>
      <c r="Y1159" s="66"/>
      <c r="Z1159" s="66"/>
      <c r="AA1159" s="66"/>
      <c r="AB1159" s="66"/>
      <c r="AC1159" s="66"/>
      <c r="AD1159" s="66"/>
      <c r="AE1159" s="66"/>
      <c r="AF1159" s="66"/>
      <c r="AG1159" s="66"/>
      <c r="AH1159" s="66"/>
      <c r="AI1159" s="66"/>
      <c r="AJ1159" s="66"/>
      <c r="AK1159" s="66"/>
      <c r="AL1159" s="66"/>
      <c r="AM1159" s="66"/>
      <c r="AN1159" s="66"/>
      <c r="AO1159" s="66"/>
      <c r="AP1159" s="66"/>
    </row>
    <row r="1160" spans="1:42" s="4" customFormat="1" ht="17.25" thickBot="1">
      <c r="A1160" s="12">
        <v>1154</v>
      </c>
      <c r="B1160" s="89" t="s">
        <v>2176</v>
      </c>
      <c r="C1160" s="89" t="s">
        <v>2231</v>
      </c>
      <c r="D1160" s="92" t="s">
        <v>1463</v>
      </c>
      <c r="E1160" s="12" t="s">
        <v>1887</v>
      </c>
      <c r="F1160" s="89" t="s">
        <v>2480</v>
      </c>
      <c r="G1160" s="6">
        <v>2</v>
      </c>
      <c r="H1160" s="89">
        <v>880</v>
      </c>
      <c r="I1160" s="12">
        <f t="shared" si="18"/>
        <v>1760</v>
      </c>
      <c r="J1160" s="6" t="s">
        <v>1458</v>
      </c>
      <c r="K1160" s="6" t="s">
        <v>1459</v>
      </c>
      <c r="L1160" s="6" t="s">
        <v>1460</v>
      </c>
      <c r="M1160" s="6"/>
    </row>
    <row r="1161" spans="1:42" s="4" customFormat="1" ht="17.25" thickBot="1">
      <c r="A1161" s="12">
        <v>1155</v>
      </c>
      <c r="B1161" s="89" t="s">
        <v>2177</v>
      </c>
      <c r="C1161" s="89" t="s">
        <v>2231</v>
      </c>
      <c r="D1161" s="92" t="s">
        <v>1463</v>
      </c>
      <c r="E1161" s="12" t="s">
        <v>1887</v>
      </c>
      <c r="F1161" s="89" t="s">
        <v>2481</v>
      </c>
      <c r="G1161" s="6">
        <v>2</v>
      </c>
      <c r="H1161" s="89">
        <v>880</v>
      </c>
      <c r="I1161" s="12">
        <f t="shared" si="18"/>
        <v>1760</v>
      </c>
      <c r="J1161" s="6" t="s">
        <v>1458</v>
      </c>
      <c r="K1161" s="6" t="s">
        <v>1459</v>
      </c>
      <c r="L1161" s="6" t="s">
        <v>1460</v>
      </c>
      <c r="M1161" s="6"/>
    </row>
    <row r="1162" spans="1:42" s="4" customFormat="1" ht="17.25" thickBot="1">
      <c r="A1162" s="12">
        <v>1156</v>
      </c>
      <c r="B1162" s="89" t="s">
        <v>2178</v>
      </c>
      <c r="C1162" s="89" t="s">
        <v>2231</v>
      </c>
      <c r="D1162" s="92" t="s">
        <v>1463</v>
      </c>
      <c r="E1162" s="12" t="s">
        <v>1887</v>
      </c>
      <c r="F1162" s="89" t="s">
        <v>2482</v>
      </c>
      <c r="G1162" s="6">
        <v>2</v>
      </c>
      <c r="H1162" s="89">
        <v>300</v>
      </c>
      <c r="I1162" s="12">
        <f t="shared" ref="I1162:I1226" si="19">(G1162*H1162)</f>
        <v>600</v>
      </c>
      <c r="J1162" s="6" t="s">
        <v>1458</v>
      </c>
      <c r="K1162" s="6" t="s">
        <v>1459</v>
      </c>
      <c r="L1162" s="6" t="s">
        <v>1460</v>
      </c>
      <c r="M1162" s="6"/>
    </row>
    <row r="1163" spans="1:42" s="4" customFormat="1" ht="17.25" thickBot="1">
      <c r="A1163" s="12">
        <v>1157</v>
      </c>
      <c r="B1163" s="89" t="s">
        <v>2179</v>
      </c>
      <c r="C1163" s="89" t="s">
        <v>2231</v>
      </c>
      <c r="D1163" s="92" t="s">
        <v>1463</v>
      </c>
      <c r="E1163" s="12" t="s">
        <v>1887</v>
      </c>
      <c r="F1163" s="89" t="s">
        <v>2483</v>
      </c>
      <c r="G1163" s="6">
        <v>2</v>
      </c>
      <c r="H1163" s="89">
        <v>300</v>
      </c>
      <c r="I1163" s="12">
        <f t="shared" si="19"/>
        <v>600</v>
      </c>
      <c r="J1163" s="6" t="s">
        <v>1458</v>
      </c>
      <c r="K1163" s="6" t="s">
        <v>1459</v>
      </c>
      <c r="L1163" s="6" t="s">
        <v>1460</v>
      </c>
      <c r="M1163" s="6"/>
    </row>
    <row r="1164" spans="1:42" s="4" customFormat="1" ht="17.25" thickBot="1">
      <c r="A1164" s="12">
        <v>1158</v>
      </c>
      <c r="B1164" s="89" t="s">
        <v>2180</v>
      </c>
      <c r="C1164" s="89" t="s">
        <v>2231</v>
      </c>
      <c r="D1164" s="92" t="s">
        <v>1463</v>
      </c>
      <c r="E1164" s="12" t="s">
        <v>1887</v>
      </c>
      <c r="F1164" s="89" t="s">
        <v>2484</v>
      </c>
      <c r="G1164" s="6">
        <v>2</v>
      </c>
      <c r="H1164" s="89">
        <v>300</v>
      </c>
      <c r="I1164" s="12">
        <f t="shared" si="19"/>
        <v>600</v>
      </c>
      <c r="J1164" s="6" t="s">
        <v>1458</v>
      </c>
      <c r="K1164" s="6" t="s">
        <v>1459</v>
      </c>
      <c r="L1164" s="6" t="s">
        <v>1460</v>
      </c>
      <c r="M1164" s="6"/>
    </row>
    <row r="1165" spans="1:42" s="4" customFormat="1" ht="17.25" thickBot="1">
      <c r="A1165" s="12">
        <v>1159</v>
      </c>
      <c r="B1165" s="89" t="s">
        <v>2181</v>
      </c>
      <c r="C1165" s="89" t="s">
        <v>2231</v>
      </c>
      <c r="D1165" s="92" t="s">
        <v>1463</v>
      </c>
      <c r="E1165" s="12" t="s">
        <v>1887</v>
      </c>
      <c r="F1165" s="89" t="s">
        <v>2485</v>
      </c>
      <c r="G1165" s="6">
        <v>2</v>
      </c>
      <c r="H1165" s="89">
        <v>300</v>
      </c>
      <c r="I1165" s="12">
        <f t="shared" si="19"/>
        <v>600</v>
      </c>
      <c r="J1165" s="6" t="s">
        <v>1458</v>
      </c>
      <c r="K1165" s="6" t="s">
        <v>1459</v>
      </c>
      <c r="L1165" s="6" t="s">
        <v>1460</v>
      </c>
      <c r="M1165" s="6"/>
    </row>
    <row r="1166" spans="1:42" s="29" customFormat="1" ht="17.25" thickBot="1">
      <c r="A1166" s="12">
        <v>1160</v>
      </c>
      <c r="B1166" s="81" t="s">
        <v>2486</v>
      </c>
      <c r="C1166" s="88" t="s">
        <v>2491</v>
      </c>
      <c r="D1166" s="88" t="s">
        <v>2487</v>
      </c>
      <c r="E1166" s="12" t="s">
        <v>1887</v>
      </c>
      <c r="F1166" s="46">
        <v>9789570531831</v>
      </c>
      <c r="G1166" s="6">
        <v>2</v>
      </c>
      <c r="H1166" s="6">
        <v>390</v>
      </c>
      <c r="I1166" s="12">
        <f t="shared" si="19"/>
        <v>780</v>
      </c>
      <c r="J1166" s="6" t="s">
        <v>1458</v>
      </c>
      <c r="K1166" s="6" t="s">
        <v>1459</v>
      </c>
      <c r="L1166" s="6" t="s">
        <v>1460</v>
      </c>
      <c r="M1166" s="6"/>
    </row>
    <row r="1167" spans="1:42" s="29" customFormat="1" ht="17.25" thickBot="1">
      <c r="A1167" s="12">
        <v>1161</v>
      </c>
      <c r="B1167" s="81" t="s">
        <v>2488</v>
      </c>
      <c r="C1167" s="88" t="s">
        <v>2492</v>
      </c>
      <c r="D1167" s="6" t="s">
        <v>2489</v>
      </c>
      <c r="E1167" s="6" t="s">
        <v>2490</v>
      </c>
      <c r="F1167" s="46">
        <v>9789869634045</v>
      </c>
      <c r="G1167" s="6">
        <v>2</v>
      </c>
      <c r="H1167" s="6">
        <v>600</v>
      </c>
      <c r="I1167" s="12">
        <f t="shared" si="19"/>
        <v>1200</v>
      </c>
      <c r="J1167" s="6" t="s">
        <v>1458</v>
      </c>
      <c r="K1167" s="6" t="s">
        <v>1459</v>
      </c>
      <c r="L1167" s="6" t="s">
        <v>1460</v>
      </c>
      <c r="M1167" s="6"/>
    </row>
    <row r="1168" spans="1:42" s="29" customFormat="1" ht="33.75" thickBot="1">
      <c r="A1168" s="12">
        <v>1162</v>
      </c>
      <c r="B1168" s="81" t="s">
        <v>2493</v>
      </c>
      <c r="C1168" s="89" t="s">
        <v>2617</v>
      </c>
      <c r="D1168" s="6" t="s">
        <v>2495</v>
      </c>
      <c r="E1168" s="6" t="s">
        <v>2496</v>
      </c>
      <c r="F1168" s="46">
        <v>9789864775743</v>
      </c>
      <c r="G1168" s="6">
        <v>2</v>
      </c>
      <c r="H1168" s="6">
        <v>380</v>
      </c>
      <c r="I1168" s="12">
        <f t="shared" si="19"/>
        <v>760</v>
      </c>
      <c r="J1168" s="6" t="s">
        <v>1458</v>
      </c>
      <c r="K1168" s="6" t="s">
        <v>1459</v>
      </c>
      <c r="L1168" s="6" t="s">
        <v>1460</v>
      </c>
      <c r="M1168" s="6"/>
    </row>
    <row r="1169" spans="1:42" s="29" customFormat="1" ht="17.25" thickBot="1">
      <c r="A1169" s="12">
        <v>1163</v>
      </c>
      <c r="B1169" s="81" t="s">
        <v>2497</v>
      </c>
      <c r="C1169" s="88" t="s">
        <v>2498</v>
      </c>
      <c r="D1169" s="88" t="s">
        <v>2499</v>
      </c>
      <c r="E1169" s="6" t="s">
        <v>2496</v>
      </c>
      <c r="F1169" s="47">
        <v>9789861615950</v>
      </c>
      <c r="G1169" s="6">
        <v>2</v>
      </c>
      <c r="H1169" s="6">
        <v>320</v>
      </c>
      <c r="I1169" s="12">
        <f t="shared" si="19"/>
        <v>640</v>
      </c>
      <c r="J1169" s="6" t="s">
        <v>1458</v>
      </c>
      <c r="K1169" s="6" t="s">
        <v>1459</v>
      </c>
      <c r="L1169" s="6" t="s">
        <v>1460</v>
      </c>
      <c r="M1169" s="6"/>
    </row>
    <row r="1170" spans="1:42" s="29" customFormat="1" ht="17.25" thickBot="1">
      <c r="A1170" s="12">
        <v>1164</v>
      </c>
      <c r="B1170" s="81" t="s">
        <v>2500</v>
      </c>
      <c r="C1170" s="88" t="s">
        <v>2498</v>
      </c>
      <c r="D1170" s="88" t="s">
        <v>2499</v>
      </c>
      <c r="E1170" s="6" t="s">
        <v>2496</v>
      </c>
      <c r="F1170" s="47">
        <v>9789861615967</v>
      </c>
      <c r="G1170" s="6">
        <v>2</v>
      </c>
      <c r="H1170" s="6">
        <v>320</v>
      </c>
      <c r="I1170" s="12">
        <f t="shared" si="19"/>
        <v>640</v>
      </c>
      <c r="J1170" s="6" t="s">
        <v>1458</v>
      </c>
      <c r="K1170" s="6" t="s">
        <v>1459</v>
      </c>
      <c r="L1170" s="6" t="s">
        <v>1460</v>
      </c>
      <c r="M1170" s="6"/>
    </row>
    <row r="1171" spans="1:42" s="29" customFormat="1" ht="33.75" thickBot="1">
      <c r="A1171" s="12">
        <v>1165</v>
      </c>
      <c r="B1171" s="81" t="s">
        <v>2600</v>
      </c>
      <c r="C1171" s="88" t="s">
        <v>2501</v>
      </c>
      <c r="D1171" s="88" t="s">
        <v>2504</v>
      </c>
      <c r="E1171" s="6" t="s">
        <v>2496</v>
      </c>
      <c r="F1171" s="47">
        <v>9789570487046</v>
      </c>
      <c r="G1171" s="6">
        <v>2</v>
      </c>
      <c r="H1171" s="6">
        <v>399</v>
      </c>
      <c r="I1171" s="12">
        <f t="shared" si="19"/>
        <v>798</v>
      </c>
      <c r="J1171" s="6" t="s">
        <v>1458</v>
      </c>
      <c r="K1171" s="6" t="s">
        <v>1459</v>
      </c>
      <c r="L1171" s="6" t="s">
        <v>1460</v>
      </c>
      <c r="M1171" s="6"/>
    </row>
    <row r="1172" spans="1:42" s="29" customFormat="1" ht="33.75" thickBot="1">
      <c r="A1172" s="12">
        <v>1166</v>
      </c>
      <c r="B1172" s="81" t="s">
        <v>2502</v>
      </c>
      <c r="C1172" s="88" t="s">
        <v>2503</v>
      </c>
      <c r="D1172" s="88" t="s">
        <v>2504</v>
      </c>
      <c r="E1172" s="6" t="s">
        <v>2496</v>
      </c>
      <c r="F1172" s="47">
        <v>9789570487077</v>
      </c>
      <c r="G1172" s="6">
        <v>2</v>
      </c>
      <c r="H1172" s="6">
        <v>399</v>
      </c>
      <c r="I1172" s="12">
        <f t="shared" si="19"/>
        <v>798</v>
      </c>
      <c r="J1172" s="6" t="s">
        <v>1458</v>
      </c>
      <c r="K1172" s="6" t="s">
        <v>1459</v>
      </c>
      <c r="L1172" s="6" t="s">
        <v>1460</v>
      </c>
      <c r="M1172" s="6"/>
    </row>
    <row r="1173" spans="1:42" s="29" customFormat="1" ht="17.25" thickBot="1">
      <c r="A1173" s="12">
        <v>1167</v>
      </c>
      <c r="B1173" s="81" t="s">
        <v>2505</v>
      </c>
      <c r="C1173" s="88" t="s">
        <v>2506</v>
      </c>
      <c r="D1173" s="88" t="s">
        <v>2507</v>
      </c>
      <c r="E1173" s="6" t="s">
        <v>2496</v>
      </c>
      <c r="F1173" s="47">
        <v>9789869683388</v>
      </c>
      <c r="G1173" s="6">
        <v>2</v>
      </c>
      <c r="H1173" s="6">
        <v>320</v>
      </c>
      <c r="I1173" s="12">
        <f t="shared" si="19"/>
        <v>640</v>
      </c>
      <c r="J1173" s="6" t="s">
        <v>1458</v>
      </c>
      <c r="K1173" s="6" t="s">
        <v>1459</v>
      </c>
      <c r="L1173" s="6" t="s">
        <v>1460</v>
      </c>
      <c r="M1173" s="6"/>
    </row>
    <row r="1174" spans="1:42" s="29" customFormat="1" ht="39.6" customHeight="1" thickBot="1">
      <c r="A1174" s="12">
        <v>1168</v>
      </c>
      <c r="B1174" s="81" t="s">
        <v>2508</v>
      </c>
      <c r="C1174" s="88" t="s">
        <v>2509</v>
      </c>
      <c r="D1174" s="88" t="s">
        <v>2510</v>
      </c>
      <c r="E1174" s="6" t="s">
        <v>2496</v>
      </c>
      <c r="F1174" s="47">
        <v>9789863842729</v>
      </c>
      <c r="G1174" s="6">
        <v>2</v>
      </c>
      <c r="H1174" s="6">
        <v>420</v>
      </c>
      <c r="I1174" s="12">
        <f t="shared" si="19"/>
        <v>840</v>
      </c>
      <c r="J1174" s="6" t="s">
        <v>1458</v>
      </c>
      <c r="K1174" s="6" t="s">
        <v>1459</v>
      </c>
      <c r="L1174" s="6" t="s">
        <v>1460</v>
      </c>
      <c r="M1174" s="6"/>
    </row>
    <row r="1175" spans="1:42" s="29" customFormat="1" ht="28.5" customHeight="1" thickBot="1">
      <c r="A1175" s="12">
        <v>1169</v>
      </c>
      <c r="B1175" s="81" t="s">
        <v>2511</v>
      </c>
      <c r="C1175" s="88" t="s">
        <v>2509</v>
      </c>
      <c r="D1175" s="88" t="s">
        <v>2510</v>
      </c>
      <c r="E1175" s="6" t="s">
        <v>2496</v>
      </c>
      <c r="F1175" s="47">
        <v>9789863843061</v>
      </c>
      <c r="G1175" s="6">
        <v>2</v>
      </c>
      <c r="H1175" s="6">
        <v>450</v>
      </c>
      <c r="I1175" s="12">
        <f t="shared" si="19"/>
        <v>900</v>
      </c>
      <c r="J1175" s="6" t="s">
        <v>1458</v>
      </c>
      <c r="K1175" s="6" t="s">
        <v>1459</v>
      </c>
      <c r="L1175" s="6" t="s">
        <v>1460</v>
      </c>
      <c r="M1175" s="6"/>
    </row>
    <row r="1176" spans="1:42" s="29" customFormat="1" ht="37.5" customHeight="1" thickBot="1">
      <c r="A1176" s="12">
        <v>1170</v>
      </c>
      <c r="B1176" s="81" t="s">
        <v>2512</v>
      </c>
      <c r="C1176" s="88" t="s">
        <v>2509</v>
      </c>
      <c r="D1176" s="88" t="s">
        <v>2510</v>
      </c>
      <c r="E1176" s="6" t="s">
        <v>2496</v>
      </c>
      <c r="F1176" s="47">
        <v>9789863843597</v>
      </c>
      <c r="G1176" s="6">
        <v>2</v>
      </c>
      <c r="H1176" s="6">
        <v>450</v>
      </c>
      <c r="I1176" s="12">
        <f t="shared" si="19"/>
        <v>900</v>
      </c>
      <c r="J1176" s="6" t="s">
        <v>138</v>
      </c>
      <c r="K1176" s="6" t="s">
        <v>1459</v>
      </c>
      <c r="L1176" s="6" t="s">
        <v>1460</v>
      </c>
      <c r="M1176" s="6"/>
    </row>
    <row r="1177" spans="1:42" s="69" customFormat="1" ht="17.25" thickBot="1">
      <c r="A1177" s="12">
        <v>1171</v>
      </c>
      <c r="B1177" s="89" t="s">
        <v>2897</v>
      </c>
      <c r="C1177" s="89" t="s">
        <v>2898</v>
      </c>
      <c r="D1177" s="88" t="s">
        <v>2510</v>
      </c>
      <c r="E1177" s="89" t="s">
        <v>2893</v>
      </c>
      <c r="F1177" s="143">
        <v>9789863844068</v>
      </c>
      <c r="G1177" s="89">
        <v>2</v>
      </c>
      <c r="H1177" s="89">
        <v>450</v>
      </c>
      <c r="I1177" s="12">
        <f t="shared" si="19"/>
        <v>900</v>
      </c>
      <c r="J1177" s="89" t="s">
        <v>137</v>
      </c>
      <c r="K1177" s="89" t="s">
        <v>137</v>
      </c>
      <c r="L1177" s="89" t="s">
        <v>137</v>
      </c>
      <c r="M1177" s="89"/>
      <c r="N1177" s="68"/>
      <c r="O1177" s="68"/>
      <c r="P1177" s="68"/>
      <c r="Q1177" s="68"/>
      <c r="R1177" s="68"/>
      <c r="S1177" s="68"/>
      <c r="T1177" s="68"/>
      <c r="U1177" s="68"/>
      <c r="V1177" s="68"/>
      <c r="W1177" s="68"/>
      <c r="X1177" s="68"/>
      <c r="Y1177" s="68"/>
      <c r="Z1177" s="68"/>
      <c r="AA1177" s="68"/>
      <c r="AB1177" s="68"/>
      <c r="AC1177" s="68"/>
      <c r="AD1177" s="68"/>
      <c r="AE1177" s="68"/>
      <c r="AF1177" s="68"/>
      <c r="AG1177" s="68"/>
      <c r="AH1177" s="68"/>
      <c r="AI1177" s="68"/>
      <c r="AJ1177" s="68"/>
      <c r="AK1177" s="68"/>
      <c r="AL1177" s="68"/>
      <c r="AM1177" s="68"/>
      <c r="AN1177" s="68"/>
      <c r="AO1177" s="68"/>
      <c r="AP1177" s="68"/>
    </row>
    <row r="1178" spans="1:42" s="69" customFormat="1" ht="17.25" thickBot="1">
      <c r="A1178" s="12">
        <v>1172</v>
      </c>
      <c r="B1178" s="89"/>
      <c r="C1178" s="89"/>
      <c r="D1178" s="88"/>
      <c r="E1178" s="89"/>
      <c r="F1178" s="143"/>
      <c r="G1178" s="89"/>
      <c r="H1178" s="89"/>
      <c r="I1178" s="12"/>
      <c r="J1178" s="89"/>
      <c r="K1178" s="89"/>
      <c r="L1178" s="89"/>
      <c r="M1178" s="89"/>
      <c r="N1178" s="68"/>
      <c r="O1178" s="68"/>
      <c r="P1178" s="68"/>
      <c r="Q1178" s="68"/>
      <c r="R1178" s="68"/>
      <c r="S1178" s="68"/>
      <c r="T1178" s="68"/>
      <c r="U1178" s="68"/>
      <c r="V1178" s="68"/>
      <c r="W1178" s="68"/>
      <c r="X1178" s="68"/>
      <c r="Y1178" s="68"/>
      <c r="Z1178" s="68"/>
      <c r="AA1178" s="68"/>
      <c r="AB1178" s="68"/>
      <c r="AC1178" s="68"/>
      <c r="AD1178" s="68"/>
      <c r="AE1178" s="68"/>
      <c r="AF1178" s="68"/>
      <c r="AG1178" s="68"/>
      <c r="AH1178" s="68"/>
      <c r="AI1178" s="68"/>
      <c r="AJ1178" s="68"/>
      <c r="AK1178" s="68"/>
      <c r="AL1178" s="68"/>
      <c r="AM1178" s="68"/>
      <c r="AN1178" s="68"/>
      <c r="AO1178" s="68"/>
      <c r="AP1178" s="68"/>
    </row>
    <row r="1179" spans="1:42" s="29" customFormat="1" ht="50.25" thickBot="1">
      <c r="A1179" s="12">
        <v>1173</v>
      </c>
      <c r="B1179" s="81" t="s">
        <v>2559</v>
      </c>
      <c r="C1179" s="88" t="s">
        <v>2561</v>
      </c>
      <c r="D1179" s="88" t="s">
        <v>2560</v>
      </c>
      <c r="E1179" s="6" t="s">
        <v>2496</v>
      </c>
      <c r="F1179" s="47">
        <v>9789869625944</v>
      </c>
      <c r="G1179" s="6">
        <v>2</v>
      </c>
      <c r="H1179" s="6">
        <v>280</v>
      </c>
      <c r="I1179" s="12">
        <f t="shared" si="19"/>
        <v>560</v>
      </c>
      <c r="J1179" s="6" t="s">
        <v>138</v>
      </c>
      <c r="K1179" s="6" t="s">
        <v>138</v>
      </c>
      <c r="L1179" s="6" t="s">
        <v>138</v>
      </c>
      <c r="M1179" s="6"/>
    </row>
    <row r="1180" spans="1:42" s="29" customFormat="1" ht="17.25" thickBot="1">
      <c r="A1180" s="12">
        <v>1174</v>
      </c>
      <c r="B1180" s="81" t="s">
        <v>2562</v>
      </c>
      <c r="C1180" s="88" t="s">
        <v>2563</v>
      </c>
      <c r="D1180" s="88" t="s">
        <v>2545</v>
      </c>
      <c r="E1180" s="6" t="s">
        <v>2496</v>
      </c>
      <c r="F1180" s="47">
        <v>9789573284321</v>
      </c>
      <c r="G1180" s="6">
        <v>2</v>
      </c>
      <c r="H1180" s="6">
        <v>350</v>
      </c>
      <c r="I1180" s="12">
        <f t="shared" si="19"/>
        <v>700</v>
      </c>
      <c r="J1180" s="6" t="s">
        <v>138</v>
      </c>
      <c r="K1180" s="6" t="s">
        <v>138</v>
      </c>
      <c r="L1180" s="6" t="s">
        <v>138</v>
      </c>
      <c r="M1180" s="6"/>
    </row>
    <row r="1181" spans="1:42" s="29" customFormat="1" ht="33.75" thickBot="1">
      <c r="A1181" s="12">
        <v>1175</v>
      </c>
      <c r="B1181" s="81" t="s">
        <v>2564</v>
      </c>
      <c r="C1181" s="88" t="s">
        <v>2565</v>
      </c>
      <c r="D1181" s="88" t="s">
        <v>2566</v>
      </c>
      <c r="E1181" s="6" t="s">
        <v>2496</v>
      </c>
      <c r="F1181" s="47">
        <v>9789862284353</v>
      </c>
      <c r="G1181" s="6">
        <v>2</v>
      </c>
      <c r="H1181" s="6">
        <v>280</v>
      </c>
      <c r="I1181" s="12">
        <f t="shared" si="19"/>
        <v>560</v>
      </c>
      <c r="J1181" s="6" t="s">
        <v>138</v>
      </c>
      <c r="K1181" s="6" t="s">
        <v>138</v>
      </c>
      <c r="L1181" s="6" t="s">
        <v>138</v>
      </c>
      <c r="M1181" s="6"/>
    </row>
    <row r="1182" spans="1:42" s="39" customFormat="1" ht="33.75" thickBot="1">
      <c r="A1182" s="12">
        <v>1176</v>
      </c>
      <c r="B1182" s="44" t="s">
        <v>2570</v>
      </c>
      <c r="C1182" s="91" t="s">
        <v>2571</v>
      </c>
      <c r="D1182" s="91" t="s">
        <v>2572</v>
      </c>
      <c r="E1182" s="13" t="s">
        <v>2550</v>
      </c>
      <c r="F1182" s="43">
        <v>9789865852894</v>
      </c>
      <c r="G1182" s="13">
        <v>2</v>
      </c>
      <c r="H1182" s="13">
        <v>1040</v>
      </c>
      <c r="I1182" s="13">
        <f t="shared" si="19"/>
        <v>2080</v>
      </c>
      <c r="J1182" s="13" t="s">
        <v>2573</v>
      </c>
      <c r="K1182" s="13" t="s">
        <v>2574</v>
      </c>
      <c r="L1182" s="13" t="s">
        <v>138</v>
      </c>
      <c r="M1182" s="13"/>
    </row>
    <row r="1183" spans="1:42" s="39" customFormat="1" ht="33.75" thickBot="1">
      <c r="A1183" s="12">
        <v>1177</v>
      </c>
      <c r="B1183" s="44" t="s">
        <v>2575</v>
      </c>
      <c r="C1183" s="91" t="s">
        <v>2576</v>
      </c>
      <c r="D1183" s="91" t="s">
        <v>1454</v>
      </c>
      <c r="E1183" s="13" t="s">
        <v>2550</v>
      </c>
      <c r="F1183" s="43">
        <v>8667106510523</v>
      </c>
      <c r="G1183" s="13">
        <v>2</v>
      </c>
      <c r="H1183" s="13">
        <v>900</v>
      </c>
      <c r="I1183" s="13">
        <f t="shared" si="19"/>
        <v>1800</v>
      </c>
      <c r="J1183" s="13" t="s">
        <v>1185</v>
      </c>
      <c r="K1183" s="13" t="s">
        <v>138</v>
      </c>
      <c r="L1183" s="13" t="s">
        <v>138</v>
      </c>
      <c r="M1183" s="13"/>
    </row>
    <row r="1184" spans="1:42" s="29" customFormat="1" ht="17.25" thickBot="1">
      <c r="A1184" s="12">
        <v>1178</v>
      </c>
      <c r="B1184" s="81" t="s">
        <v>2579</v>
      </c>
      <c r="C1184" s="88" t="s">
        <v>2580</v>
      </c>
      <c r="D1184" s="88" t="s">
        <v>2581</v>
      </c>
      <c r="E1184" s="6" t="s">
        <v>2496</v>
      </c>
      <c r="F1184" s="47">
        <v>9789866701474</v>
      </c>
      <c r="G1184" s="6">
        <v>2</v>
      </c>
      <c r="H1184" s="6">
        <v>500</v>
      </c>
      <c r="I1184" s="12">
        <f t="shared" si="19"/>
        <v>1000</v>
      </c>
      <c r="J1184" s="6" t="s">
        <v>138</v>
      </c>
      <c r="K1184" s="6" t="s">
        <v>138</v>
      </c>
      <c r="L1184" s="6" t="s">
        <v>138</v>
      </c>
      <c r="M1184" s="6"/>
    </row>
    <row r="1185" spans="1:14" s="38" customFormat="1" ht="17.25" thickBot="1">
      <c r="A1185" s="12">
        <v>1179</v>
      </c>
      <c r="B1185" s="44" t="s">
        <v>2612</v>
      </c>
      <c r="C1185" s="45" t="s">
        <v>2814</v>
      </c>
      <c r="D1185" s="91" t="s">
        <v>2613</v>
      </c>
      <c r="E1185" s="13" t="s">
        <v>2597</v>
      </c>
      <c r="F1185" s="43">
        <v>4711148250436</v>
      </c>
      <c r="G1185" s="13">
        <v>2</v>
      </c>
      <c r="H1185" s="13">
        <v>3150</v>
      </c>
      <c r="I1185" s="13">
        <f t="shared" si="19"/>
        <v>6300</v>
      </c>
      <c r="J1185" s="13" t="s">
        <v>2614</v>
      </c>
      <c r="K1185" s="13" t="s">
        <v>138</v>
      </c>
      <c r="L1185" s="13" t="s">
        <v>138</v>
      </c>
      <c r="M1185" s="13"/>
      <c r="N1185" s="99"/>
    </row>
    <row r="1186" spans="1:14" s="38" customFormat="1" ht="17.25" thickBot="1">
      <c r="A1186" s="12">
        <v>1180</v>
      </c>
      <c r="B1186" s="44" t="s">
        <v>2618</v>
      </c>
      <c r="C1186" s="91" t="s">
        <v>2615</v>
      </c>
      <c r="D1186" s="13" t="s">
        <v>2616</v>
      </c>
      <c r="E1186" s="13" t="s">
        <v>2597</v>
      </c>
      <c r="F1186" s="43">
        <v>9789867469540</v>
      </c>
      <c r="G1186" s="13">
        <v>2</v>
      </c>
      <c r="H1186" s="13">
        <v>1350</v>
      </c>
      <c r="I1186" s="13">
        <f t="shared" si="19"/>
        <v>2700</v>
      </c>
      <c r="J1186" s="13" t="s">
        <v>2614</v>
      </c>
      <c r="K1186" s="13" t="s">
        <v>138</v>
      </c>
      <c r="L1186" s="13" t="s">
        <v>138</v>
      </c>
      <c r="M1186" s="13"/>
      <c r="N1186" s="99"/>
    </row>
    <row r="1187" spans="1:14" s="52" customFormat="1" ht="17.25" thickBot="1">
      <c r="A1187" s="12">
        <v>1181</v>
      </c>
      <c r="B1187" s="44" t="s">
        <v>2619</v>
      </c>
      <c r="C1187" s="91" t="s">
        <v>2620</v>
      </c>
      <c r="D1187" s="91" t="s">
        <v>2621</v>
      </c>
      <c r="E1187" s="13" t="s">
        <v>2597</v>
      </c>
      <c r="F1187" s="43">
        <v>9789861279022</v>
      </c>
      <c r="G1187" s="13">
        <v>2</v>
      </c>
      <c r="H1187" s="13">
        <v>995</v>
      </c>
      <c r="I1187" s="13">
        <f t="shared" si="19"/>
        <v>1990</v>
      </c>
      <c r="J1187" s="13" t="s">
        <v>2614</v>
      </c>
      <c r="K1187" s="13" t="s">
        <v>138</v>
      </c>
      <c r="L1187" s="13" t="s">
        <v>138</v>
      </c>
      <c r="M1187" s="13"/>
      <c r="N1187" s="100"/>
    </row>
    <row r="1188" spans="1:14" s="52" customFormat="1" ht="17.25" thickBot="1">
      <c r="A1188" s="12">
        <v>1182</v>
      </c>
      <c r="B1188" s="44" t="s">
        <v>2622</v>
      </c>
      <c r="C1188" s="91" t="s">
        <v>2623</v>
      </c>
      <c r="D1188" s="91" t="s">
        <v>2624</v>
      </c>
      <c r="E1188" s="13" t="s">
        <v>2597</v>
      </c>
      <c r="F1188" s="43">
        <v>9789865406264</v>
      </c>
      <c r="G1188" s="13">
        <v>2</v>
      </c>
      <c r="H1188" s="13">
        <v>1750</v>
      </c>
      <c r="I1188" s="13">
        <f t="shared" si="19"/>
        <v>3500</v>
      </c>
      <c r="J1188" s="13" t="s">
        <v>2614</v>
      </c>
      <c r="K1188" s="13" t="s">
        <v>138</v>
      </c>
      <c r="L1188" s="13" t="s">
        <v>138</v>
      </c>
      <c r="M1188" s="13"/>
      <c r="N1188" s="100"/>
    </row>
    <row r="1189" spans="1:14" s="52" customFormat="1" ht="83.25" thickBot="1">
      <c r="A1189" s="12">
        <v>1183</v>
      </c>
      <c r="B1189" s="44" t="s">
        <v>2625</v>
      </c>
      <c r="C1189" s="91" t="s">
        <v>2626</v>
      </c>
      <c r="D1189" s="91" t="s">
        <v>1454</v>
      </c>
      <c r="E1189" s="13" t="s">
        <v>2597</v>
      </c>
      <c r="F1189" s="43">
        <v>8667106509602</v>
      </c>
      <c r="G1189" s="13">
        <v>2</v>
      </c>
      <c r="H1189" s="13">
        <v>1280</v>
      </c>
      <c r="I1189" s="13">
        <f t="shared" si="19"/>
        <v>2560</v>
      </c>
      <c r="J1189" s="13" t="s">
        <v>2614</v>
      </c>
      <c r="K1189" s="13" t="s">
        <v>138</v>
      </c>
      <c r="L1189" s="13" t="s">
        <v>138</v>
      </c>
      <c r="M1189" s="13"/>
      <c r="N1189" s="100"/>
    </row>
    <row r="1190" spans="1:14" s="52" customFormat="1" ht="33.75" thickBot="1">
      <c r="A1190" s="12">
        <v>1184</v>
      </c>
      <c r="B1190" s="44" t="s">
        <v>2627</v>
      </c>
      <c r="C1190" s="91" t="s">
        <v>2628</v>
      </c>
      <c r="D1190" s="91" t="s">
        <v>2494</v>
      </c>
      <c r="E1190" s="13" t="s">
        <v>2629</v>
      </c>
      <c r="F1190" s="43">
        <v>4717702905613</v>
      </c>
      <c r="G1190" s="13">
        <v>2</v>
      </c>
      <c r="H1190" s="13">
        <v>1000</v>
      </c>
      <c r="I1190" s="13">
        <f t="shared" si="19"/>
        <v>2000</v>
      </c>
      <c r="J1190" s="13" t="s">
        <v>2614</v>
      </c>
      <c r="K1190" s="13" t="s">
        <v>138</v>
      </c>
      <c r="L1190" s="13" t="s">
        <v>138</v>
      </c>
      <c r="M1190" s="13"/>
      <c r="N1190" s="100"/>
    </row>
    <row r="1191" spans="1:14" s="52" customFormat="1" ht="17.25" thickBot="1">
      <c r="A1191" s="12">
        <v>1185</v>
      </c>
      <c r="B1191" s="44" t="s">
        <v>2632</v>
      </c>
      <c r="C1191" s="45" t="s">
        <v>2818</v>
      </c>
      <c r="D1191" s="91" t="s">
        <v>2633</v>
      </c>
      <c r="E1191" s="13" t="s">
        <v>2634</v>
      </c>
      <c r="F1191" s="43">
        <v>4717211012376</v>
      </c>
      <c r="G1191" s="13">
        <v>2</v>
      </c>
      <c r="H1191" s="13">
        <v>1120</v>
      </c>
      <c r="I1191" s="13">
        <f t="shared" si="19"/>
        <v>2240</v>
      </c>
      <c r="J1191" s="13" t="s">
        <v>2614</v>
      </c>
      <c r="K1191" s="13" t="s">
        <v>138</v>
      </c>
      <c r="L1191" s="13" t="s">
        <v>138</v>
      </c>
      <c r="M1191" s="13"/>
      <c r="N1191" s="100"/>
    </row>
    <row r="1192" spans="1:14" s="52" customFormat="1" ht="17.25" thickBot="1">
      <c r="A1192" s="12">
        <v>1186</v>
      </c>
      <c r="B1192" s="44" t="s">
        <v>2635</v>
      </c>
      <c r="C1192" s="45" t="s">
        <v>3110</v>
      </c>
      <c r="D1192" s="91" t="s">
        <v>2633</v>
      </c>
      <c r="E1192" s="13" t="s">
        <v>2634</v>
      </c>
      <c r="F1192" s="43">
        <v>4717211019320</v>
      </c>
      <c r="G1192" s="13">
        <v>2</v>
      </c>
      <c r="H1192" s="13">
        <v>1120</v>
      </c>
      <c r="I1192" s="13">
        <f t="shared" si="19"/>
        <v>2240</v>
      </c>
      <c r="J1192" s="13" t="s">
        <v>2614</v>
      </c>
      <c r="K1192" s="13" t="s">
        <v>138</v>
      </c>
      <c r="L1192" s="13" t="s">
        <v>138</v>
      </c>
      <c r="M1192" s="13"/>
      <c r="N1192" s="100"/>
    </row>
    <row r="1193" spans="1:14" s="4" customFormat="1" ht="17.25" thickBot="1">
      <c r="A1193" s="12">
        <v>1187</v>
      </c>
      <c r="B1193" s="81" t="s">
        <v>2675</v>
      </c>
      <c r="C1193" s="88" t="s">
        <v>2677</v>
      </c>
      <c r="D1193" s="88" t="s">
        <v>2676</v>
      </c>
      <c r="E1193" s="6" t="s">
        <v>2634</v>
      </c>
      <c r="F1193" s="47">
        <v>9789571197821</v>
      </c>
      <c r="G1193" s="6">
        <v>2</v>
      </c>
      <c r="H1193" s="6">
        <v>390</v>
      </c>
      <c r="I1193" s="12">
        <f t="shared" si="19"/>
        <v>780</v>
      </c>
      <c r="J1193" s="6" t="s">
        <v>138</v>
      </c>
      <c r="K1193" s="6" t="s">
        <v>138</v>
      </c>
      <c r="L1193" s="6" t="s">
        <v>138</v>
      </c>
      <c r="M1193" s="6"/>
    </row>
    <row r="1194" spans="1:14" s="4" customFormat="1" ht="17.25" thickBot="1">
      <c r="A1194" s="12">
        <v>1188</v>
      </c>
      <c r="B1194" s="81" t="s">
        <v>2678</v>
      </c>
      <c r="C1194" s="88" t="s">
        <v>2679</v>
      </c>
      <c r="D1194" s="88" t="s">
        <v>2680</v>
      </c>
      <c r="E1194" s="6" t="s">
        <v>2634</v>
      </c>
      <c r="F1194" s="47">
        <v>9789862894095</v>
      </c>
      <c r="G1194" s="6">
        <v>2</v>
      </c>
      <c r="H1194" s="6">
        <v>450</v>
      </c>
      <c r="I1194" s="12">
        <f t="shared" si="19"/>
        <v>900</v>
      </c>
      <c r="J1194" s="6" t="s">
        <v>138</v>
      </c>
      <c r="K1194" s="6" t="s">
        <v>138</v>
      </c>
      <c r="L1194" s="6" t="s">
        <v>138</v>
      </c>
      <c r="M1194" s="6"/>
    </row>
    <row r="1195" spans="1:14" s="41" customFormat="1" ht="33.75" thickBot="1">
      <c r="A1195" s="12">
        <v>1189</v>
      </c>
      <c r="B1195" s="44" t="s">
        <v>2683</v>
      </c>
      <c r="C1195" s="91" t="s">
        <v>2682</v>
      </c>
      <c r="D1195" s="45" t="s">
        <v>2825</v>
      </c>
      <c r="E1195" s="13" t="s">
        <v>2634</v>
      </c>
      <c r="F1195" s="43">
        <v>4713510948644</v>
      </c>
      <c r="G1195" s="13">
        <v>2</v>
      </c>
      <c r="H1195" s="13">
        <v>2160</v>
      </c>
      <c r="I1195" s="13">
        <f t="shared" si="19"/>
        <v>4320</v>
      </c>
      <c r="J1195" s="13" t="s">
        <v>2681</v>
      </c>
      <c r="K1195" s="13" t="s">
        <v>2684</v>
      </c>
      <c r="L1195" s="13" t="s">
        <v>2685</v>
      </c>
      <c r="M1195" s="13"/>
    </row>
    <row r="1196" spans="1:14" s="41" customFormat="1" ht="17.25" thickBot="1">
      <c r="A1196" s="12">
        <v>1190</v>
      </c>
      <c r="B1196" s="44" t="s">
        <v>2703</v>
      </c>
      <c r="C1196" s="45" t="s">
        <v>2827</v>
      </c>
      <c r="D1196" s="91" t="s">
        <v>2704</v>
      </c>
      <c r="E1196" s="13" t="s">
        <v>2634</v>
      </c>
      <c r="F1196" s="43">
        <v>8667106508599</v>
      </c>
      <c r="G1196" s="13">
        <v>2</v>
      </c>
      <c r="H1196" s="13">
        <v>840</v>
      </c>
      <c r="I1196" s="13">
        <f t="shared" si="19"/>
        <v>1680</v>
      </c>
      <c r="J1196" s="13" t="s">
        <v>2681</v>
      </c>
      <c r="K1196" s="13" t="s">
        <v>2684</v>
      </c>
      <c r="L1196" s="13" t="s">
        <v>2685</v>
      </c>
      <c r="M1196" s="13"/>
    </row>
    <row r="1197" spans="1:14" s="4" customFormat="1" ht="17.25" thickBot="1">
      <c r="A1197" s="12">
        <v>1191</v>
      </c>
      <c r="B1197" s="81" t="s">
        <v>2705</v>
      </c>
      <c r="C1197" s="88" t="s">
        <v>2706</v>
      </c>
      <c r="D1197" s="6" t="s">
        <v>2707</v>
      </c>
      <c r="E1197" s="6" t="s">
        <v>2658</v>
      </c>
      <c r="F1197" s="47">
        <v>9789863429425</v>
      </c>
      <c r="G1197" s="6">
        <v>2</v>
      </c>
      <c r="H1197" s="6">
        <v>880</v>
      </c>
      <c r="I1197" s="12">
        <f t="shared" si="19"/>
        <v>1760</v>
      </c>
      <c r="J1197" s="6" t="s">
        <v>138</v>
      </c>
      <c r="K1197" s="6" t="s">
        <v>138</v>
      </c>
      <c r="L1197" s="6" t="s">
        <v>138</v>
      </c>
      <c r="M1197" s="6"/>
    </row>
    <row r="1198" spans="1:14" s="41" customFormat="1" ht="31.15" customHeight="1" thickBot="1">
      <c r="A1198" s="12">
        <v>1192</v>
      </c>
      <c r="B1198" s="44" t="s">
        <v>2708</v>
      </c>
      <c r="C1198" s="45" t="s">
        <v>2828</v>
      </c>
      <c r="D1198" s="91" t="s">
        <v>227</v>
      </c>
      <c r="E1198" s="13" t="s">
        <v>2658</v>
      </c>
      <c r="F1198" s="13">
        <v>4713302430296</v>
      </c>
      <c r="G1198" s="13">
        <v>2</v>
      </c>
      <c r="H1198" s="13">
        <v>700</v>
      </c>
      <c r="I1198" s="13">
        <f t="shared" si="19"/>
        <v>1400</v>
      </c>
      <c r="J1198" s="13" t="s">
        <v>2681</v>
      </c>
      <c r="K1198" s="13" t="s">
        <v>2684</v>
      </c>
      <c r="L1198" s="13" t="s">
        <v>2685</v>
      </c>
      <c r="M1198" s="13"/>
    </row>
    <row r="1199" spans="1:14" s="41" customFormat="1" ht="54" customHeight="1" thickBot="1">
      <c r="A1199" s="12">
        <v>1193</v>
      </c>
      <c r="B1199" s="44" t="s">
        <v>2709</v>
      </c>
      <c r="C1199" s="45" t="s">
        <v>2829</v>
      </c>
      <c r="D1199" s="91" t="s">
        <v>1454</v>
      </c>
      <c r="E1199" s="13" t="s">
        <v>2658</v>
      </c>
      <c r="F1199" s="43">
        <v>8667106508230</v>
      </c>
      <c r="G1199" s="13">
        <v>2</v>
      </c>
      <c r="H1199" s="13">
        <v>1900</v>
      </c>
      <c r="I1199" s="13">
        <f t="shared" si="19"/>
        <v>3800</v>
      </c>
      <c r="J1199" s="13" t="s">
        <v>2681</v>
      </c>
      <c r="K1199" s="13" t="s">
        <v>2684</v>
      </c>
      <c r="L1199" s="13" t="s">
        <v>2685</v>
      </c>
      <c r="M1199" s="13"/>
    </row>
    <row r="1200" spans="1:14" s="4" customFormat="1" ht="17.25" thickBot="1">
      <c r="A1200" s="12">
        <v>1194</v>
      </c>
      <c r="B1200" s="81" t="s">
        <v>2710</v>
      </c>
      <c r="C1200" s="6" t="s">
        <v>2711</v>
      </c>
      <c r="D1200" s="88" t="s">
        <v>1443</v>
      </c>
      <c r="E1200" s="12" t="s">
        <v>2658</v>
      </c>
      <c r="F1200" s="47">
        <v>9789577518125</v>
      </c>
      <c r="G1200" s="6">
        <v>2</v>
      </c>
      <c r="H1200" s="6">
        <v>300</v>
      </c>
      <c r="I1200" s="12">
        <f t="shared" si="19"/>
        <v>600</v>
      </c>
      <c r="J1200" s="6" t="s">
        <v>138</v>
      </c>
      <c r="K1200" s="6" t="s">
        <v>138</v>
      </c>
      <c r="L1200" s="6" t="s">
        <v>138</v>
      </c>
      <c r="M1200" s="6"/>
    </row>
    <row r="1201" spans="1:13" s="4" customFormat="1" ht="17.25" thickBot="1">
      <c r="A1201" s="12">
        <v>1195</v>
      </c>
      <c r="B1201" s="81" t="s">
        <v>2712</v>
      </c>
      <c r="C1201" s="88" t="s">
        <v>2713</v>
      </c>
      <c r="D1201" s="88" t="s">
        <v>1454</v>
      </c>
      <c r="E1201" s="12" t="s">
        <v>2658</v>
      </c>
      <c r="F1201" s="47">
        <v>9789578423664</v>
      </c>
      <c r="G1201" s="6">
        <v>2</v>
      </c>
      <c r="H1201" s="6">
        <v>320</v>
      </c>
      <c r="I1201" s="12">
        <f t="shared" si="19"/>
        <v>640</v>
      </c>
      <c r="J1201" s="6" t="s">
        <v>138</v>
      </c>
      <c r="K1201" s="6" t="s">
        <v>138</v>
      </c>
      <c r="L1201" s="6" t="s">
        <v>138</v>
      </c>
      <c r="M1201" s="6"/>
    </row>
    <row r="1202" spans="1:13" s="4" customFormat="1" ht="17.25" thickBot="1">
      <c r="A1202" s="12">
        <v>1196</v>
      </c>
      <c r="B1202" s="81" t="s">
        <v>2714</v>
      </c>
      <c r="C1202" s="88" t="s">
        <v>2715</v>
      </c>
      <c r="D1202" s="6" t="s">
        <v>2716</v>
      </c>
      <c r="E1202" s="6" t="s">
        <v>2634</v>
      </c>
      <c r="F1202" s="47">
        <v>9789864501953</v>
      </c>
      <c r="G1202" s="6">
        <v>2</v>
      </c>
      <c r="H1202" s="6">
        <v>280</v>
      </c>
      <c r="I1202" s="12">
        <f t="shared" si="19"/>
        <v>560</v>
      </c>
      <c r="J1202" s="6" t="s">
        <v>138</v>
      </c>
      <c r="K1202" s="6" t="s">
        <v>138</v>
      </c>
      <c r="L1202" s="6" t="s">
        <v>138</v>
      </c>
      <c r="M1202" s="6"/>
    </row>
    <row r="1203" spans="1:13" s="4" customFormat="1" ht="17.25" thickBot="1">
      <c r="A1203" s="12">
        <v>1197</v>
      </c>
      <c r="B1203" s="81" t="s">
        <v>2717</v>
      </c>
      <c r="C1203" s="88" t="s">
        <v>2718</v>
      </c>
      <c r="D1203" s="6" t="s">
        <v>2716</v>
      </c>
      <c r="E1203" s="6" t="s">
        <v>2634</v>
      </c>
      <c r="F1203" s="47">
        <v>9789864502691</v>
      </c>
      <c r="G1203" s="6">
        <v>2</v>
      </c>
      <c r="H1203" s="6">
        <v>260</v>
      </c>
      <c r="I1203" s="12">
        <f t="shared" si="19"/>
        <v>520</v>
      </c>
      <c r="J1203" s="6" t="s">
        <v>138</v>
      </c>
      <c r="K1203" s="6" t="s">
        <v>138</v>
      </c>
      <c r="L1203" s="6" t="s">
        <v>138</v>
      </c>
      <c r="M1203" s="6"/>
    </row>
    <row r="1204" spans="1:13" s="39" customFormat="1" ht="17.25" thickBot="1">
      <c r="A1204" s="12">
        <v>1198</v>
      </c>
      <c r="B1204" s="94" t="s">
        <v>2719</v>
      </c>
      <c r="C1204" s="94" t="s">
        <v>2720</v>
      </c>
      <c r="D1204" s="13" t="s">
        <v>2721</v>
      </c>
      <c r="E1204" s="13" t="s">
        <v>2722</v>
      </c>
      <c r="F1204" s="43">
        <v>9789869641746</v>
      </c>
      <c r="G1204" s="13">
        <v>2</v>
      </c>
      <c r="H1204" s="13">
        <v>620</v>
      </c>
      <c r="I1204" s="13">
        <f t="shared" si="19"/>
        <v>1240</v>
      </c>
      <c r="J1204" s="13" t="s">
        <v>2681</v>
      </c>
      <c r="K1204" s="13" t="s">
        <v>2684</v>
      </c>
      <c r="L1204" s="13" t="s">
        <v>2685</v>
      </c>
      <c r="M1204" s="13"/>
    </row>
    <row r="1205" spans="1:13" s="4" customFormat="1" ht="17.25" thickBot="1">
      <c r="A1205" s="12">
        <v>1199</v>
      </c>
      <c r="B1205" s="81" t="s">
        <v>2723</v>
      </c>
      <c r="C1205" s="88" t="s">
        <v>2724</v>
      </c>
      <c r="D1205" s="6" t="s">
        <v>2725</v>
      </c>
      <c r="E1205" s="6" t="s">
        <v>2726</v>
      </c>
      <c r="F1205" s="47">
        <v>9789862110836</v>
      </c>
      <c r="G1205" s="6">
        <v>2</v>
      </c>
      <c r="H1205" s="6">
        <v>260</v>
      </c>
      <c r="I1205" s="12">
        <f t="shared" si="19"/>
        <v>520</v>
      </c>
      <c r="J1205" s="6" t="s">
        <v>138</v>
      </c>
      <c r="K1205" s="6" t="s">
        <v>138</v>
      </c>
      <c r="L1205" s="6" t="s">
        <v>138</v>
      </c>
      <c r="M1205" s="6"/>
    </row>
    <row r="1206" spans="1:13" s="4" customFormat="1" ht="17.25" thickBot="1">
      <c r="A1206" s="12">
        <v>1200</v>
      </c>
      <c r="B1206" s="81" t="s">
        <v>2727</v>
      </c>
      <c r="C1206" s="88" t="s">
        <v>2728</v>
      </c>
      <c r="D1206" s="6" t="s">
        <v>2729</v>
      </c>
      <c r="E1206" s="6" t="s">
        <v>2726</v>
      </c>
      <c r="F1206" s="47">
        <v>9789861519869</v>
      </c>
      <c r="G1206" s="6">
        <v>2</v>
      </c>
      <c r="H1206" s="6">
        <v>280</v>
      </c>
      <c r="I1206" s="12">
        <f t="shared" si="19"/>
        <v>560</v>
      </c>
      <c r="J1206" s="6" t="s">
        <v>138</v>
      </c>
      <c r="K1206" s="6" t="s">
        <v>138</v>
      </c>
      <c r="L1206" s="6" t="s">
        <v>138</v>
      </c>
      <c r="M1206" s="6"/>
    </row>
    <row r="1207" spans="1:13" s="4" customFormat="1" ht="17.25" thickBot="1">
      <c r="A1207" s="12">
        <v>1201</v>
      </c>
      <c r="B1207" s="81" t="s">
        <v>2730</v>
      </c>
      <c r="C1207" s="88" t="s">
        <v>2731</v>
      </c>
      <c r="D1207" s="6" t="s">
        <v>2732</v>
      </c>
      <c r="E1207" s="6" t="s">
        <v>2726</v>
      </c>
      <c r="F1207" s="47">
        <v>9789864501830</v>
      </c>
      <c r="G1207" s="6">
        <v>2</v>
      </c>
      <c r="H1207" s="6">
        <v>320</v>
      </c>
      <c r="I1207" s="12">
        <f t="shared" si="19"/>
        <v>640</v>
      </c>
      <c r="J1207" s="6" t="s">
        <v>138</v>
      </c>
      <c r="K1207" s="6" t="s">
        <v>138</v>
      </c>
      <c r="L1207" s="6" t="s">
        <v>138</v>
      </c>
      <c r="M1207" s="6"/>
    </row>
    <row r="1208" spans="1:13" s="4" customFormat="1" ht="17.25" thickBot="1">
      <c r="A1208" s="12">
        <v>1202</v>
      </c>
      <c r="B1208" s="81" t="s">
        <v>2733</v>
      </c>
      <c r="C1208" s="88" t="s">
        <v>2734</v>
      </c>
      <c r="D1208" s="88" t="s">
        <v>2735</v>
      </c>
      <c r="E1208" s="6" t="s">
        <v>2726</v>
      </c>
      <c r="F1208" s="47">
        <v>9789578602366</v>
      </c>
      <c r="G1208" s="6">
        <v>2</v>
      </c>
      <c r="H1208" s="6">
        <v>220</v>
      </c>
      <c r="I1208" s="12">
        <f t="shared" si="19"/>
        <v>440</v>
      </c>
      <c r="J1208" s="6" t="s">
        <v>138</v>
      </c>
      <c r="K1208" s="6" t="s">
        <v>138</v>
      </c>
      <c r="L1208" s="6" t="s">
        <v>138</v>
      </c>
      <c r="M1208" s="6"/>
    </row>
    <row r="1209" spans="1:13" s="4" customFormat="1" ht="17.25" thickBot="1">
      <c r="A1209" s="12">
        <v>1203</v>
      </c>
      <c r="B1209" s="81" t="s">
        <v>2736</v>
      </c>
      <c r="C1209" s="88" t="s">
        <v>2737</v>
      </c>
      <c r="D1209" s="88" t="s">
        <v>2735</v>
      </c>
      <c r="E1209" s="6" t="s">
        <v>2726</v>
      </c>
      <c r="F1209" s="47">
        <v>9789578602656</v>
      </c>
      <c r="G1209" s="6">
        <v>2</v>
      </c>
      <c r="H1209" s="6">
        <v>220</v>
      </c>
      <c r="I1209" s="12">
        <f t="shared" si="19"/>
        <v>440</v>
      </c>
      <c r="J1209" s="6" t="s">
        <v>138</v>
      </c>
      <c r="K1209" s="6" t="s">
        <v>138</v>
      </c>
      <c r="L1209" s="6" t="s">
        <v>138</v>
      </c>
      <c r="M1209" s="6"/>
    </row>
    <row r="1210" spans="1:13" s="4" customFormat="1" ht="17.25" thickBot="1">
      <c r="A1210" s="12">
        <v>1204</v>
      </c>
      <c r="B1210" s="81" t="s">
        <v>2738</v>
      </c>
      <c r="C1210" s="88" t="s">
        <v>2739</v>
      </c>
      <c r="D1210" s="88" t="s">
        <v>2735</v>
      </c>
      <c r="E1210" s="6" t="s">
        <v>2726</v>
      </c>
      <c r="F1210" s="47">
        <v>9789578602519</v>
      </c>
      <c r="G1210" s="6">
        <v>2</v>
      </c>
      <c r="H1210" s="6">
        <v>220</v>
      </c>
      <c r="I1210" s="12">
        <f t="shared" si="19"/>
        <v>440</v>
      </c>
      <c r="J1210" s="6" t="s">
        <v>138</v>
      </c>
      <c r="K1210" s="6" t="s">
        <v>138</v>
      </c>
      <c r="L1210" s="6" t="s">
        <v>138</v>
      </c>
      <c r="M1210" s="6"/>
    </row>
    <row r="1211" spans="1:13" s="4" customFormat="1" ht="17.25" thickBot="1">
      <c r="A1211" s="12">
        <v>1205</v>
      </c>
      <c r="B1211" s="81" t="s">
        <v>2740</v>
      </c>
      <c r="C1211" s="88" t="s">
        <v>2741</v>
      </c>
      <c r="D1211" s="88" t="s">
        <v>2742</v>
      </c>
      <c r="E1211" s="6" t="s">
        <v>2726</v>
      </c>
      <c r="F1211" s="47">
        <v>9789869148511</v>
      </c>
      <c r="G1211" s="6">
        <v>2</v>
      </c>
      <c r="H1211" s="6">
        <v>280</v>
      </c>
      <c r="I1211" s="12">
        <f t="shared" si="19"/>
        <v>560</v>
      </c>
      <c r="J1211" s="6" t="s">
        <v>138</v>
      </c>
      <c r="K1211" s="6" t="s">
        <v>138</v>
      </c>
      <c r="L1211" s="6" t="s">
        <v>138</v>
      </c>
      <c r="M1211" s="6"/>
    </row>
    <row r="1212" spans="1:13" s="4" customFormat="1" ht="17.25" thickBot="1">
      <c r="A1212" s="12">
        <v>1206</v>
      </c>
      <c r="B1212" s="81" t="s">
        <v>2743</v>
      </c>
      <c r="C1212" s="88" t="s">
        <v>2741</v>
      </c>
      <c r="D1212" s="88" t="s">
        <v>2742</v>
      </c>
      <c r="E1212" s="6" t="s">
        <v>2726</v>
      </c>
      <c r="F1212" s="47">
        <v>9789869148597</v>
      </c>
      <c r="G1212" s="6">
        <v>2</v>
      </c>
      <c r="H1212" s="6">
        <v>280</v>
      </c>
      <c r="I1212" s="12">
        <f t="shared" si="19"/>
        <v>560</v>
      </c>
      <c r="J1212" s="6" t="s">
        <v>138</v>
      </c>
      <c r="K1212" s="6" t="s">
        <v>138</v>
      </c>
      <c r="L1212" s="6" t="s">
        <v>138</v>
      </c>
      <c r="M1212" s="6"/>
    </row>
    <row r="1213" spans="1:13" s="4" customFormat="1" ht="17.25" thickBot="1">
      <c r="A1213" s="12">
        <v>1207</v>
      </c>
      <c r="B1213" s="81" t="s">
        <v>2815</v>
      </c>
      <c r="C1213" s="88" t="s">
        <v>2741</v>
      </c>
      <c r="D1213" s="88" t="s">
        <v>2742</v>
      </c>
      <c r="E1213" s="6" t="s">
        <v>2726</v>
      </c>
      <c r="F1213" s="47">
        <v>9789869520577</v>
      </c>
      <c r="G1213" s="6">
        <v>2</v>
      </c>
      <c r="H1213" s="6">
        <v>280</v>
      </c>
      <c r="I1213" s="12">
        <f t="shared" si="19"/>
        <v>560</v>
      </c>
      <c r="J1213" s="6" t="s">
        <v>138</v>
      </c>
      <c r="K1213" s="6" t="s">
        <v>138</v>
      </c>
      <c r="L1213" s="6" t="s">
        <v>138</v>
      </c>
      <c r="M1213" s="6"/>
    </row>
    <row r="1214" spans="1:13" s="4" customFormat="1" ht="17.25" thickBot="1">
      <c r="A1214" s="12">
        <v>1208</v>
      </c>
      <c r="B1214" s="81" t="s">
        <v>2744</v>
      </c>
      <c r="C1214" s="88" t="s">
        <v>2745</v>
      </c>
      <c r="D1214" s="88" t="s">
        <v>2746</v>
      </c>
      <c r="E1214" s="6" t="s">
        <v>2726</v>
      </c>
      <c r="F1214" s="47">
        <v>9789869483780</v>
      </c>
      <c r="G1214" s="6">
        <v>2</v>
      </c>
      <c r="H1214" s="6">
        <v>260</v>
      </c>
      <c r="I1214" s="12">
        <f t="shared" si="19"/>
        <v>520</v>
      </c>
      <c r="J1214" s="6" t="s">
        <v>138</v>
      </c>
      <c r="K1214" s="6" t="s">
        <v>138</v>
      </c>
      <c r="L1214" s="6" t="s">
        <v>138</v>
      </c>
      <c r="M1214" s="6"/>
    </row>
    <row r="1215" spans="1:13" s="41" customFormat="1" ht="17.25" thickBot="1">
      <c r="A1215" s="12">
        <v>1209</v>
      </c>
      <c r="B1215" s="44" t="s">
        <v>2762</v>
      </c>
      <c r="C1215" s="91" t="s">
        <v>2763</v>
      </c>
      <c r="D1215" s="91" t="s">
        <v>2764</v>
      </c>
      <c r="E1215" s="13" t="s">
        <v>2629</v>
      </c>
      <c r="F1215" s="43">
        <v>9789869654937</v>
      </c>
      <c r="G1215" s="13">
        <v>2</v>
      </c>
      <c r="H1215" s="13">
        <v>1280</v>
      </c>
      <c r="I1215" s="13">
        <f t="shared" si="19"/>
        <v>2560</v>
      </c>
      <c r="J1215" s="13" t="s">
        <v>2765</v>
      </c>
      <c r="K1215" s="13" t="s">
        <v>138</v>
      </c>
      <c r="L1215" s="13" t="s">
        <v>138</v>
      </c>
      <c r="M1215" s="13"/>
    </row>
    <row r="1216" spans="1:13" s="41" customFormat="1" ht="17.25" thickBot="1">
      <c r="A1216" s="12">
        <v>1210</v>
      </c>
      <c r="B1216" s="56" t="s">
        <v>2766</v>
      </c>
      <c r="C1216" s="92" t="s">
        <v>2767</v>
      </c>
      <c r="D1216" s="12" t="s">
        <v>2768</v>
      </c>
      <c r="E1216" s="12" t="s">
        <v>2629</v>
      </c>
      <c r="F1216" s="55">
        <v>9789864795857</v>
      </c>
      <c r="G1216" s="12">
        <v>2</v>
      </c>
      <c r="H1216" s="12">
        <v>350</v>
      </c>
      <c r="I1216" s="12">
        <f t="shared" si="19"/>
        <v>700</v>
      </c>
      <c r="J1216" s="12" t="s">
        <v>138</v>
      </c>
      <c r="K1216" s="12" t="s">
        <v>138</v>
      </c>
      <c r="L1216" s="12" t="s">
        <v>138</v>
      </c>
      <c r="M1216" s="12"/>
    </row>
    <row r="1217" spans="1:42" s="41" customFormat="1" ht="17.25" thickBot="1">
      <c r="A1217" s="12">
        <v>1211</v>
      </c>
      <c r="B1217" s="56" t="s">
        <v>2769</v>
      </c>
      <c r="C1217" s="92" t="s">
        <v>2770</v>
      </c>
      <c r="D1217" s="92" t="s">
        <v>2771</v>
      </c>
      <c r="E1217" s="12" t="s">
        <v>2629</v>
      </c>
      <c r="F1217" s="55">
        <v>9789864795642</v>
      </c>
      <c r="G1217" s="12">
        <v>2</v>
      </c>
      <c r="H1217" s="12">
        <v>380</v>
      </c>
      <c r="I1217" s="12">
        <f t="shared" si="19"/>
        <v>760</v>
      </c>
      <c r="J1217" s="12" t="s">
        <v>138</v>
      </c>
      <c r="K1217" s="12" t="s">
        <v>138</v>
      </c>
      <c r="L1217" s="12" t="s">
        <v>138</v>
      </c>
      <c r="M1217" s="12"/>
    </row>
    <row r="1218" spans="1:42" s="41" customFormat="1" ht="33.75" thickBot="1">
      <c r="A1218" s="12">
        <v>1212</v>
      </c>
      <c r="B1218" s="44" t="s">
        <v>2772</v>
      </c>
      <c r="C1218" s="91" t="s">
        <v>2773</v>
      </c>
      <c r="D1218" s="13" t="s">
        <v>2774</v>
      </c>
      <c r="E1218" s="13" t="s">
        <v>2629</v>
      </c>
      <c r="F1218" s="43">
        <v>9789863843054</v>
      </c>
      <c r="G1218" s="13">
        <v>2</v>
      </c>
      <c r="H1218" s="13">
        <v>1320</v>
      </c>
      <c r="I1218" s="13">
        <f t="shared" si="19"/>
        <v>2640</v>
      </c>
      <c r="J1218" s="13" t="s">
        <v>2765</v>
      </c>
      <c r="K1218" s="13" t="s">
        <v>138</v>
      </c>
      <c r="L1218" s="13" t="s">
        <v>138</v>
      </c>
      <c r="M1218" s="13"/>
    </row>
    <row r="1219" spans="1:42" s="4" customFormat="1" ht="17.25" thickBot="1">
      <c r="A1219" s="12">
        <v>1213</v>
      </c>
      <c r="B1219" s="81" t="s">
        <v>2775</v>
      </c>
      <c r="C1219" s="88" t="s">
        <v>2776</v>
      </c>
      <c r="D1219" s="88" t="s">
        <v>2777</v>
      </c>
      <c r="E1219" s="6" t="s">
        <v>2778</v>
      </c>
      <c r="F1219" s="47">
        <v>9789869601252</v>
      </c>
      <c r="G1219" s="6">
        <v>2</v>
      </c>
      <c r="H1219" s="6">
        <v>300</v>
      </c>
      <c r="I1219" s="12">
        <f t="shared" si="19"/>
        <v>600</v>
      </c>
      <c r="J1219" s="6" t="s">
        <v>138</v>
      </c>
      <c r="K1219" s="6" t="s">
        <v>138</v>
      </c>
      <c r="L1219" s="6" t="s">
        <v>138</v>
      </c>
      <c r="M1219" s="6"/>
    </row>
    <row r="1220" spans="1:42" s="41" customFormat="1" ht="17.25" thickBot="1">
      <c r="A1220" s="12">
        <v>1214</v>
      </c>
      <c r="B1220" s="44" t="s">
        <v>2779</v>
      </c>
      <c r="C1220" s="91" t="s">
        <v>2780</v>
      </c>
      <c r="D1220" s="91" t="s">
        <v>2781</v>
      </c>
      <c r="E1220" s="13" t="s">
        <v>2778</v>
      </c>
      <c r="F1220" s="43">
        <v>9780004270876</v>
      </c>
      <c r="G1220" s="13">
        <v>2</v>
      </c>
      <c r="H1220" s="13">
        <v>1250</v>
      </c>
      <c r="I1220" s="13">
        <f t="shared" si="19"/>
        <v>2500</v>
      </c>
      <c r="J1220" s="13" t="s">
        <v>2765</v>
      </c>
      <c r="K1220" s="13" t="s">
        <v>138</v>
      </c>
      <c r="L1220" s="13" t="s">
        <v>138</v>
      </c>
      <c r="M1220" s="13"/>
    </row>
    <row r="1221" spans="1:42" s="4" customFormat="1" ht="17.25" thickBot="1">
      <c r="A1221" s="12">
        <v>1215</v>
      </c>
      <c r="B1221" s="48" t="s">
        <v>2782</v>
      </c>
      <c r="C1221" s="88" t="s">
        <v>2784</v>
      </c>
      <c r="D1221" s="88" t="s">
        <v>2783</v>
      </c>
      <c r="E1221" s="6" t="s">
        <v>2778</v>
      </c>
      <c r="F1221" s="47">
        <v>9789863571285</v>
      </c>
      <c r="G1221" s="6">
        <v>2</v>
      </c>
      <c r="H1221" s="6">
        <v>400</v>
      </c>
      <c r="I1221" s="12">
        <f t="shared" si="19"/>
        <v>800</v>
      </c>
      <c r="J1221" s="6" t="s">
        <v>138</v>
      </c>
      <c r="K1221" s="6" t="s">
        <v>138</v>
      </c>
      <c r="L1221" s="6" t="s">
        <v>138</v>
      </c>
      <c r="M1221" s="6"/>
    </row>
    <row r="1222" spans="1:42" s="41" customFormat="1" ht="17.25" thickBot="1">
      <c r="A1222" s="12">
        <v>1216</v>
      </c>
      <c r="B1222" s="44" t="s">
        <v>2785</v>
      </c>
      <c r="C1222" s="91" t="s">
        <v>2786</v>
      </c>
      <c r="D1222" s="91" t="s">
        <v>2787</v>
      </c>
      <c r="E1222" s="13" t="s">
        <v>2778</v>
      </c>
      <c r="F1222" s="43">
        <v>9785395233967</v>
      </c>
      <c r="G1222" s="13">
        <v>2</v>
      </c>
      <c r="H1222" s="13">
        <v>1320</v>
      </c>
      <c r="I1222" s="13">
        <f t="shared" si="19"/>
        <v>2640</v>
      </c>
      <c r="J1222" s="13" t="s">
        <v>2765</v>
      </c>
      <c r="K1222" s="13" t="s">
        <v>138</v>
      </c>
      <c r="L1222" s="13" t="s">
        <v>138</v>
      </c>
      <c r="M1222" s="13"/>
    </row>
    <row r="1223" spans="1:42" s="4" customFormat="1" ht="17.25" thickBot="1">
      <c r="A1223" s="12">
        <v>1217</v>
      </c>
      <c r="B1223" s="81" t="s">
        <v>2788</v>
      </c>
      <c r="C1223" s="88" t="s">
        <v>2789</v>
      </c>
      <c r="D1223" s="6" t="s">
        <v>2790</v>
      </c>
      <c r="E1223" s="6" t="s">
        <v>2658</v>
      </c>
      <c r="F1223" s="47">
        <v>9789571195988</v>
      </c>
      <c r="G1223" s="6">
        <v>2</v>
      </c>
      <c r="H1223" s="6">
        <v>250</v>
      </c>
      <c r="I1223" s="12">
        <f t="shared" si="19"/>
        <v>500</v>
      </c>
      <c r="J1223" s="6" t="s">
        <v>138</v>
      </c>
      <c r="K1223" s="6" t="s">
        <v>138</v>
      </c>
      <c r="L1223" s="6" t="s">
        <v>138</v>
      </c>
      <c r="M1223" s="6"/>
    </row>
    <row r="1224" spans="1:42" s="41" customFormat="1" ht="50.25" thickBot="1">
      <c r="A1224" s="12">
        <v>1218</v>
      </c>
      <c r="B1224" s="44" t="s">
        <v>2813</v>
      </c>
      <c r="C1224" s="45" t="s">
        <v>2830</v>
      </c>
      <c r="D1224" s="91" t="s">
        <v>1413</v>
      </c>
      <c r="E1224" s="13" t="s">
        <v>2658</v>
      </c>
      <c r="F1224" s="43">
        <v>8667106509558</v>
      </c>
      <c r="G1224" s="13">
        <v>2</v>
      </c>
      <c r="H1224" s="13">
        <v>1200</v>
      </c>
      <c r="I1224" s="13">
        <f t="shared" si="19"/>
        <v>2400</v>
      </c>
      <c r="J1224" s="13" t="s">
        <v>2765</v>
      </c>
      <c r="K1224" s="13" t="s">
        <v>138</v>
      </c>
      <c r="L1224" s="13" t="s">
        <v>138</v>
      </c>
      <c r="M1224" s="13"/>
    </row>
    <row r="1225" spans="1:42" s="41" customFormat="1" ht="33.75" thickBot="1">
      <c r="A1225" s="12">
        <v>1219</v>
      </c>
      <c r="B1225" s="112" t="s">
        <v>1414</v>
      </c>
      <c r="C1225" s="113" t="s">
        <v>3086</v>
      </c>
      <c r="D1225" s="91" t="s">
        <v>3087</v>
      </c>
      <c r="E1225" s="13" t="s">
        <v>96</v>
      </c>
      <c r="F1225" s="114">
        <v>4713510948804</v>
      </c>
      <c r="G1225" s="13">
        <v>2</v>
      </c>
      <c r="H1225" s="13">
        <v>1760</v>
      </c>
      <c r="I1225" s="13">
        <f t="shared" si="19"/>
        <v>3520</v>
      </c>
      <c r="J1225" s="13" t="s">
        <v>1185</v>
      </c>
      <c r="K1225" s="13" t="s">
        <v>138</v>
      </c>
      <c r="L1225" s="13" t="s">
        <v>138</v>
      </c>
      <c r="M1225" s="13"/>
    </row>
    <row r="1226" spans="1:42" s="39" customFormat="1" ht="17.25" thickBot="1">
      <c r="A1226" s="12">
        <v>1220</v>
      </c>
      <c r="B1226" s="56" t="s">
        <v>2551</v>
      </c>
      <c r="C1226" s="92" t="s">
        <v>2552</v>
      </c>
      <c r="D1226" s="92" t="s">
        <v>2553</v>
      </c>
      <c r="E1226" s="12" t="s">
        <v>2550</v>
      </c>
      <c r="F1226" s="55">
        <v>9789868436145</v>
      </c>
      <c r="G1226" s="12">
        <v>2</v>
      </c>
      <c r="H1226" s="12">
        <v>350</v>
      </c>
      <c r="I1226" s="12">
        <f t="shared" si="19"/>
        <v>700</v>
      </c>
      <c r="J1226" s="12" t="s">
        <v>137</v>
      </c>
      <c r="K1226" s="12" t="s">
        <v>137</v>
      </c>
      <c r="L1226" s="12" t="s">
        <v>2877</v>
      </c>
      <c r="M1226" s="12"/>
    </row>
    <row r="1227" spans="1:42" s="39" customFormat="1" ht="17.25" thickBot="1">
      <c r="A1227" s="12">
        <v>1221</v>
      </c>
      <c r="B1227" s="81" t="s">
        <v>2875</v>
      </c>
      <c r="C1227" s="88" t="s">
        <v>2876</v>
      </c>
      <c r="D1227" s="88" t="s">
        <v>1445</v>
      </c>
      <c r="E1227" s="12" t="s">
        <v>96</v>
      </c>
      <c r="F1227" s="47">
        <v>9789570851700</v>
      </c>
      <c r="G1227" s="12">
        <v>2</v>
      </c>
      <c r="H1227" s="12">
        <v>240</v>
      </c>
      <c r="I1227" s="12">
        <f t="shared" ref="I1227:I1238" si="20">(G1227*H1227)</f>
        <v>480</v>
      </c>
      <c r="J1227" s="12" t="s">
        <v>137</v>
      </c>
      <c r="K1227" s="12" t="s">
        <v>137</v>
      </c>
      <c r="L1227" s="12" t="s">
        <v>2877</v>
      </c>
      <c r="M1227" s="12"/>
    </row>
    <row r="1228" spans="1:42" s="63" customFormat="1" ht="17.25" thickBot="1">
      <c r="A1228" s="12">
        <v>1222</v>
      </c>
      <c r="B1228" s="89" t="s">
        <v>2878</v>
      </c>
      <c r="C1228" s="89" t="s">
        <v>2879</v>
      </c>
      <c r="D1228" s="89" t="s">
        <v>2880</v>
      </c>
      <c r="E1228" s="12" t="s">
        <v>96</v>
      </c>
      <c r="F1228" s="105">
        <v>9789570845884</v>
      </c>
      <c r="G1228" s="89">
        <v>2</v>
      </c>
      <c r="H1228" s="89">
        <v>220</v>
      </c>
      <c r="I1228" s="12">
        <f t="shared" si="20"/>
        <v>440</v>
      </c>
      <c r="J1228" s="89" t="s">
        <v>137</v>
      </c>
      <c r="K1228" s="89" t="s">
        <v>137</v>
      </c>
      <c r="L1228" s="89" t="s">
        <v>137</v>
      </c>
      <c r="M1228" s="89"/>
      <c r="N1228" s="62"/>
      <c r="O1228" s="62"/>
      <c r="P1228" s="62"/>
      <c r="Q1228" s="62"/>
      <c r="R1228" s="62"/>
      <c r="S1228" s="62"/>
      <c r="T1228" s="62"/>
      <c r="U1228" s="62"/>
      <c r="V1228" s="62"/>
      <c r="W1228" s="62"/>
      <c r="X1228" s="62"/>
      <c r="Y1228" s="62"/>
      <c r="Z1228" s="62"/>
      <c r="AA1228" s="62"/>
      <c r="AB1228" s="62"/>
      <c r="AC1228" s="62"/>
      <c r="AD1228" s="62"/>
      <c r="AE1228" s="62"/>
      <c r="AF1228" s="62"/>
      <c r="AG1228" s="62"/>
      <c r="AH1228" s="62"/>
      <c r="AI1228" s="62"/>
      <c r="AJ1228" s="62"/>
      <c r="AK1228" s="62"/>
      <c r="AL1228" s="62"/>
      <c r="AM1228" s="62"/>
      <c r="AN1228" s="62"/>
      <c r="AO1228" s="62"/>
      <c r="AP1228" s="62"/>
    </row>
    <row r="1229" spans="1:42" customFormat="1" ht="17.25" thickBot="1">
      <c r="A1229" s="12">
        <v>1223</v>
      </c>
      <c r="B1229" s="89" t="s">
        <v>2942</v>
      </c>
      <c r="C1229" s="89" t="s">
        <v>2943</v>
      </c>
      <c r="D1229" s="89" t="s">
        <v>2944</v>
      </c>
      <c r="E1229" s="12" t="s">
        <v>96</v>
      </c>
      <c r="F1229" s="105">
        <v>9789869728409</v>
      </c>
      <c r="G1229" s="89">
        <v>2</v>
      </c>
      <c r="H1229" s="89">
        <v>399</v>
      </c>
      <c r="I1229" s="12">
        <f t="shared" si="20"/>
        <v>798</v>
      </c>
      <c r="J1229" s="89" t="s">
        <v>2945</v>
      </c>
      <c r="K1229" s="89" t="s">
        <v>137</v>
      </c>
      <c r="L1229" s="89" t="s">
        <v>137</v>
      </c>
      <c r="M1229" s="89"/>
      <c r="N1229" s="66"/>
      <c r="O1229" s="66"/>
      <c r="P1229" s="66"/>
      <c r="Q1229" s="66"/>
      <c r="R1229" s="66"/>
      <c r="S1229" s="66"/>
      <c r="T1229" s="66"/>
      <c r="U1229" s="66"/>
      <c r="V1229" s="66"/>
      <c r="W1229" s="66"/>
      <c r="X1229" s="66"/>
      <c r="Y1229" s="66"/>
      <c r="Z1229" s="66"/>
      <c r="AA1229" s="66"/>
      <c r="AB1229" s="66"/>
      <c r="AC1229" s="66"/>
      <c r="AD1229" s="66"/>
      <c r="AE1229" s="66"/>
      <c r="AF1229" s="66"/>
      <c r="AG1229" s="66"/>
      <c r="AH1229" s="66"/>
      <c r="AI1229" s="66"/>
      <c r="AJ1229" s="66"/>
      <c r="AK1229" s="66"/>
      <c r="AL1229" s="66"/>
      <c r="AM1229" s="66"/>
      <c r="AN1229" s="66"/>
      <c r="AO1229" s="66"/>
      <c r="AP1229" s="66"/>
    </row>
    <row r="1230" spans="1:42" customFormat="1" ht="17.25" thickBot="1">
      <c r="A1230" s="12">
        <v>1224</v>
      </c>
      <c r="B1230" s="89" t="s">
        <v>2946</v>
      </c>
      <c r="C1230" s="89" t="s">
        <v>2947</v>
      </c>
      <c r="D1230" s="89" t="s">
        <v>2948</v>
      </c>
      <c r="E1230" s="12" t="s">
        <v>96</v>
      </c>
      <c r="F1230" s="105">
        <v>9789869728416</v>
      </c>
      <c r="G1230" s="89">
        <v>2</v>
      </c>
      <c r="H1230" s="89">
        <v>399</v>
      </c>
      <c r="I1230" s="12">
        <f t="shared" si="20"/>
        <v>798</v>
      </c>
      <c r="J1230" s="89" t="s">
        <v>2949</v>
      </c>
      <c r="K1230" s="89" t="s">
        <v>137</v>
      </c>
      <c r="L1230" s="89" t="s">
        <v>137</v>
      </c>
      <c r="M1230" s="89"/>
      <c r="N1230" s="66"/>
      <c r="O1230" s="66"/>
      <c r="P1230" s="66"/>
      <c r="Q1230" s="66"/>
      <c r="R1230" s="66"/>
      <c r="S1230" s="66"/>
      <c r="T1230" s="66"/>
      <c r="U1230" s="66"/>
      <c r="V1230" s="66"/>
      <c r="W1230" s="66"/>
      <c r="X1230" s="66"/>
      <c r="Y1230" s="66"/>
      <c r="Z1230" s="66"/>
      <c r="AA1230" s="66"/>
      <c r="AB1230" s="66"/>
      <c r="AC1230" s="66"/>
      <c r="AD1230" s="66"/>
      <c r="AE1230" s="66"/>
      <c r="AF1230" s="66"/>
      <c r="AG1230" s="66"/>
      <c r="AH1230" s="66"/>
      <c r="AI1230" s="66"/>
      <c r="AJ1230" s="66"/>
      <c r="AK1230" s="66"/>
      <c r="AL1230" s="66"/>
      <c r="AM1230" s="66"/>
      <c r="AN1230" s="66"/>
      <c r="AO1230" s="66"/>
      <c r="AP1230" s="66"/>
    </row>
    <row r="1231" spans="1:42" customFormat="1" ht="17.25" thickBot="1">
      <c r="A1231" s="12">
        <v>1225</v>
      </c>
      <c r="B1231" s="89" t="s">
        <v>2950</v>
      </c>
      <c r="C1231" s="89" t="s">
        <v>2951</v>
      </c>
      <c r="D1231" s="89" t="s">
        <v>2944</v>
      </c>
      <c r="E1231" s="12" t="s">
        <v>96</v>
      </c>
      <c r="F1231" s="105">
        <v>9789869728430</v>
      </c>
      <c r="G1231" s="89">
        <v>2</v>
      </c>
      <c r="H1231" s="89">
        <v>399</v>
      </c>
      <c r="I1231" s="12">
        <f t="shared" si="20"/>
        <v>798</v>
      </c>
      <c r="J1231" s="89" t="s">
        <v>2952</v>
      </c>
      <c r="K1231" s="89" t="s">
        <v>137</v>
      </c>
      <c r="L1231" s="89" t="s">
        <v>137</v>
      </c>
      <c r="M1231" s="89"/>
      <c r="N1231" s="66"/>
      <c r="O1231" s="66"/>
      <c r="P1231" s="66"/>
      <c r="Q1231" s="66"/>
      <c r="R1231" s="66"/>
      <c r="S1231" s="66"/>
      <c r="T1231" s="66"/>
      <c r="U1231" s="66"/>
      <c r="V1231" s="66"/>
      <c r="W1231" s="66"/>
      <c r="X1231" s="66"/>
      <c r="Y1231" s="66"/>
      <c r="Z1231" s="66"/>
      <c r="AA1231" s="66"/>
      <c r="AB1231" s="66"/>
      <c r="AC1231" s="66"/>
      <c r="AD1231" s="66"/>
      <c r="AE1231" s="66"/>
      <c r="AF1231" s="66"/>
      <c r="AG1231" s="66"/>
      <c r="AH1231" s="66"/>
      <c r="AI1231" s="66"/>
      <c r="AJ1231" s="66"/>
      <c r="AK1231" s="66"/>
      <c r="AL1231" s="66"/>
      <c r="AM1231" s="66"/>
      <c r="AN1231" s="66"/>
      <c r="AO1231" s="66"/>
      <c r="AP1231" s="66"/>
    </row>
    <row r="1232" spans="1:42" s="61" customFormat="1" ht="17.25" thickBot="1">
      <c r="A1232" s="12">
        <v>1226</v>
      </c>
      <c r="B1232" s="81" t="s">
        <v>3008</v>
      </c>
      <c r="C1232" s="106" t="s">
        <v>3009</v>
      </c>
      <c r="D1232" s="106" t="s">
        <v>1463</v>
      </c>
      <c r="E1232" s="12" t="s">
        <v>96</v>
      </c>
      <c r="F1232" s="47">
        <v>9789576581748</v>
      </c>
      <c r="G1232" s="89">
        <v>2</v>
      </c>
      <c r="H1232" s="89">
        <v>300</v>
      </c>
      <c r="I1232" s="12">
        <f t="shared" si="20"/>
        <v>600</v>
      </c>
      <c r="J1232" s="104" t="s">
        <v>138</v>
      </c>
      <c r="K1232" s="104" t="s">
        <v>138</v>
      </c>
      <c r="L1232" s="104" t="s">
        <v>2985</v>
      </c>
      <c r="M1232" s="89"/>
      <c r="N1232" s="60"/>
      <c r="O1232" s="60"/>
      <c r="P1232" s="60"/>
      <c r="Q1232" s="60"/>
      <c r="R1232" s="60"/>
      <c r="S1232" s="60"/>
      <c r="T1232" s="60"/>
      <c r="U1232" s="60"/>
      <c r="V1232" s="60"/>
      <c r="W1232" s="60"/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  <c r="AH1232" s="60"/>
      <c r="AI1232" s="60"/>
      <c r="AJ1232" s="60"/>
      <c r="AK1232" s="60"/>
      <c r="AL1232" s="60"/>
      <c r="AM1232" s="60"/>
      <c r="AN1232" s="60"/>
      <c r="AO1232" s="60"/>
      <c r="AP1232" s="60"/>
    </row>
    <row r="1233" spans="1:69" s="61" customFormat="1" ht="17.25" thickBot="1">
      <c r="A1233" s="12">
        <v>1227</v>
      </c>
      <c r="B1233" s="81" t="s">
        <v>3010</v>
      </c>
      <c r="C1233" s="106" t="s">
        <v>3009</v>
      </c>
      <c r="D1233" s="106" t="s">
        <v>1463</v>
      </c>
      <c r="E1233" s="12" t="s">
        <v>96</v>
      </c>
      <c r="F1233" s="47">
        <v>9789576582561</v>
      </c>
      <c r="G1233" s="89">
        <v>2</v>
      </c>
      <c r="H1233" s="89">
        <v>300</v>
      </c>
      <c r="I1233" s="12">
        <f t="shared" si="20"/>
        <v>600</v>
      </c>
      <c r="J1233" s="104" t="s">
        <v>2985</v>
      </c>
      <c r="K1233" s="104" t="s">
        <v>2990</v>
      </c>
      <c r="L1233" s="104" t="s">
        <v>2990</v>
      </c>
      <c r="M1233" s="89"/>
      <c r="N1233" s="60"/>
      <c r="O1233" s="60"/>
      <c r="P1233" s="60"/>
      <c r="Q1233" s="60"/>
      <c r="R1233" s="60"/>
      <c r="S1233" s="60"/>
      <c r="T1233" s="60"/>
      <c r="U1233" s="60"/>
      <c r="V1233" s="60"/>
      <c r="W1233" s="60"/>
      <c r="X1233" s="60"/>
      <c r="Y1233" s="60"/>
      <c r="Z1233" s="60"/>
      <c r="AA1233" s="60"/>
      <c r="AB1233" s="60"/>
      <c r="AC1233" s="60"/>
      <c r="AD1233" s="60"/>
      <c r="AE1233" s="60"/>
      <c r="AF1233" s="60"/>
      <c r="AG1233" s="60"/>
      <c r="AH1233" s="60"/>
      <c r="AI1233" s="60"/>
      <c r="AJ1233" s="60"/>
      <c r="AK1233" s="60"/>
      <c r="AL1233" s="60"/>
      <c r="AM1233" s="60"/>
      <c r="AN1233" s="60"/>
      <c r="AO1233" s="60"/>
      <c r="AP1233" s="60"/>
    </row>
    <row r="1234" spans="1:69" s="61" customFormat="1" ht="17.25" thickBot="1">
      <c r="A1234" s="12">
        <v>1228</v>
      </c>
      <c r="B1234" s="81" t="s">
        <v>3011</v>
      </c>
      <c r="C1234" s="106" t="s">
        <v>3012</v>
      </c>
      <c r="D1234" s="106" t="s">
        <v>1463</v>
      </c>
      <c r="E1234" s="12" t="s">
        <v>96</v>
      </c>
      <c r="F1234" s="47">
        <v>9789576582011</v>
      </c>
      <c r="G1234" s="89">
        <v>2</v>
      </c>
      <c r="H1234" s="89">
        <v>300</v>
      </c>
      <c r="I1234" s="12">
        <f t="shared" si="20"/>
        <v>600</v>
      </c>
      <c r="J1234" s="104" t="s">
        <v>138</v>
      </c>
      <c r="K1234" s="104" t="s">
        <v>2990</v>
      </c>
      <c r="L1234" s="104" t="s">
        <v>2990</v>
      </c>
      <c r="M1234" s="89"/>
      <c r="N1234" s="60"/>
      <c r="O1234" s="60"/>
      <c r="P1234" s="60"/>
      <c r="Q1234" s="60"/>
      <c r="R1234" s="60"/>
      <c r="S1234" s="60"/>
      <c r="T1234" s="60"/>
      <c r="U1234" s="60"/>
      <c r="V1234" s="60"/>
      <c r="W1234" s="60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  <c r="AH1234" s="60"/>
      <c r="AI1234" s="60"/>
      <c r="AJ1234" s="60"/>
      <c r="AK1234" s="60"/>
      <c r="AL1234" s="60"/>
      <c r="AM1234" s="60"/>
      <c r="AN1234" s="60"/>
      <c r="AO1234" s="60"/>
      <c r="AP1234" s="60"/>
    </row>
    <row r="1235" spans="1:69" s="61" customFormat="1" ht="17.25" thickBot="1">
      <c r="A1235" s="12">
        <v>1229</v>
      </c>
      <c r="B1235" s="81" t="s">
        <v>3013</v>
      </c>
      <c r="C1235" s="106" t="s">
        <v>3012</v>
      </c>
      <c r="D1235" s="106" t="s">
        <v>1463</v>
      </c>
      <c r="E1235" s="12" t="s">
        <v>96</v>
      </c>
      <c r="F1235" s="47">
        <v>9789576582325</v>
      </c>
      <c r="G1235" s="89">
        <v>2</v>
      </c>
      <c r="H1235" s="89">
        <v>300</v>
      </c>
      <c r="I1235" s="12">
        <v>900</v>
      </c>
      <c r="J1235" s="104" t="s">
        <v>2985</v>
      </c>
      <c r="K1235" s="104" t="s">
        <v>138</v>
      </c>
      <c r="L1235" s="104" t="s">
        <v>2990</v>
      </c>
      <c r="M1235" s="89"/>
      <c r="N1235" s="60"/>
      <c r="O1235" s="60"/>
      <c r="P1235" s="60"/>
      <c r="Q1235" s="60"/>
      <c r="R1235" s="60"/>
      <c r="S1235" s="60"/>
      <c r="T1235" s="60"/>
      <c r="U1235" s="60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  <c r="AF1235" s="60"/>
      <c r="AG1235" s="60"/>
      <c r="AH1235" s="60"/>
      <c r="AI1235" s="60"/>
      <c r="AJ1235" s="60"/>
      <c r="AK1235" s="60"/>
      <c r="AL1235" s="60"/>
      <c r="AM1235" s="60"/>
      <c r="AN1235" s="60"/>
      <c r="AO1235" s="60"/>
      <c r="AP1235" s="60"/>
    </row>
    <row r="1236" spans="1:69" s="61" customFormat="1" ht="17.25" thickBot="1">
      <c r="A1236" s="12">
        <v>1230</v>
      </c>
      <c r="B1236" s="89" t="s">
        <v>3018</v>
      </c>
      <c r="C1236" s="106" t="s">
        <v>3014</v>
      </c>
      <c r="D1236" s="106" t="s">
        <v>1463</v>
      </c>
      <c r="E1236" s="12" t="s">
        <v>96</v>
      </c>
      <c r="F1236" s="47">
        <v>9789863421177</v>
      </c>
      <c r="G1236" s="89">
        <v>2</v>
      </c>
      <c r="H1236" s="89">
        <v>300</v>
      </c>
      <c r="I1236" s="12">
        <f t="shared" si="20"/>
        <v>600</v>
      </c>
      <c r="J1236" s="104" t="s">
        <v>2990</v>
      </c>
      <c r="K1236" s="104" t="s">
        <v>2990</v>
      </c>
      <c r="L1236" s="104" t="s">
        <v>2990</v>
      </c>
      <c r="M1236" s="89"/>
      <c r="N1236" s="60"/>
      <c r="O1236" s="60"/>
      <c r="P1236" s="60"/>
      <c r="Q1236" s="60"/>
      <c r="R1236" s="60"/>
      <c r="S1236" s="60"/>
      <c r="T1236" s="60"/>
      <c r="U1236" s="60"/>
      <c r="V1236" s="60"/>
      <c r="W1236" s="60"/>
      <c r="X1236" s="60"/>
      <c r="Y1236" s="60"/>
      <c r="Z1236" s="60"/>
      <c r="AA1236" s="60"/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  <c r="AL1236" s="60"/>
      <c r="AM1236" s="60"/>
      <c r="AN1236" s="60"/>
      <c r="AO1236" s="60"/>
      <c r="AP1236" s="60"/>
    </row>
    <row r="1237" spans="1:69" s="61" customFormat="1" ht="17.25" thickBot="1">
      <c r="A1237" s="12">
        <v>1231</v>
      </c>
      <c r="B1237" s="89" t="s">
        <v>3085</v>
      </c>
      <c r="C1237" s="106" t="s">
        <v>3014</v>
      </c>
      <c r="D1237" s="106" t="s">
        <v>1463</v>
      </c>
      <c r="E1237" s="12" t="s">
        <v>96</v>
      </c>
      <c r="F1237" s="47">
        <v>9789863421405</v>
      </c>
      <c r="G1237" s="89">
        <v>2</v>
      </c>
      <c r="H1237" s="89">
        <v>300</v>
      </c>
      <c r="I1237" s="12">
        <f t="shared" si="20"/>
        <v>600</v>
      </c>
      <c r="J1237" s="104" t="s">
        <v>2990</v>
      </c>
      <c r="K1237" s="104" t="s">
        <v>2990</v>
      </c>
      <c r="L1237" s="104" t="s">
        <v>2985</v>
      </c>
      <c r="M1237" s="89"/>
      <c r="N1237" s="60"/>
      <c r="O1237" s="60"/>
      <c r="P1237" s="60"/>
      <c r="Q1237" s="60"/>
      <c r="R1237" s="60"/>
      <c r="S1237" s="60"/>
      <c r="T1237" s="60"/>
      <c r="U1237" s="60"/>
      <c r="V1237" s="60"/>
      <c r="W1237" s="60"/>
      <c r="X1237" s="60"/>
      <c r="Y1237" s="60"/>
      <c r="Z1237" s="60"/>
      <c r="AA1237" s="60"/>
      <c r="AB1237" s="60"/>
      <c r="AC1237" s="60"/>
      <c r="AD1237" s="60"/>
      <c r="AE1237" s="60"/>
      <c r="AF1237" s="60"/>
      <c r="AG1237" s="60"/>
      <c r="AH1237" s="60"/>
      <c r="AI1237" s="60"/>
      <c r="AJ1237" s="60"/>
      <c r="AK1237" s="60"/>
      <c r="AL1237" s="60"/>
      <c r="AM1237" s="60"/>
      <c r="AN1237" s="60"/>
      <c r="AO1237" s="60"/>
      <c r="AP1237" s="60"/>
    </row>
    <row r="1238" spans="1:69" s="61" customFormat="1" ht="17.25" thickBot="1">
      <c r="A1238" s="12">
        <v>1232</v>
      </c>
      <c r="B1238" s="89" t="s">
        <v>3015</v>
      </c>
      <c r="C1238" s="106" t="s">
        <v>3014</v>
      </c>
      <c r="D1238" s="106" t="s">
        <v>1463</v>
      </c>
      <c r="E1238" s="12" t="s">
        <v>96</v>
      </c>
      <c r="F1238" s="47">
        <v>9789863421702</v>
      </c>
      <c r="G1238" s="89">
        <v>2</v>
      </c>
      <c r="H1238" s="89">
        <v>300</v>
      </c>
      <c r="I1238" s="12">
        <f t="shared" si="20"/>
        <v>600</v>
      </c>
      <c r="J1238" s="104" t="s">
        <v>2990</v>
      </c>
      <c r="K1238" s="104" t="s">
        <v>2990</v>
      </c>
      <c r="L1238" s="104" t="s">
        <v>2990</v>
      </c>
      <c r="M1238" s="89"/>
      <c r="N1238" s="60"/>
      <c r="O1238" s="60"/>
      <c r="P1238" s="60"/>
      <c r="Q1238" s="60"/>
      <c r="R1238" s="60"/>
      <c r="S1238" s="60"/>
      <c r="T1238" s="60"/>
      <c r="U1238" s="60"/>
      <c r="V1238" s="60"/>
      <c r="W1238" s="60"/>
      <c r="X1238" s="60"/>
      <c r="Y1238" s="60"/>
      <c r="Z1238" s="60"/>
      <c r="AA1238" s="60"/>
      <c r="AB1238" s="60"/>
      <c r="AC1238" s="60"/>
      <c r="AD1238" s="60"/>
      <c r="AE1238" s="60"/>
      <c r="AF1238" s="60"/>
      <c r="AG1238" s="60"/>
      <c r="AH1238" s="60"/>
      <c r="AI1238" s="60"/>
      <c r="AJ1238" s="60"/>
      <c r="AK1238" s="60"/>
      <c r="AL1238" s="60"/>
      <c r="AM1238" s="60"/>
      <c r="AN1238" s="60"/>
      <c r="AO1238" s="60"/>
      <c r="AP1238" s="60"/>
    </row>
    <row r="1239" spans="1:69" s="64" customFormat="1" ht="17.25" thickBot="1">
      <c r="A1239" s="12">
        <v>1233</v>
      </c>
      <c r="B1239" s="89" t="s">
        <v>3016</v>
      </c>
      <c r="C1239" s="106" t="s">
        <v>3014</v>
      </c>
      <c r="D1239" s="106" t="s">
        <v>1463</v>
      </c>
      <c r="E1239" s="12" t="s">
        <v>96</v>
      </c>
      <c r="F1239" s="47">
        <v>9789863425045</v>
      </c>
      <c r="G1239" s="89">
        <v>2</v>
      </c>
      <c r="H1239" s="115">
        <v>350</v>
      </c>
      <c r="I1239" s="12">
        <f>(G1239*H1246)</f>
        <v>700</v>
      </c>
      <c r="J1239" s="104" t="s">
        <v>2990</v>
      </c>
      <c r="K1239" s="104" t="s">
        <v>2990</v>
      </c>
      <c r="L1239" s="104" t="s">
        <v>2985</v>
      </c>
      <c r="M1239" s="89"/>
      <c r="N1239" s="65"/>
      <c r="O1239" s="65"/>
      <c r="P1239" s="65"/>
      <c r="Q1239" s="65"/>
      <c r="R1239" s="65"/>
      <c r="S1239" s="65"/>
      <c r="T1239" s="65"/>
      <c r="U1239" s="65"/>
      <c r="V1239" s="65"/>
      <c r="W1239" s="65"/>
      <c r="X1239" s="65"/>
      <c r="Y1239" s="65"/>
      <c r="Z1239" s="65"/>
      <c r="AA1239" s="65"/>
      <c r="AB1239" s="65"/>
      <c r="AC1239" s="65"/>
      <c r="AD1239" s="65"/>
      <c r="AE1239" s="65"/>
      <c r="AF1239" s="65"/>
      <c r="AG1239" s="65"/>
      <c r="AH1239" s="65"/>
      <c r="AI1239" s="65"/>
      <c r="AJ1239" s="65"/>
      <c r="AK1239" s="65"/>
      <c r="AL1239" s="65"/>
      <c r="AM1239" s="65"/>
      <c r="AN1239" s="65"/>
      <c r="AO1239" s="65"/>
      <c r="AP1239" s="65"/>
    </row>
    <row r="1240" spans="1:69" s="96" customFormat="1" ht="17.25" thickBot="1">
      <c r="A1240" s="12">
        <v>1234</v>
      </c>
      <c r="B1240" s="101" t="s">
        <v>3069</v>
      </c>
      <c r="C1240" s="116" t="s">
        <v>3070</v>
      </c>
      <c r="D1240" s="116" t="s">
        <v>3071</v>
      </c>
      <c r="E1240" s="12" t="s">
        <v>96</v>
      </c>
      <c r="F1240" s="117">
        <v>9789620872990</v>
      </c>
      <c r="G1240" s="89">
        <v>2</v>
      </c>
      <c r="H1240" s="118">
        <v>290</v>
      </c>
      <c r="I1240" s="118">
        <f t="shared" ref="I1240:I1247" si="21">G1240*H1240</f>
        <v>580</v>
      </c>
      <c r="J1240" s="104" t="s">
        <v>2990</v>
      </c>
      <c r="K1240" s="104" t="s">
        <v>2990</v>
      </c>
      <c r="L1240" s="104" t="s">
        <v>2985</v>
      </c>
      <c r="M1240" s="118"/>
      <c r="N1240" s="95"/>
      <c r="O1240" s="95"/>
      <c r="P1240" s="95"/>
      <c r="Q1240" s="95"/>
      <c r="R1240" s="95"/>
      <c r="S1240" s="95"/>
      <c r="T1240" s="95"/>
      <c r="U1240" s="95"/>
      <c r="V1240" s="95"/>
      <c r="W1240" s="95"/>
      <c r="X1240" s="95"/>
      <c r="Y1240" s="95"/>
      <c r="Z1240" s="95"/>
      <c r="AA1240" s="95"/>
      <c r="AB1240" s="95"/>
      <c r="AC1240" s="95"/>
      <c r="AD1240" s="95"/>
      <c r="AE1240" s="95"/>
      <c r="AF1240" s="95"/>
      <c r="AG1240" s="95"/>
      <c r="AH1240" s="95"/>
      <c r="AI1240" s="95"/>
      <c r="AJ1240" s="95"/>
      <c r="AK1240" s="95"/>
      <c r="AL1240" s="95"/>
      <c r="AM1240" s="95"/>
      <c r="AN1240" s="95"/>
      <c r="AO1240" s="95"/>
      <c r="AP1240" s="95"/>
      <c r="AQ1240" s="95"/>
      <c r="AR1240" s="95"/>
      <c r="AS1240" s="95"/>
      <c r="AT1240" s="95"/>
      <c r="AU1240" s="95"/>
      <c r="AV1240" s="95"/>
      <c r="AW1240" s="95"/>
      <c r="AX1240" s="95"/>
      <c r="AY1240" s="95"/>
      <c r="AZ1240" s="95"/>
      <c r="BA1240" s="95"/>
      <c r="BB1240" s="95"/>
      <c r="BC1240" s="95"/>
      <c r="BD1240" s="95"/>
      <c r="BE1240" s="95"/>
      <c r="BF1240" s="95"/>
      <c r="BG1240" s="95"/>
      <c r="BH1240" s="95"/>
      <c r="BI1240" s="95"/>
      <c r="BJ1240" s="95"/>
      <c r="BK1240" s="95"/>
      <c r="BL1240" s="95"/>
      <c r="BM1240" s="95"/>
      <c r="BN1240" s="95"/>
      <c r="BO1240" s="95"/>
      <c r="BP1240" s="95"/>
      <c r="BQ1240" s="95"/>
    </row>
    <row r="1241" spans="1:69" s="96" customFormat="1" ht="17.25" thickBot="1">
      <c r="A1241" s="12">
        <v>1235</v>
      </c>
      <c r="B1241" s="101" t="s">
        <v>3072</v>
      </c>
      <c r="C1241" s="116" t="s">
        <v>3073</v>
      </c>
      <c r="D1241" s="116" t="s">
        <v>3071</v>
      </c>
      <c r="E1241" s="12" t="s">
        <v>96</v>
      </c>
      <c r="F1241" s="117">
        <v>9789620873003</v>
      </c>
      <c r="G1241" s="89">
        <v>2</v>
      </c>
      <c r="H1241" s="118">
        <v>290</v>
      </c>
      <c r="I1241" s="118">
        <f t="shared" si="21"/>
        <v>580</v>
      </c>
      <c r="J1241" s="104" t="s">
        <v>2990</v>
      </c>
      <c r="K1241" s="104" t="s">
        <v>2990</v>
      </c>
      <c r="L1241" s="104" t="s">
        <v>2985</v>
      </c>
      <c r="M1241" s="118"/>
      <c r="N1241" s="95"/>
      <c r="O1241" s="95"/>
      <c r="P1241" s="95"/>
      <c r="Q1241" s="95"/>
      <c r="R1241" s="95"/>
      <c r="S1241" s="95"/>
      <c r="T1241" s="95"/>
      <c r="U1241" s="95"/>
      <c r="V1241" s="95"/>
      <c r="W1241" s="95"/>
      <c r="X1241" s="95"/>
      <c r="Y1241" s="95"/>
      <c r="Z1241" s="95"/>
      <c r="AA1241" s="95"/>
      <c r="AB1241" s="95"/>
      <c r="AC1241" s="95"/>
      <c r="AD1241" s="95"/>
      <c r="AE1241" s="95"/>
      <c r="AF1241" s="95"/>
      <c r="AG1241" s="95"/>
      <c r="AH1241" s="95"/>
      <c r="AI1241" s="95"/>
      <c r="AJ1241" s="95"/>
      <c r="AK1241" s="95"/>
      <c r="AL1241" s="95"/>
      <c r="AM1241" s="95"/>
      <c r="AN1241" s="95"/>
      <c r="AO1241" s="95"/>
      <c r="AP1241" s="95"/>
      <c r="AQ1241" s="95"/>
      <c r="AR1241" s="95"/>
      <c r="AS1241" s="95"/>
      <c r="AT1241" s="95"/>
      <c r="AU1241" s="95"/>
      <c r="AV1241" s="95"/>
      <c r="AW1241" s="95"/>
      <c r="AX1241" s="95"/>
      <c r="AY1241" s="95"/>
      <c r="AZ1241" s="95"/>
      <c r="BA1241" s="95"/>
      <c r="BB1241" s="95"/>
      <c r="BC1241" s="95"/>
      <c r="BD1241" s="95"/>
      <c r="BE1241" s="95"/>
      <c r="BF1241" s="95"/>
      <c r="BG1241" s="95"/>
      <c r="BH1241" s="95"/>
      <c r="BI1241" s="95"/>
      <c r="BJ1241" s="95"/>
      <c r="BK1241" s="95"/>
      <c r="BL1241" s="95"/>
      <c r="BM1241" s="95"/>
      <c r="BN1241" s="95"/>
      <c r="BO1241" s="95"/>
      <c r="BP1241" s="95"/>
      <c r="BQ1241" s="95"/>
    </row>
    <row r="1242" spans="1:69" s="96" customFormat="1" ht="17.25" thickBot="1">
      <c r="A1242" s="12">
        <v>1236</v>
      </c>
      <c r="B1242" s="101" t="s">
        <v>3074</v>
      </c>
      <c r="C1242" s="116" t="s">
        <v>3070</v>
      </c>
      <c r="D1242" s="116" t="s">
        <v>3071</v>
      </c>
      <c r="E1242" s="12" t="s">
        <v>96</v>
      </c>
      <c r="F1242" s="117">
        <v>9789620873010</v>
      </c>
      <c r="G1242" s="89">
        <v>2</v>
      </c>
      <c r="H1242" s="118">
        <v>290</v>
      </c>
      <c r="I1242" s="118">
        <f t="shared" si="21"/>
        <v>580</v>
      </c>
      <c r="J1242" s="104" t="s">
        <v>2990</v>
      </c>
      <c r="K1242" s="104" t="s">
        <v>2990</v>
      </c>
      <c r="L1242" s="104" t="s">
        <v>2985</v>
      </c>
      <c r="M1242" s="118"/>
      <c r="N1242" s="95"/>
      <c r="O1242" s="95"/>
      <c r="P1242" s="95"/>
      <c r="Q1242" s="95"/>
      <c r="R1242" s="95"/>
      <c r="S1242" s="95"/>
      <c r="T1242" s="95"/>
      <c r="U1242" s="95"/>
      <c r="V1242" s="95"/>
      <c r="W1242" s="95"/>
      <c r="X1242" s="95"/>
      <c r="Y1242" s="95"/>
      <c r="Z1242" s="95"/>
      <c r="AA1242" s="95"/>
      <c r="AB1242" s="95"/>
      <c r="AC1242" s="95"/>
      <c r="AD1242" s="95"/>
      <c r="AE1242" s="95"/>
      <c r="AF1242" s="95"/>
      <c r="AG1242" s="95"/>
      <c r="AH1242" s="95"/>
      <c r="AI1242" s="95"/>
      <c r="AJ1242" s="95"/>
      <c r="AK1242" s="95"/>
      <c r="AL1242" s="95"/>
      <c r="AM1242" s="95"/>
      <c r="AN1242" s="95"/>
      <c r="AO1242" s="95"/>
      <c r="AP1242" s="95"/>
      <c r="AQ1242" s="95"/>
      <c r="AR1242" s="95"/>
      <c r="AS1242" s="95"/>
      <c r="AT1242" s="95"/>
      <c r="AU1242" s="95"/>
      <c r="AV1242" s="95"/>
      <c r="AW1242" s="95"/>
      <c r="AX1242" s="95"/>
      <c r="AY1242" s="95"/>
      <c r="AZ1242" s="95"/>
      <c r="BA1242" s="95"/>
      <c r="BB1242" s="95"/>
      <c r="BC1242" s="95"/>
      <c r="BD1242" s="95"/>
      <c r="BE1242" s="95"/>
      <c r="BF1242" s="95"/>
      <c r="BG1242" s="95"/>
      <c r="BH1242" s="95"/>
      <c r="BI1242" s="95"/>
      <c r="BJ1242" s="95"/>
      <c r="BK1242" s="95"/>
      <c r="BL1242" s="95"/>
      <c r="BM1242" s="95"/>
      <c r="BN1242" s="95"/>
      <c r="BO1242" s="95"/>
      <c r="BP1242" s="95"/>
      <c r="BQ1242" s="95"/>
    </row>
    <row r="1243" spans="1:69" s="96" customFormat="1" ht="17.25" thickBot="1">
      <c r="A1243" s="12">
        <v>1237</v>
      </c>
      <c r="B1243" s="101" t="s">
        <v>3075</v>
      </c>
      <c r="C1243" s="116" t="s">
        <v>3070</v>
      </c>
      <c r="D1243" s="116" t="s">
        <v>3071</v>
      </c>
      <c r="E1243" s="12" t="s">
        <v>96</v>
      </c>
      <c r="F1243" s="117">
        <v>9789620872976</v>
      </c>
      <c r="G1243" s="89">
        <v>2</v>
      </c>
      <c r="H1243" s="118">
        <v>290</v>
      </c>
      <c r="I1243" s="118">
        <f t="shared" si="21"/>
        <v>580</v>
      </c>
      <c r="J1243" s="104" t="s">
        <v>2990</v>
      </c>
      <c r="K1243" s="104" t="s">
        <v>2990</v>
      </c>
      <c r="L1243" s="104" t="s">
        <v>2985</v>
      </c>
      <c r="M1243" s="118"/>
      <c r="N1243" s="95"/>
      <c r="O1243" s="95"/>
      <c r="P1243" s="95"/>
      <c r="Q1243" s="95"/>
      <c r="R1243" s="95"/>
      <c r="S1243" s="95"/>
      <c r="T1243" s="95"/>
      <c r="U1243" s="95"/>
      <c r="V1243" s="95"/>
      <c r="W1243" s="95"/>
      <c r="X1243" s="95"/>
      <c r="Y1243" s="95"/>
      <c r="Z1243" s="95"/>
      <c r="AA1243" s="95"/>
      <c r="AB1243" s="95"/>
      <c r="AC1243" s="95"/>
      <c r="AD1243" s="95"/>
      <c r="AE1243" s="95"/>
      <c r="AF1243" s="95"/>
      <c r="AG1243" s="95"/>
      <c r="AH1243" s="95"/>
      <c r="AI1243" s="95"/>
      <c r="AJ1243" s="95"/>
      <c r="AK1243" s="95"/>
      <c r="AL1243" s="95"/>
      <c r="AM1243" s="95"/>
      <c r="AN1243" s="95"/>
      <c r="AO1243" s="95"/>
      <c r="AP1243" s="95"/>
      <c r="AQ1243" s="95"/>
      <c r="AR1243" s="95"/>
      <c r="AS1243" s="95"/>
      <c r="AT1243" s="95"/>
      <c r="AU1243" s="95"/>
      <c r="AV1243" s="95"/>
      <c r="AW1243" s="95"/>
      <c r="AX1243" s="95"/>
      <c r="AY1243" s="95"/>
      <c r="AZ1243" s="95"/>
      <c r="BA1243" s="95"/>
      <c r="BB1243" s="95"/>
      <c r="BC1243" s="95"/>
      <c r="BD1243" s="95"/>
      <c r="BE1243" s="95"/>
      <c r="BF1243" s="95"/>
      <c r="BG1243" s="95"/>
      <c r="BH1243" s="95"/>
      <c r="BI1243" s="95"/>
      <c r="BJ1243" s="95"/>
      <c r="BK1243" s="95"/>
      <c r="BL1243" s="95"/>
      <c r="BM1243" s="95"/>
      <c r="BN1243" s="95"/>
      <c r="BO1243" s="95"/>
      <c r="BP1243" s="95"/>
      <c r="BQ1243" s="95"/>
    </row>
    <row r="1244" spans="1:69" s="96" customFormat="1" ht="17.25" thickBot="1">
      <c r="A1244" s="12">
        <v>1238</v>
      </c>
      <c r="B1244" s="101" t="s">
        <v>3076</v>
      </c>
      <c r="C1244" s="116" t="s">
        <v>3070</v>
      </c>
      <c r="D1244" s="116" t="s">
        <v>3071</v>
      </c>
      <c r="E1244" s="12" t="s">
        <v>96</v>
      </c>
      <c r="F1244" s="117">
        <v>9789620872983</v>
      </c>
      <c r="G1244" s="89">
        <v>2</v>
      </c>
      <c r="H1244" s="118">
        <v>290</v>
      </c>
      <c r="I1244" s="118">
        <f t="shared" si="21"/>
        <v>580</v>
      </c>
      <c r="J1244" s="104" t="s">
        <v>2990</v>
      </c>
      <c r="K1244" s="104" t="s">
        <v>2990</v>
      </c>
      <c r="L1244" s="104" t="s">
        <v>2985</v>
      </c>
      <c r="M1244" s="118"/>
      <c r="N1244" s="95"/>
      <c r="O1244" s="95"/>
      <c r="P1244" s="95"/>
      <c r="Q1244" s="95"/>
      <c r="R1244" s="95"/>
      <c r="S1244" s="95"/>
      <c r="T1244" s="95"/>
      <c r="U1244" s="95"/>
      <c r="V1244" s="95"/>
      <c r="W1244" s="95"/>
      <c r="X1244" s="95"/>
      <c r="Y1244" s="95"/>
      <c r="Z1244" s="95"/>
      <c r="AA1244" s="95"/>
      <c r="AB1244" s="95"/>
      <c r="AC1244" s="95"/>
      <c r="AD1244" s="95"/>
      <c r="AE1244" s="95"/>
      <c r="AF1244" s="95"/>
      <c r="AG1244" s="95"/>
      <c r="AH1244" s="95"/>
      <c r="AI1244" s="95"/>
      <c r="AJ1244" s="95"/>
      <c r="AK1244" s="95"/>
      <c r="AL1244" s="95"/>
      <c r="AM1244" s="95"/>
      <c r="AN1244" s="95"/>
      <c r="AO1244" s="95"/>
      <c r="AP1244" s="95"/>
      <c r="AQ1244" s="95"/>
      <c r="AR1244" s="95"/>
      <c r="AS1244" s="95"/>
      <c r="AT1244" s="95"/>
      <c r="AU1244" s="95"/>
      <c r="AV1244" s="95"/>
      <c r="AW1244" s="95"/>
      <c r="AX1244" s="95"/>
      <c r="AY1244" s="95"/>
      <c r="AZ1244" s="95"/>
      <c r="BA1244" s="95"/>
      <c r="BB1244" s="95"/>
      <c r="BC1244" s="95"/>
      <c r="BD1244" s="95"/>
      <c r="BE1244" s="95"/>
      <c r="BF1244" s="95"/>
      <c r="BG1244" s="95"/>
      <c r="BH1244" s="95"/>
      <c r="BI1244" s="95"/>
      <c r="BJ1244" s="95"/>
      <c r="BK1244" s="95"/>
      <c r="BL1244" s="95"/>
      <c r="BM1244" s="95"/>
      <c r="BN1244" s="95"/>
      <c r="BO1244" s="95"/>
      <c r="BP1244" s="95"/>
      <c r="BQ1244" s="95"/>
    </row>
    <row r="1245" spans="1:69" s="96" customFormat="1" ht="17.25" thickBot="1">
      <c r="A1245" s="12">
        <v>1239</v>
      </c>
      <c r="B1245" s="101" t="s">
        <v>3077</v>
      </c>
      <c r="C1245" s="116" t="s">
        <v>3078</v>
      </c>
      <c r="D1245" s="116" t="s">
        <v>3071</v>
      </c>
      <c r="E1245" s="12" t="s">
        <v>96</v>
      </c>
      <c r="F1245" s="117">
        <v>9789620873157</v>
      </c>
      <c r="G1245" s="89">
        <v>2</v>
      </c>
      <c r="H1245" s="118">
        <v>350</v>
      </c>
      <c r="I1245" s="118">
        <f t="shared" si="21"/>
        <v>700</v>
      </c>
      <c r="J1245" s="104" t="s">
        <v>2990</v>
      </c>
      <c r="K1245" s="104" t="s">
        <v>2990</v>
      </c>
      <c r="L1245" s="104" t="s">
        <v>2985</v>
      </c>
      <c r="M1245" s="118"/>
      <c r="N1245" s="95"/>
      <c r="O1245" s="95"/>
      <c r="P1245" s="95"/>
      <c r="Q1245" s="95"/>
      <c r="R1245" s="95"/>
      <c r="S1245" s="95"/>
      <c r="T1245" s="95"/>
      <c r="U1245" s="95"/>
      <c r="V1245" s="95"/>
      <c r="W1245" s="95"/>
      <c r="X1245" s="95"/>
      <c r="Y1245" s="95"/>
      <c r="Z1245" s="95"/>
      <c r="AA1245" s="95"/>
      <c r="AB1245" s="95"/>
      <c r="AC1245" s="95"/>
      <c r="AD1245" s="95"/>
      <c r="AE1245" s="95"/>
      <c r="AF1245" s="95"/>
      <c r="AG1245" s="95"/>
      <c r="AH1245" s="95"/>
      <c r="AI1245" s="95"/>
      <c r="AJ1245" s="95"/>
      <c r="AK1245" s="95"/>
      <c r="AL1245" s="95"/>
      <c r="AM1245" s="95"/>
      <c r="AN1245" s="95"/>
      <c r="AO1245" s="95"/>
      <c r="AP1245" s="95"/>
      <c r="AQ1245" s="95"/>
      <c r="AR1245" s="95"/>
      <c r="AS1245" s="95"/>
      <c r="AT1245" s="95"/>
      <c r="AU1245" s="95"/>
      <c r="AV1245" s="95"/>
      <c r="AW1245" s="95"/>
      <c r="AX1245" s="95"/>
      <c r="AY1245" s="95"/>
      <c r="AZ1245" s="95"/>
      <c r="BA1245" s="95"/>
      <c r="BB1245" s="95"/>
      <c r="BC1245" s="95"/>
      <c r="BD1245" s="95"/>
      <c r="BE1245" s="95"/>
      <c r="BF1245" s="95"/>
      <c r="BG1245" s="95"/>
      <c r="BH1245" s="95"/>
      <c r="BI1245" s="95"/>
      <c r="BJ1245" s="95"/>
      <c r="BK1245" s="95"/>
      <c r="BL1245" s="95"/>
      <c r="BM1245" s="95"/>
      <c r="BN1245" s="95"/>
      <c r="BO1245" s="95"/>
      <c r="BP1245" s="95"/>
      <c r="BQ1245" s="95"/>
    </row>
    <row r="1246" spans="1:69" s="98" customFormat="1" ht="17.25" thickBot="1">
      <c r="A1246" s="12">
        <v>1240</v>
      </c>
      <c r="B1246" s="119" t="s">
        <v>3079</v>
      </c>
      <c r="C1246" s="120" t="s">
        <v>3080</v>
      </c>
      <c r="D1246" s="120" t="s">
        <v>2510</v>
      </c>
      <c r="E1246" s="12" t="s">
        <v>96</v>
      </c>
      <c r="F1246" s="47">
        <v>9789863843931</v>
      </c>
      <c r="G1246" s="89">
        <v>2</v>
      </c>
      <c r="H1246" s="89">
        <v>350</v>
      </c>
      <c r="I1246" s="101">
        <f t="shared" si="21"/>
        <v>700</v>
      </c>
      <c r="J1246" s="104" t="s">
        <v>2990</v>
      </c>
      <c r="K1246" s="104" t="s">
        <v>2990</v>
      </c>
      <c r="L1246" s="104" t="s">
        <v>2985</v>
      </c>
      <c r="M1246" s="101"/>
      <c r="N1246" s="97"/>
      <c r="O1246" s="97"/>
      <c r="P1246" s="97"/>
      <c r="Q1246" s="97"/>
      <c r="R1246" s="97"/>
      <c r="S1246" s="97"/>
      <c r="T1246" s="97"/>
      <c r="U1246" s="97"/>
      <c r="V1246" s="97"/>
      <c r="W1246" s="97"/>
      <c r="X1246" s="97"/>
      <c r="Y1246" s="97"/>
      <c r="Z1246" s="97"/>
      <c r="AA1246" s="97"/>
      <c r="AB1246" s="97"/>
      <c r="AC1246" s="97"/>
      <c r="AD1246" s="97"/>
      <c r="AE1246" s="97"/>
      <c r="AF1246" s="97"/>
      <c r="AG1246" s="97"/>
      <c r="AH1246" s="97"/>
      <c r="AI1246" s="97"/>
      <c r="AJ1246" s="97"/>
      <c r="AK1246" s="97"/>
      <c r="AL1246" s="97"/>
      <c r="AM1246" s="97"/>
      <c r="AN1246" s="97"/>
      <c r="AO1246" s="97"/>
      <c r="AP1246" s="97"/>
      <c r="AQ1246" s="97"/>
      <c r="AR1246" s="97"/>
      <c r="AS1246" s="97"/>
      <c r="AT1246" s="97"/>
      <c r="AU1246" s="97"/>
      <c r="AV1246" s="97"/>
      <c r="AW1246" s="97"/>
      <c r="AX1246" s="97"/>
      <c r="AY1246" s="97"/>
      <c r="AZ1246" s="97"/>
      <c r="BA1246" s="97"/>
      <c r="BB1246" s="97"/>
      <c r="BC1246" s="97"/>
      <c r="BD1246" s="97"/>
      <c r="BE1246" s="97"/>
      <c r="BF1246" s="97"/>
      <c r="BG1246" s="97"/>
      <c r="BH1246" s="97"/>
      <c r="BI1246" s="97"/>
      <c r="BJ1246" s="97"/>
      <c r="BK1246" s="97"/>
      <c r="BL1246" s="97"/>
      <c r="BM1246" s="97"/>
      <c r="BN1246" s="97"/>
      <c r="BO1246" s="97"/>
      <c r="BP1246" s="97"/>
      <c r="BQ1246" s="97"/>
    </row>
    <row r="1247" spans="1:69" s="98" customFormat="1" ht="17.25" thickBot="1">
      <c r="A1247" s="12">
        <v>1241</v>
      </c>
      <c r="B1247" s="121" t="s">
        <v>3088</v>
      </c>
      <c r="C1247" s="122" t="s">
        <v>3089</v>
      </c>
      <c r="D1247" s="122" t="s">
        <v>3090</v>
      </c>
      <c r="E1247" s="12" t="s">
        <v>96</v>
      </c>
      <c r="F1247" s="123">
        <v>9789861336312</v>
      </c>
      <c r="G1247" s="89">
        <v>2</v>
      </c>
      <c r="H1247" s="89">
        <v>280</v>
      </c>
      <c r="I1247" s="101">
        <f t="shared" si="21"/>
        <v>560</v>
      </c>
      <c r="J1247" s="104" t="s">
        <v>138</v>
      </c>
      <c r="K1247" s="104" t="s">
        <v>138</v>
      </c>
      <c r="L1247" s="104" t="s">
        <v>138</v>
      </c>
      <c r="M1247" s="101"/>
      <c r="N1247" s="97"/>
      <c r="O1247" s="97"/>
      <c r="P1247" s="97"/>
      <c r="Q1247" s="97"/>
      <c r="R1247" s="97"/>
      <c r="S1247" s="97"/>
      <c r="T1247" s="97"/>
      <c r="U1247" s="97"/>
      <c r="V1247" s="97"/>
      <c r="W1247" s="97"/>
      <c r="X1247" s="97"/>
      <c r="Y1247" s="97"/>
      <c r="Z1247" s="97"/>
      <c r="AA1247" s="97"/>
      <c r="AB1247" s="97"/>
      <c r="AC1247" s="97"/>
      <c r="AD1247" s="97"/>
      <c r="AE1247" s="97"/>
      <c r="AF1247" s="97"/>
      <c r="AG1247" s="97"/>
      <c r="AH1247" s="97"/>
      <c r="AI1247" s="97"/>
      <c r="AJ1247" s="97"/>
      <c r="AK1247" s="97"/>
      <c r="AL1247" s="97"/>
      <c r="AM1247" s="97"/>
      <c r="AN1247" s="97"/>
      <c r="AO1247" s="97"/>
      <c r="AP1247" s="97"/>
      <c r="AQ1247" s="97"/>
      <c r="AR1247" s="97"/>
      <c r="AS1247" s="97"/>
      <c r="AT1247" s="97"/>
      <c r="AU1247" s="97"/>
      <c r="AV1247" s="97"/>
      <c r="AW1247" s="97"/>
      <c r="AX1247" s="97"/>
      <c r="AY1247" s="97"/>
      <c r="AZ1247" s="97"/>
      <c r="BA1247" s="97"/>
      <c r="BB1247" s="97"/>
      <c r="BC1247" s="97"/>
      <c r="BD1247" s="97"/>
      <c r="BE1247" s="97"/>
      <c r="BF1247" s="97"/>
      <c r="BG1247" s="97"/>
      <c r="BH1247" s="97"/>
      <c r="BI1247" s="97"/>
      <c r="BJ1247" s="97"/>
      <c r="BK1247" s="97"/>
      <c r="BL1247" s="97"/>
      <c r="BM1247" s="97"/>
      <c r="BN1247" s="97"/>
      <c r="BO1247" s="97"/>
      <c r="BP1247" s="97"/>
      <c r="BQ1247" s="97"/>
    </row>
    <row r="1248" spans="1:69" s="96" customFormat="1" ht="50.25" thickBot="1">
      <c r="A1248" s="12">
        <v>1242</v>
      </c>
      <c r="B1248" s="124" t="s">
        <v>3020</v>
      </c>
      <c r="C1248" s="124" t="s">
        <v>3053</v>
      </c>
      <c r="D1248" s="124" t="s">
        <v>2777</v>
      </c>
      <c r="E1248" s="44" t="s">
        <v>2987</v>
      </c>
      <c r="F1248" s="125">
        <v>9789869720311</v>
      </c>
      <c r="G1248" s="44">
        <v>2</v>
      </c>
      <c r="H1248" s="44">
        <v>1269</v>
      </c>
      <c r="I1248" s="44">
        <f t="shared" ref="I1248" si="22">G1248*H1248</f>
        <v>2538</v>
      </c>
      <c r="J1248" s="44" t="s">
        <v>2984</v>
      </c>
      <c r="K1248" s="45" t="s">
        <v>2990</v>
      </c>
      <c r="L1248" s="45" t="s">
        <v>2985</v>
      </c>
      <c r="M1248" s="44"/>
      <c r="N1248" s="95"/>
      <c r="O1248" s="95"/>
      <c r="P1248" s="95"/>
      <c r="Q1248" s="95"/>
      <c r="R1248" s="95"/>
      <c r="S1248" s="95"/>
      <c r="T1248" s="95"/>
      <c r="U1248" s="95"/>
      <c r="V1248" s="95"/>
      <c r="W1248" s="95"/>
      <c r="X1248" s="95"/>
      <c r="Y1248" s="95"/>
      <c r="Z1248" s="95"/>
      <c r="AA1248" s="95"/>
      <c r="AB1248" s="95"/>
      <c r="AC1248" s="95"/>
      <c r="AD1248" s="95"/>
      <c r="AE1248" s="95"/>
      <c r="AF1248" s="95"/>
      <c r="AG1248" s="95"/>
      <c r="AH1248" s="95"/>
      <c r="AI1248" s="95"/>
      <c r="AJ1248" s="95"/>
      <c r="AK1248" s="95"/>
      <c r="AL1248" s="95"/>
      <c r="AM1248" s="95"/>
      <c r="AN1248" s="95"/>
      <c r="AO1248" s="95"/>
      <c r="AP1248" s="95"/>
      <c r="AQ1248" s="95"/>
      <c r="AR1248" s="95"/>
      <c r="AS1248" s="95"/>
      <c r="AT1248" s="95"/>
      <c r="AU1248" s="95"/>
      <c r="AV1248" s="95"/>
      <c r="AW1248" s="95"/>
      <c r="AX1248" s="95"/>
      <c r="AY1248" s="95"/>
      <c r="AZ1248" s="95"/>
      <c r="BA1248" s="95"/>
      <c r="BB1248" s="95"/>
      <c r="BC1248" s="95"/>
      <c r="BD1248" s="95"/>
      <c r="BE1248" s="95"/>
      <c r="BF1248" s="95"/>
      <c r="BG1248" s="95"/>
      <c r="BH1248" s="95"/>
      <c r="BI1248" s="95"/>
      <c r="BJ1248" s="95"/>
      <c r="BK1248" s="95"/>
      <c r="BL1248" s="95"/>
      <c r="BM1248" s="95"/>
      <c r="BN1248" s="95"/>
      <c r="BO1248" s="95"/>
      <c r="BP1248" s="95"/>
      <c r="BQ1248" s="95"/>
    </row>
    <row r="1249" spans="1:13" ht="17.25" thickBot="1">
      <c r="A1249" s="89" t="s">
        <v>17</v>
      </c>
      <c r="B1249" s="81"/>
      <c r="C1249" s="89"/>
      <c r="D1249" s="89"/>
      <c r="E1249" s="89"/>
      <c r="F1249" s="89"/>
      <c r="G1249" s="89"/>
      <c r="H1249" s="89">
        <f>SUM(H600:H1224)</f>
        <v>224127</v>
      </c>
      <c r="I1249" s="55">
        <f>SUM(I7:I1248)</f>
        <v>979887</v>
      </c>
      <c r="J1249" s="89"/>
      <c r="K1249" s="89"/>
      <c r="L1249" s="89"/>
      <c r="M1249" s="89"/>
    </row>
    <row r="1250" spans="1:13" ht="16.149999999999999" customHeight="1">
      <c r="A1250" s="82" t="s">
        <v>18</v>
      </c>
      <c r="B1250" s="84"/>
      <c r="C1250" s="82"/>
      <c r="D1250" s="82"/>
      <c r="E1250" s="82"/>
      <c r="F1250" s="82"/>
      <c r="G1250" s="82"/>
      <c r="H1250" s="82"/>
      <c r="I1250" s="83"/>
      <c r="J1250" s="82"/>
      <c r="K1250" s="82"/>
      <c r="L1250" s="82"/>
      <c r="M1250" s="82"/>
    </row>
    <row r="1251" spans="1:13" ht="37.15" customHeight="1">
      <c r="A1251" s="129" t="s">
        <v>3019</v>
      </c>
      <c r="B1251" s="129"/>
      <c r="C1251" s="129"/>
      <c r="D1251" s="129"/>
      <c r="E1251" s="129"/>
      <c r="F1251" s="129"/>
      <c r="G1251" s="129"/>
      <c r="H1251" s="129"/>
      <c r="I1251" s="129"/>
      <c r="J1251" s="129"/>
      <c r="K1251" s="129"/>
      <c r="L1251" s="129"/>
      <c r="M1251" s="129"/>
    </row>
    <row r="1252" spans="1:13" ht="21" customHeight="1">
      <c r="A1252" s="129" t="s">
        <v>19</v>
      </c>
      <c r="B1252" s="129"/>
      <c r="C1252" s="129"/>
      <c r="D1252" s="129"/>
      <c r="E1252" s="129"/>
      <c r="F1252" s="129"/>
      <c r="G1252" s="129"/>
      <c r="H1252" s="129"/>
      <c r="I1252" s="129"/>
      <c r="J1252" s="129"/>
      <c r="K1252" s="129"/>
      <c r="L1252" s="129"/>
      <c r="M1252" s="129"/>
    </row>
    <row r="1253" spans="1:13" ht="16.149999999999999" customHeight="1">
      <c r="A1253" s="129" t="s">
        <v>3068</v>
      </c>
      <c r="B1253" s="129"/>
      <c r="C1253" s="129"/>
      <c r="D1253" s="129"/>
      <c r="E1253" s="129"/>
      <c r="F1253" s="129"/>
      <c r="G1253" s="129"/>
      <c r="H1253" s="129"/>
      <c r="I1253" s="129"/>
      <c r="J1253" s="129"/>
      <c r="K1253" s="129"/>
      <c r="L1253" s="129"/>
      <c r="M1253" s="129"/>
    </row>
    <row r="1254" spans="1:13" ht="16.149999999999999" customHeight="1">
      <c r="A1254" s="129" t="s">
        <v>20</v>
      </c>
      <c r="B1254" s="129"/>
      <c r="C1254" s="129"/>
      <c r="D1254" s="129"/>
      <c r="E1254" s="129"/>
      <c r="F1254" s="129"/>
      <c r="G1254" s="129"/>
      <c r="H1254" s="129"/>
      <c r="I1254" s="129"/>
      <c r="J1254" s="129"/>
      <c r="K1254" s="129"/>
      <c r="L1254" s="129"/>
      <c r="M1254" s="129"/>
    </row>
    <row r="1255" spans="1:13" ht="16.149999999999999" customHeight="1">
      <c r="A1255" s="129" t="s">
        <v>21</v>
      </c>
      <c r="B1255" s="129"/>
      <c r="C1255" s="129"/>
      <c r="D1255" s="129"/>
      <c r="E1255" s="129"/>
      <c r="F1255" s="129"/>
      <c r="G1255" s="129"/>
      <c r="H1255" s="129"/>
      <c r="I1255" s="129"/>
      <c r="J1255" s="129"/>
      <c r="K1255" s="129"/>
      <c r="L1255" s="129"/>
      <c r="M1255" s="129"/>
    </row>
    <row r="1256" spans="1:13" ht="16.149999999999999" customHeight="1">
      <c r="A1256" s="129" t="s">
        <v>22</v>
      </c>
      <c r="B1256" s="129"/>
      <c r="C1256" s="129"/>
      <c r="D1256" s="129"/>
      <c r="E1256" s="129"/>
      <c r="F1256" s="129"/>
      <c r="G1256" s="129"/>
      <c r="H1256" s="129"/>
      <c r="I1256" s="129"/>
      <c r="J1256" s="129"/>
      <c r="K1256" s="129"/>
      <c r="L1256" s="129"/>
      <c r="M1256" s="129"/>
    </row>
    <row r="1257" spans="1:13" ht="19.149999999999999" customHeight="1">
      <c r="A1257" s="129" t="s">
        <v>2610</v>
      </c>
      <c r="B1257" s="129"/>
      <c r="C1257" s="129"/>
      <c r="D1257" s="129"/>
      <c r="E1257" s="129"/>
      <c r="F1257" s="129"/>
      <c r="G1257" s="129"/>
      <c r="H1257" s="129"/>
      <c r="I1257" s="129"/>
      <c r="J1257" s="129"/>
      <c r="K1257" s="129"/>
      <c r="L1257" s="129"/>
      <c r="M1257" s="129"/>
    </row>
    <row r="1258" spans="1:13" ht="16.149999999999999" customHeight="1">
      <c r="A1258" s="129" t="s">
        <v>23</v>
      </c>
      <c r="B1258" s="129"/>
      <c r="C1258" s="129"/>
      <c r="D1258" s="129"/>
      <c r="E1258" s="129"/>
      <c r="F1258" s="129"/>
      <c r="G1258" s="129"/>
      <c r="H1258" s="129"/>
      <c r="I1258" s="129"/>
      <c r="J1258" s="129"/>
      <c r="K1258" s="129"/>
      <c r="L1258" s="129"/>
      <c r="M1258" s="129"/>
    </row>
    <row r="1259" spans="1:13" ht="25.15" customHeight="1">
      <c r="A1259" s="129" t="s">
        <v>2630</v>
      </c>
      <c r="B1259" s="129"/>
      <c r="C1259" s="129"/>
      <c r="D1259" s="129"/>
      <c r="E1259" s="129"/>
      <c r="F1259" s="129"/>
      <c r="G1259" s="129"/>
      <c r="H1259" s="129"/>
      <c r="I1259" s="129"/>
      <c r="J1259" s="129"/>
      <c r="K1259" s="129"/>
      <c r="L1259" s="129"/>
      <c r="M1259" s="129"/>
    </row>
    <row r="1260" spans="1:13" ht="23.85" customHeight="1">
      <c r="A1260" s="129" t="s">
        <v>24</v>
      </c>
      <c r="B1260" s="129"/>
      <c r="C1260" s="129"/>
      <c r="D1260" s="129"/>
      <c r="E1260" s="129"/>
      <c r="F1260" s="129"/>
      <c r="G1260" s="129"/>
      <c r="H1260" s="129"/>
      <c r="I1260" s="129"/>
      <c r="J1260" s="129"/>
      <c r="K1260" s="129"/>
      <c r="L1260" s="129"/>
      <c r="M1260" s="129"/>
    </row>
    <row r="1261" spans="1:13" ht="25.15" customHeight="1">
      <c r="A1261" s="129" t="s">
        <v>2631</v>
      </c>
      <c r="B1261" s="129"/>
      <c r="C1261" s="129"/>
      <c r="D1261" s="129"/>
      <c r="E1261" s="129"/>
      <c r="F1261" s="129"/>
      <c r="G1261" s="129"/>
      <c r="H1261" s="129"/>
      <c r="I1261" s="129"/>
      <c r="J1261" s="129"/>
      <c r="K1261" s="129"/>
      <c r="L1261" s="129"/>
      <c r="M1261" s="129"/>
    </row>
  </sheetData>
  <mergeCells count="21">
    <mergeCell ref="A1261:M1261"/>
    <mergeCell ref="M5:M6"/>
    <mergeCell ref="I5:I6"/>
    <mergeCell ref="A2:M2"/>
    <mergeCell ref="A3:M3"/>
    <mergeCell ref="A4:M4"/>
    <mergeCell ref="A5:A6"/>
    <mergeCell ref="B5:B6"/>
    <mergeCell ref="C5:C6"/>
    <mergeCell ref="D5:D6"/>
    <mergeCell ref="F5:F6"/>
    <mergeCell ref="A1256:M1256"/>
    <mergeCell ref="A1257:M1257"/>
    <mergeCell ref="A1258:M1258"/>
    <mergeCell ref="A1259:M1259"/>
    <mergeCell ref="A1260:M1260"/>
    <mergeCell ref="A1251:M1251"/>
    <mergeCell ref="A1252:M1252"/>
    <mergeCell ref="A1253:M1253"/>
    <mergeCell ref="A1254:M1254"/>
    <mergeCell ref="A1255:M1255"/>
  </mergeCells>
  <phoneticPr fontId="4" type="noConversion"/>
  <conditionalFormatting sqref="F202:F206">
    <cfRule type="duplicateValues" dxfId="344" priority="346"/>
  </conditionalFormatting>
  <conditionalFormatting sqref="F1228">
    <cfRule type="duplicateValues" dxfId="343" priority="333" stopIfTrue="1"/>
    <cfRule type="duplicateValues" dxfId="342" priority="334" stopIfTrue="1"/>
    <cfRule type="duplicateValues" dxfId="341" priority="335" stopIfTrue="1"/>
    <cfRule type="duplicateValues" dxfId="340" priority="336" stopIfTrue="1"/>
  </conditionalFormatting>
  <conditionalFormatting sqref="F1228">
    <cfRule type="duplicateValues" dxfId="339" priority="337" stopIfTrue="1"/>
    <cfRule type="duplicateValues" dxfId="338" priority="338" stopIfTrue="1"/>
    <cfRule type="duplicateValues" dxfId="337" priority="339" stopIfTrue="1"/>
    <cfRule type="duplicateValues" dxfId="336" priority="340" stopIfTrue="1"/>
    <cfRule type="duplicateValues" dxfId="335" priority="341" stopIfTrue="1"/>
    <cfRule type="duplicateValues" dxfId="334" priority="342" stopIfTrue="1"/>
  </conditionalFormatting>
  <conditionalFormatting sqref="F1228">
    <cfRule type="duplicateValues" dxfId="333" priority="343" stopIfTrue="1"/>
    <cfRule type="duplicateValues" dxfId="332" priority="344" stopIfTrue="1"/>
  </conditionalFormatting>
  <conditionalFormatting sqref="F1228">
    <cfRule type="duplicateValues" dxfId="331" priority="345" stopIfTrue="1"/>
  </conditionalFormatting>
  <conditionalFormatting sqref="F1228">
    <cfRule type="duplicateValues" dxfId="330" priority="332" stopIfTrue="1"/>
  </conditionalFormatting>
  <conditionalFormatting sqref="F289">
    <cfRule type="duplicateValues" dxfId="329" priority="319" stopIfTrue="1"/>
    <cfRule type="duplicateValues" dxfId="328" priority="320" stopIfTrue="1"/>
    <cfRule type="duplicateValues" dxfId="327" priority="321" stopIfTrue="1"/>
    <cfRule type="duplicateValues" dxfId="326" priority="322" stopIfTrue="1"/>
  </conditionalFormatting>
  <conditionalFormatting sqref="F289">
    <cfRule type="duplicateValues" dxfId="325" priority="323" stopIfTrue="1"/>
    <cfRule type="duplicateValues" dxfId="324" priority="324" stopIfTrue="1"/>
    <cfRule type="duplicateValues" dxfId="323" priority="325" stopIfTrue="1"/>
    <cfRule type="duplicateValues" dxfId="322" priority="326" stopIfTrue="1"/>
    <cfRule type="duplicateValues" dxfId="321" priority="327" stopIfTrue="1"/>
    <cfRule type="duplicateValues" dxfId="320" priority="328" stopIfTrue="1"/>
  </conditionalFormatting>
  <conditionalFormatting sqref="F289">
    <cfRule type="duplicateValues" dxfId="319" priority="329" stopIfTrue="1"/>
    <cfRule type="duplicateValues" dxfId="318" priority="330" stopIfTrue="1"/>
  </conditionalFormatting>
  <conditionalFormatting sqref="F289">
    <cfRule type="duplicateValues" dxfId="317" priority="331" stopIfTrue="1"/>
  </conditionalFormatting>
  <conditionalFormatting sqref="F289">
    <cfRule type="duplicateValues" dxfId="316" priority="318" stopIfTrue="1"/>
  </conditionalFormatting>
  <conditionalFormatting sqref="F595:F598">
    <cfRule type="duplicateValues" dxfId="315" priority="305" stopIfTrue="1"/>
    <cfRule type="duplicateValues" dxfId="314" priority="306" stopIfTrue="1"/>
    <cfRule type="duplicateValues" dxfId="313" priority="307" stopIfTrue="1"/>
    <cfRule type="duplicateValues" dxfId="312" priority="308" stopIfTrue="1"/>
  </conditionalFormatting>
  <conditionalFormatting sqref="F595:F598">
    <cfRule type="duplicateValues" dxfId="311" priority="309" stopIfTrue="1"/>
    <cfRule type="duplicateValues" dxfId="310" priority="310" stopIfTrue="1"/>
    <cfRule type="duplicateValues" dxfId="309" priority="311" stopIfTrue="1"/>
    <cfRule type="duplicateValues" dxfId="308" priority="312" stopIfTrue="1"/>
    <cfRule type="duplicateValues" dxfId="307" priority="313" stopIfTrue="1"/>
    <cfRule type="duplicateValues" dxfId="306" priority="314" stopIfTrue="1"/>
  </conditionalFormatting>
  <conditionalFormatting sqref="F595:F598">
    <cfRule type="duplicateValues" dxfId="305" priority="315" stopIfTrue="1"/>
    <cfRule type="duplicateValues" dxfId="304" priority="316" stopIfTrue="1"/>
  </conditionalFormatting>
  <conditionalFormatting sqref="F595:F598">
    <cfRule type="duplicateValues" dxfId="303" priority="317" stopIfTrue="1"/>
  </conditionalFormatting>
  <conditionalFormatting sqref="F595:F598">
    <cfRule type="duplicateValues" dxfId="302" priority="304" stopIfTrue="1"/>
  </conditionalFormatting>
  <conditionalFormatting sqref="F577:F594">
    <cfRule type="duplicateValues" dxfId="286" priority="275" stopIfTrue="1"/>
  </conditionalFormatting>
  <conditionalFormatting sqref="F577:F594">
    <cfRule type="duplicateValues" dxfId="285" priority="276" stopIfTrue="1"/>
    <cfRule type="duplicateValues" dxfId="284" priority="277" stopIfTrue="1"/>
    <cfRule type="duplicateValues" dxfId="283" priority="278" stopIfTrue="1"/>
    <cfRule type="duplicateValues" dxfId="282" priority="279" stopIfTrue="1"/>
  </conditionalFormatting>
  <conditionalFormatting sqref="F577:F594">
    <cfRule type="duplicateValues" dxfId="281" priority="280" stopIfTrue="1"/>
    <cfRule type="duplicateValues" dxfId="280" priority="281" stopIfTrue="1"/>
    <cfRule type="duplicateValues" dxfId="279" priority="282" stopIfTrue="1"/>
    <cfRule type="duplicateValues" dxfId="278" priority="283" stopIfTrue="1"/>
    <cfRule type="duplicateValues" dxfId="277" priority="284" stopIfTrue="1"/>
    <cfRule type="duplicateValues" dxfId="276" priority="285" stopIfTrue="1"/>
  </conditionalFormatting>
  <conditionalFormatting sqref="F577:F594">
    <cfRule type="duplicateValues" dxfId="275" priority="286" stopIfTrue="1"/>
    <cfRule type="duplicateValues" dxfId="274" priority="287" stopIfTrue="1"/>
  </conditionalFormatting>
  <conditionalFormatting sqref="F577:F594">
    <cfRule type="duplicateValues" dxfId="273" priority="288" stopIfTrue="1"/>
  </conditionalFormatting>
  <conditionalFormatting sqref="F577:F594">
    <cfRule type="duplicateValues" dxfId="272" priority="274" stopIfTrue="1"/>
  </conditionalFormatting>
  <conditionalFormatting sqref="F342:F345">
    <cfRule type="duplicateValues" dxfId="271" priority="261" stopIfTrue="1"/>
    <cfRule type="duplicateValues" dxfId="270" priority="262" stopIfTrue="1"/>
    <cfRule type="duplicateValues" dxfId="269" priority="263" stopIfTrue="1"/>
    <cfRule type="duplicateValues" dxfId="268" priority="264" stopIfTrue="1"/>
  </conditionalFormatting>
  <conditionalFormatting sqref="F342:F345">
    <cfRule type="duplicateValues" dxfId="267" priority="265" stopIfTrue="1"/>
    <cfRule type="duplicateValues" dxfId="266" priority="266" stopIfTrue="1"/>
    <cfRule type="duplicateValues" dxfId="265" priority="267" stopIfTrue="1"/>
    <cfRule type="duplicateValues" dxfId="264" priority="268" stopIfTrue="1"/>
    <cfRule type="duplicateValues" dxfId="263" priority="269" stopIfTrue="1"/>
    <cfRule type="duplicateValues" dxfId="262" priority="270" stopIfTrue="1"/>
  </conditionalFormatting>
  <conditionalFormatting sqref="F342:F345">
    <cfRule type="duplicateValues" dxfId="261" priority="271" stopIfTrue="1"/>
    <cfRule type="duplicateValues" dxfId="260" priority="272" stopIfTrue="1"/>
  </conditionalFormatting>
  <conditionalFormatting sqref="F342:F345">
    <cfRule type="duplicateValues" dxfId="259" priority="273" stopIfTrue="1"/>
  </conditionalFormatting>
  <conditionalFormatting sqref="F342:F345">
    <cfRule type="duplicateValues" dxfId="258" priority="260" stopIfTrue="1"/>
  </conditionalFormatting>
  <conditionalFormatting sqref="F288">
    <cfRule type="duplicateValues" dxfId="257" priority="247" stopIfTrue="1"/>
    <cfRule type="duplicateValues" dxfId="256" priority="248" stopIfTrue="1"/>
    <cfRule type="duplicateValues" dxfId="255" priority="249" stopIfTrue="1"/>
    <cfRule type="duplicateValues" dxfId="254" priority="250" stopIfTrue="1"/>
  </conditionalFormatting>
  <conditionalFormatting sqref="F288">
    <cfRule type="duplicateValues" dxfId="253" priority="251" stopIfTrue="1"/>
    <cfRule type="duplicateValues" dxfId="252" priority="252" stopIfTrue="1"/>
    <cfRule type="duplicateValues" dxfId="251" priority="253" stopIfTrue="1"/>
    <cfRule type="duplicateValues" dxfId="250" priority="254" stopIfTrue="1"/>
    <cfRule type="duplicateValues" dxfId="249" priority="255" stopIfTrue="1"/>
    <cfRule type="duplicateValues" dxfId="248" priority="256" stopIfTrue="1"/>
  </conditionalFormatting>
  <conditionalFormatting sqref="F288">
    <cfRule type="duplicateValues" dxfId="247" priority="257" stopIfTrue="1"/>
    <cfRule type="duplicateValues" dxfId="246" priority="258" stopIfTrue="1"/>
  </conditionalFormatting>
  <conditionalFormatting sqref="F288">
    <cfRule type="duplicateValues" dxfId="245" priority="259" stopIfTrue="1"/>
  </conditionalFormatting>
  <conditionalFormatting sqref="F288">
    <cfRule type="duplicateValues" dxfId="244" priority="246" stopIfTrue="1"/>
  </conditionalFormatting>
  <conditionalFormatting sqref="F346:F348">
    <cfRule type="duplicateValues" dxfId="243" priority="233" stopIfTrue="1"/>
    <cfRule type="duplicateValues" dxfId="242" priority="234" stopIfTrue="1"/>
    <cfRule type="duplicateValues" dxfId="241" priority="235" stopIfTrue="1"/>
    <cfRule type="duplicateValues" dxfId="240" priority="236" stopIfTrue="1"/>
  </conditionalFormatting>
  <conditionalFormatting sqref="F346:F348">
    <cfRule type="duplicateValues" dxfId="239" priority="237" stopIfTrue="1"/>
    <cfRule type="duplicateValues" dxfId="238" priority="238" stopIfTrue="1"/>
    <cfRule type="duplicateValues" dxfId="237" priority="239" stopIfTrue="1"/>
    <cfRule type="duplicateValues" dxfId="236" priority="240" stopIfTrue="1"/>
    <cfRule type="duplicateValues" dxfId="235" priority="241" stopIfTrue="1"/>
    <cfRule type="duplicateValues" dxfId="234" priority="242" stopIfTrue="1"/>
  </conditionalFormatting>
  <conditionalFormatting sqref="F346:F348">
    <cfRule type="duplicateValues" dxfId="233" priority="243" stopIfTrue="1"/>
    <cfRule type="duplicateValues" dxfId="232" priority="244" stopIfTrue="1"/>
  </conditionalFormatting>
  <conditionalFormatting sqref="F346:F348">
    <cfRule type="duplicateValues" dxfId="231" priority="245" stopIfTrue="1"/>
  </conditionalFormatting>
  <conditionalFormatting sqref="F346:F348">
    <cfRule type="duplicateValues" dxfId="230" priority="232" stopIfTrue="1"/>
  </conditionalFormatting>
  <conditionalFormatting sqref="F349:F350">
    <cfRule type="duplicateValues" dxfId="229" priority="219" stopIfTrue="1"/>
    <cfRule type="duplicateValues" dxfId="228" priority="220" stopIfTrue="1"/>
    <cfRule type="duplicateValues" dxfId="227" priority="221" stopIfTrue="1"/>
    <cfRule type="duplicateValues" dxfId="226" priority="222" stopIfTrue="1"/>
  </conditionalFormatting>
  <conditionalFormatting sqref="F349:F350">
    <cfRule type="duplicateValues" dxfId="225" priority="223" stopIfTrue="1"/>
    <cfRule type="duplicateValues" dxfId="224" priority="224" stopIfTrue="1"/>
    <cfRule type="duplicateValues" dxfId="223" priority="225" stopIfTrue="1"/>
    <cfRule type="duplicateValues" dxfId="222" priority="226" stopIfTrue="1"/>
    <cfRule type="duplicateValues" dxfId="221" priority="227" stopIfTrue="1"/>
    <cfRule type="duplicateValues" dxfId="220" priority="228" stopIfTrue="1"/>
  </conditionalFormatting>
  <conditionalFormatting sqref="F349:F350">
    <cfRule type="duplicateValues" dxfId="219" priority="229" stopIfTrue="1"/>
    <cfRule type="duplicateValues" dxfId="218" priority="230" stopIfTrue="1"/>
  </conditionalFormatting>
  <conditionalFormatting sqref="F349:F350">
    <cfRule type="duplicateValues" dxfId="217" priority="231" stopIfTrue="1"/>
  </conditionalFormatting>
  <conditionalFormatting sqref="F349:F350">
    <cfRule type="duplicateValues" dxfId="216" priority="218" stopIfTrue="1"/>
  </conditionalFormatting>
  <conditionalFormatting sqref="F532:F536">
    <cfRule type="duplicateValues" dxfId="215" priority="205" stopIfTrue="1"/>
    <cfRule type="duplicateValues" dxfId="214" priority="206" stopIfTrue="1"/>
    <cfRule type="duplicateValues" dxfId="213" priority="207" stopIfTrue="1"/>
    <cfRule type="duplicateValues" dxfId="212" priority="208" stopIfTrue="1"/>
  </conditionalFormatting>
  <conditionalFormatting sqref="F532:F536">
    <cfRule type="duplicateValues" dxfId="211" priority="209" stopIfTrue="1"/>
    <cfRule type="duplicateValues" dxfId="210" priority="210" stopIfTrue="1"/>
    <cfRule type="duplicateValues" dxfId="209" priority="211" stopIfTrue="1"/>
    <cfRule type="duplicateValues" dxfId="208" priority="212" stopIfTrue="1"/>
    <cfRule type="duplicateValues" dxfId="207" priority="213" stopIfTrue="1"/>
    <cfRule type="duplicateValues" dxfId="206" priority="214" stopIfTrue="1"/>
  </conditionalFormatting>
  <conditionalFormatting sqref="F532:F536">
    <cfRule type="duplicateValues" dxfId="205" priority="215" stopIfTrue="1"/>
    <cfRule type="duplicateValues" dxfId="204" priority="216" stopIfTrue="1"/>
  </conditionalFormatting>
  <conditionalFormatting sqref="F532:F536">
    <cfRule type="duplicateValues" dxfId="203" priority="217" stopIfTrue="1"/>
  </conditionalFormatting>
  <conditionalFormatting sqref="F1229:F1231">
    <cfRule type="duplicateValues" dxfId="202" priority="191" stopIfTrue="1"/>
    <cfRule type="duplicateValues" dxfId="201" priority="192" stopIfTrue="1"/>
    <cfRule type="duplicateValues" dxfId="200" priority="193" stopIfTrue="1"/>
    <cfRule type="duplicateValues" dxfId="199" priority="194" stopIfTrue="1"/>
  </conditionalFormatting>
  <conditionalFormatting sqref="F1229:F1231">
    <cfRule type="duplicateValues" dxfId="198" priority="195" stopIfTrue="1"/>
    <cfRule type="duplicateValues" dxfId="197" priority="196" stopIfTrue="1"/>
    <cfRule type="duplicateValues" dxfId="196" priority="197" stopIfTrue="1"/>
    <cfRule type="duplicateValues" dxfId="195" priority="198" stopIfTrue="1"/>
    <cfRule type="duplicateValues" dxfId="194" priority="199" stopIfTrue="1"/>
    <cfRule type="duplicateValues" dxfId="193" priority="200" stopIfTrue="1"/>
  </conditionalFormatting>
  <conditionalFormatting sqref="F1229:F1231">
    <cfRule type="duplicateValues" dxfId="192" priority="201" stopIfTrue="1"/>
    <cfRule type="duplicateValues" dxfId="191" priority="202" stopIfTrue="1"/>
  </conditionalFormatting>
  <conditionalFormatting sqref="F1229:F1231">
    <cfRule type="duplicateValues" dxfId="190" priority="203" stopIfTrue="1"/>
  </conditionalFormatting>
  <conditionalFormatting sqref="F1229:F1231">
    <cfRule type="duplicateValues" dxfId="189" priority="190" stopIfTrue="1"/>
  </conditionalFormatting>
  <conditionalFormatting sqref="F1156:F1159">
    <cfRule type="duplicateValues" dxfId="188" priority="177" stopIfTrue="1"/>
    <cfRule type="duplicateValues" dxfId="187" priority="178" stopIfTrue="1"/>
    <cfRule type="duplicateValues" dxfId="186" priority="179" stopIfTrue="1"/>
    <cfRule type="duplicateValues" dxfId="185" priority="180" stopIfTrue="1"/>
  </conditionalFormatting>
  <conditionalFormatting sqref="F1156:F1159">
    <cfRule type="duplicateValues" dxfId="184" priority="181" stopIfTrue="1"/>
    <cfRule type="duplicateValues" dxfId="183" priority="182" stopIfTrue="1"/>
    <cfRule type="duplicateValues" dxfId="182" priority="183" stopIfTrue="1"/>
    <cfRule type="duplicateValues" dxfId="181" priority="184" stopIfTrue="1"/>
    <cfRule type="duplicateValues" dxfId="180" priority="185" stopIfTrue="1"/>
    <cfRule type="duplicateValues" dxfId="179" priority="186" stopIfTrue="1"/>
  </conditionalFormatting>
  <conditionalFormatting sqref="F1156:F1159">
    <cfRule type="duplicateValues" dxfId="178" priority="187" stopIfTrue="1"/>
    <cfRule type="duplicateValues" dxfId="177" priority="188" stopIfTrue="1"/>
  </conditionalFormatting>
  <conditionalFormatting sqref="F1156:F1159">
    <cfRule type="duplicateValues" dxfId="176" priority="189" stopIfTrue="1"/>
  </conditionalFormatting>
  <conditionalFormatting sqref="F1156:F1159">
    <cfRule type="duplicateValues" dxfId="175" priority="176" stopIfTrue="1"/>
  </conditionalFormatting>
  <conditionalFormatting sqref="F1152:F1155">
    <cfRule type="duplicateValues" dxfId="174" priority="163" stopIfTrue="1"/>
    <cfRule type="duplicateValues" dxfId="173" priority="164" stopIfTrue="1"/>
    <cfRule type="duplicateValues" dxfId="172" priority="165" stopIfTrue="1"/>
    <cfRule type="duplicateValues" dxfId="171" priority="166" stopIfTrue="1"/>
  </conditionalFormatting>
  <conditionalFormatting sqref="F1152:F1155">
    <cfRule type="duplicateValues" dxfId="170" priority="167" stopIfTrue="1"/>
    <cfRule type="duplicateValues" dxfId="169" priority="168" stopIfTrue="1"/>
    <cfRule type="duplicateValues" dxfId="168" priority="169" stopIfTrue="1"/>
    <cfRule type="duplicateValues" dxfId="167" priority="170" stopIfTrue="1"/>
    <cfRule type="duplicateValues" dxfId="166" priority="171" stopIfTrue="1"/>
    <cfRule type="duplicateValues" dxfId="165" priority="172" stopIfTrue="1"/>
  </conditionalFormatting>
  <conditionalFormatting sqref="F1152:F1155">
    <cfRule type="duplicateValues" dxfId="164" priority="173" stopIfTrue="1"/>
    <cfRule type="duplicateValues" dxfId="163" priority="174" stopIfTrue="1"/>
  </conditionalFormatting>
  <conditionalFormatting sqref="F1152:F1155">
    <cfRule type="duplicateValues" dxfId="162" priority="175" stopIfTrue="1"/>
  </conditionalFormatting>
  <conditionalFormatting sqref="F1152:F1155">
    <cfRule type="duplicateValues" dxfId="161" priority="162" stopIfTrue="1"/>
  </conditionalFormatting>
  <conditionalFormatting sqref="F340:F341">
    <cfRule type="duplicateValues" dxfId="160" priority="149" stopIfTrue="1"/>
    <cfRule type="duplicateValues" dxfId="159" priority="150" stopIfTrue="1"/>
    <cfRule type="duplicateValues" dxfId="158" priority="151" stopIfTrue="1"/>
    <cfRule type="duplicateValues" dxfId="157" priority="152" stopIfTrue="1"/>
  </conditionalFormatting>
  <conditionalFormatting sqref="F340:F341">
    <cfRule type="duplicateValues" dxfId="156" priority="153" stopIfTrue="1"/>
    <cfRule type="duplicateValues" dxfId="155" priority="154" stopIfTrue="1"/>
    <cfRule type="duplicateValues" dxfId="154" priority="155" stopIfTrue="1"/>
    <cfRule type="duplicateValues" dxfId="153" priority="156" stopIfTrue="1"/>
    <cfRule type="duplicateValues" dxfId="152" priority="157" stopIfTrue="1"/>
    <cfRule type="duplicateValues" dxfId="151" priority="158" stopIfTrue="1"/>
  </conditionalFormatting>
  <conditionalFormatting sqref="F340:F341">
    <cfRule type="duplicateValues" dxfId="150" priority="159" stopIfTrue="1"/>
    <cfRule type="duplicateValues" dxfId="149" priority="160" stopIfTrue="1"/>
  </conditionalFormatting>
  <conditionalFormatting sqref="F340:F341">
    <cfRule type="duplicateValues" dxfId="148" priority="161" stopIfTrue="1"/>
  </conditionalFormatting>
  <conditionalFormatting sqref="F340:F341">
    <cfRule type="duplicateValues" dxfId="147" priority="148" stopIfTrue="1"/>
  </conditionalFormatting>
  <conditionalFormatting sqref="F358:F360">
    <cfRule type="duplicateValues" dxfId="146" priority="135" stopIfTrue="1"/>
    <cfRule type="duplicateValues" dxfId="145" priority="136" stopIfTrue="1"/>
    <cfRule type="duplicateValues" dxfId="144" priority="137" stopIfTrue="1"/>
    <cfRule type="duplicateValues" dxfId="143" priority="138" stopIfTrue="1"/>
  </conditionalFormatting>
  <conditionalFormatting sqref="F358:F360">
    <cfRule type="duplicateValues" dxfId="142" priority="139" stopIfTrue="1"/>
    <cfRule type="duplicateValues" dxfId="141" priority="140" stopIfTrue="1"/>
    <cfRule type="duplicateValues" dxfId="140" priority="141" stopIfTrue="1"/>
    <cfRule type="duplicateValues" dxfId="139" priority="142" stopIfTrue="1"/>
    <cfRule type="duplicateValues" dxfId="138" priority="143" stopIfTrue="1"/>
    <cfRule type="duplicateValues" dxfId="137" priority="144" stopIfTrue="1"/>
  </conditionalFormatting>
  <conditionalFormatting sqref="F358:F360">
    <cfRule type="duplicateValues" dxfId="136" priority="145" stopIfTrue="1"/>
    <cfRule type="duplicateValues" dxfId="135" priority="146" stopIfTrue="1"/>
  </conditionalFormatting>
  <conditionalFormatting sqref="F358:F360">
    <cfRule type="duplicateValues" dxfId="134" priority="147" stopIfTrue="1"/>
  </conditionalFormatting>
  <conditionalFormatting sqref="F358:F360">
    <cfRule type="duplicateValues" dxfId="133" priority="134" stopIfTrue="1"/>
  </conditionalFormatting>
  <conditionalFormatting sqref="F407:F423">
    <cfRule type="duplicateValues" dxfId="132" priority="121" stopIfTrue="1"/>
    <cfRule type="duplicateValues" dxfId="131" priority="122" stopIfTrue="1"/>
    <cfRule type="duplicateValues" dxfId="130" priority="123" stopIfTrue="1"/>
    <cfRule type="duplicateValues" dxfId="129" priority="124" stopIfTrue="1"/>
  </conditionalFormatting>
  <conditionalFormatting sqref="F407:F423">
    <cfRule type="duplicateValues" dxfId="128" priority="125" stopIfTrue="1"/>
    <cfRule type="duplicateValues" dxfId="127" priority="126" stopIfTrue="1"/>
    <cfRule type="duplicateValues" dxfId="126" priority="127" stopIfTrue="1"/>
    <cfRule type="duplicateValues" dxfId="125" priority="128" stopIfTrue="1"/>
    <cfRule type="duplicateValues" dxfId="124" priority="129" stopIfTrue="1"/>
    <cfRule type="duplicateValues" dxfId="123" priority="130" stopIfTrue="1"/>
  </conditionalFormatting>
  <conditionalFormatting sqref="F407:F423">
    <cfRule type="duplicateValues" dxfId="122" priority="131" stopIfTrue="1"/>
    <cfRule type="duplicateValues" dxfId="121" priority="132" stopIfTrue="1"/>
  </conditionalFormatting>
  <conditionalFormatting sqref="F407:F423">
    <cfRule type="duplicateValues" dxfId="120" priority="133" stopIfTrue="1"/>
  </conditionalFormatting>
  <conditionalFormatting sqref="F407:F423">
    <cfRule type="duplicateValues" dxfId="119" priority="120" stopIfTrue="1"/>
  </conditionalFormatting>
  <conditionalFormatting sqref="F1232:F1239">
    <cfRule type="duplicateValues" dxfId="118" priority="107" stopIfTrue="1"/>
    <cfRule type="duplicateValues" dxfId="117" priority="108" stopIfTrue="1"/>
    <cfRule type="duplicateValues" dxfId="116" priority="109" stopIfTrue="1"/>
    <cfRule type="duplicateValues" dxfId="115" priority="110" stopIfTrue="1"/>
  </conditionalFormatting>
  <conditionalFormatting sqref="F1232:F1239">
    <cfRule type="duplicateValues" dxfId="114" priority="111" stopIfTrue="1"/>
    <cfRule type="duplicateValues" dxfId="113" priority="112" stopIfTrue="1"/>
    <cfRule type="duplicateValues" dxfId="112" priority="113" stopIfTrue="1"/>
    <cfRule type="duplicateValues" dxfId="111" priority="114" stopIfTrue="1"/>
    <cfRule type="duplicateValues" dxfId="110" priority="115" stopIfTrue="1"/>
    <cfRule type="duplicateValues" dxfId="109" priority="116" stopIfTrue="1"/>
  </conditionalFormatting>
  <conditionalFormatting sqref="F1232:F1239">
    <cfRule type="duplicateValues" dxfId="108" priority="117" stopIfTrue="1"/>
    <cfRule type="duplicateValues" dxfId="107" priority="118" stopIfTrue="1"/>
  </conditionalFormatting>
  <conditionalFormatting sqref="F1232:F1239">
    <cfRule type="duplicateValues" dxfId="106" priority="119" stopIfTrue="1"/>
  </conditionalFormatting>
  <conditionalFormatting sqref="F1232:F1239">
    <cfRule type="duplicateValues" dxfId="105" priority="106" stopIfTrue="1"/>
  </conditionalFormatting>
  <conditionalFormatting sqref="B1248">
    <cfRule type="duplicateValues" dxfId="104" priority="92" stopIfTrue="1"/>
  </conditionalFormatting>
  <conditionalFormatting sqref="B1248">
    <cfRule type="duplicateValues" dxfId="103" priority="89"/>
    <cfRule type="duplicateValues" dxfId="102" priority="90"/>
    <cfRule type="duplicateValues" dxfId="101" priority="91"/>
  </conditionalFormatting>
  <conditionalFormatting sqref="B1248">
    <cfRule type="duplicateValues" dxfId="100" priority="88"/>
  </conditionalFormatting>
  <conditionalFormatting sqref="F1248">
    <cfRule type="duplicateValues" dxfId="99" priority="87"/>
  </conditionalFormatting>
  <conditionalFormatting sqref="B1248">
    <cfRule type="duplicateValues" dxfId="98" priority="86"/>
  </conditionalFormatting>
  <conditionalFormatting sqref="B1248">
    <cfRule type="duplicateValues" dxfId="97" priority="81"/>
    <cfRule type="duplicateValues" dxfId="96" priority="82"/>
    <cfRule type="duplicateValues" dxfId="95" priority="83"/>
    <cfRule type="duplicateValues" dxfId="94" priority="84"/>
    <cfRule type="duplicateValues" dxfId="93" priority="85"/>
  </conditionalFormatting>
  <conditionalFormatting sqref="B1248">
    <cfRule type="duplicateValues" dxfId="92" priority="93" stopIfTrue="1"/>
  </conditionalFormatting>
  <conditionalFormatting sqref="B1248">
    <cfRule type="duplicateValues" dxfId="91" priority="94" stopIfTrue="1"/>
  </conditionalFormatting>
  <conditionalFormatting sqref="B1248">
    <cfRule type="duplicateValues" dxfId="90" priority="95" stopIfTrue="1"/>
  </conditionalFormatting>
  <conditionalFormatting sqref="B1248">
    <cfRule type="duplicateValues" dxfId="89" priority="96"/>
  </conditionalFormatting>
  <conditionalFormatting sqref="B1248">
    <cfRule type="duplicateValues" dxfId="88" priority="97"/>
  </conditionalFormatting>
  <conditionalFormatting sqref="B1248">
    <cfRule type="duplicateValues" dxfId="87" priority="98"/>
  </conditionalFormatting>
  <conditionalFormatting sqref="F1248">
    <cfRule type="duplicateValues" dxfId="86" priority="99"/>
  </conditionalFormatting>
  <conditionalFormatting sqref="B1248">
    <cfRule type="duplicateValues" dxfId="85" priority="100"/>
  </conditionalFormatting>
  <conditionalFormatting sqref="B1248">
    <cfRule type="duplicateValues" dxfId="84" priority="101"/>
  </conditionalFormatting>
  <conditionalFormatting sqref="B1248">
    <cfRule type="duplicateValues" dxfId="83" priority="76"/>
    <cfRule type="duplicateValues" dxfId="82" priority="78"/>
    <cfRule type="duplicateValues" dxfId="81" priority="80"/>
  </conditionalFormatting>
  <conditionalFormatting sqref="F1248">
    <cfRule type="duplicateValues" dxfId="80" priority="75"/>
    <cfRule type="duplicateValues" dxfId="79" priority="77"/>
    <cfRule type="duplicateValues" dxfId="78" priority="79"/>
  </conditionalFormatting>
  <conditionalFormatting sqref="B1248">
    <cfRule type="duplicateValues" dxfId="77" priority="102" stopIfTrue="1"/>
  </conditionalFormatting>
  <conditionalFormatting sqref="F1248">
    <cfRule type="duplicateValues" dxfId="76" priority="72" stopIfTrue="1"/>
    <cfRule type="duplicateValues" dxfId="75" priority="74" stopIfTrue="1"/>
  </conditionalFormatting>
  <conditionalFormatting sqref="B1248">
    <cfRule type="duplicateValues" dxfId="74" priority="70"/>
    <cfRule type="duplicateValues" dxfId="73" priority="71" stopIfTrue="1"/>
    <cfRule type="duplicateValues" dxfId="72" priority="73" stopIfTrue="1"/>
  </conditionalFormatting>
  <conditionalFormatting sqref="B1248">
    <cfRule type="duplicateValues" dxfId="71" priority="103" stopIfTrue="1"/>
    <cfRule type="duplicateValues" dxfId="70" priority="104" stopIfTrue="1"/>
    <cfRule type="duplicateValues" dxfId="69" priority="105" stopIfTrue="1"/>
  </conditionalFormatting>
  <conditionalFormatting sqref="B50">
    <cfRule type="duplicateValues" dxfId="68" priority="53"/>
    <cfRule type="duplicateValues" dxfId="67" priority="54"/>
    <cfRule type="duplicateValues" dxfId="66" priority="55"/>
  </conditionalFormatting>
  <conditionalFormatting sqref="B50">
    <cfRule type="duplicateValues" dxfId="65" priority="52"/>
  </conditionalFormatting>
  <conditionalFormatting sqref="F50">
    <cfRule type="duplicateValues" dxfId="64" priority="51"/>
  </conditionalFormatting>
  <conditionalFormatting sqref="B50">
    <cfRule type="duplicateValues" dxfId="63" priority="50"/>
  </conditionalFormatting>
  <conditionalFormatting sqref="B50">
    <cfRule type="duplicateValues" dxfId="62" priority="45"/>
    <cfRule type="duplicateValues" dxfId="61" priority="46"/>
    <cfRule type="duplicateValues" dxfId="60" priority="47"/>
    <cfRule type="duplicateValues" dxfId="59" priority="48"/>
    <cfRule type="duplicateValues" dxfId="58" priority="49"/>
  </conditionalFormatting>
  <conditionalFormatting sqref="B50">
    <cfRule type="duplicateValues" dxfId="57" priority="56" stopIfTrue="1"/>
  </conditionalFormatting>
  <conditionalFormatting sqref="B50">
    <cfRule type="duplicateValues" dxfId="56" priority="57" stopIfTrue="1"/>
  </conditionalFormatting>
  <conditionalFormatting sqref="B50">
    <cfRule type="duplicateValues" dxfId="55" priority="58" stopIfTrue="1"/>
  </conditionalFormatting>
  <conditionalFormatting sqref="B50">
    <cfRule type="duplicateValues" dxfId="54" priority="59"/>
  </conditionalFormatting>
  <conditionalFormatting sqref="B50">
    <cfRule type="duplicateValues" dxfId="53" priority="60"/>
  </conditionalFormatting>
  <conditionalFormatting sqref="B50">
    <cfRule type="duplicateValues" dxfId="52" priority="61" stopIfTrue="1"/>
  </conditionalFormatting>
  <conditionalFormatting sqref="B50">
    <cfRule type="duplicateValues" dxfId="51" priority="62"/>
  </conditionalFormatting>
  <conditionalFormatting sqref="B50">
    <cfRule type="duplicateValues" dxfId="50" priority="63"/>
  </conditionalFormatting>
  <conditionalFormatting sqref="F50">
    <cfRule type="duplicateValues" dxfId="49" priority="64"/>
  </conditionalFormatting>
  <conditionalFormatting sqref="B50">
    <cfRule type="duplicateValues" dxfId="48" priority="65"/>
  </conditionalFormatting>
  <conditionalFormatting sqref="B50">
    <cfRule type="duplicateValues" dxfId="47" priority="66"/>
  </conditionalFormatting>
  <conditionalFormatting sqref="B50">
    <cfRule type="duplicateValues" dxfId="46" priority="40"/>
    <cfRule type="duplicateValues" dxfId="45" priority="42"/>
    <cfRule type="duplicateValues" dxfId="44" priority="44"/>
  </conditionalFormatting>
  <conditionalFormatting sqref="F50">
    <cfRule type="duplicateValues" dxfId="43" priority="39"/>
    <cfRule type="duplicateValues" dxfId="42" priority="41"/>
    <cfRule type="duplicateValues" dxfId="41" priority="43"/>
  </conditionalFormatting>
  <conditionalFormatting sqref="F50">
    <cfRule type="duplicateValues" dxfId="40" priority="36" stopIfTrue="1"/>
    <cfRule type="duplicateValues" dxfId="39" priority="38" stopIfTrue="1"/>
  </conditionalFormatting>
  <conditionalFormatting sqref="B50">
    <cfRule type="duplicateValues" dxfId="38" priority="34"/>
    <cfRule type="duplicateValues" dxfId="37" priority="35" stopIfTrue="1"/>
    <cfRule type="duplicateValues" dxfId="36" priority="37" stopIfTrue="1"/>
  </conditionalFormatting>
  <conditionalFormatting sqref="B50">
    <cfRule type="duplicateValues" dxfId="35" priority="67" stopIfTrue="1"/>
    <cfRule type="duplicateValues" dxfId="34" priority="68" stopIfTrue="1"/>
    <cfRule type="duplicateValues" dxfId="33" priority="69" stopIfTrue="1"/>
  </conditionalFormatting>
  <conditionalFormatting sqref="B1240:B1245">
    <cfRule type="duplicateValues" dxfId="32" priority="23" stopIfTrue="1"/>
  </conditionalFormatting>
  <conditionalFormatting sqref="B1240:B1245">
    <cfRule type="duplicateValues" dxfId="31" priority="24"/>
  </conditionalFormatting>
  <conditionalFormatting sqref="B1240:B1245">
    <cfRule type="duplicateValues" dxfId="30" priority="20"/>
    <cfRule type="duplicateValues" dxfId="29" priority="21"/>
    <cfRule type="duplicateValues" dxfId="28" priority="22"/>
  </conditionalFormatting>
  <conditionalFormatting sqref="B1240:B1245">
    <cfRule type="duplicateValues" dxfId="27" priority="19"/>
  </conditionalFormatting>
  <conditionalFormatting sqref="F1240:F1245">
    <cfRule type="duplicateValues" dxfId="26" priority="18"/>
  </conditionalFormatting>
  <conditionalFormatting sqref="B1240:B1245">
    <cfRule type="duplicateValues" dxfId="25" priority="17"/>
  </conditionalFormatting>
  <conditionalFormatting sqref="B1240:B1245">
    <cfRule type="duplicateValues" dxfId="24" priority="12"/>
    <cfRule type="duplicateValues" dxfId="23" priority="13"/>
    <cfRule type="duplicateValues" dxfId="22" priority="14"/>
    <cfRule type="duplicateValues" dxfId="21" priority="15"/>
    <cfRule type="duplicateValues" dxfId="20" priority="16"/>
  </conditionalFormatting>
  <conditionalFormatting sqref="B1240:B1245">
    <cfRule type="duplicateValues" dxfId="19" priority="25"/>
  </conditionalFormatting>
  <conditionalFormatting sqref="B1240:B1245">
    <cfRule type="duplicateValues" dxfId="18" priority="26"/>
  </conditionalFormatting>
  <conditionalFormatting sqref="B1240:B1245">
    <cfRule type="duplicateValues" dxfId="17" priority="27"/>
  </conditionalFormatting>
  <conditionalFormatting sqref="F1240:F1245">
    <cfRule type="duplicateValues" dxfId="16" priority="28"/>
  </conditionalFormatting>
  <conditionalFormatting sqref="B1240:B1245">
    <cfRule type="duplicateValues" dxfId="15" priority="29"/>
  </conditionalFormatting>
  <conditionalFormatting sqref="B1240:B1245">
    <cfRule type="duplicateValues" dxfId="14" priority="30"/>
  </conditionalFormatting>
  <conditionalFormatting sqref="B1240:B1245">
    <cfRule type="duplicateValues" dxfId="13" priority="7"/>
    <cfRule type="duplicateValues" dxfId="12" priority="9"/>
    <cfRule type="duplicateValues" dxfId="11" priority="11"/>
  </conditionalFormatting>
  <conditionalFormatting sqref="F1240:F1245">
    <cfRule type="duplicateValues" dxfId="10" priority="6"/>
    <cfRule type="duplicateValues" dxfId="9" priority="8"/>
    <cfRule type="duplicateValues" dxfId="8" priority="10"/>
  </conditionalFormatting>
  <conditionalFormatting sqref="F1240:F1245">
    <cfRule type="duplicateValues" dxfId="7" priority="3" stopIfTrue="1"/>
    <cfRule type="duplicateValues" dxfId="6" priority="5" stopIfTrue="1"/>
  </conditionalFormatting>
  <conditionalFormatting sqref="B1240:B1245">
    <cfRule type="duplicateValues" dxfId="5" priority="1"/>
    <cfRule type="duplicateValues" dxfId="4" priority="2" stopIfTrue="1"/>
    <cfRule type="duplicateValues" dxfId="3" priority="4" stopIfTrue="1"/>
  </conditionalFormatting>
  <conditionalFormatting sqref="B1240:B1245">
    <cfRule type="duplicateValues" dxfId="2" priority="31" stopIfTrue="1"/>
    <cfRule type="duplicateValues" dxfId="1" priority="32" stopIfTrue="1"/>
    <cfRule type="duplicateValues" dxfId="0" priority="33" stopIfTrue="1"/>
  </conditionalFormatting>
  <hyperlinks>
    <hyperlink ref="D274" r:id="rId1" display="https://www.books.com.tw/web/sys_puballb/books/?pubid=sanmin"/>
    <hyperlink ref="D806" r:id="rId2" display="https://www.books.com.tw/web/sys_puballb/books/?pubid=saccacapital"/>
    <hyperlink ref="C826" r:id="rId3"/>
    <hyperlink ref="C884" r:id="rId4" display="https://search.books.com.tw/search/query/key/Sarah++Mlynowski/adv_author/1/"/>
    <hyperlink ref="C885" r:id="rId5" display="https://search.books.com.tw/search/query/key/Sarah++Mlynowski/adv_author/1/"/>
    <hyperlink ref="B886" r:id="rId6" tooltip="顛覆童話 9: 阿拉丁與……神燈呢?" display="http://www.eslite.com/Search_BW.aspx?query=%E9%A1%9B%E8%A6%86%E7%AB%A5%E8%A9%B1%209:%20%E9%98%BF%E6%8B%89%E4%B8%81%E8%88%87%E2%80%A6%E2%80%A6%E7%A5%9E%E7%87%88%E5%91%A2?"/>
    <hyperlink ref="C886" r:id="rId7" display="https://search.books.com.tw/search/query/key/Sarah++Mlynowski/adv_author/1/"/>
    <hyperlink ref="C888" r:id="rId8" display="https://search.books.com.tw/search/query/key/Sarah++Mlynowski/adv_author/1/"/>
    <hyperlink ref="C887" r:id="rId9" display="https://search.books.com.tw/search/query/key/Sarah++Mlynowski/adv_author/1/"/>
    <hyperlink ref="C435" r:id="rId10" display="https://search.books.com.tw/search/query/key/%E5%BB%A3%E5%B6%8B%E7%8E%B2%E5%AD%90/adv_author/1/"/>
    <hyperlink ref="C434" r:id="rId11" display="https://search.books.com.tw/search/query/key/%E8%97%A4%E6%9C%AC%E7%BE%8E%E9%84%89/adv_author/1/"/>
    <hyperlink ref="D435" r:id="rId12" display="https://www.books.com.tw/web/sys_puballb/books/?pubid=cw"/>
    <hyperlink ref="D436" r:id="rId13" display="https://www.books.com.tw/web/sys_puballb/books/?pubid=muma"/>
    <hyperlink ref="D437" r:id="rId14" display="https://www.books.com.tw/web/sys_puballb/books/?pubid=scwpc"/>
    <hyperlink ref="D438" r:id="rId15" display="https://www.books.com.tw/web/sys_puballb/books/?pubid=cw"/>
    <hyperlink ref="C439" r:id="rId16" display="https://search.books.com.tw/search/query/key/%E7%91%AA%E9%BA%97%EF%BC%8E%E6%B3%A2%EF%BC%8E%E5%A5%A7%E6%96%AF%E6%9C%AC/adv_author/1/"/>
    <hyperlink ref="C440:C441" r:id="rId17" display="https://search.books.com.tw/search/query/key/%E7%91%AA%E9%BA%97%EF%BC%8E%E6%B3%A2%EF%BC%8E%E5%A5%A7%E6%96%AF%E6%9C%AC/adv_author/1/"/>
    <hyperlink ref="C442" r:id="rId18" display="https://search.books.com.tw/search/query/key/%E7%91%AA%E9%BA%97%EF%BC%8E%E6%B3%A2%EF%BC%8E%E5%A5%A7%E6%96%AF%E6%9C%AC/adv_author/1/"/>
    <hyperlink ref="C443" r:id="rId19" display="https://search.books.com.tw/search/query/key/%E7%91%AA%E9%BA%97%EF%BC%8E%E6%B3%A2%EF%BC%8E%E5%A5%A7%E6%96%AF%E6%9C%AC/adv_author/1/"/>
    <hyperlink ref="C444" r:id="rId20" display="https://search.books.com.tw/search/query/key/%E7%91%AA%E9%BA%97%EF%BC%8E%E6%B3%A2%EF%BC%8E%E5%A5%A7%E6%96%AF%E6%9C%AC/adv_author/1/"/>
    <hyperlink ref="B489" r:id="rId21" display="http://www.books.com.tw/products/0010710275?loc=P_007_001"/>
    <hyperlink ref="B490" r:id="rId22" display="http://www.books.com.tw/products/0010687117?loc=P_007_002"/>
    <hyperlink ref="B491" r:id="rId23" display="http://www.books.com.tw/products/0010681457?loc=P_007_003"/>
    <hyperlink ref="B492" r:id="rId24" display="http://www.books.com.tw/products/0010568862?loc=P_007_008"/>
    <hyperlink ref="C543" r:id="rId25" display="http://search.books.com.tw/exep/prod_search.php?key=%E5%BC%B5%E5%98%89%E9%A9%8A&amp;f=author"/>
    <hyperlink ref="C987" r:id="rId26" display="http://search.books.com.tw/exep/prod_search.php?key=%E9%99%B3%E5%8F%88%E5%87%8C&amp;f=author"/>
    <hyperlink ref="C988" r:id="rId27" display="http://search.books.com.tw/exep/prod_search.php?key=%E5%8E%84%E5%B0%BC%E6%96%AF%E7%89%B9%E2%80%A7%E6%B9%AF%E6%99%AE%E6%A3%AE%E2%80%A7%E8%A5%BF%E9%A0%93&amp;f=author"/>
    <hyperlink ref="C989" r:id="rId28" display="http://search.books.com.tw/exep/prod_search.php?key=%E5%8E%84%E5%B0%BC%E6%96%AF%E7%89%B9%E2%80%A7%E6%B9%AF%E6%99%AE%E6%A3%AE%E2%80%A7%E8%A5%BF%E9%A0%93&amp;f=author"/>
    <hyperlink ref="C990:C991" r:id="rId29" display="http://search.books.com.tw/exep/prod_search.php?key=%E5%8E%84%E5%B0%BC%E6%96%AF%E7%89%B9%E2%80%A7%E6%B9%AF%E6%99%AE%E6%A3%AE%E2%80%A7%E8%A5%BF%E9%A0%93&amp;f=author"/>
    <hyperlink ref="D489" r:id="rId30" display="http://www.books.com.tw/web/sys_puballb/books/?pubid=mdnkids"/>
    <hyperlink ref="D490:D493" r:id="rId31" display="http://www.books.com.tw/web/sys_puballb/books/?pubid=mdnkids"/>
    <hyperlink ref="D543" r:id="rId32" display="http://www.books.com.tw/web/sys_puballb/books/?pubid=fcwpc"/>
    <hyperlink ref="D987" r:id="rId33" display="http://www.books.com.tw/web/sys_puballb/books/?pubid=linking"/>
    <hyperlink ref="D988" r:id="rId34" display="http://www.books.com.tw/web/sys_puballb/books/?pubid=muma"/>
    <hyperlink ref="D989" r:id="rId35" display="http://www.books.com.tw/web/sys_puballb/books/?pubid=muma"/>
    <hyperlink ref="D494" r:id="rId36" display="http://www.books.com.tw/web/sys_puballb/books/?pubid=cshinya"/>
    <hyperlink ref="D495" r:id="rId37" display="http://www.books.com.tw/web/sys_puballb/books/?pubid=scwpc"/>
    <hyperlink ref="D990:D991" r:id="rId38" display="http://www.books.com.tw/web/sys_puballb/books/?pubid=muma"/>
    <hyperlink ref="D496" r:id="rId39" display="https://www.books.com.tw/web/sys_puballb/books/?pubid=wordfield"/>
    <hyperlink ref="C498" r:id="rId40" display="https://search.books.com.tw/search/query/key/%E7%A2%A7%E9%9B%85%E7%BF%A0%E7%B5%B2%EF%BC%8E%E6%B3%A2%E7%89%B9/adv_author/1/"/>
    <hyperlink ref="D498" r:id="rId41" display="https://www.books.com.tw/web/sys_puballb/books/?pubid=children"/>
    <hyperlink ref="C497" r:id="rId42" display="https://search.books.com.tw/search/query/key/%E9%99%B3%E9%83%81%E5%A6%82/adv_author/1/"/>
    <hyperlink ref="C992" r:id="rId43" display="https://search.books.com.tw/search/query/key/%E9%A6%AC%E5%85%8B%EF%BC%8E%E8%88%92%E7%88%BE%E6%9B%BC/adv_author/1/"/>
    <hyperlink ref="D300" r:id="rId44" display="https://www.books.com.tw/web/sys_puballb/books/?pubid=suntriumph"/>
    <hyperlink ref="D301" r:id="rId45" display="https://www.books.com.tw/web/sys_puballb/books/?pubid=suntriumph"/>
    <hyperlink ref="D302" r:id="rId46" display="https://www.books.com.tw/web/sys_puballb/books/?pubid=suntriumph"/>
    <hyperlink ref="D303" r:id="rId47" display="https://www.books.com.tw/web/sys_puballb/books/?pubid=suntriumph"/>
    <hyperlink ref="D304" r:id="rId48" display="https://www.books.com.tw/web/sys_puballb/books/?pubid=suntriumph"/>
    <hyperlink ref="D305" r:id="rId49" display="https://www.books.com.tw/web/sys_puballb/books/?pubid=suntriumph"/>
    <hyperlink ref="D306" r:id="rId50" display="https://www.books.com.tw/web/sys_puballb/books/?pubid=suntriumph"/>
    <hyperlink ref="D307" r:id="rId51" display="https://www.books.com.tw/web/sys_puballb/books/?pubid=suntriumph"/>
    <hyperlink ref="D308" r:id="rId52" display="https://www.books.com.tw/web/sys_puballb/books/?pubid=suntriumph"/>
    <hyperlink ref="D993" r:id="rId53" display="https://www.books.com.tw/web/sys_puballb/books/?pubid=suntriumph"/>
    <hyperlink ref="D994" r:id="rId54" display="https://www.books.com.tw/web/sys_puballb/books/?pubid=suntriumph"/>
    <hyperlink ref="D995" r:id="rId55" display="https://www.books.com.tw/web/sys_puballb/books/?pubid=suntriumph"/>
    <hyperlink ref="D996" r:id="rId56" display="https://www.books.com.tw/web/sys_puballb/books/?pubid=suntriumph"/>
    <hyperlink ref="D997" r:id="rId57" display="https://www.books.com.tw/web/sys_puballb/books/?pubid=suntriumph"/>
    <hyperlink ref="D998" r:id="rId58" display="https://www.books.com.tw/web/sys_puballb/books/?pubid=suntriumph"/>
    <hyperlink ref="D999" r:id="rId59" display="https://www.books.com.tw/web/sys_puballb/books/?pubid=suntriumph"/>
    <hyperlink ref="D1000" r:id="rId60" display="https://www.books.com.tw/web/sys_puballb/books/?pubid=suntriumph"/>
    <hyperlink ref="D1001" r:id="rId61" display="https://www.books.com.tw/web/sys_puballb/books/?pubid=suntriumph"/>
    <hyperlink ref="D1002" r:id="rId62" display="https://www.books.com.tw/web/sys_puballb/books/?pubid=suntriumph"/>
    <hyperlink ref="D1003" r:id="rId63" display="https://www.books.com.tw/web/sys_puballb/books/?pubid=suntriumph"/>
    <hyperlink ref="D1004" r:id="rId64" display="https://www.books.com.tw/web/sys_puballb/books/?pubid=suntriumph"/>
    <hyperlink ref="D1005" r:id="rId65" display="https://www.books.com.tw/web/sys_puballb/books/?pubid=suntriumph"/>
    <hyperlink ref="D1006" r:id="rId66" display="https://www.books.com.tw/web/sys_puballb/books/?pubid=suntriumph"/>
    <hyperlink ref="D1007" r:id="rId67" display="https://www.books.com.tw/web/sys_puballb/books/?pubid=suntriumph"/>
    <hyperlink ref="D1008" r:id="rId68" display="https://www.books.com.tw/web/sys_puballb/books/?pubid=suntriumph"/>
    <hyperlink ref="D474" r:id="rId69" display="https://www.books.com.tw/web/sys_puballb/books/?pubid=suntriumph"/>
    <hyperlink ref="D1009" r:id="rId70" display="https://www.books.com.tw/web/sys_puballb/books/?pubid=suntriumph"/>
    <hyperlink ref="D1010" r:id="rId71" display="https://www.books.com.tw/web/sys_puballb/books/?pubid=suntriumph"/>
    <hyperlink ref="D1011" r:id="rId72" display="https://www.books.com.tw/web/sys_puballb/books/?pubid=suntriumph"/>
    <hyperlink ref="D1012" r:id="rId73" display="https://www.books.com.tw/web/sys_puballb/books/?pubid=suntriumph"/>
    <hyperlink ref="D1013" r:id="rId74" display="https://www.books.com.tw/web/sys_puballb/books/?pubid=suntriumph"/>
    <hyperlink ref="D1014" r:id="rId75" display="https://www.books.com.tw/web/sys_puballb/books/?pubid=suntriumph"/>
    <hyperlink ref="D1015" r:id="rId76" display="https://www.books.com.tw/web/sys_puballb/books/?pubid=suntriumph"/>
    <hyperlink ref="D351" r:id="rId77" display="https://www.books.com.tw/web/sys_puballb/books/?pubid=suntriumph"/>
    <hyperlink ref="D352" r:id="rId78" display="https://www.books.com.tw/web/sys_puballb/books/?pubid=suntriumph"/>
    <hyperlink ref="D353" r:id="rId79" display="https://www.books.com.tw/web/sys_puballb/books/?pubid=suntriumph"/>
    <hyperlink ref="D354" r:id="rId80" display="https://www.books.com.tw/web/sys_puballb/books/?pubid=suntriumph"/>
    <hyperlink ref="D355" r:id="rId81" display="https://www.books.com.tw/web/sys_puballb/books/?pubid=suntriumph"/>
    <hyperlink ref="D356" r:id="rId82" display="https://www.books.com.tw/web/sys_puballb/books/?pubid=suntriumph"/>
    <hyperlink ref="D357" r:id="rId83" display="https://www.books.com.tw/web/sys_puballb/books/?pubid=suntriumph"/>
    <hyperlink ref="D1016" r:id="rId84" display="https://www.books.com.tw/web/sys_puballb/books/?pubid=suntriumph"/>
    <hyperlink ref="D1017" r:id="rId85" display="https://www.books.com.tw/web/sys_puballb/books/?pubid=suntriumph"/>
    <hyperlink ref="D1018" r:id="rId86" display="https://www.books.com.tw/web/sys_puballb/books/?pubid=suntriumph"/>
    <hyperlink ref="D499" r:id="rId87" display="https://www.books.com.tw/web/sys_puballb/books/?pubid=suntriumph"/>
    <hyperlink ref="D500" r:id="rId88" display="https://www.books.com.tw/web/sys_puballb/books/?pubid=suntriumph"/>
    <hyperlink ref="D459" r:id="rId89" display="https://www.books.com.tw/web/sys_puballb/books/?pubid=suntriumph"/>
    <hyperlink ref="D460" r:id="rId90" display="https://www.books.com.tw/web/sys_puballb/books/?pubid=suntriumph"/>
    <hyperlink ref="D461" r:id="rId91" display="https://www.books.com.tw/web/sys_puballb/books/?pubid=suntriumph"/>
    <hyperlink ref="D462" r:id="rId92" display="https://www.books.com.tw/web/sys_puballb/books/?pubid=suntriumph"/>
    <hyperlink ref="D463" r:id="rId93" display="https://www.books.com.tw/web/sys_puballb/books/?pubid=suntriumph"/>
    <hyperlink ref="D464" r:id="rId94" display="https://www.books.com.tw/web/sys_puballb/books/?pubid=suntriumph"/>
    <hyperlink ref="D465" r:id="rId95" display="https://www.books.com.tw/web/sys_puballb/books/?pubid=suntriumph"/>
    <hyperlink ref="D466" r:id="rId96" display="https://www.books.com.tw/web/sys_puballb/books/?pubid=suntriumph"/>
    <hyperlink ref="D467" r:id="rId97" display="https://www.books.com.tw/web/sys_puballb/books/?pubid=suntriumph"/>
    <hyperlink ref="D468" r:id="rId98" display="https://www.books.com.tw/web/sys_puballb/books/?pubid=suntriumph"/>
    <hyperlink ref="D1019" r:id="rId99" display="https://www.books.com.tw/web/sys_puballb/books/?pubid=suntriumph"/>
    <hyperlink ref="D1020" r:id="rId100" display="https://www.books.com.tw/web/sys_puballb/books/?pubid=suntriumph"/>
    <hyperlink ref="D1021" r:id="rId101" display="https://www.books.com.tw/web/sys_puballb/books/?pubid=suntriumph"/>
    <hyperlink ref="D1022" r:id="rId102" display="https://www.books.com.tw/web/sys_puballb/books/?pubid=suntriumph"/>
    <hyperlink ref="D1023" r:id="rId103" display="https://www.books.com.tw/web/sys_puballb/books/?pubid=suntriumph"/>
    <hyperlink ref="D1024" r:id="rId104" display="https://www.books.com.tw/web/sys_puballb/books/?pubid=suntriumph"/>
    <hyperlink ref="D1025" r:id="rId105" display="https://www.books.com.tw/web/sys_puballb/books/?pubid=suntriumph"/>
    <hyperlink ref="D1026" r:id="rId106" display="https://www.books.com.tw/web/sys_puballb/books/?pubid=suntriumph"/>
    <hyperlink ref="D1027" r:id="rId107" display="https://www.books.com.tw/web/sys_puballb/books/?pubid=suntriumph"/>
    <hyperlink ref="D1028" r:id="rId108" display="https://www.books.com.tw/web/sys_puballb/books/?pubid=suntriumph"/>
    <hyperlink ref="D1029" r:id="rId109" display="https://www.books.com.tw/web/sys_puballb/books/?pubid=suntriumph"/>
    <hyperlink ref="D1030" r:id="rId110" display="https://www.books.com.tw/web/sys_puballb/books/?pubid=suntriumph"/>
    <hyperlink ref="D1031" r:id="rId111" display="https://www.books.com.tw/web/sys_puballb/books/?pubid=suntriumph"/>
    <hyperlink ref="D1032" r:id="rId112" display="https://www.books.com.tw/web/sys_puballb/books/?pubid=suntriumph"/>
    <hyperlink ref="D1033" r:id="rId113" display="https://www.books.com.tw/web/sys_puballb/books/?pubid=suntriumph"/>
    <hyperlink ref="D1034" r:id="rId114" display="https://www.books.com.tw/web/sys_puballb/books/?pubid=suntriumph"/>
    <hyperlink ref="D1035" r:id="rId115" display="https://www.books.com.tw/web/sys_puballb/books/?pubid=suntriumph"/>
    <hyperlink ref="D1036" r:id="rId116" display="https://www.books.com.tw/web/sys_puballb/books/?pubid=suntriumph"/>
    <hyperlink ref="D1037" r:id="rId117" display="https://www.books.com.tw/web/sys_puballb/books/?pubid=suntriumph"/>
    <hyperlink ref="D1038" r:id="rId118" display="https://www.books.com.tw/web/sys_puballb/books/?pubid=suntriumph"/>
    <hyperlink ref="D1039" r:id="rId119" display="https://www.books.com.tw/web/sys_puballb/books/?pubid=suntriumph"/>
    <hyperlink ref="D1040" r:id="rId120" display="https://www.books.com.tw/web/sys_puballb/books/?pubid=suntriumph"/>
    <hyperlink ref="D1041" r:id="rId121" display="https://www.books.com.tw/web/sys_puballb/books/?pubid=suntriumph"/>
    <hyperlink ref="D1042" r:id="rId122" display="https://www.books.com.tw/web/sys_puballb/books/?pubid=suntriumph"/>
    <hyperlink ref="D1043" r:id="rId123" display="https://www.books.com.tw/web/sys_puballb/books/?pubid=suntriumph"/>
    <hyperlink ref="D1044" r:id="rId124" display="https://www.books.com.tw/web/sys_puballb/books/?pubid=suntriumph"/>
    <hyperlink ref="D1045" r:id="rId125" display="https://www.books.com.tw/web/sys_puballb/books/?pubid=suntriumph"/>
    <hyperlink ref="D1046" r:id="rId126" display="https://www.books.com.tw/web/sys_puballb/books/?pubid=suntriumph"/>
    <hyperlink ref="D1047" r:id="rId127" display="https://www.books.com.tw/web/sys_puballb/books/?pubid=suntriumph"/>
    <hyperlink ref="D1048" r:id="rId128" display="https://www.books.com.tw/web/sys_puballb/books/?pubid=suntriumph"/>
    <hyperlink ref="D1049" r:id="rId129" display="https://www.books.com.tw/web/sys_puballb/books/?pubid=suntriumph"/>
    <hyperlink ref="D1050" r:id="rId130" display="https://www.books.com.tw/web/sys_puballb/books/?pubid=suntriumph"/>
    <hyperlink ref="D1051" r:id="rId131" display="https://www.books.com.tw/web/sys_puballb/books/?pubid=suntriumph"/>
    <hyperlink ref="D1052" r:id="rId132" display="https://www.books.com.tw/web/sys_puballb/books/?pubid=suntriumph"/>
    <hyperlink ref="D1053" r:id="rId133" display="https://www.books.com.tw/web/sys_puballb/books/?pubid=suntriumph"/>
    <hyperlink ref="D1054" r:id="rId134" display="https://www.books.com.tw/web/sys_puballb/books/?pubid=suntriumph"/>
    <hyperlink ref="D1055" r:id="rId135" display="https://www.books.com.tw/web/sys_puballb/books/?pubid=suntriumph"/>
    <hyperlink ref="D1056" r:id="rId136" display="https://www.books.com.tw/web/sys_puballb/books/?pubid=suntriumph"/>
    <hyperlink ref="D1057" r:id="rId137" display="https://www.books.com.tw/web/sys_puballb/books/?pubid=suntriumph"/>
    <hyperlink ref="D1058" r:id="rId138" display="https://www.books.com.tw/web/sys_puballb/books/?pubid=suntriumph"/>
    <hyperlink ref="D1059" r:id="rId139" display="https://www.books.com.tw/web/sys_puballb/books/?pubid=suntriumph"/>
    <hyperlink ref="D1060" r:id="rId140" display="https://www.books.com.tw/web/sys_puballb/books/?pubid=suntriumph"/>
    <hyperlink ref="D1061" r:id="rId141" display="https://www.books.com.tw/web/sys_puballb/books/?pubid=suntriumph"/>
    <hyperlink ref="D1062" r:id="rId142" display="https://www.books.com.tw/web/sys_puballb/books/?pubid=suntriumph"/>
    <hyperlink ref="D1063" r:id="rId143" display="https://www.books.com.tw/web/sys_puballb/books/?pubid=suntriumph"/>
    <hyperlink ref="D1064" r:id="rId144" display="https://www.books.com.tw/web/sys_puballb/books/?pubid=suntriumph"/>
    <hyperlink ref="D1065" r:id="rId145" display="https://www.books.com.tw/web/sys_puballb/books/?pubid=suntriumph"/>
    <hyperlink ref="D1066" r:id="rId146" display="https://www.books.com.tw/web/sys_puballb/books/?pubid=suntriumph"/>
    <hyperlink ref="D1067" r:id="rId147" display="https://www.books.com.tw/web/sys_puballb/books/?pubid=suntriumph"/>
    <hyperlink ref="D1068" r:id="rId148" display="https://www.books.com.tw/web/sys_puballb/books/?pubid=suntriumph"/>
    <hyperlink ref="D1069" r:id="rId149" display="https://www.books.com.tw/web/sys_puballb/books/?pubid=suntriumph"/>
    <hyperlink ref="D1070" r:id="rId150" display="https://www.books.com.tw/web/sys_puballb/books/?pubid=suntriumph"/>
    <hyperlink ref="D1071" r:id="rId151" display="https://www.books.com.tw/web/sys_puballb/books/?pubid=suntriumph"/>
    <hyperlink ref="D1072" r:id="rId152" display="https://www.books.com.tw/web/sys_puballb/books/?pubid=suntriumph"/>
    <hyperlink ref="D1073" r:id="rId153" display="https://www.books.com.tw/web/sys_puballb/books/?pubid=suntriumph"/>
    <hyperlink ref="D1074" r:id="rId154" display="https://www.books.com.tw/web/sys_puballb/books/?pubid=suntriumph"/>
    <hyperlink ref="D1075" r:id="rId155" display="https://www.books.com.tw/web/sys_puballb/books/?pubid=suntriumph"/>
    <hyperlink ref="D1076" r:id="rId156" display="https://www.books.com.tw/web/sys_puballb/books/?pubid=suntriumph"/>
    <hyperlink ref="D1077" r:id="rId157" display="https://www.books.com.tw/web/sys_puballb/books/?pubid=suntriumph"/>
    <hyperlink ref="D1078" r:id="rId158" display="https://www.books.com.tw/web/sys_puballb/books/?pubid=suntriumph"/>
    <hyperlink ref="D1079" r:id="rId159" display="https://www.books.com.tw/web/sys_puballb/books/?pubid=suntriumph"/>
    <hyperlink ref="D1080" r:id="rId160" display="https://www.books.com.tw/web/sys_puballb/books/?pubid=suntriumph"/>
    <hyperlink ref="D1081" r:id="rId161" display="https://www.books.com.tw/web/sys_puballb/books/?pubid=suntriumph"/>
    <hyperlink ref="D1082" r:id="rId162" display="https://www.books.com.tw/web/sys_puballb/books/?pubid=suntriumph"/>
    <hyperlink ref="D1083" r:id="rId163" display="https://www.books.com.tw/web/sys_puballb/books/?pubid=suntriumph"/>
    <hyperlink ref="D1084" r:id="rId164" display="https://www.books.com.tw/web/sys_puballb/books/?pubid=suntriumph"/>
    <hyperlink ref="D1085" r:id="rId165" display="https://www.books.com.tw/web/sys_puballb/books/?pubid=suntriumph"/>
    <hyperlink ref="D1086" r:id="rId166" display="https://www.books.com.tw/web/sys_puballb/books/?pubid=suntriumph"/>
    <hyperlink ref="D1087" r:id="rId167" display="https://www.books.com.tw/web/sys_puballb/books/?pubid=suntriumph"/>
    <hyperlink ref="D1088" r:id="rId168" display="https://www.books.com.tw/web/sys_puballb/books/?pubid=suntriumph"/>
    <hyperlink ref="D1089" r:id="rId169" display="https://www.books.com.tw/web/sys_puballb/books/?pubid=suntriumph"/>
    <hyperlink ref="D1090" r:id="rId170" display="https://www.books.com.tw/web/sys_puballb/books/?pubid=suntriumph"/>
    <hyperlink ref="D1091" r:id="rId171" display="https://www.books.com.tw/web/sys_puballb/books/?pubid=suntriumph"/>
    <hyperlink ref="D1092" r:id="rId172" display="https://www.books.com.tw/web/sys_puballb/books/?pubid=suntriumph"/>
    <hyperlink ref="D1093" r:id="rId173" display="https://www.books.com.tw/web/sys_puballb/books/?pubid=suntriumph"/>
    <hyperlink ref="D1094" r:id="rId174" display="https://www.books.com.tw/web/sys_puballb/books/?pubid=suntriumph"/>
    <hyperlink ref="D1095" r:id="rId175" display="https://www.books.com.tw/web/sys_puballb/books/?pubid=suntriumph"/>
    <hyperlink ref="D1096" r:id="rId176" display="https://www.books.com.tw/web/sys_puballb/books/?pubid=suntriumph"/>
    <hyperlink ref="D1097" r:id="rId177" display="https://www.books.com.tw/web/sys_puballb/books/?pubid=suntriumph"/>
    <hyperlink ref="D1098" r:id="rId178" display="https://www.books.com.tw/web/sys_puballb/books/?pubid=suntriumph"/>
    <hyperlink ref="D1099" r:id="rId179" display="https://www.books.com.tw/web/sys_puballb/books/?pubid=suntriumph"/>
    <hyperlink ref="D1100" r:id="rId180" display="https://www.books.com.tw/web/sys_puballb/books/?pubid=suntriumph"/>
    <hyperlink ref="D1101" r:id="rId181" display="https://www.books.com.tw/web/sys_puballb/books/?pubid=suntriumph"/>
    <hyperlink ref="D1102" r:id="rId182" display="https://www.books.com.tw/web/sys_puballb/books/?pubid=suntriumph"/>
    <hyperlink ref="D1103" r:id="rId183" display="https://www.books.com.tw/web/sys_puballb/books/?pubid=suntriumph"/>
    <hyperlink ref="D1104" r:id="rId184" display="https://www.books.com.tw/web/sys_puballb/books/?pubid=suntriumph"/>
    <hyperlink ref="D1105" r:id="rId185" display="https://www.books.com.tw/web/sys_puballb/books/?pubid=suntriumph"/>
    <hyperlink ref="D1106" r:id="rId186" display="https://www.books.com.tw/web/sys_puballb/books/?pubid=suntriumph"/>
    <hyperlink ref="D1107" r:id="rId187" display="https://www.books.com.tw/web/sys_puballb/books/?pubid=suntriumph"/>
    <hyperlink ref="D1108" r:id="rId188" display="https://www.books.com.tw/web/sys_puballb/books/?pubid=suntriumph"/>
    <hyperlink ref="D1109" r:id="rId189" display="https://www.books.com.tw/web/sys_puballb/books/?pubid=suntriumph"/>
    <hyperlink ref="D361" r:id="rId190" display="https://www.books.com.tw/web/sys_puballb/books/?pubid=suntriumph"/>
    <hyperlink ref="D362" r:id="rId191" display="https://www.books.com.tw/web/sys_puballb/books/?pubid=suntriumph"/>
    <hyperlink ref="D363" r:id="rId192" display="https://www.books.com.tw/web/sys_puballb/books/?pubid=suntriumph"/>
    <hyperlink ref="D364" r:id="rId193" display="https://www.books.com.tw/web/sys_puballb/books/?pubid=suntriumph"/>
    <hyperlink ref="D365" r:id="rId194" display="https://www.books.com.tw/web/sys_puballb/books/?pubid=suntriumph"/>
    <hyperlink ref="D366" r:id="rId195" display="https://www.books.com.tw/web/sys_puballb/books/?pubid=suntriumph"/>
    <hyperlink ref="D367" r:id="rId196" display="https://www.books.com.tw/web/sys_puballb/books/?pubid=suntriumph"/>
    <hyperlink ref="D368" r:id="rId197" display="https://www.books.com.tw/web/sys_puballb/books/?pubid=suntriumph"/>
    <hyperlink ref="D369" r:id="rId198" display="https://www.books.com.tw/web/sys_puballb/books/?pubid=suntriumph"/>
    <hyperlink ref="D370" r:id="rId199" display="https://www.books.com.tw/web/sys_puballb/books/?pubid=suntriumph"/>
    <hyperlink ref="D371" r:id="rId200" display="https://www.books.com.tw/web/sys_puballb/books/?pubid=suntriumph"/>
    <hyperlink ref="D372" r:id="rId201" display="https://www.books.com.tw/web/sys_puballb/books/?pubid=suntriumph"/>
    <hyperlink ref="D373" r:id="rId202" display="https://www.books.com.tw/web/sys_puballb/books/?pubid=suntriumph"/>
    <hyperlink ref="D374" r:id="rId203" display="https://www.books.com.tw/web/sys_puballb/books/?pubid=suntriumph"/>
    <hyperlink ref="D375" r:id="rId204" display="https://www.books.com.tw/web/sys_puballb/books/?pubid=suntriumph"/>
    <hyperlink ref="D376" r:id="rId205" display="https://www.books.com.tw/web/sys_puballb/books/?pubid=suntriumph"/>
    <hyperlink ref="D377" r:id="rId206" display="https://www.books.com.tw/web/sys_puballb/books/?pubid=suntriumph"/>
    <hyperlink ref="D378" r:id="rId207" display="https://www.books.com.tw/web/sys_puballb/books/?pubid=suntriumph"/>
    <hyperlink ref="D379" r:id="rId208" display="https://www.books.com.tw/web/sys_puballb/books/?pubid=suntriumph"/>
    <hyperlink ref="D380" r:id="rId209" display="https://www.books.com.tw/web/sys_puballb/books/?pubid=suntriumph"/>
    <hyperlink ref="D381" r:id="rId210" display="https://www.books.com.tw/web/sys_puballb/books/?pubid=suntriumph"/>
    <hyperlink ref="D382" r:id="rId211" display="https://www.books.com.tw/web/sys_puballb/books/?pubid=suntriumph"/>
    <hyperlink ref="D383" r:id="rId212" display="https://www.books.com.tw/web/sys_puballb/books/?pubid=suntriumph"/>
    <hyperlink ref="D384" r:id="rId213" display="https://www.books.com.tw/web/sys_puballb/books/?pubid=suntriumph"/>
    <hyperlink ref="D385" r:id="rId214" display="https://www.books.com.tw/web/sys_puballb/books/?pubid=suntriumph"/>
    <hyperlink ref="D386" r:id="rId215" display="https://www.books.com.tw/web/sys_puballb/books/?pubid=suntriumph"/>
    <hyperlink ref="D387" r:id="rId216" display="https://www.books.com.tw/web/sys_puballb/books/?pubid=suntriumph"/>
    <hyperlink ref="D388" r:id="rId217" display="https://www.books.com.tw/web/sys_puballb/books/?pubid=suntriumph"/>
    <hyperlink ref="D389" r:id="rId218" display="https://www.books.com.tw/web/sys_puballb/books/?pubid=suntriumph"/>
    <hyperlink ref="D390" r:id="rId219" display="https://www.books.com.tw/web/sys_puballb/books/?pubid=suntriumph"/>
    <hyperlink ref="D391" r:id="rId220" display="https://www.books.com.tw/web/sys_puballb/books/?pubid=suntriumph"/>
    <hyperlink ref="D392" r:id="rId221" display="https://www.books.com.tw/web/sys_puballb/books/?pubid=suntriumph"/>
    <hyperlink ref="D393" r:id="rId222" display="https://www.books.com.tw/web/sys_puballb/books/?pubid=suntriumph"/>
    <hyperlink ref="D394" r:id="rId223" display="https://www.books.com.tw/web/sys_puballb/books/?pubid=suntriumph"/>
    <hyperlink ref="D395" r:id="rId224" display="https://www.books.com.tw/web/sys_puballb/books/?pubid=suntriumph"/>
    <hyperlink ref="D396" r:id="rId225" display="https://www.books.com.tw/web/sys_puballb/books/?pubid=suntriumph"/>
    <hyperlink ref="D397" r:id="rId226" display="https://www.books.com.tw/web/sys_puballb/books/?pubid=suntriumph"/>
    <hyperlink ref="D398" r:id="rId227" display="https://www.books.com.tw/web/sys_puballb/books/?pubid=suntriumph"/>
    <hyperlink ref="D399" r:id="rId228" display="https://www.books.com.tw/web/sys_puballb/books/?pubid=suntriumph"/>
    <hyperlink ref="D400" r:id="rId229" display="https://www.books.com.tw/web/sys_puballb/books/?pubid=suntriumph"/>
    <hyperlink ref="D401" r:id="rId230" display="https://www.books.com.tw/web/sys_puballb/books/?pubid=suntriumph"/>
    <hyperlink ref="D402" r:id="rId231" display="https://www.books.com.tw/web/sys_puballb/books/?pubid=suntriumph"/>
    <hyperlink ref="D403" r:id="rId232" display="https://www.books.com.tw/web/sys_puballb/books/?pubid=suntriumph"/>
    <hyperlink ref="D404" r:id="rId233" display="https://www.books.com.tw/web/sys_puballb/books/?pubid=suntriumph"/>
    <hyperlink ref="D405" r:id="rId234" display="https://www.books.com.tw/web/sys_puballb/books/?pubid=suntriumph"/>
    <hyperlink ref="D406" r:id="rId235" display="https://www.books.com.tw/web/sys_puballb/books/?pubid=suntriumph"/>
    <hyperlink ref="D1110" r:id="rId236" display="https://www.books.com.tw/web/sys_puballb/books/?pubid=suntriumph"/>
    <hyperlink ref="D1111" r:id="rId237" display="https://www.books.com.tw/web/sys_puballb/books/?pubid=suntriumph"/>
    <hyperlink ref="D1112" r:id="rId238" display="https://www.books.com.tw/web/sys_puballb/books/?pubid=suntriumph"/>
    <hyperlink ref="D1113" r:id="rId239" display="https://www.books.com.tw/web/sys_puballb/books/?pubid=suntriumph"/>
    <hyperlink ref="D1114" r:id="rId240" display="https://www.books.com.tw/web/sys_puballb/books/?pubid=suntriumph"/>
    <hyperlink ref="D1115" r:id="rId241" display="https://www.books.com.tw/web/sys_puballb/books/?pubid=suntriumph"/>
    <hyperlink ref="D1116" r:id="rId242" display="https://www.books.com.tw/web/sys_puballb/books/?pubid=suntriumph"/>
    <hyperlink ref="D1117" r:id="rId243" display="https://www.books.com.tw/web/sys_puballb/books/?pubid=suntriumph"/>
    <hyperlink ref="D1118" r:id="rId244" display="https://www.books.com.tw/web/sys_puballb/books/?pubid=suntriumph"/>
    <hyperlink ref="D1119" r:id="rId245" display="https://www.books.com.tw/web/sys_puballb/books/?pubid=suntriumph"/>
    <hyperlink ref="D1120" r:id="rId246" display="https://www.books.com.tw/web/sys_puballb/books/?pubid=suntriumph"/>
    <hyperlink ref="D1121" r:id="rId247" display="https://www.books.com.tw/web/sys_puballb/books/?pubid=suntriumph"/>
    <hyperlink ref="D1122" r:id="rId248" display="https://www.books.com.tw/web/sys_puballb/books/?pubid=suntriumph"/>
    <hyperlink ref="D1123" r:id="rId249" display="https://www.books.com.tw/web/sys_puballb/books/?pubid=suntriumph"/>
    <hyperlink ref="D1124" r:id="rId250" display="https://www.books.com.tw/web/sys_puballb/books/?pubid=suntriumph"/>
    <hyperlink ref="D1125" r:id="rId251" display="https://www.books.com.tw/web/sys_puballb/books/?pubid=suntriumph"/>
    <hyperlink ref="D1126" r:id="rId252" display="https://www.books.com.tw/web/sys_puballb/books/?pubid=suntriumph"/>
    <hyperlink ref="D1127" r:id="rId253" display="https://www.books.com.tw/web/sys_puballb/books/?pubid=suntriumph"/>
    <hyperlink ref="D1128" r:id="rId254" display="https://www.books.com.tw/web/sys_puballb/books/?pubid=suntriumph"/>
    <hyperlink ref="D1129" r:id="rId255" display="https://www.books.com.tw/web/sys_puballb/books/?pubid=suntriumph"/>
    <hyperlink ref="D1130" r:id="rId256" display="https://www.books.com.tw/web/sys_puballb/books/?pubid=suntriumph"/>
    <hyperlink ref="D1131" r:id="rId257" display="https://www.books.com.tw/web/sys_puballb/books/?pubid=suntriumph"/>
    <hyperlink ref="D1132" r:id="rId258" display="https://www.books.com.tw/web/sys_puballb/books/?pubid=suntriumph"/>
    <hyperlink ref="D1133" r:id="rId259" display="https://www.books.com.tw/web/sys_puballb/books/?pubid=suntriumph"/>
    <hyperlink ref="D1134" r:id="rId260" display="https://www.books.com.tw/web/sys_puballb/books/?pubid=suntriumph"/>
    <hyperlink ref="D1135" r:id="rId261" display="https://www.books.com.tw/web/sys_puballb/books/?pubid=suntriumph"/>
    <hyperlink ref="D1136" r:id="rId262" display="https://www.books.com.tw/web/sys_puballb/books/?pubid=suntriumph"/>
    <hyperlink ref="D1137" r:id="rId263" display="https://www.books.com.tw/web/sys_puballb/books/?pubid=suntriumph"/>
    <hyperlink ref="D1138" r:id="rId264" display="https://www.books.com.tw/web/sys_puballb/books/?pubid=suntriumph"/>
    <hyperlink ref="D1139" r:id="rId265" display="https://www.books.com.tw/web/sys_puballb/books/?pubid=suntriumph"/>
    <hyperlink ref="D1140" r:id="rId266" display="https://www.books.com.tw/web/sys_puballb/books/?pubid=suntriumph"/>
    <hyperlink ref="D1141" r:id="rId267" display="https://www.books.com.tw/web/sys_puballb/books/?pubid=suntriumph"/>
    <hyperlink ref="D1142" r:id="rId268" display="https://www.books.com.tw/web/sys_puballb/books/?pubid=suntriumph"/>
    <hyperlink ref="D1143" r:id="rId269" display="https://www.books.com.tw/web/sys_puballb/books/?pubid=suntriumph"/>
    <hyperlink ref="D1144" r:id="rId270" display="https://www.books.com.tw/web/sys_puballb/books/?pubid=suntriumph"/>
    <hyperlink ref="D1145" r:id="rId271" display="https://www.books.com.tw/web/sys_puballb/books/?pubid=suntriumph"/>
    <hyperlink ref="D1146" r:id="rId272" display="https://www.books.com.tw/web/sys_puballb/books/?pubid=suntriumph"/>
    <hyperlink ref="D1147" r:id="rId273" display="https://www.books.com.tw/web/sys_puballb/books/?pubid=suntriumph"/>
    <hyperlink ref="D1148" r:id="rId274" display="https://www.books.com.tw/web/sys_puballb/books/?pubid=suntriumph"/>
    <hyperlink ref="D505" r:id="rId275" display="https://www.books.com.tw/web/sys_puballb/books/?pubid=suntriumph"/>
    <hyperlink ref="D507" r:id="rId276" display="https://www.books.com.tw/web/sys_puballb/books/?pubid=suntriumph"/>
    <hyperlink ref="D508" r:id="rId277" display="https://www.books.com.tw/web/sys_puballb/books/?pubid=suntriumph"/>
    <hyperlink ref="D509" r:id="rId278" display="https://www.books.com.tw/web/sys_puballb/books/?pubid=suntriumph"/>
    <hyperlink ref="D510" r:id="rId279" display="https://www.books.com.tw/web/sys_puballb/books/?pubid=suntriumph"/>
    <hyperlink ref="D511" r:id="rId280" display="https://www.books.com.tw/web/sys_puballb/books/?pubid=suntriumph"/>
    <hyperlink ref="D512" r:id="rId281" display="https://www.books.com.tw/web/sys_puballb/books/?pubid=suntriumph"/>
    <hyperlink ref="D513" r:id="rId282" display="https://www.books.com.tw/web/sys_puballb/books/?pubid=suntriumph"/>
    <hyperlink ref="D514" r:id="rId283" display="https://www.books.com.tw/web/sys_puballb/books/?pubid=suntriumph"/>
    <hyperlink ref="D515" r:id="rId284" display="https://www.books.com.tw/web/sys_puballb/books/?pubid=suntriumph"/>
    <hyperlink ref="D516" r:id="rId285" display="https://www.books.com.tw/web/sys_puballb/books/?pubid=suntriumph"/>
    <hyperlink ref="D517" r:id="rId286" display="https://www.books.com.tw/web/sys_puballb/books/?pubid=suntriumph"/>
    <hyperlink ref="D518" r:id="rId287" display="https://www.books.com.tw/web/sys_puballb/books/?pubid=suntriumph"/>
    <hyperlink ref="D519" r:id="rId288" display="https://www.books.com.tw/web/sys_puballb/books/?pubid=suntriumph"/>
    <hyperlink ref="D520" r:id="rId289" display="https://www.books.com.tw/web/sys_puballb/books/?pubid=suntriumph"/>
    <hyperlink ref="D521" r:id="rId290" display="https://www.books.com.tw/web/sys_puballb/books/?pubid=suntriumph"/>
    <hyperlink ref="D522" r:id="rId291" display="https://www.books.com.tw/web/sys_puballb/books/?pubid=suntriumph"/>
    <hyperlink ref="D523" r:id="rId292" display="https://www.books.com.tw/web/sys_puballb/books/?pubid=suntriumph"/>
    <hyperlink ref="D524" r:id="rId293" display="https://www.books.com.tw/web/sys_puballb/books/?pubid=suntriumph"/>
    <hyperlink ref="D525" r:id="rId294" display="https://www.books.com.tw/web/sys_puballb/books/?pubid=suntriumph"/>
    <hyperlink ref="D526" r:id="rId295" display="https://www.books.com.tw/web/sys_puballb/books/?pubid=suntriumph"/>
    <hyperlink ref="D527" r:id="rId296" display="https://www.books.com.tw/web/sys_puballb/books/?pubid=suntriumph"/>
    <hyperlink ref="D528" r:id="rId297" display="https://www.books.com.tw/web/sys_puballb/books/?pubid=suntriumph"/>
    <hyperlink ref="D529" r:id="rId298" display="https://www.books.com.tw/web/sys_puballb/books/?pubid=suntriumph"/>
    <hyperlink ref="D530" r:id="rId299" display="https://www.books.com.tw/web/sys_puballb/books/?pubid=suntriumph"/>
    <hyperlink ref="D531" r:id="rId300" display="https://www.books.com.tw/web/sys_puballb/books/?pubid=suntriumph"/>
    <hyperlink ref="D1149" r:id="rId301" display="https://www.books.com.tw/web/sys_puballb/books/?pubid=suntriumph"/>
    <hyperlink ref="D1150" r:id="rId302" display="https://www.books.com.tw/web/sys_puballb/books/?pubid=suntriumph"/>
    <hyperlink ref="D1151" r:id="rId303" display="https://www.books.com.tw/web/sys_puballb/books/?pubid=suntriumph"/>
    <hyperlink ref="D1160" r:id="rId304" display="https://www.books.com.tw/web/sys_puballb/books/?pubid=suntriumph"/>
    <hyperlink ref="D1161" r:id="rId305" display="https://www.books.com.tw/web/sys_puballb/books/?pubid=suntriumph"/>
    <hyperlink ref="D1162" r:id="rId306" display="https://www.books.com.tw/web/sys_puballb/books/?pubid=suntriumph"/>
    <hyperlink ref="D1163" r:id="rId307" display="https://www.books.com.tw/web/sys_puballb/books/?pubid=suntriumph"/>
    <hyperlink ref="D1164" r:id="rId308" display="https://www.books.com.tw/web/sys_puballb/books/?pubid=suntriumph"/>
    <hyperlink ref="D1165" r:id="rId309" display="https://www.books.com.tw/web/sys_puballb/books/?pubid=suntriumph"/>
    <hyperlink ref="D1166" r:id="rId310" display="https://www.books.com.tw/web/sys_puballb/books/?pubid=commercial"/>
    <hyperlink ref="C1166" r:id="rId311" display="https://search.books.com.tw/search/query/key/%E6%B3%95%E5%BE%8B%E7%99%BD%E8%A9%B1%E6%96%87%E9%81%8B%E5%8B%95/adv_author/1/"/>
    <hyperlink ref="C1167" r:id="rId312" display="https://search.books.com.tw/search/query/key/%E5%85%8B%E9%87%8C%E5%A4%AB%E2%80%A7%E5%90%89%E4%BD%9B%E5%BE%B7+Clive+Gifford/adv_author/1/"/>
    <hyperlink ref="C1169" r:id="rId313" display="https://search.books.com.tw/search/query/key/%E5%BB%96%E9%80%B2%E5%BE%B7/adv_author/1/"/>
    <hyperlink ref="D1169" r:id="rId314" display="https://www.books.com.tw/web/sys_puballb/books/?pubid=hsinc272"/>
    <hyperlink ref="C1170" r:id="rId315" display="https://search.books.com.tw/search/query/key/%E5%BB%96%E9%80%B2%E5%BE%B7/adv_author/1/"/>
    <hyperlink ref="D1170" r:id="rId316" display="https://www.books.com.tw/web/sys_puballb/books/?pubid=hsinc272"/>
    <hyperlink ref="C1171" r:id="rId317" display="https://search.books.com.tw/search/query/key/%E9%84%AD%E6%85%A7%E6%BA%B6/adv_author/1/"/>
    <hyperlink ref="D1171" r:id="rId318" display="https://www.books.com.tw/web/sys_puballb/books/?pubid=littletrees"/>
    <hyperlink ref="C1172" r:id="rId319" display="https://search.books.com.tw/search/query/key/%E9%84%AD%E6%85%A7%E6%BA%B6/adv_author/1/"/>
    <hyperlink ref="D1172" r:id="rId320" display="https://www.books.com.tw/web/sys_puballb/books/?pubid=littletrees"/>
    <hyperlink ref="C1173" r:id="rId321" display="https://search.books.com.tw/search/query/key/%E7%A8%BB%E5%9E%A3%E6%A6%AE%E6%B4%8B/adv_author/1/"/>
    <hyperlink ref="D1173" r:id="rId322" display="https://www.books.com.tw/web/sys_puballb/books/?pubid=magicbase"/>
    <hyperlink ref="C1174" r:id="rId323" display="https://search.books.com.tw/search/query/key/%E8%82%A5%E5%BF%97/adv_author/1/"/>
    <hyperlink ref="D1174" r:id="rId324" display="https://www.books.com.tw/web/sys_puballb/books/?pubid=savage"/>
    <hyperlink ref="C1175" r:id="rId325" display="https://search.books.com.tw/search/query/key/%E8%82%A5%E5%BF%97/adv_author/1/"/>
    <hyperlink ref="D1175" r:id="rId326" display="https://www.books.com.tw/web/sys_puballb/books/?pubid=savage"/>
    <hyperlink ref="C1176" r:id="rId327" display="https://search.books.com.tw/search/query/key/%E8%82%A5%E5%BF%97/adv_author/1/"/>
    <hyperlink ref="D1176" r:id="rId328" display="https://www.books.com.tw/web/sys_puballb/books/?pubid=savage"/>
    <hyperlink ref="C30" r:id="rId329" display="https://search.books.com.tw/search/query/key/%E8%97%8D%E5%81%89%E7%91%A9/adv_author/1/"/>
    <hyperlink ref="C31" r:id="rId330" display="https://search.books.com.tw/search/query/key/%E9%99%B3%E5%BF%97%E6%81%86/adv_author/1/"/>
    <hyperlink ref="C36" r:id="rId331" display="https://search.books.com.tw/search/query/key/%E6%9E%97%E6%80%A1%E8%BE%B0/adv_author/1/"/>
    <hyperlink ref="C32" r:id="rId332" display="https://search.books.com.tw/search/query/key/%E9%99%B3%E5%BF%97%E6%81%86/adv_author/1/"/>
    <hyperlink ref="C35" r:id="rId333" display="https://search.books.com.tw/search/query/key/%E5%AE%8B%E6%85%A7%E6%85%88/adv_author/1/"/>
    <hyperlink ref="C39" r:id="rId334" display="https://search.books.com.tw/search/query/key/%E5%A4%A7%E5%89%8D%E7%A0%94%E4%B8%80/adv_author/1/"/>
    <hyperlink ref="C40" r:id="rId335" display="https://search.books.com.tw/search/query/key/%E6%9B%B2%E6%99%BA%E9%91%9B/adv_author/1/"/>
    <hyperlink ref="D40" r:id="rId336" display="https://www.books.com.tw/web/sys_puballb/books/?pubid=business"/>
    <hyperlink ref="D41" r:id="rId337" display="https://www.books.com.tw/web/sys_puballb/books/?pubid=muma"/>
    <hyperlink ref="C41" r:id="rId338" display="https://search.books.com.tw/search/query/key/%E5%90%B3%E5%AA%9B%E5%AA%9B/adv_author/1/"/>
    <hyperlink ref="C42" r:id="rId339" display="https://search.books.com.tw/search/query/key/%E7%95%AA%E7%B4%85%E8%8A%B1/adv_author/1/"/>
    <hyperlink ref="D43" r:id="rId340" display="https://www.books.com.tw/web/sys_puballb/books/?pubid=jeanshin"/>
    <hyperlink ref="C44" r:id="rId341" display="https://search.books.com.tw/search/query/key/%E9%BB%83%E5%9C%8B%E7%8F%8D/adv_author/1/"/>
    <hyperlink ref="D44" r:id="rId342" display="https://www.books.com.tw/web/sys_puballb/books/?pubid=cw"/>
    <hyperlink ref="D45" r:id="rId343" display="http://www.books.com.tw/web/sys_puballb/books/?pubid=heliopolis"/>
    <hyperlink ref="C33" r:id="rId344" display="https://search.books.com.tw/search/query/key/%E7%B0%A1%E2%80%A7%E5%B0%BC%E7%88%BE%E6%A3%AE/adv_author/1/"/>
    <hyperlink ref="D33" r:id="rId345" display="https://www.books.com.tw/web/sys_puballb/books/?pubid=yuanliou"/>
    <hyperlink ref="D34" r:id="rId346" display="https://www.books.com.tw/web/sys_puballb/books/?pubid=yuanliou"/>
    <hyperlink ref="C37" r:id="rId347" display="https://search.books.com.tw/search/query/key/%E7%A5%9E%E8%80%81%E5%B8%AB%26%E7%A5%9E%E5%AA%BD%E5%92%AA%EF%BC%88%E6%B2%88%E9%9B%85%E7%90%AA%EF%BC%89/adv_author/1/"/>
    <hyperlink ref="C1226" r:id="rId348" display="https://search.books.com.tw/search/query/key/%E7%8E%8B%E9%9F%BB%E8%8F%AF/adv_author/1/"/>
    <hyperlink ref="D1226" r:id="rId349" display="https://www.books.com.tw/web/sys_puballb/books/?pubid=cwisdom9"/>
    <hyperlink ref="D46" r:id="rId350" display="https://www.books.com.tw/web/sys_puballb/books/?pubid=aquaris"/>
    <hyperlink ref="D1179" r:id="rId351" display="https://www.books.com.tw/web/sys_puballb/books/?pubid=shibeypublishing"/>
    <hyperlink ref="C1179" r:id="rId352" display="https://search.books.com.tw/search/query/key/%E5%B2%A1%E5%B3%B6%E7%A7%80%E6%B2%BB/adv_author/1/"/>
    <hyperlink ref="C1180" r:id="rId353" display="https://search.books.com.tw/search/query/key/%E6%B2%BC%E7%AC%A0%E8%88%AA/adv_author/1/"/>
    <hyperlink ref="D1180" r:id="rId354" display="https://www.books.com.tw/web/sys_puballb/books/?pubid=yuanliou"/>
    <hyperlink ref="C1181" r:id="rId355" display="https://search.books.com.tw/search/query/key/%E4%BB%8A%E6%B3%89%E5%BF%A0%E6%98%8E/adv_author/1/"/>
    <hyperlink ref="D1181" r:id="rId356" display="https://www.books.com.tw/web/sys_puballb/books/?pubid=hanyu"/>
    <hyperlink ref="C47" r:id="rId357" display="https://search.books.com.tw/search/query/key/%E8%A3%98%EF%BC%8E%E6%B3%A2%E5%8B%92/adv_author/1/"/>
    <hyperlink ref="D47" r:id="rId358" display="https://www.books.com.tw/web/sys_puballb/books/?pubid=face"/>
    <hyperlink ref="C1182" r:id="rId359" display="https://search.books.com.tw/search/query/key/%E6%AB%BB%E4%BA%95%E9%80%B2/adv_author/1/"/>
    <hyperlink ref="D1182" r:id="rId360" display="https://www.books.com.tw/web/sys_puballb/books/?pubid=chicrown"/>
    <hyperlink ref="C1183" r:id="rId361" display="https://search.books.com.tw/search/query/key/%E8%82%B2%E8%8B%97%E5%9C%98%E9%9A%8A/adv_author/1/"/>
    <hyperlink ref="D1183" r:id="rId362" display="https://www.books.com.tw/web/sys_puballb/books/?pubid=wordfield"/>
    <hyperlink ref="D544" r:id="rId363" display="https://www.books.com.tw/web/sys_puballb/books/?pubid=wordfield"/>
    <hyperlink ref="C544" r:id="rId364" display="https://search.books.com.tw/search/query/key/%E5%B9%B8%E4%BD%B3%E6%85%A7/adv_author/1/"/>
    <hyperlink ref="C1184" r:id="rId365" display="https://search.books.com.tw/search/query/key/%E9%82%B1%E7%91%9E%E9%91%BE/adv_author/1/"/>
    <hyperlink ref="D1184" r:id="rId366" display="https://www.books.com.tw/web/sys_puballb/books/?pubid=feibao"/>
    <hyperlink ref="D545" r:id="rId367" display="https://www.books.com.tw/web/sys_puballb/books/?pubid=scwpc"/>
    <hyperlink ref="C545" r:id="rId368" display="https://search.books.com.tw/search/query/key/%E5%B9%B8%E4%BD%B3%E6%85%A7/adv_author/1/"/>
    <hyperlink ref="D546" r:id="rId369" display="https://www.books.com.tw/web/sys_puballb/books/?pubid=scwpc"/>
    <hyperlink ref="C546" r:id="rId370" display="https://search.books.com.tw/search/query/key/%E5%B9%B8%E4%BD%B3%E6%85%A7/adv_author/1/"/>
    <hyperlink ref="D547" r:id="rId371" display="https://www.books.com.tw/web/sys_puballb/books/?pubid=scwpc"/>
    <hyperlink ref="C547" r:id="rId372" display="https://search.books.com.tw/search/query/key/%E5%B9%B8%E4%BD%B3%E6%85%A7/adv_author/1/"/>
    <hyperlink ref="C548" r:id="rId373" display="https://search.books.com.tw/search/query/key/%E5%B9%B8%E4%BD%B3%E6%85%A7/adv_author/1/"/>
    <hyperlink ref="D548" r:id="rId374" display="https://www.books.com.tw/web/sys_puballb/books/?pubid=wordfield"/>
    <hyperlink ref="C568" r:id="rId375" display="https://search.books.com.tw/search/query/key/J.K.%E7%BE%85%E7%90%B3/adv_author/1/"/>
    <hyperlink ref="C569" r:id="rId376" display="https://search.books.com.tw/search/query/key/J.K.%E7%BE%85%E7%90%B3/adv_author/1/"/>
    <hyperlink ref="C570" r:id="rId377" display="https://search.books.com.tw/search/query/key/J.K.%E7%BE%85%E7%90%B3/adv_author/1/"/>
    <hyperlink ref="C571" r:id="rId378" display="https://search.books.com.tw/search/query/key/J.K.%E7%BE%85%E7%90%B3/adv_author/1/"/>
    <hyperlink ref="C572" r:id="rId379" display="https://search.books.com.tw/search/query/key/J.K.%E7%BE%85%E7%90%B3/adv_author/1/"/>
    <hyperlink ref="C573" r:id="rId380" display="https://search.books.com.tw/search/query/key/J.K.%E7%BE%85%E7%90%B3/adv_author/1/"/>
    <hyperlink ref="C574" r:id="rId381" display="https://search.books.com.tw/search/query/key/J.K.%E7%BE%85%E7%90%B3/adv_author/1/"/>
    <hyperlink ref="D1185" r:id="rId382" display="https://www.books.com.tw/web/sys_puballb/books/?pubid=eastern"/>
    <hyperlink ref="C1186" r:id="rId383" display="javascript:location.href=SearchLink('%E4%B8%89%E9%87%87%E6%96%87%E5%8C%96','','au');"/>
    <hyperlink ref="C1187" r:id="rId384" display="https://www.sanmin.com.tw/Search/Index/?AU=%e5%a4%a7%e8%85%b3%e5%85%88%e7%94%9f"/>
    <hyperlink ref="D1187" r:id="rId385" display="https://www.sanmin.com.tw/Search/Index/?PU=%e5%a4%a7%e8%85%b3%e5%87%ba%e7%89%88%e7%a4%be"/>
    <hyperlink ref="C1188" r:id="rId386" display="https://search.books.com.tw/search/query/key/%E6%9F%AF%E6%9E%97%EF%BC%8E%E9%9C%8D%E5%85%8B/adv_author/1/"/>
    <hyperlink ref="D1188" r:id="rId387" display="https://www.books.com.tw/web/sys_puballb/books/?pubid=locus"/>
    <hyperlink ref="C1189" r:id="rId388" display="https://search.books.com.tw/search/query/key/%E5%A4%A7%E8%A1%9B%E2%80%A4%E9%98%BF%E5%BE%B7%E5%8B%92/adv_author/1/"/>
    <hyperlink ref="D1189" r:id="rId389" display="https://www.books.com.tw/web/sys_puballb/books/?pubid=wordfield"/>
    <hyperlink ref="C1190" r:id="rId390" display="https://search.books.com.tw/search/query/key/%E9%BA%A5%E5%8F%AF%EF%BC%8E%E5%B7%B4%E8%8F%B2%E7%88%BE%E5%BE%B7/adv_author/1/"/>
    <hyperlink ref="D1190" r:id="rId391" display="https://www.books.com.tw/web/sys_puballb/books/?pubid=business"/>
    <hyperlink ref="C549" r:id="rId392" display="https://search.books.com.tw/search/query/key/%E6%A9%AB%E6%BA%9D%E7%94%B1%E9%87%8C/adv_author/1/"/>
    <hyperlink ref="D549" r:id="rId393" display="https://www.books.com.tw/web/sys_puballb/books/?pubid=bookcul"/>
    <hyperlink ref="C550" r:id="rId394" display="https://search.books.com.tw/search/query/key/%E6%A9%AB%E6%BA%9D%E7%94%B1%E9%87%8C/adv_author/1/"/>
    <hyperlink ref="D550" r:id="rId395" display="https://www.books.com.tw/web/sys_puballb/books/?pubid=bookcul"/>
    <hyperlink ref="C551" r:id="rId396" display="https://search.books.com.tw/search/query/key/%E6%A9%AB%E6%BA%9D%E7%94%B1%E9%87%8C/adv_author/1/"/>
    <hyperlink ref="D551" r:id="rId397" display="https://www.books.com.tw/web/sys_puballb/books/?pubid=bookcul"/>
    <hyperlink ref="C552" r:id="rId398" display="https://search.books.com.tw/search/query/key/%E6%A9%AB%E6%BA%9D%E7%94%B1%E9%87%8C/adv_author/1/"/>
    <hyperlink ref="D552" r:id="rId399" display="https://www.books.com.tw/web/sys_puballb/books/?pubid=bookcul"/>
    <hyperlink ref="C553" r:id="rId400" display="https://search.books.com.tw/search/query/key/%E6%96%B0%E5%8C%97%E5%B8%82%E7%AB%8B%E9%BB%83%E9%87%91%E5%8D%9A%E7%89%A9%E9%A4%A8/adv_author/1/"/>
    <hyperlink ref="D553" r:id="rId401" display="https://search.books.com.tw/search/query/key/%E6%96%B0%E5%8C%97%E5%B8%82%E7%AB%8B%E9%BB%83%E9%87%91%E5%8D%9A%E7%89%A9%E9%A4%A8/adv_author/1/"/>
    <hyperlink ref="C554" r:id="rId402" display="https://search.books.com.tw/search/query/key/%E5%A4%9A%E7%94%B0%E5%A4%9A%E6%83%A0%E5%AD%90/adv_author/1/"/>
    <hyperlink ref="D554" r:id="rId403" display="https://www.books.com.tw/web/sys_puballb/books/?pubid=revealbooks"/>
    <hyperlink ref="D556" r:id="rId404" display="https://www.books.com.tw/web/sys_puballb/books/?pubid=scwpc"/>
    <hyperlink ref="D557" r:id="rId405" display="https://www.books.com.tw/web/sys_puballb/books/?pubid=lumiere"/>
    <hyperlink ref="C557" r:id="rId406" display="https://search.books.com.tw/search/query/key/%E6%9D%8E%E6%96%87%E5%A0%AF/adv_author/1/"/>
    <hyperlink ref="C559" r:id="rId407" display="https://search.books.com.tw/search/query/key/%E7%8E%8B%E7%A7%89%E8%AA%A0/adv_author/1/"/>
    <hyperlink ref="C560" r:id="rId408" display="https://search.books.com.tw/search/query/key/%E7%94%B0%E4%B8%AD%E5%BD%B0/adv_author/1/"/>
    <hyperlink ref="D561" r:id="rId409" display="https://www.books.com.tw/web/sys_puballb/books/?pubid=smallwheat"/>
    <hyperlink ref="D562" r:id="rId410" display="https://www.books.com.tw/web/sys_puballb/books/?pubid=ctpubco"/>
    <hyperlink ref="C564" r:id="rId411" display="https://search.books.com.tw/search/query/key/%E5%AE%89%E8%BF%AA%EF%BC%8E%E5%A1%9E%E5%BE%B7/adv_author/1/"/>
    <hyperlink ref="C565" r:id="rId412" display="https://search.books.com.tw/search/query/key/%E8%89%BE%E6%99%AE%E8%98%BF%EF%BC%8E%E6%99%AE%E5%88%A9%EF%BC%8E%E8%AC%9D%E7%88%BE/adv_author/1/"/>
    <hyperlink ref="D565" r:id="rId413" display="https://www.books.com.tw/web/sys_puballb/books/?pubid=muma"/>
    <hyperlink ref="C566" r:id="rId414" display="https://search.books.com.tw/search/query/key/%E5%BC%B5%E6%96%87%E4%BA%AE/adv_author/1/"/>
    <hyperlink ref="D566" r:id="rId415" display="https://www.books.com.tw/web/sys_puballb/books/?pubid=wordfield"/>
    <hyperlink ref="D567" r:id="rId416" display="https://www.books.com.tw/web/sys_puballb/books/?pubid=morning"/>
    <hyperlink ref="D1193" r:id="rId417" display="https://www.books.com.tw/web/sys_puballb/books/?pubid=wunan"/>
    <hyperlink ref="C1193" r:id="rId418" display="https://search.books.com.tw/search/query/key/%E8%A8%B1%E8%89%AF%E6%A6%AE/adv_author/1/"/>
    <hyperlink ref="C1194" r:id="rId419" display="https://search.books.com.tw/search/query/key/%E8%8E%8A%E6%83%9F%E6%A3%9F/adv_author/1/"/>
    <hyperlink ref="D1194" r:id="rId420" display="https://www.books.com.tw/web/sys_puballb/books/?pubid=mook"/>
    <hyperlink ref="C1195" r:id="rId421" display="https://search.books.com.tw/search/query/key/%E6%A5%8A%E8%AC%B9%E5%80%AB/adv_author/1/"/>
    <hyperlink ref="C279" r:id="rId422" display="https://search.books.com.tw/search/query/key/%E5%B0%8F%E6%9E%97%E5%BF%AB%E6%AC%A1/adv_author/1/"/>
    <hyperlink ref="D279" r:id="rId423" display="https://www.books.com.tw/web/sys_puballb/books/?pubid=morning"/>
    <hyperlink ref="D280" r:id="rId424" display="https://www.books.com.tw/web/sys_puballb/books/?pubid=morning"/>
    <hyperlink ref="D281" r:id="rId425" display="https://www.books.com.tw/web/sys_puballb/books/?pubid=morning"/>
    <hyperlink ref="D282" r:id="rId426" display="https://www.books.com.tw/web/sys_puballb/books/?pubid=morning"/>
    <hyperlink ref="D283" r:id="rId427" display="https://www.books.com.tw/web/sys_puballb/books/?pubid=morning"/>
    <hyperlink ref="D284" r:id="rId428" display="https://www.books.com.tw/web/sys_puballb/books/?pubid=morning"/>
    <hyperlink ref="C280" r:id="rId429" display="https://search.books.com.tw/search/query/key/%E5%B2%A1%E5%B3%B6%E7%A7%80%E6%B2%BB/adv_author/1/"/>
    <hyperlink ref="C281" r:id="rId430" display="https://search.books.com.tw/search/query/key/%E8%AE%9A%E5%B2%90%E7%BE%8E%E6%99%BA%E7%BE%A9/adv_author/1/"/>
    <hyperlink ref="C282" r:id="rId431" display="https://search.books.com.tw/search/query/key/%E8%AE%83%E5%B2%90%E7%BE%8E%E6%99%BA%E7%BE%A9/adv_author/1/"/>
    <hyperlink ref="C283" r:id="rId432" display="https://search.books.com.tw/search/query/key/%E6%9D%BE%E6%9C%AC%E4%B9%85%E5%BF%97/adv_author/1/"/>
    <hyperlink ref="C285" r:id="rId433" display="https://search.books.com.tw/search/query/key/%E5%8D%A1%E6%B4%9B%E7%90%B3%EF%BC%8E%E8%BF%AA%E5%8D%A1%E7%91%9E%E6%96%AF%E6%89%98%E6%B3%95%E8%AB%BE/adv_author/1/"/>
    <hyperlink ref="D285" r:id="rId434" display="https://www.books.com.tw/web/sys_puballb/books/?pubid=boulderbooks"/>
    <hyperlink ref="D286" r:id="rId435" display="https://www.books.com.tw/web/sys_puballb/books/?pubid=boulderbooks"/>
    <hyperlink ref="C286" r:id="rId436" display="https://search.books.com.tw/search/query/key/%E5%9C%8B%E5%AE%B6%E5%9C%B0%E7%90%86%E5%AD%B8%E6%9C%83/adv_author/1/"/>
    <hyperlink ref="C287" r:id="rId437" display="https://search.books.com.tw/search/query/key/LiveABC%E7%B7%A8%E8%BC%AF%E7%BE%A4/adv_author/1/"/>
    <hyperlink ref="D287" r:id="rId438" display="https://www.books.com.tw/web/sys_puballb/books/?pubid=hebron"/>
    <hyperlink ref="D1196" r:id="rId439" display="https://www.books.com.tw/web/sys_puballb/books/?pubid=wordfield"/>
    <hyperlink ref="C1197" r:id="rId440" display="https://search.books.com.tw/search/query/key/%E8%BF%AA%E4%BA%9E%E5%93%A5%E2%80%A2%E5%BE%B7%E8%8E%AB%E9%9B%B7%E6%96%AF/adv_author/1/"/>
    <hyperlink ref="D1198" r:id="rId441" display="https://www.books.com.tw/web/sys_puballb/books/?pubid=tienpei"/>
    <hyperlink ref="D1199" r:id="rId442" display="https://www.books.com.tw/web/sys_puballb/books/?pubid=wordfield"/>
    <hyperlink ref="D1200" r:id="rId443" display="https://www.books.com.tw/web/sys_puballb/books/?pubid=mdnkids"/>
    <hyperlink ref="C1201" r:id="rId444" display="https://search.books.com.tw/search/query/key/%E9%BB%83%E6%B5%B7/adv_author/1/"/>
    <hyperlink ref="D1201" r:id="rId445" display="https://www.books.com.tw/web/sys_puballb/books/?pubid=wordfield"/>
    <hyperlink ref="C1202" r:id="rId446" display="https://search.books.com.tw/search/query/key/%E8%A8%B1%E8%8A%B3%E6%85%88/adv_author/1/"/>
    <hyperlink ref="C1203" r:id="rId447" display="https://search.books.com.tw/search/query/key/%E9%99%B3%E7%B4%A0%E5%AE%9C/adv_author/1/"/>
    <hyperlink ref="B1204" r:id="rId448" tooltip="妖怪藥局 1-2 (2冊合售)" display="http://www.eslite.com/Search_BW.aspx?query=%E5%A6%96%E6%80%AA%E8%97%A5%E5%B1%80%201-2%20(2%E5%86%8A%E5%90%88%E5%94%AE)"/>
    <hyperlink ref="C1204" r:id="rId449" display="http://www.eslite.com/Search_BW.aspx?query=%e8%a8%b1%e8%8a%b3%e6%85%88"/>
    <hyperlink ref="C1205" r:id="rId450" display="https://search.books.com.tw/search/query/key/%E5%91%A8%E5%A7%9A%E8%90%8D/adv_author/1/"/>
    <hyperlink ref="C1206" r:id="rId451" display="https://search.books.com.tw/search/query/key/%E9%99%B3%E5%95%9F%E6%B7%A6/adv_author/1/"/>
    <hyperlink ref="C1207" r:id="rId452" display="https://search.books.com.tw/search/query/key/%E5%BE%90%E9%8C%A6%E6%88%90/adv_author/1/"/>
    <hyperlink ref="C1208" r:id="rId453" display="https://search.books.com.tw/search/query/key/%E9%84%AD%E5%AE%97%E5%BC%A6/adv_author/1/"/>
    <hyperlink ref="D1208" r:id="rId454" display="https://www.books.com.tw/web/sys_puballb/books/?pubid=wenhouse"/>
    <hyperlink ref="C1209" r:id="rId455" display="https://search.books.com.tw/search/query/key/%E6%9D%8E%E5%85%89%E7%A6%8F/adv_author/1/"/>
    <hyperlink ref="D1209" r:id="rId456" display="https://www.books.com.tw/web/sys_puballb/books/?pubid=wenhouse"/>
    <hyperlink ref="C1210" r:id="rId457" display="https://search.books.com.tw/search/query/key/%E9%BB%83%E6%8C%AF%E8%A3%95/adv_author/1/"/>
    <hyperlink ref="D1210" r:id="rId458" display="https://www.books.com.tw/web/sys_puballb/books/?pubid=wenhouse"/>
    <hyperlink ref="C1211" r:id="rId459" display="https://search.books.com.tw/search/query/key/%E4%BA%9E%E5%B9%B3/adv_author/1/"/>
    <hyperlink ref="D1211" r:id="rId460" display="https://www.books.com.tw/web/sys_puballb/books/?pubid=hbebook5"/>
    <hyperlink ref="C1212" r:id="rId461" display="https://search.books.com.tw/search/query/key/%E4%BA%9E%E5%B9%B3/adv_author/1/"/>
    <hyperlink ref="C1213" r:id="rId462" display="https://search.books.com.tw/search/query/key/%E4%BA%9E%E5%B9%B3/adv_author/1/"/>
    <hyperlink ref="D1212" r:id="rId463" display="https://www.books.com.tw/web/sys_puballb/books/?pubid=hbebook5"/>
    <hyperlink ref="D1213" r:id="rId464" display="https://www.books.com.tw/web/sys_puballb/books/?pubid=hbebook5"/>
    <hyperlink ref="C1214" r:id="rId465" display="https://search.books.com.tw/search/query/key/%E8%94%A1%E6%AD%A3%E9%9B%84/adv_author/1/"/>
    <hyperlink ref="D1214" r:id="rId466" display="https://www.books.com.tw/web/sys_puballb/books/?pubid=saccacapital"/>
    <hyperlink ref="C537" r:id="rId467" display="https://search.books.com.tw/search/query/key/%E6%9D%8E%E6%98%8E%E8%B6%B3/adv_author/1/"/>
    <hyperlink ref="C538" r:id="rId468" display="https://search.books.com.tw/search/query/key/%E7%91%9E%E5%AE%89%E5%84%82%EF%BC%8E%E7%B4%8D%E6%96%87/adv_author/1/"/>
    <hyperlink ref="D537" r:id="rId469" display="http://www.books.com.tw/web/sys_puballb/books/?pubid=saccacapital"/>
    <hyperlink ref="D538" r:id="rId470" display="https://www.books.com.tw/web/sys_puballb/books/?pubid=cw"/>
    <hyperlink ref="C539" r:id="rId471" display="https://search.books.com.tw/search/query/key/%E6%96%87%E8%A3%95%E7%9A%99/adv_author/1/"/>
    <hyperlink ref="D539" r:id="rId472" display="https://www.books.com.tw/web/sys_puballb/books/?pubid=titan"/>
    <hyperlink ref="C540" r:id="rId473" display="https://search.books.com.tw/search/query/key/%E5%96%AC%EF%BC%8E%E6%9F%AF%E7%89%B9%E6%9D%8E%E7%88%BE/adv_author/1/"/>
    <hyperlink ref="C541" r:id="rId474" display="https://search.books.com.tw/search/query/key/%E8%AC%9D%E7%88%BE%EF%BC%8E%E5%B8%8C%E7%88%BE%E5%BC%97%E6%96%AF%E5%9D%A6/adv_author/1/"/>
    <hyperlink ref="D541" r:id="rId475" display="https://www.books.com.tw/web/sys_puballb/books/?pubid=lesgouttespress"/>
    <hyperlink ref="C542" r:id="rId476" display="https://search.books.com.tw/search/query/key/%E4%BD%A9%E7%89%B9%E8%8E%89%E9%9C%9E%EF%BC%8E%E9%BA%A5%E6%8B%89%E5%85%8B%E5%80%AB/adv_author/1/"/>
    <hyperlink ref="C1215" r:id="rId477" display="https://search.books.com.tw/search/query/key/%E5%9F%BA%E7%88%BE%E7%B5%B2%E6%B1%80%EF%BC%8E%E6%B3%A2%E4%BC%8A/adv_author/1/"/>
    <hyperlink ref="D1215" r:id="rId478" display="https://www.books.com.tw/web/sys_puballb/books/?pubid=smallwheat"/>
    <hyperlink ref="C1216" r:id="rId479" display="javascript:location.href=SearchLink('%E5%8D%A1%E7%88%BE%EF%BC%8E%E5%B8%8C%E4%BA%9E%E6%A3%AE','','au');"/>
    <hyperlink ref="C1217" r:id="rId480" display="javascript:location.href=SearchLink('%E8%89%BE%E7%90%B3%EF%BC%8E%E6%81%A9%E7%89%B9%E6%8B%89%E9%81%94%EF%BC%8E%E5%87%B1%E8%8E%89','','au');"/>
    <hyperlink ref="D1217" r:id="rId481" display="javascript:location.href=SearchLink('%E5%B0%8F%E5%A4%A9%E4%B8%8B','','bl');"/>
    <hyperlink ref="C1218" r:id="rId482" display="javascript:location.href=SearchLink('%E5%82%91%E6%B4%9B%E5%BE%B7%EF%BC%8E%E6%9D%9C%E7%91%9E%E7%88%BE','','au');"/>
    <hyperlink ref="C1219" r:id="rId483" display="https://search.books.com.tw/search/query/key/%E5%A4%8F%E5%B7%9D%E8%8D%89%E4%BB%8B/adv_author/1/"/>
    <hyperlink ref="D1219" r:id="rId484" display="https://www.books.com.tw/web/sys_puballb/books/?pubid=emilypublishing"/>
    <hyperlink ref="C1220" r:id="rId485" display="https://search.books.com.tw/search/query/key/%E5%8F%B2%E7%89%B9%E5%A4%AB%E2%80%A7%E5%B8%83%E8%90%8A%E8%8C%B2%E8%AB%BE%E5%A4%AB/adv_author/1/"/>
    <hyperlink ref="D1220" r:id="rId486" display="https://www.books.com.tw/web/sys_puballb/books/?pubid=websters"/>
    <hyperlink ref="D1221" r:id="rId487" display="https://www.books.com.tw/web/sys_puballb/books/?pubid=psygar"/>
    <hyperlink ref="C1221" r:id="rId488" display="https://search.books.com.tw/search/query/key/%E9%9B%85%E5%8A%AA%E4%BB%80%E2%80%A7%E6%9F%AF%E6%9C%AD%E5%85%8B/adv_author/1/"/>
    <hyperlink ref="C1222" r:id="rId489" display="https://search.books.com.tw/search/query/key/%E7%90%B3%E6%81%A9%EF%BC%8E%E5%8D%A1%E6%B3%A2%E5%B8%83/adv_author/1/"/>
    <hyperlink ref="D1222" r:id="rId490" display="https://www.books.com.tw/web/sys_puballb/books/?pubid=omnibook"/>
    <hyperlink ref="C1223" r:id="rId491" display="https://search.books.com.tw/search/query/key/%E6%9D%8E%E8%82%B2%E8%8A%B3/adv_author/1/"/>
    <hyperlink ref="C49" r:id="rId492" display="https://search.books.com.tw/search/query/key/%E6%BA%AB%E7%BE%8E%E7%8E%89/adv_author/1/"/>
    <hyperlink ref="D49" r:id="rId493" display="https://www.books.com.tw/web/sys_puballb/books/?pubid=tienwei"/>
    <hyperlink ref="C448" r:id="rId494" display="https://search.books.com.tw/search/query/key/%E6%96%AF%E5%A1%94%E7%86%8A%E6%96%87%E5%8C%96/adv_author/1/"/>
    <hyperlink ref="D448" r:id="rId495" display="https://www.books.com.tw/web/sys_puballb/books/?pubid=firefly"/>
    <hyperlink ref="C449" r:id="rId496" display="https://search.books.com.tw/search/query/key/%E6%96%AF%E5%A1%94%E7%86%8A%E6%96%87%E5%8C%96/adv_author/1/"/>
    <hyperlink ref="C450" r:id="rId497" display="https://search.books.com.tw/search/query/key/%E6%96%AF%E5%A1%94%E7%86%8A%E6%96%87%E5%8C%96/adv_author/1/"/>
    <hyperlink ref="C451" r:id="rId498" display="https://search.books.com.tw/search/query/key/%E6%96%AF%E5%A1%94%E7%86%8A%E6%96%87%E5%8C%96/adv_author/1/"/>
    <hyperlink ref="D449" r:id="rId499" display="https://www.books.com.tw/web/sys_puballb/books/?pubid=firefly"/>
    <hyperlink ref="D450" r:id="rId500" display="https://www.books.com.tw/web/sys_puballb/books/?pubid=firefly"/>
    <hyperlink ref="D451" r:id="rId501" display="https://www.books.com.tw/web/sys_puballb/books/?pubid=firefly"/>
    <hyperlink ref="C452" r:id="rId502" display="https://search.books.com.tw/search/query/key/%E6%96%AF%E5%A1%94%E7%86%8A%E6%96%87%E5%8C%96/adv_author/1/"/>
    <hyperlink ref="C453" r:id="rId503" display="https://search.books.com.tw/search/query/key/%E6%96%AF%E5%A1%94%E7%86%8A%E6%96%87%E5%8C%96/adv_author/1/"/>
    <hyperlink ref="C454" r:id="rId504" display="https://search.books.com.tw/search/query/key/%E6%96%AF%E5%A1%94%E7%86%8A%E6%96%87%E5%8C%96/adv_author/1/"/>
    <hyperlink ref="C455" r:id="rId505" display="https://search.books.com.tw/search/query/key/%E6%96%AF%E5%A1%94%E7%86%8A%E6%96%87%E5%8C%96/adv_author/1/"/>
    <hyperlink ref="D452" r:id="rId506" display="https://www.books.com.tw/web/sys_puballb/books/?pubid=firefly"/>
    <hyperlink ref="D453" r:id="rId507" display="https://www.books.com.tw/web/sys_puballb/books/?pubid=firefly"/>
    <hyperlink ref="D454" r:id="rId508" display="https://www.books.com.tw/web/sys_puballb/books/?pubid=firefly"/>
    <hyperlink ref="D455" r:id="rId509" display="https://www.books.com.tw/web/sys_puballb/books/?pubid=firefly"/>
    <hyperlink ref="D501" r:id="rId510" display="https://www.books.com.tw/web/sys_puballb/books/?pubid=littlebear"/>
    <hyperlink ref="C502" r:id="rId511" display="https://search.books.com.tw/search/query/key/%E7%B6%AD%E5%90%89%E7%88%BE%E2%80%A7%E5%B8%8C%E5%88%A9%E7%88%BE/adv_author/1/"/>
    <hyperlink ref="C503" r:id="rId512" display="https://search.books.com.tw/search/query/key/%E9%83%9D%E5%BB%A3%E6%89%8D/adv_author/1/"/>
    <hyperlink ref="D504" r:id="rId513" display="https://www.books.com.tw/web/sys_puballb/books/?pubid=commonmaster"/>
    <hyperlink ref="C504" r:id="rId514" display="https://search.books.com.tw/search/query/key/%E8%89%BE%E5%BE%B7%E3%83%BB%E5%AE%89%E6%9F%8F%E5%88%A9/adv_author/1/"/>
    <hyperlink ref="D1224" r:id="rId515" display="https://www.books.com.tw/web/sys_puballb/books/?pubid=muma"/>
    <hyperlink ref="C506" r:id="rId516" tooltip="作者：朴庚恩" display="https://www.suncolor.com.tw/Author.aspx?keyword=%E6%9C%B4%E5%BA%9A%E6%81%A9"/>
    <hyperlink ref="D506" r:id="rId517" display="https://www.books.com.tw/web/sys_puballb/books/?pubid=suntriumph"/>
    <hyperlink ref="C575" r:id="rId518" display="https://search.books.com.tw/search/query/key/%E6%9C%A8%E6%9D%91%E8%A3%95%E4%B8%80/adv_author/1/"/>
    <hyperlink ref="C1227" r:id="rId519" display="https://search.books.com.tw/search/query/key/%E6%9E%97%E5%BD%A5%E4%BD%91/adv_author/1/"/>
    <hyperlink ref="D1227" r:id="rId520" display="https://www.books.com.tw/web/sys_puballb/books/?pubid=linking"/>
    <hyperlink ref="D599" r:id="rId521" display="http://www.eslite.com/Search_BW.aspx?query=%e6%b0%b4%e6%bb%b4%e6%96%87%e5%8c%96"/>
    <hyperlink ref="B599" r:id="rId522" tooltip="食農教育小田園繪本套書: 蔬菜是怎麼長大的呀?+水果是怎麼長出來的呢? (2冊合售)" display="http://www.eslite.com/Search_BW.aspx?query=%E9%A3%9F%E8%BE%B2%E6%95%99%E8%82%B2%E5%B0%8F%E7%94%B0%E5%9C%92%E7%B9%AA%E6%9C%AC%E5%A5%97%E6%9B%B8:%20%E8%94%AC%E8%8F%9C%E6%98%AF%E6%80%8E%E9%BA%BC%E9%95%B7%E5%A4%A7%E7%9A%84%E5%91%80?+%E6%B0%B4%E6%9E%9C%E6%98%AF%E6%80%8E%E9%BA%BC%E9%95%B7%E5%87%BA%E4%BE%86%E7%9A%84%E5%91%A2?%20(2%E5%86%8A%E5%90%88%E5%94%AE)"/>
    <hyperlink ref="B600" r:id="rId523" tooltip="Ça pousse comment?/ La Fête des Fruits" display="http://www.eslite.com/Search_BW.aspx?query=%C3%87a%20pousse%20comment?/%20La%20F%C3%AAte%20des%20Fruits"/>
    <hyperlink ref="B576" r:id="rId524" tooltip="國際獲獎插畫家安徒生童話繪本套書 (注音版/10冊合售)" display="http://www.eslite.com/Search_BW.aspx?query=%E5%9C%8B%E9%9A%9B%E7%8D%B2%E7%8D%8E%E6%8F%92%E7%95%AB%E5%AE%B6%E5%AE%89%E5%BE%92%E7%94%9F%E7%AB%A5%E8%A9%B1%E7%B9%AA%E6%9C%AC%E5%A5%97%E6%9B%B8%20(%E6%B3%A8%E9%9F%B3%E7%89%88/10%E5%86%8A%E5%90%88%E5%94%AE)"/>
    <hyperlink ref="C576" r:id="rId525" display="http://www.eslite.com/Search_BW.aspx?query=%e5%ae%89%e5%be%92%e7%94%9f%2f+%e5%8e%9f%e8%91%97%3b+%e6%9e%97%e9%ba%97%e9%ba%97%2f+%e6%94%b9%e5%af%ab"/>
    <hyperlink ref="D576" r:id="rId526" display="http://www.eslite.com/Search_BW.aspx?query=%e5%ae%89%e5%be%92%e7%94%9f%2f+%e5%8e%9f%e8%91%97%3b+%e6%9e%97%e9%ba%97%e9%ba%97%2f+%e6%94%b9%e5%af%ab"/>
    <hyperlink ref="C407" r:id="rId527" display="https://search.books.com.tw/search/query/key/%E7%AC%91%E6%B1%9F%E5%8D%97/adv_author/1/"/>
    <hyperlink ref="D407" r:id="rId528" display="https://www.books.com.tw/web/sys_puballb/books/?pubid=dogdog"/>
    <hyperlink ref="C408:C423" r:id="rId529" display="https://search.books.com.tw/search/query/key/%E7%AC%91%E6%B1%9F%E5%8D%97/adv_author/1/"/>
    <hyperlink ref="D408:D423" r:id="rId530" display="https://www.books.com.tw/web/sys_puballb/books/?pubid=dogdog"/>
    <hyperlink ref="C1232" r:id="rId531" display="https://search.books.com.tw/search/query/key/%E8%B6%99%E7%8F%A0%E7%86%99/adv_author/1/"/>
    <hyperlink ref="C1235" r:id="rId532" display="https://search.books.com.tw/search/query/key/%E5%AE%8B%E9%81%93%E6%A8%B9/adv_author/1/"/>
    <hyperlink ref="C1234" r:id="rId533" display="https://search.books.com.tw/search/query/key/%E5%AE%8B%E9%81%93%E6%A8%B9/adv_author/1/"/>
    <hyperlink ref="C1233" r:id="rId534" display="https://search.books.com.tw/search/query/key/%E8%B6%99%E7%8F%A0%E7%86%99/adv_author/1/"/>
    <hyperlink ref="D1232:D1235" r:id="rId535" display="https://www.books.com.tw/web/sys_puballb/books/?pubid=suntriumph"/>
    <hyperlink ref="C1236" r:id="rId536" display="https://search.books.com.tw/search/query/key/%E6%B4%AA%E5%9C%A8%E5%BE%B9/adv_author/1/"/>
    <hyperlink ref="C1237:C1239" r:id="rId537" display="https://search.books.com.tw/search/query/key/%E6%B4%AA%E5%9C%A8%E5%BE%B9/adv_author/1/"/>
    <hyperlink ref="D1236:D1239" r:id="rId538" display="https://www.books.com.tw/web/sys_puballb/books/?pubid=suntriumph"/>
    <hyperlink ref="C1246" r:id="rId539" display="https://search.books.com.tw/search/query/key/%E6%AF%8D%E8%A2%8B%E8%A3%95%E5%AD%90/adv_author/1/"/>
    <hyperlink ref="D1246" r:id="rId540" display="https://www.books.com.tw/web/sys_puballb/books/?pubid=savage"/>
    <hyperlink ref="C458" r:id="rId541" display="https://search.books.com.tw/search/query/key/%E9%84%AD%E5%80%96%E4%BC%83/adv_author/1/"/>
    <hyperlink ref="D458" r:id="rId542" display="https://www.books.com.tw/web/sys_puballb/books/?pubid=muma"/>
    <hyperlink ref="C1225" r:id="rId543" display="https://search.books.com.tw/search/query/key/%E6%B2%83%E4%BE%9D%E5%88%87%EF%BC%8E%E8%91%9B%E8%90%8A%E6%9E%9C%E6%96%AF%E5%9F%BA/adv_author/1/"/>
    <hyperlink ref="C1247" r:id="rId544" display="https://search.books.com.tw/search/query/key/Susan+Kuang/adv_author/1/"/>
    <hyperlink ref="D1247" r:id="rId545" display="https://www.books.com.tw/web/sys_puballb/books/?pubid=yuanshen"/>
    <hyperlink ref="D1177" r:id="rId546" display="https://www.books.com.tw/web/sys_puballb/books/?pubid=savage"/>
  </hyperlinks>
  <pageMargins left="0.31496062992125984" right="0.31496062992125984" top="0.19685039370078741" bottom="0.19685039370078741" header="0.31496062992125984" footer="0.31496062992125984"/>
  <pageSetup paperSize="9" orientation="landscape" r:id="rId547"/>
  <drawing r:id="rId5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2019-12-13T01:10:34Z</cp:lastPrinted>
  <dcterms:created xsi:type="dcterms:W3CDTF">2012-07-23T02:09:03Z</dcterms:created>
  <dcterms:modified xsi:type="dcterms:W3CDTF">2020-01-02T02:41:59Z</dcterms:modified>
</cp:coreProperties>
</file>