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0490" windowHeight="757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34" i="1" l="1"/>
  <c r="I42" i="1" l="1"/>
  <c r="I41" i="1"/>
  <c r="I40" i="1"/>
  <c r="I39" i="1"/>
  <c r="I38" i="1"/>
  <c r="I35" i="1"/>
  <c r="I33" i="1"/>
  <c r="I32" i="1"/>
  <c r="I52" i="1"/>
  <c r="I31" i="1"/>
  <c r="I30" i="1"/>
  <c r="I29" i="1"/>
  <c r="I28" i="1"/>
  <c r="I27" i="1"/>
  <c r="I26" i="1"/>
  <c r="I25" i="1"/>
  <c r="I16" i="1" l="1"/>
  <c r="I51" i="1" l="1"/>
  <c r="I50" i="1"/>
  <c r="I49" i="1"/>
  <c r="I48" i="1"/>
  <c r="H132" i="1" l="1"/>
  <c r="I131" i="1"/>
  <c r="G132" i="1"/>
  <c r="I130" i="1"/>
  <c r="I47" i="1"/>
  <c r="I10" i="1" l="1"/>
  <c r="I129" i="1" l="1"/>
  <c r="I12" i="1"/>
  <c r="I14" i="1"/>
  <c r="I126" i="1"/>
  <c r="I127" i="1"/>
  <c r="I46" i="1"/>
  <c r="I128" i="1"/>
  <c r="I37" i="1" l="1"/>
  <c r="I36" i="1"/>
  <c r="I11" i="1"/>
  <c r="I125" i="1"/>
  <c r="I124" i="1"/>
  <c r="I123" i="1"/>
  <c r="I122" i="1"/>
  <c r="I66" i="1" l="1"/>
  <c r="I67" i="1"/>
  <c r="I13" i="1"/>
  <c r="I43" i="1"/>
  <c r="I68" i="1"/>
  <c r="I69" i="1"/>
  <c r="I44" i="1"/>
  <c r="I70" i="1"/>
  <c r="I71" i="1"/>
  <c r="I72" i="1"/>
  <c r="I73" i="1"/>
  <c r="I74" i="1"/>
  <c r="I75" i="1"/>
  <c r="I76" i="1"/>
  <c r="I77" i="1"/>
  <c r="I78" i="1"/>
  <c r="I45" i="1"/>
  <c r="I79" i="1"/>
  <c r="I80" i="1"/>
  <c r="I81" i="1"/>
  <c r="I82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3" i="1"/>
  <c r="I104" i="1"/>
  <c r="I105" i="1"/>
  <c r="I106" i="1"/>
  <c r="I107" i="1"/>
  <c r="I101" i="1"/>
  <c r="I108" i="1"/>
  <c r="I109" i="1"/>
  <c r="I102" i="1"/>
  <c r="I110" i="1"/>
  <c r="I111" i="1"/>
  <c r="I112" i="1"/>
  <c r="I113" i="1"/>
  <c r="I114" i="1"/>
  <c r="I83" i="1"/>
  <c r="I115" i="1"/>
  <c r="I116" i="1"/>
  <c r="I117" i="1"/>
  <c r="I118" i="1"/>
  <c r="I119" i="1"/>
  <c r="I120" i="1"/>
  <c r="I121" i="1"/>
  <c r="I15" i="1"/>
  <c r="I17" i="1"/>
  <c r="I18" i="1"/>
  <c r="I19" i="1"/>
  <c r="I20" i="1"/>
  <c r="I21" i="1"/>
  <c r="I22" i="1"/>
  <c r="I23" i="1"/>
  <c r="I24" i="1"/>
  <c r="I54" i="1" l="1"/>
  <c r="I55" i="1"/>
  <c r="I5" i="1"/>
  <c r="I6" i="1"/>
  <c r="I7" i="1"/>
  <c r="I56" i="1"/>
  <c r="I57" i="1"/>
  <c r="I58" i="1"/>
  <c r="I59" i="1"/>
  <c r="I60" i="1"/>
  <c r="I61" i="1"/>
  <c r="I62" i="1"/>
  <c r="I63" i="1"/>
  <c r="I64" i="1"/>
  <c r="I65" i="1"/>
  <c r="I53" i="1"/>
  <c r="I4" i="1" l="1"/>
  <c r="I132" i="1" s="1"/>
</calcChain>
</file>

<file path=xl/sharedStrings.xml><?xml version="1.0" encoding="utf-8"?>
<sst xmlns="http://schemas.openxmlformats.org/spreadsheetml/2006/main" count="998" uniqueCount="352">
  <si>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</si>
  <si>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</si>
  <si>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</si>
  <si>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</si>
  <si>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</si>
  <si>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</si>
  <si>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</si>
  <si>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</si>
  <si>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</si>
  <si>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是否含光碟</t>
  </si>
  <si>
    <t>是否為教師用書</t>
  </si>
  <si>
    <t>備註</t>
  </si>
  <si>
    <t>合計</t>
  </si>
  <si>
    <t xml:space="preserve">            臺南市108學年度國民中小學圖書採購書單                     </t>
    <phoneticPr fontId="6" type="noConversion"/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</si>
  <si>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6" type="noConversion"/>
  </si>
  <si>
    <t>小熊媽讓孩子學會自己讀的英語閱讀101＋</t>
  </si>
  <si>
    <t>小熊媽 </t>
  </si>
  <si>
    <t>親子天下</t>
  </si>
  <si>
    <t>台灣</t>
  </si>
  <si>
    <t>是否為套書</t>
    <phoneticPr fontId="6" type="noConversion"/>
  </si>
  <si>
    <t>否</t>
  </si>
  <si>
    <t xml:space="preserve">是 </t>
    <phoneticPr fontId="6" type="noConversion"/>
  </si>
  <si>
    <t xml:space="preserve">木馬文化 </t>
  </si>
  <si>
    <t>是</t>
  </si>
  <si>
    <t xml:space="preserve"> 維吉爾‧希利爾</t>
  </si>
  <si>
    <t>小樹文化</t>
  </si>
  <si>
    <t>8667106509022</t>
  </si>
  <si>
    <t xml:space="preserve"> 傑森‧弗萊</t>
  </si>
  <si>
    <t xml:space="preserve">尖端 </t>
  </si>
  <si>
    <t>9789571087535</t>
  </si>
  <si>
    <t>大塊文化</t>
  </si>
  <si>
    <t xml:space="preserve">奇幻基地 </t>
  </si>
  <si>
    <t>納尼亞傳奇套書</t>
  </si>
  <si>
    <t>C.S.Lewis</t>
  </si>
  <si>
    <t xml:space="preserve">大田  </t>
  </si>
  <si>
    <t>9999201911011</t>
  </si>
  <si>
    <t xml:space="preserve"> A. G. Riddle</t>
  </si>
  <si>
    <t>奇幻基地</t>
  </si>
  <si>
    <t>4717702097417</t>
  </si>
  <si>
    <t>銀河便車指南</t>
  </si>
  <si>
    <t xml:space="preserve"> Douglas Noël Adams, Eoin Colfer</t>
  </si>
  <si>
    <t>8667106510219</t>
  </si>
  <si>
    <t>神棄者：闇影覺醒</t>
  </si>
  <si>
    <t xml:space="preserve"> Veronica Roth</t>
  </si>
  <si>
    <t>高寶</t>
  </si>
  <si>
    <t>9789863613732</t>
  </si>
  <si>
    <t>神棄者II：命定分歧</t>
  </si>
  <si>
    <t>9789863616856</t>
  </si>
  <si>
    <t>Ruth Kassinger</t>
  </si>
  <si>
    <t>臉譜</t>
  </si>
  <si>
    <t>美麗的地球：圖解生態系，了解我們生存的自然環境</t>
  </si>
  <si>
    <t>Rachel Ignotofsky</t>
  </si>
  <si>
    <t>PCuSER電腦人文化</t>
  </si>
  <si>
    <t>薩提爾的對話練習：以好奇的姿態，理解你的內在冰山，探索自己，連結他人（書+有聲CD兩片）</t>
  </si>
  <si>
    <t>李崇建 </t>
  </si>
  <si>
    <t>親子天下 </t>
  </si>
  <si>
    <t>閱讀素養：黃國珍的閱讀理解課，從訊息到意義，帶你讀出深度思考力</t>
  </si>
  <si>
    <t>安心做父母，在愛裡無懼：黃瑽寧陪你正向育兒，用科學實證打造幸福感家庭</t>
    <phoneticPr fontId="6" type="noConversion"/>
  </si>
  <si>
    <t>黃瑽寧</t>
  </si>
  <si>
    <t>黃國珍</t>
  </si>
  <si>
    <t>為什麼你這樣想，他那樣做？日常倫理學的思辨與解答：劍橋哲學博士親擬96道日常選擇，519個延伸思考，揭開生活大大小小決定背後，不同的哲學思考運作！</t>
  </si>
  <si>
    <t>Simon Longstaff</t>
  </si>
  <si>
    <t>麥田 </t>
  </si>
  <si>
    <t>向下扎根！法國教育的公民思辨課1－「什麼是種族歧視？在日常生活中又如何被複製？」：追根究柢各種沒來由的成見與誤解</t>
  </si>
  <si>
    <t>Tahar ben Jelloun</t>
  </si>
  <si>
    <t>向下扎根！法國教育的公民思辨課2－「為什麼會有殖民地？殖民政策如何影響當今全球權力布局？」：從地理、歷史與社會學角度，綜觀大國如何崛起</t>
    <phoneticPr fontId="6" type="noConversion"/>
  </si>
  <si>
    <t>Marc Ferro</t>
  </si>
  <si>
    <t>向下扎根！德國教育的公民思辨課2－「政治人物可以說謊嗎？良心要多少才不算太多？」：參與討論的基本知識</t>
  </si>
  <si>
    <t>Christine Schulz-Reiss</t>
  </si>
  <si>
    <t>向下扎根！德國教育的公民思辨課7－「過濾氣泡、假新聞與說謊媒體──我們如何避免被操弄？」：有自覺使用媒體的第一步</t>
  </si>
  <si>
    <t>Manfred Theisen</t>
  </si>
  <si>
    <t>向下扎根！德國教育的公民思辨課4－「什麼是難民、族群融合、庇護政策或仇外心理？ 」：看見他人困境的理解能力</t>
  </si>
  <si>
    <t>向下扎根！德國教育的公民思辨課5－「是誰決定我們的薪水？為什麼不可能人人均富？」：生活就是一門經濟學</t>
  </si>
  <si>
    <t>Winand von Petersdorff</t>
  </si>
  <si>
    <t>向下扎根！德國教育的公民思辨課1─「一個人值多少錢，誰是現代奴隸？」：捍衛權利的基本知識</t>
  </si>
  <si>
    <t>向下扎根！德國教育的公民思辨課3－「你只是單純活著，還是有在動腦？」：質疑所謂理所當然的事</t>
  </si>
  <si>
    <t>向下扎根！德國教育的公民思辨課6－「宗教怎麼來的？為什麼人會相信看不見的神？」：寫給所有人的宗教入門書</t>
  </si>
  <si>
    <t>侯文詠短篇小說集【30週年紀念完全珍藏版】：完整收錄29篇短篇小說作品＋全新自序</t>
  </si>
  <si>
    <t>皇冠  </t>
  </si>
  <si>
    <t>侯文詠</t>
  </si>
  <si>
    <t>決戰與決策：大時代的生存兵法《言武門兵法》</t>
  </si>
  <si>
    <t>許宏</t>
  </si>
  <si>
    <t>布克文化</t>
  </si>
  <si>
    <t>Smith, Sydney</t>
  </si>
  <si>
    <t>Neal Porter Books</t>
  </si>
  <si>
    <t>USA</t>
    <phoneticPr fontId="6" type="noConversion"/>
  </si>
  <si>
    <t>我們叫它粉靈豆－Frindle</t>
  </si>
  <si>
    <t>安德魯．克萊門斯 </t>
  </si>
  <si>
    <t>遠流</t>
  </si>
  <si>
    <t>伊索寓言集：來自古希臘的雋永生活智慧</t>
  </si>
  <si>
    <t>伊索</t>
  </si>
  <si>
    <t>韋伯 </t>
  </si>
  <si>
    <t>班上來了一隻貓</t>
  </si>
  <si>
    <t>重松 清</t>
  </si>
  <si>
    <t>小天下</t>
  </si>
  <si>
    <t>魔法動物學園8：盛大的舞會</t>
  </si>
  <si>
    <t>瑪吉特．奧爾</t>
  </si>
  <si>
    <t>魔法動物學園7：尋找莫里森</t>
  </si>
  <si>
    <t>魔法動物學園6：濕漉漉派對</t>
  </si>
  <si>
    <t>魔法動物學園5：鬥智的節目</t>
  </si>
  <si>
    <t>魔法動物學園4：歡樂的旅行</t>
  </si>
  <si>
    <t>魔法動物學園2：神祕的坑洞</t>
  </si>
  <si>
    <t>魔法動物學園3：黑暗的密室</t>
  </si>
  <si>
    <t>魔法動物學園1：嶄新的學期</t>
  </si>
  <si>
    <t>露西實驗室1-3套書</t>
  </si>
  <si>
    <t>Michelle Houts</t>
  </si>
  <si>
    <t>字畝文化</t>
  </si>
  <si>
    <t>小樹苗教育出版社有限公司 </t>
  </si>
  <si>
    <t>N/A</t>
    <phoneticPr fontId="6" type="noConversion"/>
  </si>
  <si>
    <t>奧林匹克的贖金</t>
  </si>
  <si>
    <t>奧田英朗</t>
  </si>
  <si>
    <t>春天出版社</t>
  </si>
  <si>
    <t>9789577412225</t>
  </si>
  <si>
    <t>波西傑克森：終極指南</t>
  </si>
  <si>
    <t>雷克‧萊爾頓</t>
  </si>
  <si>
    <t>4719025007494</t>
  </si>
  <si>
    <t>波西傑克森：塞瑞比斯權杖</t>
  </si>
  <si>
    <t>9789573274988</t>
  </si>
  <si>
    <t>波西傑克森：托勒密王冠</t>
  </si>
  <si>
    <t>9789573277132</t>
  </si>
  <si>
    <t>波西傑克森：索貝克之子</t>
  </si>
  <si>
    <t>9789573273509</t>
  </si>
  <si>
    <t>波西傑克森：希臘英雄報告</t>
  </si>
  <si>
    <t>9789573277651</t>
  </si>
  <si>
    <t>波西傑克森：希臘天神報告</t>
  </si>
  <si>
    <t>9789573275749</t>
  </si>
  <si>
    <t>太陽神試煉1：祕密神諭</t>
  </si>
  <si>
    <t>9789573279464</t>
  </si>
  <si>
    <t>太陽神試煉2：闇黑預言</t>
  </si>
  <si>
    <t>9789573282136</t>
  </si>
  <si>
    <t>太陽神試煉3：烈焰迷宮</t>
  </si>
  <si>
    <t>9789573284499</t>
  </si>
  <si>
    <t>太陽神試煉：混血營攻略</t>
  </si>
  <si>
    <t>9789573285359</t>
  </si>
  <si>
    <t>混血營英雄</t>
  </si>
  <si>
    <t>9789573276685</t>
  </si>
  <si>
    <t>埃及守護神</t>
  </si>
  <si>
    <t>9789573271215</t>
  </si>
  <si>
    <t>埃及王子三部曲套書</t>
  </si>
  <si>
    <t>柯琳‧霍克</t>
  </si>
  <si>
    <t>9991070325012</t>
  </si>
  <si>
    <t>末日之旅三部曲套書</t>
  </si>
  <si>
    <t>加斯汀．柯羅寧</t>
  </si>
  <si>
    <t>4717702095635</t>
  </si>
  <si>
    <t>闇黑之心 01</t>
  </si>
  <si>
    <t>亞莉珊卓‧布拉肯</t>
  </si>
  <si>
    <t>9789571059365</t>
  </si>
  <si>
    <t>闇黑之心02：無盡永晝</t>
  </si>
  <si>
    <t>9789571060422</t>
  </si>
  <si>
    <t>闇黑之心(03)殘月餘暉</t>
  </si>
  <si>
    <t>9789571061122</t>
  </si>
  <si>
    <t>越過闇夜（闇黑之心外傳）</t>
  </si>
  <si>
    <t>9789571081861</t>
  </si>
  <si>
    <t xml:space="preserve">C.S.路易斯  </t>
  </si>
  <si>
    <t>4719025007722</t>
  </si>
  <si>
    <t>阿斯嘉末日：瓦爾哈拉指南</t>
  </si>
  <si>
    <t>9789573283775</t>
  </si>
  <si>
    <t>阿斯嘉末日：九個世界</t>
  </si>
  <si>
    <t>9789573286615</t>
  </si>
  <si>
    <t>阿提米斯1～4集套書</t>
  </si>
  <si>
    <t xml:space="preserve">歐因．科弗 </t>
  </si>
  <si>
    <t xml:space="preserve">博識圖書 </t>
  </si>
  <si>
    <t>9785390544969</t>
  </si>
  <si>
    <t>博物館之賊</t>
  </si>
  <si>
    <t>蓮恩‧塔納</t>
  </si>
  <si>
    <t xml:space="preserve">春天出版社 </t>
  </si>
  <si>
    <t>9789577412386</t>
  </si>
  <si>
    <t>博物館之賊 2 謊言之城</t>
  </si>
  <si>
    <t>9789577412447</t>
  </si>
  <si>
    <t>博物館之賊 3 萬獸街</t>
  </si>
  <si>
    <t>9789577412478</t>
  </si>
  <si>
    <t>帝國戰記：意志者W I L L T E R</t>
  </si>
  <si>
    <t>響太Ｃ.Ｌ</t>
  </si>
  <si>
    <t xml:space="preserve">新世紀美學出版社 </t>
  </si>
  <si>
    <t>9789869417785</t>
  </si>
  <si>
    <t>夏之門</t>
  </si>
  <si>
    <t>羅伯特‧A‧海萊因</t>
  </si>
  <si>
    <t xml:space="preserve">獨步文化 </t>
  </si>
  <si>
    <t>9789579447485</t>
  </si>
  <si>
    <t xml:space="preserve">維多利亞‧愛芙雅 </t>
  </si>
  <si>
    <t>皇冠</t>
  </si>
  <si>
    <t>紅皇后(IV)熾風暴</t>
  </si>
  <si>
    <t>9789573334859</t>
  </si>
  <si>
    <t>銀河便車指南(6冊合售)</t>
  </si>
  <si>
    <t xml:space="preserve">道格拉斯‧亞當斯, 歐恩‧科弗 </t>
  </si>
  <si>
    <t>探險家學院：涅布拉的祕密</t>
  </si>
  <si>
    <t xml:space="preserve">楚蒂‧崔伊特 </t>
  </si>
  <si>
    <t xml:space="preserve">大石國際文化 </t>
  </si>
  <si>
    <t>9789578722415</t>
  </si>
  <si>
    <t>探險家學院：獵鷹的羽毛</t>
  </si>
  <si>
    <t>9789578722620</t>
  </si>
  <si>
    <t>怪傑佐羅力系列套書（1-40冊）</t>
  </si>
  <si>
    <t>原ゆたか</t>
  </si>
  <si>
    <t>4717211021583</t>
  </si>
  <si>
    <t>佐羅力46-50 套組</t>
  </si>
  <si>
    <t>4717211025666</t>
  </si>
  <si>
    <t>怪傑佐羅力系列套書（41-45集）</t>
  </si>
  <si>
    <t>4717211022634</t>
  </si>
  <si>
    <t>教學力：深化素養學習的關鍵</t>
  </si>
  <si>
    <t>藍偉瑩</t>
  </si>
  <si>
    <t>USA</t>
  </si>
  <si>
    <t> Eric Litwin</t>
  </si>
  <si>
    <t>HarperCollins</t>
  </si>
  <si>
    <t> Jane O’Connor</t>
  </si>
  <si>
    <t>Tiger Tales</t>
  </si>
  <si>
    <t> Counting Crocodiles</t>
  </si>
  <si>
    <t> Judy Sierra</t>
  </si>
  <si>
    <t>HMH Books for Young Readers</t>
  </si>
  <si>
    <t>Koala Lou</t>
  </si>
  <si>
    <t> Mem Fox</t>
  </si>
  <si>
    <t>The Trumpet Club</t>
  </si>
  <si>
    <t>Amber Stewart</t>
  </si>
  <si>
    <t>Orchard Books</t>
  </si>
  <si>
    <t>Ruby the copycat</t>
  </si>
  <si>
    <t>Peggy Rathmann</t>
  </si>
  <si>
    <t>Scholastic</t>
  </si>
  <si>
    <t>Sandra Boynton</t>
  </si>
  <si>
    <t>Workman Publishing Company</t>
  </si>
  <si>
    <t xml:space="preserve">It's Okay To Be Different </t>
  </si>
  <si>
    <t>Todd Parr</t>
  </si>
  <si>
    <t>Little, Brown Books for Young Readers</t>
  </si>
  <si>
    <t>Candlewick</t>
  </si>
  <si>
    <t>Mark Fearing</t>
  </si>
  <si>
    <t> I Don’t Want to Go to Bed!</t>
    <phoneticPr fontId="6" type="noConversion"/>
  </si>
  <si>
    <t> Pete the Cat: I Love My White Shoes</t>
    <phoneticPr fontId="6" type="noConversion"/>
  </si>
  <si>
    <t xml:space="preserve"> Vassallo, Phili</t>
  </si>
  <si>
    <t>Inkwater Pr</t>
  </si>
  <si>
    <t>歐遊情書：因為太美，一定要說給你聽的風景</t>
  </si>
  <si>
    <t>寂寞博物館：20段名畫旅程，收留你說不出口的憂傷</t>
  </si>
  <si>
    <t>絕美日本：我最想讓你知道的事</t>
  </si>
  <si>
    <t>王者之爭：達文西和米開朗基羅的世紀對決</t>
  </si>
  <si>
    <t>走在夢想的路上</t>
  </si>
  <si>
    <t> 謝哲青 </t>
  </si>
  <si>
    <t>天下文化</t>
  </si>
  <si>
    <t>圓神 </t>
  </si>
  <si>
    <t>時報出版</t>
  </si>
  <si>
    <t>天下文化 </t>
  </si>
  <si>
    <t>圓神</t>
  </si>
  <si>
    <t> Little By Little</t>
    <phoneticPr fontId="6" type="noConversion"/>
  </si>
  <si>
    <t>漂亮家居編輯部</t>
  </si>
  <si>
    <t>麥浩斯</t>
  </si>
  <si>
    <t>學校班級最高學生數( 29  )人</t>
    <phoneticPr fontId="6" type="noConversion"/>
  </si>
  <si>
    <t>爸爸總是有辦法</t>
  </si>
  <si>
    <t>Nadine Brun-Cosme</t>
  </si>
  <si>
    <t>108推</t>
    <phoneticPr fontId="6" type="noConversion"/>
  </si>
  <si>
    <t>蟲來沒看過</t>
  </si>
  <si>
    <t>楊維晟</t>
  </si>
  <si>
    <t>王文華的品德故事屋第二輯</t>
  </si>
  <si>
    <t>王文華</t>
  </si>
  <si>
    <t>小兵</t>
  </si>
  <si>
    <t>9789865641696</t>
  </si>
  <si>
    <t>快樂讀本第三輯</t>
  </si>
  <si>
    <t> 賴曉珍, 王文華, 徐瑞蓮, 鄭宗弦, 阿德蝸等 </t>
  </si>
  <si>
    <t>9789865641214</t>
  </si>
  <si>
    <t>Penguin Group UK</t>
  </si>
  <si>
    <t>UK</t>
    <phoneticPr fontId="6" type="noConversion"/>
  </si>
  <si>
    <t> Ladybird</t>
  </si>
  <si>
    <t>英</t>
    <phoneticPr fontId="6" type="noConversion"/>
  </si>
  <si>
    <t>師</t>
  </si>
  <si>
    <t>師</t>
    <phoneticPr fontId="6" type="noConversion"/>
  </si>
  <si>
    <t>是</t>
    <phoneticPr fontId="6" type="noConversion"/>
  </si>
  <si>
    <t>盧蘇偉</t>
  </si>
  <si>
    <t>看見自己的天才</t>
  </si>
  <si>
    <t>寶瓶文化 </t>
  </si>
  <si>
    <t>校名：臺南市北區賢北國小
填表人：施姿伃                                    教務主任：陳奇泰                  校長：蔡東峰
連絡電話：06-3501433*814</t>
    <phoneticPr fontId="6" type="noConversion"/>
  </si>
  <si>
    <t>教學的技術</t>
  </si>
  <si>
    <t>王永福</t>
  </si>
  <si>
    <t>商周出版</t>
  </si>
  <si>
    <t xml:space="preserve">千萬講師的50堂說話課
</t>
  </si>
  <si>
    <t>王永福, 謝文憲</t>
  </si>
  <si>
    <t>小四愛作怪</t>
    <phoneticPr fontId="6" type="noConversion"/>
  </si>
  <si>
    <t>阿德蝸</t>
  </si>
  <si>
    <t>時報出版 </t>
  </si>
  <si>
    <t>鄭如晴</t>
    <phoneticPr fontId="6" type="noConversion"/>
  </si>
  <si>
    <t>鑿刻家貌</t>
    <phoneticPr fontId="6" type="noConversion"/>
  </si>
  <si>
    <t>池井戶潤</t>
  </si>
  <si>
    <t xml:space="preserve">尖端 </t>
    <phoneticPr fontId="6" type="noConversion"/>
  </si>
  <si>
    <t>我不想說對不起：鄧惠文給孩子的情緒成長繪本</t>
  </si>
  <si>
    <t>鄧惠文</t>
  </si>
  <si>
    <t>三采</t>
  </si>
  <si>
    <t>媽媽變成鴨：鄧惠文給孩子的情緒成長繪本2</t>
  </si>
  <si>
    <t>我不敢說，我怕被罵</t>
  </si>
  <si>
    <t>Pimm van Hest</t>
  </si>
  <si>
    <t>大穎文化 </t>
  </si>
  <si>
    <t> Heidi Howarth</t>
    <phoneticPr fontId="6" type="noConversion"/>
  </si>
  <si>
    <t>Hello Hello</t>
  </si>
  <si>
    <t>Wenzel, Brendan</t>
  </si>
  <si>
    <t>Chronicle Books</t>
  </si>
  <si>
    <t>Bear and Wolf</t>
  </si>
  <si>
    <t>Salmieri, Daniel (ILT)</t>
  </si>
  <si>
    <t>Enchanted Lion Books</t>
  </si>
  <si>
    <t>The Digger and the Flower</t>
  </si>
  <si>
    <t>Kuefler, Joseph</t>
  </si>
  <si>
    <t>Balzer &amp; Bray</t>
  </si>
  <si>
    <t>Love</t>
  </si>
  <si>
    <t> de la Pen~a, Matt</t>
  </si>
  <si>
    <t>Putnam Pub Group</t>
  </si>
  <si>
    <t>Triangle</t>
  </si>
  <si>
    <t> Mac Barnett,Jon Klassen (ILT)</t>
  </si>
  <si>
    <t>Walker Books Ltd.</t>
  </si>
  <si>
    <t>Square</t>
  </si>
  <si>
    <t>Candlewick Pr</t>
  </si>
  <si>
    <t>Circle</t>
  </si>
  <si>
    <t>童年原來是喜劇</t>
  </si>
  <si>
    <t> 王淑芬</t>
  </si>
  <si>
    <t>否</t>
    <phoneticPr fontId="6" type="noConversion"/>
  </si>
  <si>
    <t>Peep Inside: The Forest</t>
  </si>
  <si>
    <t>Anna Milbourne,Simona Dimitri (ILT)</t>
  </si>
  <si>
    <t>Usborne Publishing Ltd</t>
  </si>
  <si>
    <t>UK</t>
    <phoneticPr fontId="6" type="noConversion"/>
  </si>
  <si>
    <t>You Are Light</t>
  </si>
  <si>
    <t>Becker, Aaron</t>
  </si>
  <si>
    <t>Candlewick Studio</t>
  </si>
  <si>
    <t>也是文創有限公司 / 巴巴文化</t>
  </si>
  <si>
    <t>劉清彥</t>
  </si>
  <si>
    <t>青蛙小王子</t>
  </si>
  <si>
    <t>108推</t>
  </si>
  <si>
    <t>108推</t>
    <phoneticPr fontId="6" type="noConversion"/>
  </si>
  <si>
    <t>找媽媽</t>
  </si>
  <si>
    <t>格林文化</t>
  </si>
  <si>
    <t>Claude K. Dubois</t>
  </si>
  <si>
    <t>否</t>
    <phoneticPr fontId="6" type="noConversion"/>
  </si>
  <si>
    <t>張曼娟文學繪本01：星星碼頭</t>
    <phoneticPr fontId="6" type="noConversion"/>
  </si>
  <si>
    <t>張曼娟</t>
  </si>
  <si>
    <t>勇敢向世界發聲－－馬拉拉</t>
  </si>
  <si>
    <t>林滿秋</t>
  </si>
  <si>
    <t>小天下</t>
    <phoneticPr fontId="6" type="noConversion"/>
  </si>
  <si>
    <t>「無限多」到底有多少呀？</t>
  </si>
  <si>
    <t>Kate Hosford</t>
  </si>
  <si>
    <t>雪中遇見狼</t>
  </si>
  <si>
    <t> Matthew Cordell</t>
  </si>
  <si>
    <t>設計師不傳的私房秘技：必打卡網紅店鋪設計500</t>
    <phoneticPr fontId="6" type="noConversion"/>
  </si>
  <si>
    <t>你管他折不折棉被幹嘛？：10-15歲要的不是管教，而是傾聽和了解！</t>
    <phoneticPr fontId="6" type="noConversion"/>
  </si>
  <si>
    <t>Small in the City</t>
    <phoneticPr fontId="6" type="noConversion"/>
  </si>
  <si>
    <t>Peppa Pig: Peppa’s Busy Day</t>
    <phoneticPr fontId="6" type="noConversion"/>
  </si>
  <si>
    <t>The Great Thanksgiving Escape</t>
    <phoneticPr fontId="6" type="noConversion"/>
  </si>
  <si>
    <t>星際大戰：最後的絕地武士</t>
    <phoneticPr fontId="6" type="noConversion"/>
  </si>
  <si>
    <t>普通不普通</t>
    <phoneticPr fontId="6" type="noConversion"/>
  </si>
  <si>
    <t>給中小學生的世界地理＋世界歷史</t>
    <phoneticPr fontId="6" type="noConversion"/>
  </si>
  <si>
    <t>不是你想要的都可以得到</t>
    <phoneticPr fontId="6" type="noConversion"/>
  </si>
  <si>
    <t>半澤直樹系列1+2套書</t>
    <phoneticPr fontId="6" type="noConversion"/>
  </si>
  <si>
    <t>英</t>
    <phoneticPr fontId="6" type="noConversion"/>
  </si>
  <si>
    <t>大滅絕檔案三部曲</t>
    <phoneticPr fontId="6" type="noConversion"/>
  </si>
  <si>
    <t>因為尋找，所以看見：一個人的朝聖之路</t>
    <phoneticPr fontId="6" type="noConversion"/>
  </si>
  <si>
    <t>阿斯嘉末日</t>
    <phoneticPr fontId="6" type="noConversion"/>
  </si>
  <si>
    <t>小朋友最想知道的十萬個為什麼(新版)</t>
    <phoneticPr fontId="6" type="noConversion"/>
  </si>
  <si>
    <t>藻的祕密：誰讓氧氣出現？誰在海邊下毒？誰緩解了飢荒？從生物學、飲食文化、新興工業到環保議題，揭開藻類對人類的影響、傷害與拯救</t>
    <phoneticPr fontId="6" type="noConversion"/>
  </si>
  <si>
    <t>紅皇后套書：《紅皇后》、《(II)玻璃劍》、《(III)籠中鳥》、《序曲：血王冠》</t>
    <phoneticPr fontId="6" type="noConversion"/>
  </si>
  <si>
    <t>是</t>
    <phoneticPr fontId="6" type="noConversion"/>
  </si>
  <si>
    <t>The Art of E-Mail Writing</t>
    <phoneticPr fontId="6" type="noConversion"/>
  </si>
  <si>
    <t>香港</t>
    <phoneticPr fontId="6" type="noConversion"/>
  </si>
  <si>
    <t>A Is for Angry: An Animal and Adjective Alphabet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</si>
</sst>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_ "/>
    <numFmt numFmtId="178" formatCode="0000000000"/>
  </numFmts>
  <fonts count="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177" fontId="0" fillId="0" borderId="0" xfId="0" applyNumberFormat="1" applyAlignment="1">
      <alignment horizontal="center" vertical="center"/>
    </xf>
    <xf numFmtId="177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>
      <alignment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3" fillId="0" borderId="5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top"/>
    </xf>
    <xf numFmtId="0" fontId="3" fillId="0" borderId="1" xfId="0" applyFont="1" applyFill="1" applyBorder="1">
      <alignment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topLeftCell="A16" zoomScale="60" zoomScaleNormal="60" workbookViewId="0">
      <selection activeCell="O133" sqref="O133"/>
    </sheetView>
  </sheetViews>
  <sheetFormatPr defaultColWidth="10" defaultRowHeight="16.5" x14ac:dyDescent="0.25"/>
  <cols>
    <col min="1" max="1" width="10" customWidth="1"/>
    <col min="2" max="2" width="52.75" customWidth="1"/>
    <col min="3" max="3" width="16.25" customWidth="1"/>
    <col min="4" max="5" width="23" customWidth="1"/>
    <col min="6" max="6" width="23" style="3" customWidth="1"/>
    <col min="7" max="7" width="13.375" bestFit="1" customWidth="1"/>
    <col min="8" max="8" width="16.5" bestFit="1" customWidth="1"/>
    <col min="9" max="9" width="10.25" bestFit="1" customWidth="1"/>
    <col min="10" max="11" width="12.125" customWidth="1"/>
    <col min="12" max="12" width="12.875" customWidth="1"/>
    <col min="13" max="13" width="10" customWidth="1"/>
  </cols>
  <sheetData>
    <row r="1" spans="1:13" s="8" customFormat="1" ht="25.5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8" customFormat="1" ht="25.5" x14ac:dyDescent="0.25">
      <c r="A2" s="20" t="s">
        <v>241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8" customFormat="1" ht="39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7" t="s">
        <v>5</v>
      </c>
      <c r="G3" s="9" t="s">
        <v>6</v>
      </c>
      <c r="H3" s="9" t="s">
        <v>7</v>
      </c>
      <c r="I3" s="9" t="s">
        <v>8</v>
      </c>
      <c r="J3" s="13" t="s">
        <v>19</v>
      </c>
      <c r="K3" s="13" t="s">
        <v>9</v>
      </c>
      <c r="L3" s="13" t="s">
        <v>10</v>
      </c>
      <c r="M3" s="14" t="s">
        <v>11</v>
      </c>
    </row>
    <row r="4" spans="1:13" s="8" customFormat="1" ht="19.5" x14ac:dyDescent="0.25">
      <c r="A4" s="9">
        <v>1</v>
      </c>
      <c r="B4" s="6" t="s">
        <v>15</v>
      </c>
      <c r="C4" s="6" t="s">
        <v>16</v>
      </c>
      <c r="D4" s="6" t="s">
        <v>17</v>
      </c>
      <c r="E4" s="6" t="s">
        <v>18</v>
      </c>
      <c r="F4" s="7">
        <v>9789575035044</v>
      </c>
      <c r="G4" s="6">
        <v>1</v>
      </c>
      <c r="H4" s="6">
        <v>380</v>
      </c>
      <c r="I4" s="6">
        <f t="shared" ref="I4:I53" si="0">G4*H4</f>
        <v>380</v>
      </c>
      <c r="J4" s="6" t="s">
        <v>20</v>
      </c>
      <c r="K4" s="6" t="s">
        <v>20</v>
      </c>
      <c r="L4" s="6" t="s">
        <v>21</v>
      </c>
      <c r="M4" s="6" t="s">
        <v>259</v>
      </c>
    </row>
    <row r="5" spans="1:13" s="8" customFormat="1" ht="19.5" x14ac:dyDescent="0.25">
      <c r="A5" s="9">
        <v>2</v>
      </c>
      <c r="B5" s="6" t="s">
        <v>53</v>
      </c>
      <c r="C5" s="6" t="s">
        <v>54</v>
      </c>
      <c r="D5" s="6" t="s">
        <v>55</v>
      </c>
      <c r="E5" s="6" t="s">
        <v>18</v>
      </c>
      <c r="F5" s="7">
        <v>9789869563062</v>
      </c>
      <c r="G5" s="6">
        <v>1</v>
      </c>
      <c r="H5" s="6">
        <v>400</v>
      </c>
      <c r="I5" s="6">
        <f t="shared" si="0"/>
        <v>400</v>
      </c>
      <c r="J5" s="6" t="s">
        <v>20</v>
      </c>
      <c r="K5" s="6" t="s">
        <v>260</v>
      </c>
      <c r="L5" s="6" t="s">
        <v>21</v>
      </c>
      <c r="M5" s="6" t="s">
        <v>259</v>
      </c>
    </row>
    <row r="6" spans="1:13" s="8" customFormat="1" ht="19.5" x14ac:dyDescent="0.25">
      <c r="A6" s="9">
        <v>3</v>
      </c>
      <c r="B6" s="6" t="s">
        <v>57</v>
      </c>
      <c r="C6" s="6" t="s">
        <v>58</v>
      </c>
      <c r="D6" s="6" t="s">
        <v>55</v>
      </c>
      <c r="E6" s="6" t="s">
        <v>18</v>
      </c>
      <c r="F6" s="7">
        <v>9789575033798</v>
      </c>
      <c r="G6" s="6">
        <v>1</v>
      </c>
      <c r="H6" s="6">
        <v>420</v>
      </c>
      <c r="I6" s="6">
        <f t="shared" si="0"/>
        <v>420</v>
      </c>
      <c r="J6" s="6" t="s">
        <v>20</v>
      </c>
      <c r="K6" s="6" t="s">
        <v>20</v>
      </c>
      <c r="L6" s="6" t="s">
        <v>21</v>
      </c>
      <c r="M6" s="6" t="s">
        <v>259</v>
      </c>
    </row>
    <row r="7" spans="1:13" s="8" customFormat="1" ht="19.5" x14ac:dyDescent="0.25">
      <c r="A7" s="9">
        <v>4</v>
      </c>
      <c r="B7" s="6" t="s">
        <v>56</v>
      </c>
      <c r="C7" s="6" t="s">
        <v>59</v>
      </c>
      <c r="D7" s="6" t="s">
        <v>55</v>
      </c>
      <c r="E7" s="6" t="s">
        <v>18</v>
      </c>
      <c r="F7" s="7">
        <v>9789575033705</v>
      </c>
      <c r="G7" s="6">
        <v>1</v>
      </c>
      <c r="H7" s="6">
        <v>350</v>
      </c>
      <c r="I7" s="6">
        <f t="shared" si="0"/>
        <v>350</v>
      </c>
      <c r="J7" s="6" t="s">
        <v>20</v>
      </c>
      <c r="K7" s="6" t="s">
        <v>20</v>
      </c>
      <c r="L7" s="6" t="s">
        <v>21</v>
      </c>
      <c r="M7" s="6" t="s">
        <v>259</v>
      </c>
    </row>
    <row r="8" spans="1:13" s="8" customFormat="1" ht="19.5" x14ac:dyDescent="0.25">
      <c r="A8" s="9">
        <v>5</v>
      </c>
      <c r="B8" s="6" t="s">
        <v>265</v>
      </c>
      <c r="C8" s="6" t="s">
        <v>266</v>
      </c>
      <c r="D8" s="6" t="s">
        <v>267</v>
      </c>
      <c r="E8" s="6" t="s">
        <v>18</v>
      </c>
      <c r="F8" s="7">
        <v>9789864776030</v>
      </c>
      <c r="G8" s="6">
        <v>1</v>
      </c>
      <c r="H8" s="6">
        <v>450</v>
      </c>
      <c r="I8" s="6">
        <v>450</v>
      </c>
      <c r="J8" s="6" t="s">
        <v>20</v>
      </c>
      <c r="K8" s="6" t="s">
        <v>20</v>
      </c>
      <c r="L8" s="6" t="s">
        <v>23</v>
      </c>
      <c r="M8" s="6" t="s">
        <v>259</v>
      </c>
    </row>
    <row r="9" spans="1:13" s="8" customFormat="1" ht="19.5" x14ac:dyDescent="0.25">
      <c r="A9" s="9">
        <v>6</v>
      </c>
      <c r="B9" s="6" t="s">
        <v>268</v>
      </c>
      <c r="C9" s="6" t="s">
        <v>269</v>
      </c>
      <c r="D9" s="6" t="s">
        <v>267</v>
      </c>
      <c r="E9" s="6" t="s">
        <v>18</v>
      </c>
      <c r="F9" s="7">
        <v>9789864771851</v>
      </c>
      <c r="G9" s="6">
        <v>1</v>
      </c>
      <c r="H9" s="6">
        <v>320</v>
      </c>
      <c r="I9" s="6">
        <v>320</v>
      </c>
      <c r="J9" s="6" t="s">
        <v>20</v>
      </c>
      <c r="K9" s="6" t="s">
        <v>20</v>
      </c>
      <c r="L9" s="6" t="s">
        <v>23</v>
      </c>
      <c r="M9" s="6" t="s">
        <v>259</v>
      </c>
    </row>
    <row r="10" spans="1:13" s="8" customFormat="1" ht="19.5" x14ac:dyDescent="0.25">
      <c r="A10" s="9">
        <v>7</v>
      </c>
      <c r="B10" s="6" t="s">
        <v>198</v>
      </c>
      <c r="C10" s="6" t="s">
        <v>199</v>
      </c>
      <c r="D10" s="6" t="s">
        <v>17</v>
      </c>
      <c r="E10" s="6" t="s">
        <v>18</v>
      </c>
      <c r="F10" s="7">
        <v>9789575034986</v>
      </c>
      <c r="G10" s="6">
        <v>1</v>
      </c>
      <c r="H10" s="6">
        <v>400</v>
      </c>
      <c r="I10" s="6">
        <f t="shared" si="0"/>
        <v>400</v>
      </c>
      <c r="J10" s="6" t="s">
        <v>20</v>
      </c>
      <c r="K10" s="6" t="s">
        <v>20</v>
      </c>
      <c r="L10" s="6" t="s">
        <v>23</v>
      </c>
      <c r="M10" s="6" t="s">
        <v>259</v>
      </c>
    </row>
    <row r="11" spans="1:13" s="8" customFormat="1" ht="19.5" x14ac:dyDescent="0.25">
      <c r="A11" s="9">
        <v>8</v>
      </c>
      <c r="B11" s="6" t="s">
        <v>331</v>
      </c>
      <c r="C11" s="6" t="s">
        <v>239</v>
      </c>
      <c r="D11" s="6" t="s">
        <v>240</v>
      </c>
      <c r="E11" s="6" t="s">
        <v>18</v>
      </c>
      <c r="F11" s="7">
        <v>9789864085439</v>
      </c>
      <c r="G11" s="6">
        <v>1</v>
      </c>
      <c r="H11" s="6">
        <v>450</v>
      </c>
      <c r="I11" s="6">
        <f t="shared" si="0"/>
        <v>450</v>
      </c>
      <c r="J11" s="6" t="s">
        <v>20</v>
      </c>
      <c r="K11" s="6" t="s">
        <v>20</v>
      </c>
      <c r="L11" s="6" t="s">
        <v>23</v>
      </c>
      <c r="M11" s="6" t="s">
        <v>259</v>
      </c>
    </row>
    <row r="12" spans="1:13" s="8" customFormat="1" ht="19.5" x14ac:dyDescent="0.25">
      <c r="A12" s="9">
        <v>9</v>
      </c>
      <c r="B12" s="6" t="s">
        <v>332</v>
      </c>
      <c r="C12" s="6" t="s">
        <v>261</v>
      </c>
      <c r="D12" s="6" t="s">
        <v>233</v>
      </c>
      <c r="E12" s="6" t="s">
        <v>18</v>
      </c>
      <c r="F12" s="7">
        <v>9789869757461</v>
      </c>
      <c r="G12" s="6">
        <v>1</v>
      </c>
      <c r="H12" s="6">
        <v>360</v>
      </c>
      <c r="I12" s="6">
        <f t="shared" si="0"/>
        <v>360</v>
      </c>
      <c r="J12" s="6" t="s">
        <v>20</v>
      </c>
      <c r="K12" s="6" t="s">
        <v>20</v>
      </c>
      <c r="L12" s="6" t="s">
        <v>23</v>
      </c>
      <c r="M12" s="6" t="s">
        <v>258</v>
      </c>
    </row>
    <row r="13" spans="1:13" s="8" customFormat="1" ht="19.5" x14ac:dyDescent="0.25">
      <c r="A13" s="9">
        <v>10</v>
      </c>
      <c r="B13" s="6" t="s">
        <v>333</v>
      </c>
      <c r="C13" s="6" t="s">
        <v>83</v>
      </c>
      <c r="D13" s="6" t="s">
        <v>84</v>
      </c>
      <c r="E13" s="6" t="s">
        <v>85</v>
      </c>
      <c r="F13" s="7">
        <v>9780823442614</v>
      </c>
      <c r="G13" s="6">
        <v>1</v>
      </c>
      <c r="H13" s="6">
        <v>665</v>
      </c>
      <c r="I13" s="6">
        <f t="shared" si="0"/>
        <v>665</v>
      </c>
      <c r="J13" s="6" t="s">
        <v>20</v>
      </c>
      <c r="K13" s="6" t="s">
        <v>20</v>
      </c>
      <c r="L13" s="6" t="s">
        <v>20</v>
      </c>
      <c r="M13" s="6" t="s">
        <v>257</v>
      </c>
    </row>
    <row r="14" spans="1:13" s="8" customFormat="1" ht="19.5" x14ac:dyDescent="0.25">
      <c r="A14" s="9">
        <v>11</v>
      </c>
      <c r="B14" s="6" t="s">
        <v>334</v>
      </c>
      <c r="C14" s="6" t="s">
        <v>256</v>
      </c>
      <c r="D14" s="6" t="s">
        <v>254</v>
      </c>
      <c r="E14" s="6" t="s">
        <v>255</v>
      </c>
      <c r="F14" s="7">
        <v>9780723271697</v>
      </c>
      <c r="G14" s="6">
        <v>28</v>
      </c>
      <c r="H14" s="6">
        <v>439</v>
      </c>
      <c r="I14" s="6">
        <f>G14*H14</f>
        <v>12292</v>
      </c>
      <c r="J14" s="6" t="s">
        <v>20</v>
      </c>
      <c r="K14" s="6" t="s">
        <v>20</v>
      </c>
      <c r="L14" s="6" t="s">
        <v>20</v>
      </c>
      <c r="M14" s="6" t="s">
        <v>257</v>
      </c>
    </row>
    <row r="15" spans="1:13" s="8" customFormat="1" ht="19.5" x14ac:dyDescent="0.25">
      <c r="A15" s="9">
        <v>12</v>
      </c>
      <c r="B15" s="6" t="s">
        <v>335</v>
      </c>
      <c r="C15" s="6" t="s">
        <v>222</v>
      </c>
      <c r="D15" s="6" t="s">
        <v>221</v>
      </c>
      <c r="E15" s="6" t="s">
        <v>200</v>
      </c>
      <c r="F15" s="7">
        <v>9780763663063</v>
      </c>
      <c r="G15" s="6">
        <v>28</v>
      </c>
      <c r="H15" s="6">
        <v>300</v>
      </c>
      <c r="I15" s="6">
        <f t="shared" si="0"/>
        <v>8400</v>
      </c>
      <c r="J15" s="6" t="s">
        <v>20</v>
      </c>
      <c r="K15" s="6" t="s">
        <v>20</v>
      </c>
      <c r="L15" s="6" t="s">
        <v>20</v>
      </c>
      <c r="M15" s="6" t="s">
        <v>257</v>
      </c>
    </row>
    <row r="16" spans="1:13" s="8" customFormat="1" ht="19.5" x14ac:dyDescent="0.25">
      <c r="A16" s="9">
        <v>13</v>
      </c>
      <c r="B16" s="6" t="s">
        <v>285</v>
      </c>
      <c r="C16" s="6" t="s">
        <v>286</v>
      </c>
      <c r="D16" s="6" t="s">
        <v>287</v>
      </c>
      <c r="E16" s="6" t="s">
        <v>200</v>
      </c>
      <c r="F16" s="7">
        <v>9781452150147</v>
      </c>
      <c r="G16" s="6">
        <v>28</v>
      </c>
      <c r="H16" s="6">
        <v>630</v>
      </c>
      <c r="I16" s="6">
        <f t="shared" si="0"/>
        <v>17640</v>
      </c>
      <c r="J16" s="6" t="s">
        <v>20</v>
      </c>
      <c r="K16" s="6" t="s">
        <v>20</v>
      </c>
      <c r="L16" s="6" t="s">
        <v>20</v>
      </c>
      <c r="M16" s="6" t="s">
        <v>257</v>
      </c>
    </row>
    <row r="17" spans="1:13" s="8" customFormat="1" ht="19.5" x14ac:dyDescent="0.25">
      <c r="A17" s="9">
        <v>14</v>
      </c>
      <c r="B17" s="15" t="s">
        <v>224</v>
      </c>
      <c r="C17" s="6" t="s">
        <v>201</v>
      </c>
      <c r="D17" s="6" t="s">
        <v>202</v>
      </c>
      <c r="E17" s="6" t="s">
        <v>200</v>
      </c>
      <c r="F17" s="7">
        <v>9780061906220</v>
      </c>
      <c r="G17" s="6">
        <v>1</v>
      </c>
      <c r="H17" s="6">
        <v>400</v>
      </c>
      <c r="I17" s="6">
        <f t="shared" si="0"/>
        <v>400</v>
      </c>
      <c r="J17" s="6" t="s">
        <v>20</v>
      </c>
      <c r="K17" s="6" t="s">
        <v>20</v>
      </c>
      <c r="L17" s="6" t="s">
        <v>20</v>
      </c>
      <c r="M17" s="6" t="s">
        <v>257</v>
      </c>
    </row>
    <row r="18" spans="1:13" s="8" customFormat="1" ht="19.5" x14ac:dyDescent="0.25">
      <c r="A18" s="9">
        <v>15</v>
      </c>
      <c r="B18" s="15" t="s">
        <v>223</v>
      </c>
      <c r="C18" s="6" t="s">
        <v>203</v>
      </c>
      <c r="D18" s="6" t="s">
        <v>204</v>
      </c>
      <c r="E18" s="6" t="s">
        <v>200</v>
      </c>
      <c r="F18" s="7">
        <v>9781854306159</v>
      </c>
      <c r="G18" s="6">
        <v>1</v>
      </c>
      <c r="H18" s="6">
        <v>400</v>
      </c>
      <c r="I18" s="6">
        <f t="shared" si="0"/>
        <v>400</v>
      </c>
      <c r="J18" s="6" t="s">
        <v>20</v>
      </c>
      <c r="K18" s="6" t="s">
        <v>20</v>
      </c>
      <c r="L18" s="6" t="s">
        <v>20</v>
      </c>
      <c r="M18" s="6" t="s">
        <v>257</v>
      </c>
    </row>
    <row r="19" spans="1:13" s="8" customFormat="1" ht="19.5" x14ac:dyDescent="0.25">
      <c r="A19" s="9">
        <v>16</v>
      </c>
      <c r="B19" s="6" t="s">
        <v>205</v>
      </c>
      <c r="C19" s="6" t="s">
        <v>206</v>
      </c>
      <c r="D19" s="6" t="s">
        <v>207</v>
      </c>
      <c r="E19" s="6" t="s">
        <v>200</v>
      </c>
      <c r="F19" s="7">
        <v>9780152163563</v>
      </c>
      <c r="G19" s="6">
        <v>1</v>
      </c>
      <c r="H19" s="6">
        <v>400</v>
      </c>
      <c r="I19" s="6">
        <f t="shared" si="0"/>
        <v>400</v>
      </c>
      <c r="J19" s="6" t="s">
        <v>20</v>
      </c>
      <c r="K19" s="6" t="s">
        <v>20</v>
      </c>
      <c r="L19" s="6" t="s">
        <v>20</v>
      </c>
      <c r="M19" s="6" t="s">
        <v>257</v>
      </c>
    </row>
    <row r="20" spans="1:13" s="8" customFormat="1" ht="19.5" x14ac:dyDescent="0.25">
      <c r="A20" s="9">
        <v>17</v>
      </c>
      <c r="B20" s="6" t="s">
        <v>208</v>
      </c>
      <c r="C20" s="6" t="s">
        <v>209</v>
      </c>
      <c r="D20" s="6" t="s">
        <v>210</v>
      </c>
      <c r="E20" s="6" t="s">
        <v>200</v>
      </c>
      <c r="F20" s="7">
        <v>9780440846512</v>
      </c>
      <c r="G20" s="6">
        <v>1</v>
      </c>
      <c r="H20" s="6">
        <v>400</v>
      </c>
      <c r="I20" s="6">
        <f t="shared" si="0"/>
        <v>400</v>
      </c>
      <c r="J20" s="6" t="s">
        <v>20</v>
      </c>
      <c r="K20" s="6" t="s">
        <v>20</v>
      </c>
      <c r="L20" s="6" t="s">
        <v>20</v>
      </c>
      <c r="M20" s="6" t="s">
        <v>257</v>
      </c>
    </row>
    <row r="21" spans="1:13" s="8" customFormat="1" ht="19.5" x14ac:dyDescent="0.25">
      <c r="A21" s="9">
        <v>18</v>
      </c>
      <c r="B21" s="16" t="s">
        <v>238</v>
      </c>
      <c r="C21" s="6" t="s">
        <v>211</v>
      </c>
      <c r="D21" s="6" t="s">
        <v>212</v>
      </c>
      <c r="E21" s="6" t="s">
        <v>200</v>
      </c>
      <c r="F21" s="7">
        <v>9780545061636</v>
      </c>
      <c r="G21" s="6">
        <v>1</v>
      </c>
      <c r="H21" s="6">
        <v>300</v>
      </c>
      <c r="I21" s="6">
        <f t="shared" si="0"/>
        <v>300</v>
      </c>
      <c r="J21" s="6" t="s">
        <v>20</v>
      </c>
      <c r="K21" s="6" t="s">
        <v>20</v>
      </c>
      <c r="L21" s="6" t="s">
        <v>20</v>
      </c>
      <c r="M21" s="6" t="s">
        <v>257</v>
      </c>
    </row>
    <row r="22" spans="1:13" s="8" customFormat="1" ht="19.5" x14ac:dyDescent="0.25">
      <c r="A22" s="9">
        <v>19</v>
      </c>
      <c r="B22" s="6" t="s">
        <v>213</v>
      </c>
      <c r="C22" s="6" t="s">
        <v>214</v>
      </c>
      <c r="D22" s="6" t="s">
        <v>215</v>
      </c>
      <c r="E22" s="6" t="s">
        <v>200</v>
      </c>
      <c r="F22" s="7">
        <v>9780439472289</v>
      </c>
      <c r="G22" s="6">
        <v>1</v>
      </c>
      <c r="H22" s="6">
        <v>250</v>
      </c>
      <c r="I22" s="6">
        <f t="shared" si="0"/>
        <v>250</v>
      </c>
      <c r="J22" s="6" t="s">
        <v>20</v>
      </c>
      <c r="K22" s="6" t="s">
        <v>20</v>
      </c>
      <c r="L22" s="6" t="s">
        <v>20</v>
      </c>
      <c r="M22" s="6" t="s">
        <v>257</v>
      </c>
    </row>
    <row r="23" spans="1:13" s="8" customFormat="1" ht="19.5" x14ac:dyDescent="0.25">
      <c r="A23" s="9">
        <v>20</v>
      </c>
      <c r="B23" s="6" t="s">
        <v>351</v>
      </c>
      <c r="C23" s="6" t="s">
        <v>216</v>
      </c>
      <c r="D23" s="6" t="s">
        <v>217</v>
      </c>
      <c r="E23" s="6" t="s">
        <v>200</v>
      </c>
      <c r="F23" s="7">
        <v>9780761193302</v>
      </c>
      <c r="G23" s="6">
        <v>1</v>
      </c>
      <c r="H23" s="6">
        <v>400</v>
      </c>
      <c r="I23" s="6">
        <f t="shared" si="0"/>
        <v>400</v>
      </c>
      <c r="J23" s="6" t="s">
        <v>20</v>
      </c>
      <c r="K23" s="6" t="s">
        <v>20</v>
      </c>
      <c r="L23" s="6" t="s">
        <v>20</v>
      </c>
      <c r="M23" s="6" t="s">
        <v>257</v>
      </c>
    </row>
    <row r="24" spans="1:13" s="8" customFormat="1" ht="19.5" x14ac:dyDescent="0.25">
      <c r="A24" s="9">
        <v>21</v>
      </c>
      <c r="B24" s="6" t="s">
        <v>218</v>
      </c>
      <c r="C24" s="6" t="s">
        <v>219</v>
      </c>
      <c r="D24" s="6" t="s">
        <v>220</v>
      </c>
      <c r="E24" s="6" t="s">
        <v>200</v>
      </c>
      <c r="F24" s="7">
        <v>9780316043472</v>
      </c>
      <c r="G24" s="6">
        <v>1</v>
      </c>
      <c r="H24" s="6">
        <v>250</v>
      </c>
      <c r="I24" s="6">
        <f t="shared" si="0"/>
        <v>250</v>
      </c>
      <c r="J24" s="6" t="s">
        <v>305</v>
      </c>
      <c r="K24" s="6" t="s">
        <v>20</v>
      </c>
      <c r="L24" s="6" t="s">
        <v>20</v>
      </c>
      <c r="M24" s="6" t="s">
        <v>257</v>
      </c>
    </row>
    <row r="25" spans="1:13" s="8" customFormat="1" ht="19.5" x14ac:dyDescent="0.25">
      <c r="A25" s="9">
        <v>22</v>
      </c>
      <c r="B25" s="6" t="s">
        <v>285</v>
      </c>
      <c r="C25" s="6" t="s">
        <v>286</v>
      </c>
      <c r="D25" s="6" t="s">
        <v>287</v>
      </c>
      <c r="E25" s="6" t="s">
        <v>200</v>
      </c>
      <c r="F25" s="7">
        <v>9781452150147</v>
      </c>
      <c r="G25" s="6">
        <v>28</v>
      </c>
      <c r="H25" s="6">
        <v>630</v>
      </c>
      <c r="I25" s="6">
        <f t="shared" si="0"/>
        <v>17640</v>
      </c>
      <c r="J25" s="6" t="s">
        <v>305</v>
      </c>
      <c r="K25" s="6" t="s">
        <v>20</v>
      </c>
      <c r="L25" s="6" t="s">
        <v>20</v>
      </c>
      <c r="M25" s="6" t="s">
        <v>257</v>
      </c>
    </row>
    <row r="26" spans="1:13" s="8" customFormat="1" ht="19.5" x14ac:dyDescent="0.25">
      <c r="A26" s="9">
        <v>23</v>
      </c>
      <c r="B26" s="6" t="s">
        <v>288</v>
      </c>
      <c r="C26" s="6" t="s">
        <v>289</v>
      </c>
      <c r="D26" s="6" t="s">
        <v>290</v>
      </c>
      <c r="E26" s="6" t="s">
        <v>200</v>
      </c>
      <c r="F26" s="7">
        <v>9781592702381</v>
      </c>
      <c r="G26" s="6">
        <v>28</v>
      </c>
      <c r="H26" s="6">
        <v>628</v>
      </c>
      <c r="I26" s="6">
        <f t="shared" si="0"/>
        <v>17584</v>
      </c>
      <c r="J26" s="6" t="s">
        <v>305</v>
      </c>
      <c r="K26" s="6" t="s">
        <v>20</v>
      </c>
      <c r="L26" s="6" t="s">
        <v>20</v>
      </c>
      <c r="M26" s="6" t="s">
        <v>257</v>
      </c>
    </row>
    <row r="27" spans="1:13" s="8" customFormat="1" ht="19.5" x14ac:dyDescent="0.25">
      <c r="A27" s="9">
        <v>24</v>
      </c>
      <c r="B27" s="6" t="s">
        <v>291</v>
      </c>
      <c r="C27" s="6" t="s">
        <v>292</v>
      </c>
      <c r="D27" s="6" t="s">
        <v>293</v>
      </c>
      <c r="E27" s="6" t="s">
        <v>200</v>
      </c>
      <c r="F27" s="7">
        <v>9780062424334</v>
      </c>
      <c r="G27" s="6">
        <v>28</v>
      </c>
      <c r="H27" s="6">
        <v>630</v>
      </c>
      <c r="I27" s="6">
        <f t="shared" si="0"/>
        <v>17640</v>
      </c>
      <c r="J27" s="6" t="s">
        <v>305</v>
      </c>
      <c r="K27" s="6" t="s">
        <v>20</v>
      </c>
      <c r="L27" s="6" t="s">
        <v>20</v>
      </c>
      <c r="M27" s="6" t="s">
        <v>257</v>
      </c>
    </row>
    <row r="28" spans="1:13" s="8" customFormat="1" ht="19.5" x14ac:dyDescent="0.25">
      <c r="A28" s="9">
        <v>25</v>
      </c>
      <c r="B28" s="6" t="s">
        <v>294</v>
      </c>
      <c r="C28" s="6" t="s">
        <v>295</v>
      </c>
      <c r="D28" s="6" t="s">
        <v>296</v>
      </c>
      <c r="E28" s="6" t="s">
        <v>200</v>
      </c>
      <c r="F28" s="7">
        <v>9781524740917</v>
      </c>
      <c r="G28" s="6">
        <v>28</v>
      </c>
      <c r="H28" s="6">
        <v>630</v>
      </c>
      <c r="I28" s="6">
        <f t="shared" si="0"/>
        <v>17640</v>
      </c>
      <c r="J28" s="6" t="s">
        <v>305</v>
      </c>
      <c r="K28" s="6" t="s">
        <v>20</v>
      </c>
      <c r="L28" s="6" t="s">
        <v>20</v>
      </c>
      <c r="M28" s="6" t="s">
        <v>257</v>
      </c>
    </row>
    <row r="29" spans="1:13" s="8" customFormat="1" ht="19.5" x14ac:dyDescent="0.25">
      <c r="A29" s="9">
        <v>26</v>
      </c>
      <c r="B29" s="6" t="s">
        <v>297</v>
      </c>
      <c r="C29" s="6" t="s">
        <v>298</v>
      </c>
      <c r="D29" s="6" t="s">
        <v>299</v>
      </c>
      <c r="E29" s="6" t="s">
        <v>200</v>
      </c>
      <c r="F29" s="7">
        <v>9781406376678</v>
      </c>
      <c r="G29" s="6">
        <v>28</v>
      </c>
      <c r="H29" s="6">
        <v>714</v>
      </c>
      <c r="I29" s="6">
        <f t="shared" si="0"/>
        <v>19992</v>
      </c>
      <c r="J29" s="6" t="s">
        <v>305</v>
      </c>
      <c r="K29" s="6" t="s">
        <v>20</v>
      </c>
      <c r="L29" s="6" t="s">
        <v>20</v>
      </c>
      <c r="M29" s="6" t="s">
        <v>257</v>
      </c>
    </row>
    <row r="30" spans="1:13" s="8" customFormat="1" ht="19.5" x14ac:dyDescent="0.25">
      <c r="A30" s="9">
        <v>27</v>
      </c>
      <c r="B30" s="6" t="s">
        <v>300</v>
      </c>
      <c r="C30" s="6" t="s">
        <v>298</v>
      </c>
      <c r="D30" s="6" t="s">
        <v>301</v>
      </c>
      <c r="E30" s="6" t="s">
        <v>200</v>
      </c>
      <c r="F30" s="7">
        <v>9780763696078</v>
      </c>
      <c r="G30" s="6">
        <v>28</v>
      </c>
      <c r="H30" s="6">
        <v>560</v>
      </c>
      <c r="I30" s="6">
        <f t="shared" si="0"/>
        <v>15680</v>
      </c>
      <c r="J30" s="6" t="s">
        <v>305</v>
      </c>
      <c r="K30" s="6" t="s">
        <v>20</v>
      </c>
      <c r="L30" s="6" t="s">
        <v>20</v>
      </c>
      <c r="M30" s="6" t="s">
        <v>257</v>
      </c>
    </row>
    <row r="31" spans="1:13" s="8" customFormat="1" ht="19.5" x14ac:dyDescent="0.25">
      <c r="A31" s="9">
        <v>28</v>
      </c>
      <c r="B31" s="6" t="s">
        <v>302</v>
      </c>
      <c r="C31" s="6" t="s">
        <v>298</v>
      </c>
      <c r="D31" s="6" t="s">
        <v>299</v>
      </c>
      <c r="E31" s="6" t="s">
        <v>200</v>
      </c>
      <c r="F31" s="7">
        <v>9781406384222</v>
      </c>
      <c r="G31" s="6">
        <v>28</v>
      </c>
      <c r="H31" s="6">
        <v>714</v>
      </c>
      <c r="I31" s="6">
        <f t="shared" si="0"/>
        <v>19992</v>
      </c>
      <c r="J31" s="6" t="s">
        <v>305</v>
      </c>
      <c r="K31" s="6" t="s">
        <v>20</v>
      </c>
      <c r="L31" s="6" t="s">
        <v>20</v>
      </c>
      <c r="M31" s="6" t="s">
        <v>257</v>
      </c>
    </row>
    <row r="32" spans="1:13" s="8" customFormat="1" ht="19.5" x14ac:dyDescent="0.25">
      <c r="A32" s="9">
        <v>29</v>
      </c>
      <c r="B32" s="6" t="s">
        <v>306</v>
      </c>
      <c r="C32" s="6" t="s">
        <v>307</v>
      </c>
      <c r="D32" s="6" t="s">
        <v>308</v>
      </c>
      <c r="E32" s="6" t="s">
        <v>309</v>
      </c>
      <c r="F32" s="7">
        <v>9781474950817</v>
      </c>
      <c r="G32" s="6">
        <v>28</v>
      </c>
      <c r="H32" s="6">
        <v>439</v>
      </c>
      <c r="I32" s="6">
        <f t="shared" si="0"/>
        <v>12292</v>
      </c>
      <c r="J32" s="6" t="s">
        <v>305</v>
      </c>
      <c r="K32" s="6" t="s">
        <v>20</v>
      </c>
      <c r="L32" s="6" t="s">
        <v>20</v>
      </c>
      <c r="M32" s="6" t="s">
        <v>257</v>
      </c>
    </row>
    <row r="33" spans="1:13" s="8" customFormat="1" ht="19.5" x14ac:dyDescent="0.25">
      <c r="A33" s="9">
        <v>30</v>
      </c>
      <c r="B33" s="6" t="s">
        <v>310</v>
      </c>
      <c r="C33" s="6" t="s">
        <v>311</v>
      </c>
      <c r="D33" s="6" t="s">
        <v>312</v>
      </c>
      <c r="E33" s="6" t="s">
        <v>200</v>
      </c>
      <c r="F33" s="7">
        <v>9781536201154</v>
      </c>
      <c r="G33" s="6">
        <v>28</v>
      </c>
      <c r="H33" s="6">
        <v>560</v>
      </c>
      <c r="I33" s="6">
        <f t="shared" si="0"/>
        <v>15680</v>
      </c>
      <c r="J33" s="6" t="s">
        <v>305</v>
      </c>
      <c r="K33" s="6" t="s">
        <v>20</v>
      </c>
      <c r="L33" s="6" t="s">
        <v>20</v>
      </c>
      <c r="M33" s="6" t="s">
        <v>257</v>
      </c>
    </row>
    <row r="34" spans="1:13" s="8" customFormat="1" ht="19.5" x14ac:dyDescent="0.25">
      <c r="A34" s="9">
        <v>31</v>
      </c>
      <c r="B34" s="6" t="s">
        <v>349</v>
      </c>
      <c r="C34" s="6" t="s">
        <v>225</v>
      </c>
      <c r="D34" s="6" t="s">
        <v>226</v>
      </c>
      <c r="E34" s="6" t="s">
        <v>200</v>
      </c>
      <c r="F34" s="18">
        <v>912301791</v>
      </c>
      <c r="G34" s="6">
        <v>1</v>
      </c>
      <c r="H34" s="6">
        <v>499</v>
      </c>
      <c r="I34" s="6">
        <f t="shared" si="0"/>
        <v>499</v>
      </c>
      <c r="J34" s="6" t="s">
        <v>20</v>
      </c>
      <c r="K34" s="6" t="s">
        <v>20</v>
      </c>
      <c r="L34" s="6" t="s">
        <v>20</v>
      </c>
      <c r="M34" s="6" t="s">
        <v>341</v>
      </c>
    </row>
    <row r="35" spans="1:13" s="8" customFormat="1" ht="19.5" x14ac:dyDescent="0.25">
      <c r="A35" s="9">
        <v>32</v>
      </c>
      <c r="B35" s="6" t="s">
        <v>315</v>
      </c>
      <c r="C35" s="6" t="s">
        <v>314</v>
      </c>
      <c r="D35" s="6" t="s">
        <v>313</v>
      </c>
      <c r="E35" s="6" t="s">
        <v>18</v>
      </c>
      <c r="F35" s="7">
        <v>9789869629379</v>
      </c>
      <c r="G35" s="6">
        <v>28</v>
      </c>
      <c r="H35" s="6">
        <v>300</v>
      </c>
      <c r="I35" s="6">
        <f t="shared" si="0"/>
        <v>8400</v>
      </c>
      <c r="J35" s="6" t="s">
        <v>305</v>
      </c>
      <c r="K35" s="6" t="s">
        <v>20</v>
      </c>
      <c r="L35" s="6" t="s">
        <v>20</v>
      </c>
      <c r="M35" s="6" t="s">
        <v>317</v>
      </c>
    </row>
    <row r="36" spans="1:13" s="8" customFormat="1" ht="19.5" x14ac:dyDescent="0.25">
      <c r="A36" s="9">
        <v>33</v>
      </c>
      <c r="B36" s="6" t="s">
        <v>242</v>
      </c>
      <c r="C36" s="6" t="s">
        <v>243</v>
      </c>
      <c r="D36" s="6" t="s">
        <v>17</v>
      </c>
      <c r="E36" s="6" t="s">
        <v>18</v>
      </c>
      <c r="F36" s="7">
        <v>9789869498340</v>
      </c>
      <c r="G36" s="6">
        <v>28</v>
      </c>
      <c r="H36" s="6">
        <v>300</v>
      </c>
      <c r="I36" s="6">
        <f t="shared" si="0"/>
        <v>8400</v>
      </c>
      <c r="J36" s="6" t="s">
        <v>20</v>
      </c>
      <c r="K36" s="6" t="s">
        <v>20</v>
      </c>
      <c r="L36" s="6" t="s">
        <v>20</v>
      </c>
      <c r="M36" s="6" t="s">
        <v>244</v>
      </c>
    </row>
    <row r="37" spans="1:13" s="8" customFormat="1" ht="19.5" x14ac:dyDescent="0.25">
      <c r="A37" s="9">
        <v>34</v>
      </c>
      <c r="B37" s="6" t="s">
        <v>245</v>
      </c>
      <c r="C37" s="6" t="s">
        <v>246</v>
      </c>
      <c r="D37" s="6" t="s">
        <v>17</v>
      </c>
      <c r="E37" s="6" t="s">
        <v>18</v>
      </c>
      <c r="F37" s="7">
        <v>9789869563093</v>
      </c>
      <c r="G37" s="6">
        <v>28</v>
      </c>
      <c r="H37" s="6">
        <v>260</v>
      </c>
      <c r="I37" s="6">
        <f t="shared" si="0"/>
        <v>7280</v>
      </c>
      <c r="J37" s="6" t="s">
        <v>20</v>
      </c>
      <c r="K37" s="6" t="s">
        <v>20</v>
      </c>
      <c r="L37" s="6" t="s">
        <v>321</v>
      </c>
      <c r="M37" s="6" t="s">
        <v>244</v>
      </c>
    </row>
    <row r="38" spans="1:13" s="8" customFormat="1" ht="19.5" x14ac:dyDescent="0.25">
      <c r="A38" s="9">
        <v>35</v>
      </c>
      <c r="B38" s="6" t="s">
        <v>318</v>
      </c>
      <c r="C38" s="6" t="s">
        <v>320</v>
      </c>
      <c r="D38" s="6" t="s">
        <v>319</v>
      </c>
      <c r="E38" s="6" t="s">
        <v>18</v>
      </c>
      <c r="F38" s="7">
        <v>9789861898520</v>
      </c>
      <c r="G38" s="6">
        <v>28</v>
      </c>
      <c r="H38" s="6">
        <v>280</v>
      </c>
      <c r="I38" s="6">
        <f t="shared" si="0"/>
        <v>7840</v>
      </c>
      <c r="J38" s="6" t="s">
        <v>305</v>
      </c>
      <c r="K38" s="6" t="s">
        <v>20</v>
      </c>
      <c r="L38" s="6" t="s">
        <v>20</v>
      </c>
      <c r="M38" s="6" t="s">
        <v>316</v>
      </c>
    </row>
    <row r="39" spans="1:13" s="8" customFormat="1" ht="19.5" x14ac:dyDescent="0.25">
      <c r="A39" s="9">
        <v>36</v>
      </c>
      <c r="B39" s="6" t="s">
        <v>322</v>
      </c>
      <c r="C39" s="6" t="s">
        <v>323</v>
      </c>
      <c r="D39" s="6" t="s">
        <v>17</v>
      </c>
      <c r="E39" s="6" t="s">
        <v>18</v>
      </c>
      <c r="F39" s="7">
        <v>9789575030391</v>
      </c>
      <c r="G39" s="6">
        <v>28</v>
      </c>
      <c r="H39" s="6">
        <v>420</v>
      </c>
      <c r="I39" s="6">
        <f t="shared" si="0"/>
        <v>11760</v>
      </c>
      <c r="J39" s="6" t="s">
        <v>305</v>
      </c>
      <c r="K39" s="6" t="s">
        <v>20</v>
      </c>
      <c r="L39" s="6" t="s">
        <v>20</v>
      </c>
      <c r="M39" s="6" t="s">
        <v>317</v>
      </c>
    </row>
    <row r="40" spans="1:13" s="8" customFormat="1" ht="19.5" x14ac:dyDescent="0.25">
      <c r="A40" s="9">
        <v>37</v>
      </c>
      <c r="B40" s="6" t="s">
        <v>324</v>
      </c>
      <c r="C40" s="6" t="s">
        <v>325</v>
      </c>
      <c r="D40" s="6" t="s">
        <v>326</v>
      </c>
      <c r="E40" s="6" t="s">
        <v>18</v>
      </c>
      <c r="F40" s="7">
        <v>9789864794164</v>
      </c>
      <c r="G40" s="6">
        <v>28</v>
      </c>
      <c r="H40" s="6">
        <v>350</v>
      </c>
      <c r="I40" s="6">
        <f t="shared" si="0"/>
        <v>9800</v>
      </c>
      <c r="J40" s="6" t="s">
        <v>305</v>
      </c>
      <c r="K40" s="6" t="s">
        <v>20</v>
      </c>
      <c r="L40" s="6" t="s">
        <v>20</v>
      </c>
      <c r="M40" s="6" t="s">
        <v>316</v>
      </c>
    </row>
    <row r="41" spans="1:13" s="8" customFormat="1" ht="19.5" x14ac:dyDescent="0.25">
      <c r="A41" s="9">
        <v>38</v>
      </c>
      <c r="B41" s="6" t="s">
        <v>327</v>
      </c>
      <c r="C41" s="8" t="s">
        <v>328</v>
      </c>
      <c r="D41" s="6" t="s">
        <v>283</v>
      </c>
      <c r="E41" s="6" t="s">
        <v>18</v>
      </c>
      <c r="F41" s="7">
        <v>9789579125147</v>
      </c>
      <c r="G41" s="6">
        <v>28</v>
      </c>
      <c r="H41" s="6">
        <v>300</v>
      </c>
      <c r="I41" s="6">
        <f t="shared" si="0"/>
        <v>8400</v>
      </c>
      <c r="J41" s="6" t="s">
        <v>20</v>
      </c>
      <c r="K41" s="6" t="s">
        <v>20</v>
      </c>
      <c r="L41" s="6" t="s">
        <v>20</v>
      </c>
      <c r="M41" s="6" t="s">
        <v>316</v>
      </c>
    </row>
    <row r="42" spans="1:13" s="8" customFormat="1" ht="19.5" x14ac:dyDescent="0.25">
      <c r="A42" s="9">
        <v>39</v>
      </c>
      <c r="B42" s="6" t="s">
        <v>329</v>
      </c>
      <c r="C42" s="6" t="s">
        <v>330</v>
      </c>
      <c r="D42" s="6" t="s">
        <v>319</v>
      </c>
      <c r="E42" s="6" t="s">
        <v>18</v>
      </c>
      <c r="F42" s="7">
        <v>9789861898612</v>
      </c>
      <c r="G42" s="6">
        <v>28</v>
      </c>
      <c r="H42" s="6">
        <v>300</v>
      </c>
      <c r="I42" s="6">
        <f t="shared" si="0"/>
        <v>8400</v>
      </c>
      <c r="J42" s="6" t="s">
        <v>20</v>
      </c>
      <c r="K42" s="6" t="s">
        <v>20</v>
      </c>
      <c r="L42" s="6" t="s">
        <v>321</v>
      </c>
      <c r="M42" s="6" t="s">
        <v>316</v>
      </c>
    </row>
    <row r="43" spans="1:13" s="8" customFormat="1" ht="18.75" customHeight="1" x14ac:dyDescent="0.25">
      <c r="A43" s="9">
        <v>40</v>
      </c>
      <c r="B43" s="6" t="s">
        <v>86</v>
      </c>
      <c r="C43" s="6" t="s">
        <v>87</v>
      </c>
      <c r="D43" s="6" t="s">
        <v>88</v>
      </c>
      <c r="E43" s="6" t="s">
        <v>18</v>
      </c>
      <c r="F43" s="7">
        <v>9789573263210</v>
      </c>
      <c r="G43" s="6">
        <v>28</v>
      </c>
      <c r="H43" s="6">
        <v>220</v>
      </c>
      <c r="I43" s="6">
        <f t="shared" si="0"/>
        <v>6160</v>
      </c>
      <c r="J43" s="6" t="s">
        <v>20</v>
      </c>
      <c r="K43" s="6" t="s">
        <v>20</v>
      </c>
      <c r="L43" s="6" t="s">
        <v>20</v>
      </c>
      <c r="M43" s="6"/>
    </row>
    <row r="44" spans="1:13" s="8" customFormat="1" ht="19.5" x14ac:dyDescent="0.25">
      <c r="A44" s="9">
        <v>41</v>
      </c>
      <c r="B44" s="6" t="s">
        <v>92</v>
      </c>
      <c r="C44" s="6" t="s">
        <v>93</v>
      </c>
      <c r="D44" s="6" t="s">
        <v>94</v>
      </c>
      <c r="E44" s="6" t="s">
        <v>18</v>
      </c>
      <c r="F44" s="7">
        <v>9789864798278</v>
      </c>
      <c r="G44" s="6">
        <v>28</v>
      </c>
      <c r="H44" s="6">
        <v>300</v>
      </c>
      <c r="I44" s="6">
        <f t="shared" si="0"/>
        <v>8400</v>
      </c>
      <c r="J44" s="6" t="s">
        <v>20</v>
      </c>
      <c r="K44" s="6" t="s">
        <v>20</v>
      </c>
      <c r="L44" s="6" t="s">
        <v>20</v>
      </c>
      <c r="M44" s="6"/>
    </row>
    <row r="45" spans="1:13" s="8" customFormat="1" ht="19.5" x14ac:dyDescent="0.25">
      <c r="A45" s="9">
        <v>42</v>
      </c>
      <c r="B45" s="6" t="s">
        <v>345</v>
      </c>
      <c r="C45" s="6" t="s">
        <v>108</v>
      </c>
      <c r="D45" s="6" t="s">
        <v>107</v>
      </c>
      <c r="E45" s="6" t="s">
        <v>350</v>
      </c>
      <c r="F45" s="7">
        <v>9789888531349</v>
      </c>
      <c r="G45" s="6">
        <v>28</v>
      </c>
      <c r="H45" s="6">
        <v>420</v>
      </c>
      <c r="I45" s="6">
        <f t="shared" si="0"/>
        <v>11760</v>
      </c>
      <c r="J45" s="6" t="s">
        <v>20</v>
      </c>
      <c r="K45" s="6" t="s">
        <v>20</v>
      </c>
      <c r="L45" s="6" t="s">
        <v>20</v>
      </c>
      <c r="M45" s="6"/>
    </row>
    <row r="46" spans="1:13" s="8" customFormat="1" ht="19.5" x14ac:dyDescent="0.25">
      <c r="A46" s="9">
        <v>43</v>
      </c>
      <c r="B46" s="6" t="s">
        <v>247</v>
      </c>
      <c r="C46" s="6" t="s">
        <v>248</v>
      </c>
      <c r="D46" s="6" t="s">
        <v>249</v>
      </c>
      <c r="E46" s="6" t="s">
        <v>18</v>
      </c>
      <c r="F46" s="7" t="s">
        <v>250</v>
      </c>
      <c r="G46" s="6">
        <v>28</v>
      </c>
      <c r="H46" s="6">
        <v>990</v>
      </c>
      <c r="I46" s="6">
        <f t="shared" si="0"/>
        <v>27720</v>
      </c>
      <c r="J46" s="6" t="s">
        <v>23</v>
      </c>
      <c r="K46" s="6" t="s">
        <v>23</v>
      </c>
      <c r="L46" s="6" t="s">
        <v>20</v>
      </c>
      <c r="M46" s="6"/>
    </row>
    <row r="47" spans="1:13" s="8" customFormat="1" ht="19.5" x14ac:dyDescent="0.25">
      <c r="A47" s="9">
        <v>44</v>
      </c>
      <c r="B47" s="6" t="s">
        <v>270</v>
      </c>
      <c r="C47" s="6" t="s">
        <v>271</v>
      </c>
      <c r="D47" s="6" t="s">
        <v>249</v>
      </c>
      <c r="E47" s="6" t="s">
        <v>18</v>
      </c>
      <c r="F47" s="7">
        <v>9789867107312</v>
      </c>
      <c r="G47" s="6">
        <v>28</v>
      </c>
      <c r="H47" s="6">
        <v>220</v>
      </c>
      <c r="I47" s="6">
        <f t="shared" si="0"/>
        <v>6160</v>
      </c>
      <c r="J47" s="6" t="s">
        <v>20</v>
      </c>
      <c r="K47" s="6" t="s">
        <v>20</v>
      </c>
      <c r="L47" s="6" t="s">
        <v>20</v>
      </c>
      <c r="M47" s="6"/>
    </row>
    <row r="48" spans="1:13" s="8" customFormat="1" ht="19.5" x14ac:dyDescent="0.25">
      <c r="A48" s="9">
        <v>45</v>
      </c>
      <c r="B48" s="6" t="s">
        <v>277</v>
      </c>
      <c r="C48" s="6" t="s">
        <v>278</v>
      </c>
      <c r="D48" s="6" t="s">
        <v>279</v>
      </c>
      <c r="E48" s="6" t="s">
        <v>18</v>
      </c>
      <c r="F48" s="7">
        <v>9789576581267</v>
      </c>
      <c r="G48" s="6">
        <v>28</v>
      </c>
      <c r="H48" s="6">
        <v>360</v>
      </c>
      <c r="I48" s="6">
        <f t="shared" si="0"/>
        <v>10080</v>
      </c>
      <c r="J48" s="6" t="s">
        <v>20</v>
      </c>
      <c r="K48" s="6" t="s">
        <v>23</v>
      </c>
      <c r="L48" s="6" t="s">
        <v>20</v>
      </c>
      <c r="M48" s="6"/>
    </row>
    <row r="49" spans="1:13" s="8" customFormat="1" ht="19.5" x14ac:dyDescent="0.25">
      <c r="A49" s="9">
        <v>46</v>
      </c>
      <c r="B49" s="6" t="s">
        <v>280</v>
      </c>
      <c r="C49" s="6" t="s">
        <v>278</v>
      </c>
      <c r="D49" s="6" t="s">
        <v>279</v>
      </c>
      <c r="E49" s="6" t="s">
        <v>18</v>
      </c>
      <c r="F49" s="7">
        <v>9789576582523</v>
      </c>
      <c r="G49" s="6">
        <v>28</v>
      </c>
      <c r="H49" s="6">
        <v>360</v>
      </c>
      <c r="I49" s="6">
        <f t="shared" si="0"/>
        <v>10080</v>
      </c>
      <c r="J49" s="6" t="s">
        <v>20</v>
      </c>
      <c r="K49" s="6" t="s">
        <v>23</v>
      </c>
      <c r="L49" s="6" t="s">
        <v>20</v>
      </c>
      <c r="M49" s="6"/>
    </row>
    <row r="50" spans="1:13" s="8" customFormat="1" ht="19.5" x14ac:dyDescent="0.25">
      <c r="A50" s="9">
        <v>47</v>
      </c>
      <c r="B50" s="6" t="s">
        <v>281</v>
      </c>
      <c r="C50" s="6" t="s">
        <v>282</v>
      </c>
      <c r="D50" s="6" t="s">
        <v>283</v>
      </c>
      <c r="E50" s="6" t="s">
        <v>18</v>
      </c>
      <c r="F50" s="7">
        <v>9789865925406</v>
      </c>
      <c r="G50" s="6">
        <v>28</v>
      </c>
      <c r="H50" s="6">
        <v>290</v>
      </c>
      <c r="I50" s="6">
        <f t="shared" si="0"/>
        <v>8120</v>
      </c>
      <c r="J50" s="6" t="s">
        <v>20</v>
      </c>
      <c r="K50" s="6" t="s">
        <v>20</v>
      </c>
      <c r="L50" s="6" t="s">
        <v>20</v>
      </c>
      <c r="M50" s="6"/>
    </row>
    <row r="51" spans="1:13" s="8" customFormat="1" ht="19.5" x14ac:dyDescent="0.25">
      <c r="A51" s="9">
        <v>48</v>
      </c>
      <c r="B51" s="6" t="s">
        <v>339</v>
      </c>
      <c r="C51" s="6" t="s">
        <v>284</v>
      </c>
      <c r="D51" s="6" t="s">
        <v>283</v>
      </c>
      <c r="E51" s="6" t="s">
        <v>18</v>
      </c>
      <c r="F51" s="7">
        <v>9789866407819</v>
      </c>
      <c r="G51" s="6">
        <v>28</v>
      </c>
      <c r="H51" s="6">
        <v>290</v>
      </c>
      <c r="I51" s="6">
        <f t="shared" si="0"/>
        <v>8120</v>
      </c>
      <c r="J51" s="6" t="s">
        <v>20</v>
      </c>
      <c r="K51" s="6" t="s">
        <v>20</v>
      </c>
      <c r="L51" s="6" t="s">
        <v>20</v>
      </c>
      <c r="M51" s="6"/>
    </row>
    <row r="52" spans="1:13" s="8" customFormat="1" ht="19.5" x14ac:dyDescent="0.25">
      <c r="A52" s="9">
        <v>49</v>
      </c>
      <c r="B52" s="6" t="s">
        <v>303</v>
      </c>
      <c r="C52" s="6" t="s">
        <v>304</v>
      </c>
      <c r="D52" s="6" t="s">
        <v>106</v>
      </c>
      <c r="E52" s="6" t="s">
        <v>18</v>
      </c>
      <c r="F52" s="7">
        <v>9789869803991</v>
      </c>
      <c r="G52" s="6">
        <v>28</v>
      </c>
      <c r="H52" s="6">
        <v>330</v>
      </c>
      <c r="I52" s="6">
        <f t="shared" si="0"/>
        <v>9240</v>
      </c>
      <c r="J52" s="6" t="s">
        <v>20</v>
      </c>
      <c r="K52" s="6" t="s">
        <v>20</v>
      </c>
      <c r="L52" s="6" t="s">
        <v>20</v>
      </c>
      <c r="M52" s="6"/>
    </row>
    <row r="53" spans="1:13" s="8" customFormat="1" ht="19.5" x14ac:dyDescent="0.25">
      <c r="A53" s="9">
        <v>50</v>
      </c>
      <c r="B53" s="6" t="s">
        <v>336</v>
      </c>
      <c r="C53" s="6" t="s">
        <v>27</v>
      </c>
      <c r="D53" s="6" t="s">
        <v>28</v>
      </c>
      <c r="E53" s="6" t="s">
        <v>18</v>
      </c>
      <c r="F53" s="7" t="s">
        <v>29</v>
      </c>
      <c r="G53" s="6">
        <v>1</v>
      </c>
      <c r="H53" s="6">
        <v>460</v>
      </c>
      <c r="I53" s="6">
        <f t="shared" si="0"/>
        <v>460</v>
      </c>
      <c r="J53" s="6" t="s">
        <v>20</v>
      </c>
      <c r="K53" s="6" t="s">
        <v>20</v>
      </c>
      <c r="L53" s="6" t="s">
        <v>20</v>
      </c>
      <c r="M53" s="6"/>
    </row>
    <row r="54" spans="1:13" s="8" customFormat="1" ht="19.5" x14ac:dyDescent="0.25">
      <c r="A54" s="9">
        <v>51</v>
      </c>
      <c r="B54" s="6" t="s">
        <v>346</v>
      </c>
      <c r="C54" s="6" t="s">
        <v>48</v>
      </c>
      <c r="D54" s="6" t="s">
        <v>49</v>
      </c>
      <c r="E54" s="6" t="s">
        <v>18</v>
      </c>
      <c r="F54" s="7">
        <v>9789862357965</v>
      </c>
      <c r="G54" s="6">
        <v>1</v>
      </c>
      <c r="H54" s="6">
        <v>420</v>
      </c>
      <c r="I54" s="6">
        <f t="shared" ref="I54:I110" si="1">G54*H54</f>
        <v>420</v>
      </c>
      <c r="J54" s="6" t="s">
        <v>20</v>
      </c>
      <c r="K54" s="6" t="s">
        <v>20</v>
      </c>
      <c r="L54" s="6" t="s">
        <v>20</v>
      </c>
      <c r="M54" s="6"/>
    </row>
    <row r="55" spans="1:13" s="8" customFormat="1" ht="19.5" x14ac:dyDescent="0.25">
      <c r="A55" s="9">
        <v>52</v>
      </c>
      <c r="B55" s="6" t="s">
        <v>50</v>
      </c>
      <c r="C55" s="6" t="s">
        <v>51</v>
      </c>
      <c r="D55" s="6" t="s">
        <v>52</v>
      </c>
      <c r="E55" s="6" t="s">
        <v>18</v>
      </c>
      <c r="F55" s="7">
        <v>9789579199636</v>
      </c>
      <c r="G55" s="6">
        <v>1</v>
      </c>
      <c r="H55" s="6">
        <v>680</v>
      </c>
      <c r="I55" s="6">
        <f t="shared" si="1"/>
        <v>680</v>
      </c>
      <c r="J55" s="6" t="s">
        <v>20</v>
      </c>
      <c r="K55" s="6" t="s">
        <v>20</v>
      </c>
      <c r="L55" s="6" t="s">
        <v>20</v>
      </c>
      <c r="M55" s="6"/>
    </row>
    <row r="56" spans="1:13" s="8" customFormat="1" ht="19.5" x14ac:dyDescent="0.25">
      <c r="A56" s="9">
        <v>53</v>
      </c>
      <c r="B56" s="6" t="s">
        <v>60</v>
      </c>
      <c r="C56" s="6" t="s">
        <v>61</v>
      </c>
      <c r="D56" s="6" t="s">
        <v>62</v>
      </c>
      <c r="E56" s="6" t="s">
        <v>18</v>
      </c>
      <c r="F56" s="7">
        <v>9789863447122</v>
      </c>
      <c r="G56" s="6">
        <v>1</v>
      </c>
      <c r="H56" s="6">
        <v>399</v>
      </c>
      <c r="I56" s="6">
        <f t="shared" si="1"/>
        <v>399</v>
      </c>
      <c r="J56" s="6" t="s">
        <v>20</v>
      </c>
      <c r="K56" s="6" t="s">
        <v>20</v>
      </c>
      <c r="L56" s="6" t="s">
        <v>20</v>
      </c>
      <c r="M56" s="6"/>
    </row>
    <row r="57" spans="1:13" s="8" customFormat="1" ht="19.5" x14ac:dyDescent="0.25">
      <c r="A57" s="9">
        <v>54</v>
      </c>
      <c r="B57" s="6" t="s">
        <v>63</v>
      </c>
      <c r="C57" s="6" t="s">
        <v>64</v>
      </c>
      <c r="D57" s="6" t="s">
        <v>62</v>
      </c>
      <c r="E57" s="6" t="s">
        <v>18</v>
      </c>
      <c r="F57" s="7">
        <v>9789863446187</v>
      </c>
      <c r="G57" s="6">
        <v>1</v>
      </c>
      <c r="H57" s="6">
        <v>280</v>
      </c>
      <c r="I57" s="6">
        <f t="shared" si="1"/>
        <v>280</v>
      </c>
      <c r="J57" s="6" t="s">
        <v>20</v>
      </c>
      <c r="K57" s="6" t="s">
        <v>20</v>
      </c>
      <c r="L57" s="6" t="s">
        <v>20</v>
      </c>
      <c r="M57" s="6"/>
    </row>
    <row r="58" spans="1:13" s="8" customFormat="1" ht="19.5" x14ac:dyDescent="0.25">
      <c r="A58" s="9">
        <v>55</v>
      </c>
      <c r="B58" s="6" t="s">
        <v>65</v>
      </c>
      <c r="C58" s="6" t="s">
        <v>66</v>
      </c>
      <c r="D58" s="6" t="s">
        <v>62</v>
      </c>
      <c r="E58" s="6" t="s">
        <v>18</v>
      </c>
      <c r="F58" s="7">
        <v>9789863446781</v>
      </c>
      <c r="G58" s="6">
        <v>1</v>
      </c>
      <c r="H58" s="6">
        <v>299</v>
      </c>
      <c r="I58" s="6">
        <f t="shared" si="1"/>
        <v>299</v>
      </c>
      <c r="J58" s="6" t="s">
        <v>20</v>
      </c>
      <c r="K58" s="6" t="s">
        <v>20</v>
      </c>
      <c r="L58" s="6" t="s">
        <v>20</v>
      </c>
      <c r="M58" s="6"/>
    </row>
    <row r="59" spans="1:13" s="8" customFormat="1" ht="19.5" x14ac:dyDescent="0.25">
      <c r="A59" s="9">
        <v>56</v>
      </c>
      <c r="B59" s="6" t="s">
        <v>74</v>
      </c>
      <c r="C59" s="6" t="s">
        <v>68</v>
      </c>
      <c r="D59" s="6" t="s">
        <v>62</v>
      </c>
      <c r="E59" s="6" t="s">
        <v>18</v>
      </c>
      <c r="F59" s="7">
        <v>9789863444558</v>
      </c>
      <c r="G59" s="6">
        <v>1</v>
      </c>
      <c r="H59" s="6">
        <v>280</v>
      </c>
      <c r="I59" s="6">
        <f t="shared" si="1"/>
        <v>280</v>
      </c>
      <c r="J59" s="6" t="s">
        <v>20</v>
      </c>
      <c r="K59" s="6" t="s">
        <v>20</v>
      </c>
      <c r="L59" s="6" t="s">
        <v>20</v>
      </c>
      <c r="M59" s="6"/>
    </row>
    <row r="60" spans="1:13" s="8" customFormat="1" ht="19.5" x14ac:dyDescent="0.25">
      <c r="A60" s="9">
        <v>57</v>
      </c>
      <c r="B60" s="6" t="s">
        <v>67</v>
      </c>
      <c r="C60" s="6" t="s">
        <v>68</v>
      </c>
      <c r="D60" s="6" t="s">
        <v>62</v>
      </c>
      <c r="E60" s="6" t="s">
        <v>18</v>
      </c>
      <c r="F60" s="7">
        <v>9789863444602</v>
      </c>
      <c r="G60" s="6">
        <v>1</v>
      </c>
      <c r="H60" s="6">
        <v>299</v>
      </c>
      <c r="I60" s="6">
        <f t="shared" si="1"/>
        <v>299</v>
      </c>
      <c r="J60" s="6" t="s">
        <v>20</v>
      </c>
      <c r="K60" s="6" t="s">
        <v>20</v>
      </c>
      <c r="L60" s="6" t="s">
        <v>20</v>
      </c>
      <c r="M60" s="6"/>
    </row>
    <row r="61" spans="1:13" s="8" customFormat="1" ht="19.5" x14ac:dyDescent="0.25">
      <c r="A61" s="9">
        <v>58</v>
      </c>
      <c r="B61" s="6" t="s">
        <v>75</v>
      </c>
      <c r="C61" s="6" t="s">
        <v>68</v>
      </c>
      <c r="D61" s="6" t="s">
        <v>62</v>
      </c>
      <c r="E61" s="6" t="s">
        <v>18</v>
      </c>
      <c r="F61" s="7">
        <v>9789863444657</v>
      </c>
      <c r="G61" s="6">
        <v>1</v>
      </c>
      <c r="H61" s="6">
        <v>299</v>
      </c>
      <c r="I61" s="6">
        <f t="shared" si="1"/>
        <v>299</v>
      </c>
      <c r="J61" s="6" t="s">
        <v>20</v>
      </c>
      <c r="K61" s="6" t="s">
        <v>20</v>
      </c>
      <c r="L61" s="6" t="s">
        <v>20</v>
      </c>
      <c r="M61" s="6"/>
    </row>
    <row r="62" spans="1:13" s="8" customFormat="1" ht="19.5" x14ac:dyDescent="0.25">
      <c r="A62" s="9">
        <v>59</v>
      </c>
      <c r="B62" s="6" t="s">
        <v>71</v>
      </c>
      <c r="C62" s="6" t="s">
        <v>68</v>
      </c>
      <c r="D62" s="6" t="s">
        <v>62</v>
      </c>
      <c r="E62" s="6" t="s">
        <v>18</v>
      </c>
      <c r="F62" s="7">
        <v>9789863445647</v>
      </c>
      <c r="G62" s="6">
        <v>1</v>
      </c>
      <c r="H62" s="6">
        <v>299</v>
      </c>
      <c r="I62" s="6">
        <f t="shared" si="1"/>
        <v>299</v>
      </c>
      <c r="J62" s="6" t="s">
        <v>20</v>
      </c>
      <c r="K62" s="6" t="s">
        <v>20</v>
      </c>
      <c r="L62" s="6" t="s">
        <v>20</v>
      </c>
      <c r="M62" s="6"/>
    </row>
    <row r="63" spans="1:13" s="8" customFormat="1" ht="19.5" x14ac:dyDescent="0.25">
      <c r="A63" s="9">
        <v>60</v>
      </c>
      <c r="B63" s="6" t="s">
        <v>72</v>
      </c>
      <c r="C63" s="6" t="s">
        <v>73</v>
      </c>
      <c r="D63" s="6" t="s">
        <v>62</v>
      </c>
      <c r="E63" s="6" t="s">
        <v>18</v>
      </c>
      <c r="F63" s="7">
        <v>9789863445937</v>
      </c>
      <c r="G63" s="6">
        <v>1</v>
      </c>
      <c r="H63" s="6">
        <v>299</v>
      </c>
      <c r="I63" s="6">
        <f t="shared" si="1"/>
        <v>299</v>
      </c>
      <c r="J63" s="6" t="s">
        <v>20</v>
      </c>
      <c r="K63" s="6" t="s">
        <v>20</v>
      </c>
      <c r="L63" s="6" t="s">
        <v>20</v>
      </c>
      <c r="M63" s="6"/>
    </row>
    <row r="64" spans="1:13" s="8" customFormat="1" ht="19.5" x14ac:dyDescent="0.25">
      <c r="A64" s="9">
        <v>61</v>
      </c>
      <c r="B64" s="6" t="s">
        <v>76</v>
      </c>
      <c r="C64" s="6" t="s">
        <v>73</v>
      </c>
      <c r="D64" s="6" t="s">
        <v>62</v>
      </c>
      <c r="E64" s="6" t="s">
        <v>18</v>
      </c>
      <c r="F64" s="7">
        <v>9789863446118</v>
      </c>
      <c r="G64" s="6">
        <v>1</v>
      </c>
      <c r="H64" s="6">
        <v>299</v>
      </c>
      <c r="I64" s="6">
        <f t="shared" si="1"/>
        <v>299</v>
      </c>
      <c r="J64" s="6" t="s">
        <v>20</v>
      </c>
      <c r="K64" s="6" t="s">
        <v>20</v>
      </c>
      <c r="L64" s="6" t="s">
        <v>20</v>
      </c>
      <c r="M64" s="6"/>
    </row>
    <row r="65" spans="1:13" s="8" customFormat="1" ht="19.5" x14ac:dyDescent="0.25">
      <c r="A65" s="9">
        <v>62</v>
      </c>
      <c r="B65" s="6" t="s">
        <v>69</v>
      </c>
      <c r="C65" s="6" t="s">
        <v>70</v>
      </c>
      <c r="D65" s="6" t="s">
        <v>62</v>
      </c>
      <c r="E65" s="6" t="s">
        <v>18</v>
      </c>
      <c r="F65" s="7">
        <v>9789863446927</v>
      </c>
      <c r="G65" s="6">
        <v>1</v>
      </c>
      <c r="H65" s="6">
        <v>299</v>
      </c>
      <c r="I65" s="6">
        <f t="shared" si="1"/>
        <v>299</v>
      </c>
      <c r="J65" s="6" t="s">
        <v>20</v>
      </c>
      <c r="K65" s="6" t="s">
        <v>20</v>
      </c>
      <c r="L65" s="6" t="s">
        <v>20</v>
      </c>
      <c r="M65" s="6"/>
    </row>
    <row r="66" spans="1:13" s="8" customFormat="1" ht="19.5" x14ac:dyDescent="0.25">
      <c r="A66" s="9">
        <v>63</v>
      </c>
      <c r="B66" s="6" t="s">
        <v>77</v>
      </c>
      <c r="C66" s="6" t="s">
        <v>79</v>
      </c>
      <c r="D66" s="6" t="s">
        <v>78</v>
      </c>
      <c r="E66" s="6" t="s">
        <v>18</v>
      </c>
      <c r="F66" s="7">
        <v>9789573334972</v>
      </c>
      <c r="G66" s="6">
        <v>1</v>
      </c>
      <c r="H66" s="6">
        <v>420</v>
      </c>
      <c r="I66" s="6">
        <f t="shared" si="1"/>
        <v>420</v>
      </c>
      <c r="J66" s="6" t="s">
        <v>20</v>
      </c>
      <c r="K66" s="6" t="s">
        <v>20</v>
      </c>
      <c r="L66" s="6" t="s">
        <v>20</v>
      </c>
      <c r="M66" s="6"/>
    </row>
    <row r="67" spans="1:13" s="8" customFormat="1" ht="19.5" x14ac:dyDescent="0.25">
      <c r="A67" s="9">
        <v>64</v>
      </c>
      <c r="B67" s="6" t="s">
        <v>80</v>
      </c>
      <c r="C67" s="6" t="s">
        <v>81</v>
      </c>
      <c r="D67" s="6" t="s">
        <v>82</v>
      </c>
      <c r="E67" s="6" t="s">
        <v>18</v>
      </c>
      <c r="F67" s="7">
        <v>9789579699976</v>
      </c>
      <c r="G67" s="6">
        <v>1</v>
      </c>
      <c r="H67" s="6">
        <v>360</v>
      </c>
      <c r="I67" s="6">
        <f t="shared" si="1"/>
        <v>360</v>
      </c>
      <c r="J67" s="6" t="s">
        <v>20</v>
      </c>
      <c r="K67" s="6" t="s">
        <v>20</v>
      </c>
      <c r="L67" s="6" t="s">
        <v>20</v>
      </c>
      <c r="M67" s="6"/>
    </row>
    <row r="68" spans="1:13" s="8" customFormat="1" ht="19.5" x14ac:dyDescent="0.25">
      <c r="A68" s="9">
        <v>65</v>
      </c>
      <c r="B68" s="6" t="s">
        <v>337</v>
      </c>
      <c r="C68" s="6" t="s">
        <v>87</v>
      </c>
      <c r="D68" s="6" t="s">
        <v>88</v>
      </c>
      <c r="E68" s="6" t="s">
        <v>18</v>
      </c>
      <c r="F68" s="7">
        <v>9789573270829</v>
      </c>
      <c r="G68" s="6">
        <v>1</v>
      </c>
      <c r="H68" s="6">
        <v>250</v>
      </c>
      <c r="I68" s="6">
        <f t="shared" si="1"/>
        <v>250</v>
      </c>
      <c r="J68" s="6" t="s">
        <v>20</v>
      </c>
      <c r="K68" s="6" t="s">
        <v>20</v>
      </c>
      <c r="L68" s="6" t="s">
        <v>20</v>
      </c>
      <c r="M68" s="6"/>
    </row>
    <row r="69" spans="1:13" s="8" customFormat="1" ht="19.5" x14ac:dyDescent="0.25">
      <c r="A69" s="9">
        <v>66</v>
      </c>
      <c r="B69" s="6" t="s">
        <v>89</v>
      </c>
      <c r="C69" s="6" t="s">
        <v>90</v>
      </c>
      <c r="D69" s="6" t="s">
        <v>91</v>
      </c>
      <c r="E69" s="6" t="s">
        <v>18</v>
      </c>
      <c r="F69" s="7">
        <v>9789864273560</v>
      </c>
      <c r="G69" s="6">
        <v>1</v>
      </c>
      <c r="H69" s="6">
        <v>320</v>
      </c>
      <c r="I69" s="6">
        <f t="shared" si="1"/>
        <v>320</v>
      </c>
      <c r="J69" s="6" t="s">
        <v>20</v>
      </c>
      <c r="K69" s="6" t="s">
        <v>20</v>
      </c>
      <c r="L69" s="6" t="s">
        <v>20</v>
      </c>
      <c r="M69" s="6"/>
    </row>
    <row r="70" spans="1:13" s="8" customFormat="1" ht="19.5" x14ac:dyDescent="0.25">
      <c r="A70" s="9">
        <v>67</v>
      </c>
      <c r="B70" s="6" t="s">
        <v>103</v>
      </c>
      <c r="C70" s="6" t="s">
        <v>96</v>
      </c>
      <c r="D70" s="6" t="s">
        <v>91</v>
      </c>
      <c r="E70" s="6" t="s">
        <v>18</v>
      </c>
      <c r="F70" s="7">
        <v>9789864272532</v>
      </c>
      <c r="G70" s="6">
        <v>1</v>
      </c>
      <c r="H70" s="6">
        <v>260</v>
      </c>
      <c r="I70" s="6">
        <f t="shared" si="1"/>
        <v>260</v>
      </c>
      <c r="J70" s="6" t="s">
        <v>20</v>
      </c>
      <c r="K70" s="6" t="s">
        <v>20</v>
      </c>
      <c r="L70" s="6" t="s">
        <v>20</v>
      </c>
      <c r="M70" s="6"/>
    </row>
    <row r="71" spans="1:13" s="8" customFormat="1" ht="19.5" x14ac:dyDescent="0.25">
      <c r="A71" s="9">
        <v>68</v>
      </c>
      <c r="B71" s="6" t="s">
        <v>101</v>
      </c>
      <c r="C71" s="6" t="s">
        <v>96</v>
      </c>
      <c r="D71" s="6" t="s">
        <v>91</v>
      </c>
      <c r="E71" s="6" t="s">
        <v>18</v>
      </c>
      <c r="F71" s="7">
        <v>9789864272549</v>
      </c>
      <c r="G71" s="6">
        <v>1</v>
      </c>
      <c r="H71" s="6">
        <v>260</v>
      </c>
      <c r="I71" s="6">
        <f t="shared" si="1"/>
        <v>260</v>
      </c>
      <c r="J71" s="6" t="s">
        <v>20</v>
      </c>
      <c r="K71" s="6" t="s">
        <v>20</v>
      </c>
      <c r="L71" s="6" t="s">
        <v>20</v>
      </c>
      <c r="M71" s="6"/>
    </row>
    <row r="72" spans="1:13" s="8" customFormat="1" ht="19.5" x14ac:dyDescent="0.25">
      <c r="A72" s="9">
        <v>69</v>
      </c>
      <c r="B72" s="6" t="s">
        <v>102</v>
      </c>
      <c r="C72" s="6" t="s">
        <v>96</v>
      </c>
      <c r="D72" s="6" t="s">
        <v>91</v>
      </c>
      <c r="E72" s="6" t="s">
        <v>18</v>
      </c>
      <c r="F72" s="7">
        <v>9789864272556</v>
      </c>
      <c r="G72" s="6">
        <v>1</v>
      </c>
      <c r="H72" s="6">
        <v>260</v>
      </c>
      <c r="I72" s="6">
        <f t="shared" si="1"/>
        <v>260</v>
      </c>
      <c r="J72" s="6" t="s">
        <v>20</v>
      </c>
      <c r="K72" s="6" t="s">
        <v>20</v>
      </c>
      <c r="L72" s="6" t="s">
        <v>20</v>
      </c>
      <c r="M72" s="6"/>
    </row>
    <row r="73" spans="1:13" s="8" customFormat="1" ht="19.5" x14ac:dyDescent="0.25">
      <c r="A73" s="9">
        <v>70</v>
      </c>
      <c r="B73" s="6" t="s">
        <v>100</v>
      </c>
      <c r="C73" s="6" t="s">
        <v>96</v>
      </c>
      <c r="D73" s="6" t="s">
        <v>91</v>
      </c>
      <c r="E73" s="6" t="s">
        <v>18</v>
      </c>
      <c r="F73" s="7">
        <v>9789864272563</v>
      </c>
      <c r="G73" s="6">
        <v>1</v>
      </c>
      <c r="H73" s="6">
        <v>260</v>
      </c>
      <c r="I73" s="6">
        <f t="shared" si="1"/>
        <v>260</v>
      </c>
      <c r="J73" s="6" t="s">
        <v>20</v>
      </c>
      <c r="K73" s="6" t="s">
        <v>20</v>
      </c>
      <c r="L73" s="6" t="s">
        <v>20</v>
      </c>
      <c r="M73" s="6"/>
    </row>
    <row r="74" spans="1:13" s="8" customFormat="1" ht="19.5" x14ac:dyDescent="0.25">
      <c r="A74" s="9">
        <v>71</v>
      </c>
      <c r="B74" s="6" t="s">
        <v>99</v>
      </c>
      <c r="C74" s="6" t="s">
        <v>96</v>
      </c>
      <c r="D74" s="6" t="s">
        <v>91</v>
      </c>
      <c r="E74" s="6" t="s">
        <v>18</v>
      </c>
      <c r="F74" s="7">
        <v>9789864272570</v>
      </c>
      <c r="G74" s="6">
        <v>1</v>
      </c>
      <c r="H74" s="6">
        <v>260</v>
      </c>
      <c r="I74" s="6">
        <f t="shared" si="1"/>
        <v>260</v>
      </c>
      <c r="J74" s="6" t="s">
        <v>20</v>
      </c>
      <c r="K74" s="6" t="s">
        <v>20</v>
      </c>
      <c r="L74" s="6" t="s">
        <v>20</v>
      </c>
      <c r="M74" s="6"/>
    </row>
    <row r="75" spans="1:13" s="8" customFormat="1" ht="19.5" x14ac:dyDescent="0.25">
      <c r="A75" s="9">
        <v>72</v>
      </c>
      <c r="B75" s="6" t="s">
        <v>98</v>
      </c>
      <c r="C75" s="6" t="s">
        <v>96</v>
      </c>
      <c r="D75" s="6" t="s">
        <v>91</v>
      </c>
      <c r="E75" s="6" t="s">
        <v>18</v>
      </c>
      <c r="F75" s="7">
        <v>9789864273249</v>
      </c>
      <c r="G75" s="6">
        <v>1</v>
      </c>
      <c r="H75" s="6">
        <v>260</v>
      </c>
      <c r="I75" s="6">
        <f t="shared" si="1"/>
        <v>260</v>
      </c>
      <c r="J75" s="6" t="s">
        <v>20</v>
      </c>
      <c r="K75" s="6" t="s">
        <v>20</v>
      </c>
      <c r="L75" s="6" t="s">
        <v>20</v>
      </c>
      <c r="M75" s="6"/>
    </row>
    <row r="76" spans="1:13" s="8" customFormat="1" ht="19.5" x14ac:dyDescent="0.25">
      <c r="A76" s="9">
        <v>73</v>
      </c>
      <c r="B76" s="6" t="s">
        <v>97</v>
      </c>
      <c r="C76" s="6" t="s">
        <v>96</v>
      </c>
      <c r="D76" s="6" t="s">
        <v>91</v>
      </c>
      <c r="E76" s="6" t="s">
        <v>18</v>
      </c>
      <c r="F76" s="7">
        <v>9789864273256</v>
      </c>
      <c r="G76" s="6">
        <v>1</v>
      </c>
      <c r="H76" s="6">
        <v>260</v>
      </c>
      <c r="I76" s="6">
        <f t="shared" si="1"/>
        <v>260</v>
      </c>
      <c r="J76" s="6" t="s">
        <v>20</v>
      </c>
      <c r="K76" s="6" t="s">
        <v>20</v>
      </c>
      <c r="L76" s="6" t="s">
        <v>20</v>
      </c>
      <c r="M76" s="6"/>
    </row>
    <row r="77" spans="1:13" s="8" customFormat="1" ht="19.5" x14ac:dyDescent="0.25">
      <c r="A77" s="9">
        <v>74</v>
      </c>
      <c r="B77" s="6" t="s">
        <v>95</v>
      </c>
      <c r="C77" s="6" t="s">
        <v>96</v>
      </c>
      <c r="D77" s="6" t="s">
        <v>91</v>
      </c>
      <c r="E77" s="6" t="s">
        <v>18</v>
      </c>
      <c r="F77" s="7">
        <v>9789864273263</v>
      </c>
      <c r="G77" s="6">
        <v>1</v>
      </c>
      <c r="H77" s="6">
        <v>260</v>
      </c>
      <c r="I77" s="6">
        <f t="shared" si="1"/>
        <v>260</v>
      </c>
      <c r="J77" s="6" t="s">
        <v>20</v>
      </c>
      <c r="K77" s="6" t="s">
        <v>20</v>
      </c>
      <c r="L77" s="6" t="s">
        <v>20</v>
      </c>
      <c r="M77" s="6"/>
    </row>
    <row r="78" spans="1:13" s="8" customFormat="1" ht="19.5" x14ac:dyDescent="0.25">
      <c r="A78" s="9">
        <v>75</v>
      </c>
      <c r="B78" s="6" t="s">
        <v>104</v>
      </c>
      <c r="C78" s="6" t="s">
        <v>105</v>
      </c>
      <c r="D78" s="6" t="s">
        <v>106</v>
      </c>
      <c r="E78" s="6" t="s">
        <v>18</v>
      </c>
      <c r="F78" s="7">
        <v>8667106508599</v>
      </c>
      <c r="G78" s="6">
        <v>1</v>
      </c>
      <c r="H78" s="6">
        <v>840</v>
      </c>
      <c r="I78" s="6">
        <f t="shared" si="1"/>
        <v>840</v>
      </c>
      <c r="J78" s="6" t="s">
        <v>348</v>
      </c>
      <c r="K78" s="6" t="s">
        <v>20</v>
      </c>
      <c r="L78" s="6" t="s">
        <v>20</v>
      </c>
      <c r="M78" s="6"/>
    </row>
    <row r="79" spans="1:13" s="8" customFormat="1" ht="19.5" x14ac:dyDescent="0.25">
      <c r="A79" s="9">
        <v>76</v>
      </c>
      <c r="B79" s="6" t="s">
        <v>109</v>
      </c>
      <c r="C79" s="6" t="s">
        <v>110</v>
      </c>
      <c r="D79" s="6" t="s">
        <v>111</v>
      </c>
      <c r="E79" s="6" t="s">
        <v>18</v>
      </c>
      <c r="F79" s="7" t="s">
        <v>112</v>
      </c>
      <c r="G79" s="6">
        <v>1</v>
      </c>
      <c r="H79" s="6">
        <v>699</v>
      </c>
      <c r="I79" s="6">
        <f t="shared" si="1"/>
        <v>699</v>
      </c>
      <c r="J79" s="6" t="s">
        <v>348</v>
      </c>
      <c r="K79" s="6" t="s">
        <v>20</v>
      </c>
      <c r="L79" s="6" t="s">
        <v>20</v>
      </c>
      <c r="M79" s="6"/>
    </row>
    <row r="80" spans="1:13" s="8" customFormat="1" ht="19.5" x14ac:dyDescent="0.25">
      <c r="A80" s="9">
        <v>77</v>
      </c>
      <c r="B80" s="6" t="s">
        <v>338</v>
      </c>
      <c r="C80" s="6" t="s">
        <v>24</v>
      </c>
      <c r="D80" s="6" t="s">
        <v>25</v>
      </c>
      <c r="E80" s="6" t="s">
        <v>18</v>
      </c>
      <c r="F80" s="7" t="s">
        <v>26</v>
      </c>
      <c r="G80" s="6">
        <v>1</v>
      </c>
      <c r="H80" s="6">
        <v>1750</v>
      </c>
      <c r="I80" s="6">
        <f t="shared" si="1"/>
        <v>1750</v>
      </c>
      <c r="J80" s="6" t="s">
        <v>23</v>
      </c>
      <c r="K80" s="6" t="s">
        <v>20</v>
      </c>
      <c r="L80" s="6" t="s">
        <v>20</v>
      </c>
      <c r="M80" s="6"/>
    </row>
    <row r="81" spans="1:13" s="8" customFormat="1" ht="19.5" x14ac:dyDescent="0.25">
      <c r="A81" s="9">
        <v>78</v>
      </c>
      <c r="B81" s="6" t="s">
        <v>32</v>
      </c>
      <c r="C81" s="6" t="s">
        <v>33</v>
      </c>
      <c r="D81" s="6" t="s">
        <v>34</v>
      </c>
      <c r="E81" s="6" t="s">
        <v>18</v>
      </c>
      <c r="F81" s="7" t="s">
        <v>35</v>
      </c>
      <c r="G81" s="6">
        <v>1</v>
      </c>
      <c r="H81" s="6">
        <v>1750</v>
      </c>
      <c r="I81" s="6">
        <f t="shared" si="1"/>
        <v>1750</v>
      </c>
      <c r="J81" s="6" t="s">
        <v>23</v>
      </c>
      <c r="K81" s="6" t="s">
        <v>20</v>
      </c>
      <c r="L81" s="6" t="s">
        <v>20</v>
      </c>
      <c r="M81" s="6"/>
    </row>
    <row r="82" spans="1:13" s="8" customFormat="1" ht="19.5" x14ac:dyDescent="0.25">
      <c r="A82" s="9">
        <v>79</v>
      </c>
      <c r="B82" s="6" t="s">
        <v>342</v>
      </c>
      <c r="C82" s="6" t="s">
        <v>36</v>
      </c>
      <c r="D82" s="6" t="s">
        <v>37</v>
      </c>
      <c r="E82" s="6" t="s">
        <v>18</v>
      </c>
      <c r="F82" s="7" t="s">
        <v>38</v>
      </c>
      <c r="G82" s="6">
        <v>1</v>
      </c>
      <c r="H82" s="6">
        <v>1218</v>
      </c>
      <c r="I82" s="6">
        <f t="shared" si="1"/>
        <v>1218</v>
      </c>
      <c r="J82" s="6" t="s">
        <v>23</v>
      </c>
      <c r="K82" s="6" t="s">
        <v>20</v>
      </c>
      <c r="L82" s="6" t="s">
        <v>20</v>
      </c>
      <c r="M82" s="6"/>
    </row>
    <row r="83" spans="1:13" s="8" customFormat="1" ht="19.5" x14ac:dyDescent="0.25">
      <c r="A83" s="9">
        <v>80</v>
      </c>
      <c r="B83" s="6" t="s">
        <v>347</v>
      </c>
      <c r="C83" s="6" t="s">
        <v>179</v>
      </c>
      <c r="D83" s="6" t="s">
        <v>180</v>
      </c>
      <c r="E83" s="6" t="s">
        <v>18</v>
      </c>
      <c r="F83" s="18">
        <v>10790827</v>
      </c>
      <c r="G83" s="6">
        <v>1</v>
      </c>
      <c r="H83" s="6">
        <v>1400</v>
      </c>
      <c r="I83" s="6">
        <f>G83*H83</f>
        <v>1400</v>
      </c>
      <c r="J83" s="6" t="s">
        <v>23</v>
      </c>
      <c r="K83" s="6" t="s">
        <v>20</v>
      </c>
      <c r="L83" s="6" t="s">
        <v>20</v>
      </c>
      <c r="M83" s="6"/>
    </row>
    <row r="84" spans="1:13" s="8" customFormat="1" ht="19.5" x14ac:dyDescent="0.25">
      <c r="A84" s="9">
        <v>81</v>
      </c>
      <c r="B84" s="6" t="s">
        <v>39</v>
      </c>
      <c r="C84" s="6" t="s">
        <v>40</v>
      </c>
      <c r="D84" s="6" t="s">
        <v>22</v>
      </c>
      <c r="E84" s="6" t="s">
        <v>18</v>
      </c>
      <c r="F84" s="7" t="s">
        <v>41</v>
      </c>
      <c r="G84" s="6">
        <v>1</v>
      </c>
      <c r="H84" s="6">
        <v>1960</v>
      </c>
      <c r="I84" s="6">
        <f t="shared" si="1"/>
        <v>1960</v>
      </c>
      <c r="J84" s="6" t="s">
        <v>23</v>
      </c>
      <c r="K84" s="6" t="s">
        <v>20</v>
      </c>
      <c r="L84" s="6" t="s">
        <v>20</v>
      </c>
      <c r="M84" s="6"/>
    </row>
    <row r="85" spans="1:13" s="8" customFormat="1" ht="19.5" x14ac:dyDescent="0.25">
      <c r="A85" s="9">
        <v>82</v>
      </c>
      <c r="B85" s="6" t="s">
        <v>42</v>
      </c>
      <c r="C85" s="6" t="s">
        <v>43</v>
      </c>
      <c r="D85" s="6" t="s">
        <v>44</v>
      </c>
      <c r="E85" s="6" t="s">
        <v>18</v>
      </c>
      <c r="F85" s="7" t="s">
        <v>45</v>
      </c>
      <c r="G85" s="6">
        <v>1</v>
      </c>
      <c r="H85" s="6">
        <v>420</v>
      </c>
      <c r="I85" s="6">
        <f t="shared" si="1"/>
        <v>420</v>
      </c>
      <c r="J85" s="6" t="s">
        <v>20</v>
      </c>
      <c r="K85" s="6" t="s">
        <v>20</v>
      </c>
      <c r="L85" s="6" t="s">
        <v>20</v>
      </c>
      <c r="M85" s="6"/>
    </row>
    <row r="86" spans="1:13" s="8" customFormat="1" ht="19.5" x14ac:dyDescent="0.25">
      <c r="A86" s="9">
        <v>83</v>
      </c>
      <c r="B86" s="6" t="s">
        <v>46</v>
      </c>
      <c r="C86" s="6" t="s">
        <v>43</v>
      </c>
      <c r="D86" s="6" t="s">
        <v>44</v>
      </c>
      <c r="E86" s="6" t="s">
        <v>18</v>
      </c>
      <c r="F86" s="7" t="s">
        <v>47</v>
      </c>
      <c r="G86" s="6">
        <v>1</v>
      </c>
      <c r="H86" s="6">
        <v>420</v>
      </c>
      <c r="I86" s="6">
        <f t="shared" si="1"/>
        <v>420</v>
      </c>
      <c r="J86" s="6" t="s">
        <v>20</v>
      </c>
      <c r="K86" s="6" t="s">
        <v>20</v>
      </c>
      <c r="L86" s="6" t="s">
        <v>20</v>
      </c>
      <c r="M86" s="6"/>
    </row>
    <row r="87" spans="1:13" s="8" customFormat="1" ht="19.5" x14ac:dyDescent="0.25">
      <c r="A87" s="9">
        <v>84</v>
      </c>
      <c r="B87" s="6" t="s">
        <v>113</v>
      </c>
      <c r="C87" s="6" t="s">
        <v>114</v>
      </c>
      <c r="D87" s="6" t="s">
        <v>88</v>
      </c>
      <c r="E87" s="6" t="s">
        <v>18</v>
      </c>
      <c r="F87" s="7" t="s">
        <v>115</v>
      </c>
      <c r="G87" s="6">
        <v>1</v>
      </c>
      <c r="H87" s="6">
        <v>360</v>
      </c>
      <c r="I87" s="6">
        <f t="shared" si="1"/>
        <v>360</v>
      </c>
      <c r="J87" s="6" t="s">
        <v>20</v>
      </c>
      <c r="K87" s="6" t="s">
        <v>20</v>
      </c>
      <c r="L87" s="6" t="s">
        <v>20</v>
      </c>
      <c r="M87" s="6"/>
    </row>
    <row r="88" spans="1:13" s="8" customFormat="1" ht="19.5" x14ac:dyDescent="0.25">
      <c r="A88" s="9">
        <v>85</v>
      </c>
      <c r="B88" s="6" t="s">
        <v>116</v>
      </c>
      <c r="C88" s="6" t="s">
        <v>114</v>
      </c>
      <c r="D88" s="6" t="s">
        <v>88</v>
      </c>
      <c r="E88" s="6" t="s">
        <v>18</v>
      </c>
      <c r="F88" s="7" t="s">
        <v>117</v>
      </c>
      <c r="G88" s="6">
        <v>1</v>
      </c>
      <c r="H88" s="6">
        <v>199</v>
      </c>
      <c r="I88" s="6">
        <f t="shared" si="1"/>
        <v>199</v>
      </c>
      <c r="J88" s="6" t="s">
        <v>20</v>
      </c>
      <c r="K88" s="6" t="s">
        <v>20</v>
      </c>
      <c r="L88" s="6" t="s">
        <v>20</v>
      </c>
      <c r="M88" s="6"/>
    </row>
    <row r="89" spans="1:13" s="8" customFormat="1" ht="19.5" x14ac:dyDescent="0.25">
      <c r="A89" s="9">
        <v>86</v>
      </c>
      <c r="B89" s="6" t="s">
        <v>118</v>
      </c>
      <c r="C89" s="6" t="s">
        <v>114</v>
      </c>
      <c r="D89" s="6" t="s">
        <v>88</v>
      </c>
      <c r="E89" s="6" t="s">
        <v>18</v>
      </c>
      <c r="F89" s="7" t="s">
        <v>119</v>
      </c>
      <c r="G89" s="6">
        <v>1</v>
      </c>
      <c r="H89" s="6">
        <v>199</v>
      </c>
      <c r="I89" s="6">
        <f t="shared" si="1"/>
        <v>199</v>
      </c>
      <c r="J89" s="6" t="s">
        <v>20</v>
      </c>
      <c r="K89" s="6" t="s">
        <v>20</v>
      </c>
      <c r="L89" s="6" t="s">
        <v>20</v>
      </c>
      <c r="M89" s="6"/>
    </row>
    <row r="90" spans="1:13" s="8" customFormat="1" ht="19.5" x14ac:dyDescent="0.25">
      <c r="A90" s="9">
        <v>87</v>
      </c>
      <c r="B90" s="6" t="s">
        <v>120</v>
      </c>
      <c r="C90" s="6" t="s">
        <v>114</v>
      </c>
      <c r="D90" s="6" t="s">
        <v>88</v>
      </c>
      <c r="E90" s="6" t="s">
        <v>18</v>
      </c>
      <c r="F90" s="7" t="s">
        <v>121</v>
      </c>
      <c r="G90" s="6">
        <v>1</v>
      </c>
      <c r="H90" s="6">
        <v>199</v>
      </c>
      <c r="I90" s="6">
        <f t="shared" si="1"/>
        <v>199</v>
      </c>
      <c r="J90" s="6" t="s">
        <v>20</v>
      </c>
      <c r="K90" s="6" t="s">
        <v>20</v>
      </c>
      <c r="L90" s="6" t="s">
        <v>20</v>
      </c>
      <c r="M90" s="6"/>
    </row>
    <row r="91" spans="1:13" s="8" customFormat="1" ht="19.5" x14ac:dyDescent="0.25">
      <c r="A91" s="9">
        <v>88</v>
      </c>
      <c r="B91" s="6" t="s">
        <v>122</v>
      </c>
      <c r="C91" s="6" t="s">
        <v>114</v>
      </c>
      <c r="D91" s="6" t="s">
        <v>88</v>
      </c>
      <c r="E91" s="6" t="s">
        <v>18</v>
      </c>
      <c r="F91" s="7" t="s">
        <v>123</v>
      </c>
      <c r="G91" s="6">
        <v>1</v>
      </c>
      <c r="H91" s="6">
        <v>499</v>
      </c>
      <c r="I91" s="6">
        <f t="shared" si="1"/>
        <v>499</v>
      </c>
      <c r="J91" s="6" t="s">
        <v>20</v>
      </c>
      <c r="K91" s="6" t="s">
        <v>20</v>
      </c>
      <c r="L91" s="6" t="s">
        <v>20</v>
      </c>
      <c r="M91" s="6"/>
    </row>
    <row r="92" spans="1:13" s="8" customFormat="1" ht="19.5" x14ac:dyDescent="0.25">
      <c r="A92" s="9">
        <v>89</v>
      </c>
      <c r="B92" s="6" t="s">
        <v>124</v>
      </c>
      <c r="C92" s="6" t="s">
        <v>114</v>
      </c>
      <c r="D92" s="6" t="s">
        <v>88</v>
      </c>
      <c r="E92" s="6" t="s">
        <v>18</v>
      </c>
      <c r="F92" s="7" t="s">
        <v>125</v>
      </c>
      <c r="G92" s="6">
        <v>1</v>
      </c>
      <c r="H92" s="6">
        <v>499</v>
      </c>
      <c r="I92" s="6">
        <f t="shared" si="1"/>
        <v>499</v>
      </c>
      <c r="J92" s="6" t="s">
        <v>20</v>
      </c>
      <c r="K92" s="6" t="s">
        <v>20</v>
      </c>
      <c r="L92" s="6" t="s">
        <v>20</v>
      </c>
      <c r="M92" s="6"/>
    </row>
    <row r="93" spans="1:13" s="8" customFormat="1" ht="19.5" x14ac:dyDescent="0.25">
      <c r="A93" s="9">
        <v>90</v>
      </c>
      <c r="B93" s="6" t="s">
        <v>126</v>
      </c>
      <c r="C93" s="6" t="s">
        <v>114</v>
      </c>
      <c r="D93" s="6" t="s">
        <v>88</v>
      </c>
      <c r="E93" s="6" t="s">
        <v>18</v>
      </c>
      <c r="F93" s="7" t="s">
        <v>127</v>
      </c>
      <c r="G93" s="6">
        <v>1</v>
      </c>
      <c r="H93" s="6">
        <v>299</v>
      </c>
      <c r="I93" s="6">
        <f t="shared" si="1"/>
        <v>299</v>
      </c>
      <c r="J93" s="6" t="s">
        <v>20</v>
      </c>
      <c r="K93" s="6" t="s">
        <v>20</v>
      </c>
      <c r="L93" s="6" t="s">
        <v>20</v>
      </c>
      <c r="M93" s="6"/>
    </row>
    <row r="94" spans="1:13" s="8" customFormat="1" ht="19.5" x14ac:dyDescent="0.25">
      <c r="A94" s="9">
        <v>91</v>
      </c>
      <c r="B94" s="6" t="s">
        <v>128</v>
      </c>
      <c r="C94" s="6" t="s">
        <v>114</v>
      </c>
      <c r="D94" s="6" t="s">
        <v>88</v>
      </c>
      <c r="E94" s="6" t="s">
        <v>18</v>
      </c>
      <c r="F94" s="7" t="s">
        <v>129</v>
      </c>
      <c r="G94" s="6">
        <v>1</v>
      </c>
      <c r="H94" s="6">
        <v>320</v>
      </c>
      <c r="I94" s="6">
        <f t="shared" si="1"/>
        <v>320</v>
      </c>
      <c r="J94" s="6" t="s">
        <v>20</v>
      </c>
      <c r="K94" s="6" t="s">
        <v>20</v>
      </c>
      <c r="L94" s="6" t="s">
        <v>20</v>
      </c>
      <c r="M94" s="6"/>
    </row>
    <row r="95" spans="1:13" s="8" customFormat="1" ht="19.5" x14ac:dyDescent="0.25">
      <c r="A95" s="9">
        <v>92</v>
      </c>
      <c r="B95" s="6" t="s">
        <v>130</v>
      </c>
      <c r="C95" s="6" t="s">
        <v>114</v>
      </c>
      <c r="D95" s="6" t="s">
        <v>88</v>
      </c>
      <c r="E95" s="6" t="s">
        <v>18</v>
      </c>
      <c r="F95" s="7" t="s">
        <v>131</v>
      </c>
      <c r="G95" s="6">
        <v>1</v>
      </c>
      <c r="H95" s="6">
        <v>360</v>
      </c>
      <c r="I95" s="6">
        <f t="shared" si="1"/>
        <v>360</v>
      </c>
      <c r="J95" s="6" t="s">
        <v>20</v>
      </c>
      <c r="K95" s="6" t="s">
        <v>20</v>
      </c>
      <c r="L95" s="6" t="s">
        <v>20</v>
      </c>
      <c r="M95" s="6"/>
    </row>
    <row r="96" spans="1:13" s="8" customFormat="1" ht="19.5" x14ac:dyDescent="0.25">
      <c r="A96" s="9">
        <v>93</v>
      </c>
      <c r="B96" s="6" t="s">
        <v>132</v>
      </c>
      <c r="C96" s="6" t="s">
        <v>114</v>
      </c>
      <c r="D96" s="6" t="s">
        <v>88</v>
      </c>
      <c r="E96" s="6" t="s">
        <v>18</v>
      </c>
      <c r="F96" s="7" t="s">
        <v>133</v>
      </c>
      <c r="G96" s="6">
        <v>1</v>
      </c>
      <c r="H96" s="6">
        <v>299</v>
      </c>
      <c r="I96" s="6">
        <f t="shared" si="1"/>
        <v>299</v>
      </c>
      <c r="J96" s="6" t="s">
        <v>20</v>
      </c>
      <c r="K96" s="6" t="s">
        <v>20</v>
      </c>
      <c r="L96" s="6" t="s">
        <v>20</v>
      </c>
      <c r="M96" s="6"/>
    </row>
    <row r="97" spans="1:13" s="8" customFormat="1" ht="19.5" x14ac:dyDescent="0.25">
      <c r="A97" s="9">
        <v>94</v>
      </c>
      <c r="B97" s="6" t="s">
        <v>134</v>
      </c>
      <c r="C97" s="6" t="s">
        <v>114</v>
      </c>
      <c r="D97" s="6" t="s">
        <v>88</v>
      </c>
      <c r="E97" s="6" t="s">
        <v>18</v>
      </c>
      <c r="F97" s="7" t="s">
        <v>135</v>
      </c>
      <c r="G97" s="6">
        <v>1</v>
      </c>
      <c r="H97" s="6">
        <v>1860</v>
      </c>
      <c r="I97" s="6">
        <f t="shared" si="1"/>
        <v>1860</v>
      </c>
      <c r="J97" s="6" t="s">
        <v>23</v>
      </c>
      <c r="K97" s="6" t="s">
        <v>20</v>
      </c>
      <c r="L97" s="6" t="s">
        <v>20</v>
      </c>
      <c r="M97" s="6"/>
    </row>
    <row r="98" spans="1:13" s="8" customFormat="1" ht="19.5" x14ac:dyDescent="0.25">
      <c r="A98" s="9">
        <v>95</v>
      </c>
      <c r="B98" s="6" t="s">
        <v>136</v>
      </c>
      <c r="C98" s="6" t="s">
        <v>114</v>
      </c>
      <c r="D98" s="6" t="s">
        <v>88</v>
      </c>
      <c r="E98" s="6" t="s">
        <v>18</v>
      </c>
      <c r="F98" s="7" t="s">
        <v>137</v>
      </c>
      <c r="G98" s="6">
        <v>1</v>
      </c>
      <c r="H98" s="6">
        <v>1080</v>
      </c>
      <c r="I98" s="6">
        <f t="shared" si="1"/>
        <v>1080</v>
      </c>
      <c r="J98" s="6" t="s">
        <v>23</v>
      </c>
      <c r="K98" s="6" t="s">
        <v>20</v>
      </c>
      <c r="L98" s="6" t="s">
        <v>20</v>
      </c>
      <c r="M98" s="6"/>
    </row>
    <row r="99" spans="1:13" s="8" customFormat="1" ht="19.5" x14ac:dyDescent="0.25">
      <c r="A99" s="9">
        <v>96</v>
      </c>
      <c r="B99" s="6" t="s">
        <v>138</v>
      </c>
      <c r="C99" s="6" t="s">
        <v>139</v>
      </c>
      <c r="D99" s="6" t="s">
        <v>30</v>
      </c>
      <c r="E99" s="6" t="s">
        <v>18</v>
      </c>
      <c r="F99" s="7" t="s">
        <v>140</v>
      </c>
      <c r="G99" s="6">
        <v>1</v>
      </c>
      <c r="H99" s="6">
        <v>1050</v>
      </c>
      <c r="I99" s="6">
        <f t="shared" si="1"/>
        <v>1050</v>
      </c>
      <c r="J99" s="6" t="s">
        <v>23</v>
      </c>
      <c r="K99" s="6" t="s">
        <v>20</v>
      </c>
      <c r="L99" s="6" t="s">
        <v>20</v>
      </c>
      <c r="M99" s="6"/>
    </row>
    <row r="100" spans="1:13" s="8" customFormat="1" ht="19.5" x14ac:dyDescent="0.25">
      <c r="A100" s="9">
        <v>97</v>
      </c>
      <c r="B100" s="6" t="s">
        <v>141</v>
      </c>
      <c r="C100" s="6" t="s">
        <v>142</v>
      </c>
      <c r="D100" s="6" t="s">
        <v>31</v>
      </c>
      <c r="E100" s="6" t="s">
        <v>18</v>
      </c>
      <c r="F100" s="7" t="s">
        <v>143</v>
      </c>
      <c r="G100" s="6">
        <v>1</v>
      </c>
      <c r="H100" s="6">
        <v>2458</v>
      </c>
      <c r="I100" s="6">
        <f t="shared" si="1"/>
        <v>2458</v>
      </c>
      <c r="J100" s="6" t="s">
        <v>23</v>
      </c>
      <c r="K100" s="6" t="s">
        <v>20</v>
      </c>
      <c r="L100" s="6" t="s">
        <v>20</v>
      </c>
      <c r="M100" s="6"/>
    </row>
    <row r="101" spans="1:13" s="8" customFormat="1" ht="19.5" x14ac:dyDescent="0.25">
      <c r="A101" s="9">
        <v>98</v>
      </c>
      <c r="B101" s="6" t="s">
        <v>344</v>
      </c>
      <c r="C101" s="6" t="s">
        <v>114</v>
      </c>
      <c r="D101" s="6" t="s">
        <v>88</v>
      </c>
      <c r="E101" s="6" t="s">
        <v>18</v>
      </c>
      <c r="F101" s="7" t="s">
        <v>154</v>
      </c>
      <c r="G101" s="6">
        <v>1</v>
      </c>
      <c r="H101" s="6">
        <v>1197</v>
      </c>
      <c r="I101" s="6">
        <f>G101*H101</f>
        <v>1197</v>
      </c>
      <c r="J101" s="6" t="s">
        <v>23</v>
      </c>
      <c r="K101" s="6" t="s">
        <v>20</v>
      </c>
      <c r="L101" s="6" t="s">
        <v>20</v>
      </c>
      <c r="M101" s="6"/>
    </row>
    <row r="102" spans="1:13" s="8" customFormat="1" ht="19.5" x14ac:dyDescent="0.25">
      <c r="A102" s="9">
        <v>99</v>
      </c>
      <c r="B102" s="6" t="s">
        <v>159</v>
      </c>
      <c r="C102" s="6" t="s">
        <v>160</v>
      </c>
      <c r="D102" s="6" t="s">
        <v>161</v>
      </c>
      <c r="E102" s="6" t="s">
        <v>18</v>
      </c>
      <c r="F102" s="7" t="s">
        <v>162</v>
      </c>
      <c r="G102" s="6">
        <v>1</v>
      </c>
      <c r="H102" s="6">
        <v>1220</v>
      </c>
      <c r="I102" s="6">
        <f>G102*H102</f>
        <v>1220</v>
      </c>
      <c r="J102" s="6" t="s">
        <v>23</v>
      </c>
      <c r="K102" s="6" t="s">
        <v>20</v>
      </c>
      <c r="L102" s="6" t="s">
        <v>20</v>
      </c>
      <c r="M102" s="6"/>
    </row>
    <row r="103" spans="1:13" s="8" customFormat="1" ht="19.5" x14ac:dyDescent="0.25">
      <c r="A103" s="9">
        <v>100</v>
      </c>
      <c r="B103" s="6" t="s">
        <v>144</v>
      </c>
      <c r="C103" s="6" t="s">
        <v>145</v>
      </c>
      <c r="D103" s="6" t="s">
        <v>28</v>
      </c>
      <c r="E103" s="6" t="s">
        <v>18</v>
      </c>
      <c r="F103" s="7" t="s">
        <v>146</v>
      </c>
      <c r="G103" s="6">
        <v>1</v>
      </c>
      <c r="H103" s="6">
        <v>320</v>
      </c>
      <c r="I103" s="6">
        <f t="shared" si="1"/>
        <v>320</v>
      </c>
      <c r="J103" s="6" t="s">
        <v>20</v>
      </c>
      <c r="K103" s="6" t="s">
        <v>20</v>
      </c>
      <c r="L103" s="6" t="s">
        <v>20</v>
      </c>
      <c r="M103" s="6"/>
    </row>
    <row r="104" spans="1:13" s="8" customFormat="1" ht="19.5" x14ac:dyDescent="0.25">
      <c r="A104" s="9">
        <v>101</v>
      </c>
      <c r="B104" s="6" t="s">
        <v>147</v>
      </c>
      <c r="C104" s="6" t="s">
        <v>145</v>
      </c>
      <c r="D104" s="6" t="s">
        <v>28</v>
      </c>
      <c r="E104" s="6" t="s">
        <v>18</v>
      </c>
      <c r="F104" s="7" t="s">
        <v>148</v>
      </c>
      <c r="G104" s="6">
        <v>1</v>
      </c>
      <c r="H104" s="6">
        <v>320</v>
      </c>
      <c r="I104" s="6">
        <f t="shared" si="1"/>
        <v>320</v>
      </c>
      <c r="J104" s="6" t="s">
        <v>20</v>
      </c>
      <c r="K104" s="6" t="s">
        <v>20</v>
      </c>
      <c r="L104" s="6" t="s">
        <v>20</v>
      </c>
      <c r="M104" s="6"/>
    </row>
    <row r="105" spans="1:13" s="8" customFormat="1" ht="19.5" x14ac:dyDescent="0.25">
      <c r="A105" s="9">
        <v>102</v>
      </c>
      <c r="B105" s="6" t="s">
        <v>149</v>
      </c>
      <c r="C105" s="6" t="s">
        <v>145</v>
      </c>
      <c r="D105" s="6" t="s">
        <v>28</v>
      </c>
      <c r="E105" s="6" t="s">
        <v>18</v>
      </c>
      <c r="F105" s="7" t="s">
        <v>150</v>
      </c>
      <c r="G105" s="6">
        <v>1</v>
      </c>
      <c r="H105" s="6">
        <v>320</v>
      </c>
      <c r="I105" s="6">
        <f t="shared" si="1"/>
        <v>320</v>
      </c>
      <c r="J105" s="6" t="s">
        <v>20</v>
      </c>
      <c r="K105" s="6" t="s">
        <v>20</v>
      </c>
      <c r="L105" s="6" t="s">
        <v>20</v>
      </c>
      <c r="M105" s="6"/>
    </row>
    <row r="106" spans="1:13" s="8" customFormat="1" ht="19.5" x14ac:dyDescent="0.25">
      <c r="A106" s="9">
        <v>103</v>
      </c>
      <c r="B106" s="6" t="s">
        <v>151</v>
      </c>
      <c r="C106" s="6" t="s">
        <v>145</v>
      </c>
      <c r="D106" s="6" t="s">
        <v>28</v>
      </c>
      <c r="E106" s="6" t="s">
        <v>18</v>
      </c>
      <c r="F106" s="7" t="s">
        <v>152</v>
      </c>
      <c r="G106" s="6">
        <v>1</v>
      </c>
      <c r="H106" s="6">
        <v>420</v>
      </c>
      <c r="I106" s="6">
        <f t="shared" si="1"/>
        <v>420</v>
      </c>
      <c r="J106" s="6" t="s">
        <v>20</v>
      </c>
      <c r="K106" s="6" t="s">
        <v>20</v>
      </c>
      <c r="L106" s="6" t="s">
        <v>20</v>
      </c>
      <c r="M106" s="6"/>
    </row>
    <row r="107" spans="1:13" s="8" customFormat="1" ht="19.5" x14ac:dyDescent="0.25">
      <c r="A107" s="9">
        <v>104</v>
      </c>
      <c r="B107" s="6" t="s">
        <v>32</v>
      </c>
      <c r="C107" s="6" t="s">
        <v>153</v>
      </c>
      <c r="D107" s="6" t="s">
        <v>34</v>
      </c>
      <c r="E107" s="6" t="s">
        <v>18</v>
      </c>
      <c r="F107" s="7" t="s">
        <v>35</v>
      </c>
      <c r="G107" s="6">
        <v>1</v>
      </c>
      <c r="H107" s="6">
        <v>1750</v>
      </c>
      <c r="I107" s="6">
        <f t="shared" si="1"/>
        <v>1750</v>
      </c>
      <c r="J107" s="6" t="s">
        <v>348</v>
      </c>
      <c r="K107" s="6" t="s">
        <v>20</v>
      </c>
      <c r="L107" s="6" t="s">
        <v>20</v>
      </c>
      <c r="M107" s="6"/>
    </row>
    <row r="108" spans="1:13" s="8" customFormat="1" ht="19.5" x14ac:dyDescent="0.25">
      <c r="A108" s="9">
        <v>105</v>
      </c>
      <c r="B108" s="6" t="s">
        <v>155</v>
      </c>
      <c r="C108" s="6" t="s">
        <v>114</v>
      </c>
      <c r="D108" s="6" t="s">
        <v>88</v>
      </c>
      <c r="E108" s="6" t="s">
        <v>18</v>
      </c>
      <c r="F108" s="7" t="s">
        <v>156</v>
      </c>
      <c r="G108" s="6">
        <v>1</v>
      </c>
      <c r="H108" s="6">
        <v>299</v>
      </c>
      <c r="I108" s="6">
        <f t="shared" si="1"/>
        <v>299</v>
      </c>
      <c r="J108" s="6" t="s">
        <v>20</v>
      </c>
      <c r="K108" s="6" t="s">
        <v>20</v>
      </c>
      <c r="L108" s="6" t="s">
        <v>20</v>
      </c>
      <c r="M108" s="6"/>
    </row>
    <row r="109" spans="1:13" s="8" customFormat="1" ht="19.5" x14ac:dyDescent="0.25">
      <c r="A109" s="9">
        <v>106</v>
      </c>
      <c r="B109" s="6" t="s">
        <v>157</v>
      </c>
      <c r="C109" s="6" t="s">
        <v>114</v>
      </c>
      <c r="D109" s="6" t="s">
        <v>88</v>
      </c>
      <c r="E109" s="6" t="s">
        <v>18</v>
      </c>
      <c r="F109" s="7" t="s">
        <v>158</v>
      </c>
      <c r="G109" s="6">
        <v>1</v>
      </c>
      <c r="H109" s="6">
        <v>320</v>
      </c>
      <c r="I109" s="6">
        <f t="shared" si="1"/>
        <v>320</v>
      </c>
      <c r="J109" s="6" t="s">
        <v>20</v>
      </c>
      <c r="K109" s="6" t="s">
        <v>20</v>
      </c>
      <c r="L109" s="6" t="s">
        <v>20</v>
      </c>
      <c r="M109" s="6"/>
    </row>
    <row r="110" spans="1:13" s="8" customFormat="1" ht="19.5" x14ac:dyDescent="0.25">
      <c r="A110" s="9">
        <v>107</v>
      </c>
      <c r="B110" s="6" t="s">
        <v>163</v>
      </c>
      <c r="C110" s="6" t="s">
        <v>164</v>
      </c>
      <c r="D110" s="6" t="s">
        <v>165</v>
      </c>
      <c r="E110" s="6" t="s">
        <v>18</v>
      </c>
      <c r="F110" s="7" t="s">
        <v>166</v>
      </c>
      <c r="G110" s="6">
        <v>1</v>
      </c>
      <c r="H110" s="6">
        <v>240</v>
      </c>
      <c r="I110" s="6">
        <f t="shared" si="1"/>
        <v>240</v>
      </c>
      <c r="J110" s="6" t="s">
        <v>20</v>
      </c>
      <c r="K110" s="6" t="s">
        <v>20</v>
      </c>
      <c r="L110" s="6" t="s">
        <v>20</v>
      </c>
      <c r="M110" s="6"/>
    </row>
    <row r="111" spans="1:13" s="8" customFormat="1" ht="19.5" x14ac:dyDescent="0.25">
      <c r="A111" s="9">
        <v>108</v>
      </c>
      <c r="B111" s="6" t="s">
        <v>167</v>
      </c>
      <c r="C111" s="6" t="s">
        <v>164</v>
      </c>
      <c r="D111" s="6" t="s">
        <v>165</v>
      </c>
      <c r="E111" s="6" t="s">
        <v>18</v>
      </c>
      <c r="F111" s="7" t="s">
        <v>168</v>
      </c>
      <c r="G111" s="6">
        <v>1</v>
      </c>
      <c r="H111" s="6">
        <v>240</v>
      </c>
      <c r="I111" s="6">
        <f t="shared" ref="I111:I131" si="2">G111*H111</f>
        <v>240</v>
      </c>
      <c r="J111" s="6" t="s">
        <v>20</v>
      </c>
      <c r="K111" s="6" t="s">
        <v>20</v>
      </c>
      <c r="L111" s="6" t="s">
        <v>20</v>
      </c>
      <c r="M111" s="6"/>
    </row>
    <row r="112" spans="1:13" s="8" customFormat="1" ht="19.5" x14ac:dyDescent="0.25">
      <c r="A112" s="9">
        <v>109</v>
      </c>
      <c r="B112" s="6" t="s">
        <v>169</v>
      </c>
      <c r="C112" s="6" t="s">
        <v>164</v>
      </c>
      <c r="D112" s="6" t="s">
        <v>165</v>
      </c>
      <c r="E112" s="6" t="s">
        <v>18</v>
      </c>
      <c r="F112" s="7" t="s">
        <v>170</v>
      </c>
      <c r="G112" s="6">
        <v>1</v>
      </c>
      <c r="H112" s="6">
        <v>280</v>
      </c>
      <c r="I112" s="6">
        <f t="shared" si="2"/>
        <v>280</v>
      </c>
      <c r="J112" s="6" t="s">
        <v>20</v>
      </c>
      <c r="K112" s="6" t="s">
        <v>20</v>
      </c>
      <c r="L112" s="6" t="s">
        <v>20</v>
      </c>
      <c r="M112" s="6"/>
    </row>
    <row r="113" spans="1:13" s="8" customFormat="1" ht="19.5" x14ac:dyDescent="0.25">
      <c r="A113" s="9">
        <v>110</v>
      </c>
      <c r="B113" s="6" t="s">
        <v>171</v>
      </c>
      <c r="C113" s="6" t="s">
        <v>172</v>
      </c>
      <c r="D113" s="6" t="s">
        <v>173</v>
      </c>
      <c r="E113" s="6" t="s">
        <v>18</v>
      </c>
      <c r="F113" s="7" t="s">
        <v>174</v>
      </c>
      <c r="G113" s="6">
        <v>1</v>
      </c>
      <c r="H113" s="6">
        <v>499</v>
      </c>
      <c r="I113" s="6">
        <f t="shared" si="2"/>
        <v>499</v>
      </c>
      <c r="J113" s="6" t="s">
        <v>20</v>
      </c>
      <c r="K113" s="6" t="s">
        <v>20</v>
      </c>
      <c r="L113" s="6" t="s">
        <v>20</v>
      </c>
      <c r="M113" s="6"/>
    </row>
    <row r="114" spans="1:13" s="8" customFormat="1" ht="19.5" x14ac:dyDescent="0.25">
      <c r="A114" s="9">
        <v>111</v>
      </c>
      <c r="B114" s="6" t="s">
        <v>175</v>
      </c>
      <c r="C114" s="6" t="s">
        <v>176</v>
      </c>
      <c r="D114" s="6" t="s">
        <v>177</v>
      </c>
      <c r="E114" s="6" t="s">
        <v>18</v>
      </c>
      <c r="F114" s="7" t="s">
        <v>178</v>
      </c>
      <c r="G114" s="6">
        <v>1</v>
      </c>
      <c r="H114" s="6">
        <v>330</v>
      </c>
      <c r="I114" s="6">
        <f t="shared" si="2"/>
        <v>330</v>
      </c>
      <c r="J114" s="6" t="s">
        <v>20</v>
      </c>
      <c r="K114" s="6" t="s">
        <v>20</v>
      </c>
      <c r="L114" s="6" t="s">
        <v>20</v>
      </c>
      <c r="M114" s="6"/>
    </row>
    <row r="115" spans="1:13" s="8" customFormat="1" ht="19.5" x14ac:dyDescent="0.25">
      <c r="A115" s="9">
        <v>112</v>
      </c>
      <c r="B115" s="6" t="s">
        <v>181</v>
      </c>
      <c r="C115" s="6" t="s">
        <v>179</v>
      </c>
      <c r="D115" s="6" t="s">
        <v>180</v>
      </c>
      <c r="E115" s="6" t="s">
        <v>18</v>
      </c>
      <c r="F115" s="7" t="s">
        <v>182</v>
      </c>
      <c r="G115" s="6">
        <v>1</v>
      </c>
      <c r="H115" s="6">
        <v>499</v>
      </c>
      <c r="I115" s="6">
        <f t="shared" si="2"/>
        <v>499</v>
      </c>
      <c r="J115" s="6" t="s">
        <v>20</v>
      </c>
      <c r="K115" s="6" t="s">
        <v>20</v>
      </c>
      <c r="L115" s="6" t="s">
        <v>20</v>
      </c>
      <c r="M115" s="6"/>
    </row>
    <row r="116" spans="1:13" s="8" customFormat="1" ht="19.5" x14ac:dyDescent="0.25">
      <c r="A116" s="9">
        <v>113</v>
      </c>
      <c r="B116" s="6" t="s">
        <v>183</v>
      </c>
      <c r="C116" s="6" t="s">
        <v>184</v>
      </c>
      <c r="D116" s="6" t="s">
        <v>22</v>
      </c>
      <c r="E116" s="6" t="s">
        <v>18</v>
      </c>
      <c r="F116" s="7" t="s">
        <v>41</v>
      </c>
      <c r="G116" s="6">
        <v>1</v>
      </c>
      <c r="H116" s="6">
        <v>1960</v>
      </c>
      <c r="I116" s="6">
        <f t="shared" si="2"/>
        <v>1960</v>
      </c>
      <c r="J116" s="6" t="s">
        <v>348</v>
      </c>
      <c r="K116" s="6" t="s">
        <v>20</v>
      </c>
      <c r="L116" s="6" t="s">
        <v>20</v>
      </c>
      <c r="M116" s="6"/>
    </row>
    <row r="117" spans="1:13" s="8" customFormat="1" ht="19.5" x14ac:dyDescent="0.25">
      <c r="A117" s="9">
        <v>114</v>
      </c>
      <c r="B117" s="6" t="s">
        <v>185</v>
      </c>
      <c r="C117" s="6" t="s">
        <v>186</v>
      </c>
      <c r="D117" s="6" t="s">
        <v>187</v>
      </c>
      <c r="E117" s="6" t="s">
        <v>18</v>
      </c>
      <c r="F117" s="7" t="s">
        <v>188</v>
      </c>
      <c r="G117" s="6">
        <v>1</v>
      </c>
      <c r="H117" s="6">
        <v>380</v>
      </c>
      <c r="I117" s="6">
        <f t="shared" si="2"/>
        <v>380</v>
      </c>
      <c r="J117" s="6" t="s">
        <v>20</v>
      </c>
      <c r="K117" s="6" t="s">
        <v>20</v>
      </c>
      <c r="L117" s="6" t="s">
        <v>20</v>
      </c>
      <c r="M117" s="6"/>
    </row>
    <row r="118" spans="1:13" s="8" customFormat="1" ht="19.5" x14ac:dyDescent="0.25">
      <c r="A118" s="9">
        <v>115</v>
      </c>
      <c r="B118" s="6" t="s">
        <v>189</v>
      </c>
      <c r="C118" s="6" t="s">
        <v>186</v>
      </c>
      <c r="D118" s="6" t="s">
        <v>187</v>
      </c>
      <c r="E118" s="6" t="s">
        <v>18</v>
      </c>
      <c r="F118" s="7" t="s">
        <v>190</v>
      </c>
      <c r="G118" s="6">
        <v>1</v>
      </c>
      <c r="H118" s="6">
        <v>380</v>
      </c>
      <c r="I118" s="6">
        <f t="shared" si="2"/>
        <v>380</v>
      </c>
      <c r="J118" s="6" t="s">
        <v>20</v>
      </c>
      <c r="K118" s="6" t="s">
        <v>20</v>
      </c>
      <c r="L118" s="6" t="s">
        <v>20</v>
      </c>
      <c r="M118" s="6"/>
    </row>
    <row r="119" spans="1:13" s="8" customFormat="1" ht="19.5" x14ac:dyDescent="0.25">
      <c r="A119" s="9">
        <v>116</v>
      </c>
      <c r="B119" s="6" t="s">
        <v>191</v>
      </c>
      <c r="C119" s="6" t="s">
        <v>192</v>
      </c>
      <c r="D119" s="6" t="s">
        <v>17</v>
      </c>
      <c r="E119" s="6" t="s">
        <v>18</v>
      </c>
      <c r="F119" s="7" t="s">
        <v>193</v>
      </c>
      <c r="G119" s="6">
        <v>1</v>
      </c>
      <c r="H119" s="6">
        <v>10470</v>
      </c>
      <c r="I119" s="6">
        <f t="shared" si="2"/>
        <v>10470</v>
      </c>
      <c r="J119" s="6" t="s">
        <v>23</v>
      </c>
      <c r="K119" s="6" t="s">
        <v>20</v>
      </c>
      <c r="L119" s="6" t="s">
        <v>20</v>
      </c>
      <c r="M119" s="6"/>
    </row>
    <row r="120" spans="1:13" s="8" customFormat="1" ht="19.5" x14ac:dyDescent="0.25">
      <c r="A120" s="9">
        <v>117</v>
      </c>
      <c r="B120" s="6" t="s">
        <v>194</v>
      </c>
      <c r="C120" s="6" t="s">
        <v>192</v>
      </c>
      <c r="D120" s="6" t="s">
        <v>17</v>
      </c>
      <c r="E120" s="6" t="s">
        <v>18</v>
      </c>
      <c r="F120" s="7" t="s">
        <v>195</v>
      </c>
      <c r="G120" s="6">
        <v>1</v>
      </c>
      <c r="H120" s="6">
        <v>1500</v>
      </c>
      <c r="I120" s="6">
        <f t="shared" si="2"/>
        <v>1500</v>
      </c>
      <c r="J120" s="6" t="s">
        <v>23</v>
      </c>
      <c r="K120" s="6" t="s">
        <v>20</v>
      </c>
      <c r="L120" s="6" t="s">
        <v>20</v>
      </c>
      <c r="M120" s="6"/>
    </row>
    <row r="121" spans="1:13" s="8" customFormat="1" ht="19.5" x14ac:dyDescent="0.25">
      <c r="A121" s="9">
        <v>118</v>
      </c>
      <c r="B121" s="6" t="s">
        <v>196</v>
      </c>
      <c r="C121" s="6" t="s">
        <v>192</v>
      </c>
      <c r="D121" s="6" t="s">
        <v>17</v>
      </c>
      <c r="E121" s="6" t="s">
        <v>18</v>
      </c>
      <c r="F121" s="7" t="s">
        <v>197</v>
      </c>
      <c r="G121" s="6">
        <v>1</v>
      </c>
      <c r="H121" s="6">
        <v>1500</v>
      </c>
      <c r="I121" s="6">
        <f t="shared" si="2"/>
        <v>1500</v>
      </c>
      <c r="J121" s="6" t="s">
        <v>23</v>
      </c>
      <c r="K121" s="6" t="s">
        <v>20</v>
      </c>
      <c r="L121" s="6" t="s">
        <v>20</v>
      </c>
      <c r="M121" s="6"/>
    </row>
    <row r="122" spans="1:13" s="8" customFormat="1" ht="19.5" x14ac:dyDescent="0.25">
      <c r="A122" s="9">
        <v>119</v>
      </c>
      <c r="B122" s="6" t="s">
        <v>227</v>
      </c>
      <c r="C122" s="6" t="s">
        <v>232</v>
      </c>
      <c r="D122" s="6" t="s">
        <v>234</v>
      </c>
      <c r="E122" s="6" t="s">
        <v>18</v>
      </c>
      <c r="F122" s="7">
        <v>9789861334837</v>
      </c>
      <c r="G122" s="6">
        <v>1</v>
      </c>
      <c r="H122" s="6">
        <v>320</v>
      </c>
      <c r="I122" s="6">
        <f t="shared" si="2"/>
        <v>320</v>
      </c>
      <c r="J122" s="6" t="s">
        <v>20</v>
      </c>
      <c r="K122" s="6" t="s">
        <v>20</v>
      </c>
      <c r="L122" s="6" t="s">
        <v>20</v>
      </c>
      <c r="M122" s="6"/>
    </row>
    <row r="123" spans="1:13" s="8" customFormat="1" ht="19.5" x14ac:dyDescent="0.25">
      <c r="A123" s="9">
        <v>120</v>
      </c>
      <c r="B123" s="6" t="s">
        <v>228</v>
      </c>
      <c r="C123" s="6" t="s">
        <v>232</v>
      </c>
      <c r="D123" s="6" t="s">
        <v>237</v>
      </c>
      <c r="E123" s="6" t="s">
        <v>18</v>
      </c>
      <c r="F123" s="7">
        <v>9789861336756</v>
      </c>
      <c r="G123" s="6">
        <v>1</v>
      </c>
      <c r="H123" s="6">
        <v>430</v>
      </c>
      <c r="I123" s="6">
        <f t="shared" si="2"/>
        <v>430</v>
      </c>
      <c r="J123" s="6" t="s">
        <v>20</v>
      </c>
      <c r="K123" s="6" t="s">
        <v>20</v>
      </c>
      <c r="L123" s="6" t="s">
        <v>20</v>
      </c>
      <c r="M123" s="6"/>
    </row>
    <row r="124" spans="1:13" s="8" customFormat="1" ht="19.5" x14ac:dyDescent="0.25">
      <c r="A124" s="9">
        <v>121</v>
      </c>
      <c r="B124" s="6" t="s">
        <v>229</v>
      </c>
      <c r="C124" s="6" t="s">
        <v>232</v>
      </c>
      <c r="D124" s="6" t="s">
        <v>236</v>
      </c>
      <c r="E124" s="6" t="s">
        <v>18</v>
      </c>
      <c r="F124" s="7">
        <v>9789863207085</v>
      </c>
      <c r="G124" s="6">
        <v>1</v>
      </c>
      <c r="H124" s="6">
        <v>480</v>
      </c>
      <c r="I124" s="6">
        <f t="shared" si="2"/>
        <v>480</v>
      </c>
      <c r="J124" s="6" t="s">
        <v>20</v>
      </c>
      <c r="K124" s="6" t="s">
        <v>20</v>
      </c>
      <c r="L124" s="6" t="s">
        <v>20</v>
      </c>
      <c r="M124" s="6"/>
    </row>
    <row r="125" spans="1:13" s="8" customFormat="1" ht="19.5" x14ac:dyDescent="0.25">
      <c r="A125" s="9">
        <v>122</v>
      </c>
      <c r="B125" s="6" t="s">
        <v>343</v>
      </c>
      <c r="C125" s="6" t="s">
        <v>232</v>
      </c>
      <c r="D125" s="6" t="s">
        <v>235</v>
      </c>
      <c r="E125" s="6" t="s">
        <v>18</v>
      </c>
      <c r="F125" s="7">
        <v>9789571372396</v>
      </c>
      <c r="G125" s="6">
        <v>1</v>
      </c>
      <c r="H125" s="6">
        <v>399</v>
      </c>
      <c r="I125" s="6">
        <f t="shared" si="2"/>
        <v>399</v>
      </c>
      <c r="J125" s="6" t="s">
        <v>20</v>
      </c>
      <c r="K125" s="6" t="s">
        <v>20</v>
      </c>
      <c r="L125" s="6" t="s">
        <v>20</v>
      </c>
      <c r="M125" s="6"/>
    </row>
    <row r="126" spans="1:13" s="8" customFormat="1" ht="19.5" x14ac:dyDescent="0.25">
      <c r="A126" s="9">
        <v>123</v>
      </c>
      <c r="B126" s="6" t="s">
        <v>230</v>
      </c>
      <c r="C126" s="6" t="s">
        <v>232</v>
      </c>
      <c r="D126" s="6" t="s">
        <v>234</v>
      </c>
      <c r="E126" s="6" t="s">
        <v>18</v>
      </c>
      <c r="F126" s="7">
        <v>9789861334356</v>
      </c>
      <c r="G126" s="6">
        <v>1</v>
      </c>
      <c r="H126" s="6">
        <v>450</v>
      </c>
      <c r="I126" s="6">
        <f t="shared" si="2"/>
        <v>450</v>
      </c>
      <c r="J126" s="6" t="s">
        <v>20</v>
      </c>
      <c r="K126" s="6" t="s">
        <v>20</v>
      </c>
      <c r="L126" s="6" t="s">
        <v>20</v>
      </c>
      <c r="M126" s="6"/>
    </row>
    <row r="127" spans="1:13" s="8" customFormat="1" ht="19.5" x14ac:dyDescent="0.25">
      <c r="A127" s="9">
        <v>124</v>
      </c>
      <c r="B127" s="6" t="s">
        <v>231</v>
      </c>
      <c r="C127" s="6" t="s">
        <v>232</v>
      </c>
      <c r="D127" s="6" t="s">
        <v>233</v>
      </c>
      <c r="E127" s="6" t="s">
        <v>18</v>
      </c>
      <c r="F127" s="7">
        <v>9789863205531</v>
      </c>
      <c r="G127" s="6">
        <v>1</v>
      </c>
      <c r="H127" s="6">
        <v>360</v>
      </c>
      <c r="I127" s="6">
        <f t="shared" si="2"/>
        <v>360</v>
      </c>
      <c r="J127" s="6" t="s">
        <v>20</v>
      </c>
      <c r="K127" s="6" t="s">
        <v>20</v>
      </c>
      <c r="L127" s="6" t="s">
        <v>20</v>
      </c>
      <c r="M127" s="6"/>
    </row>
    <row r="128" spans="1:13" s="8" customFormat="1" ht="19.5" x14ac:dyDescent="0.25">
      <c r="A128" s="9">
        <v>125</v>
      </c>
      <c r="B128" s="6" t="s">
        <v>251</v>
      </c>
      <c r="C128" s="6" t="s">
        <v>252</v>
      </c>
      <c r="D128" s="6" t="s">
        <v>249</v>
      </c>
      <c r="E128" s="6" t="s">
        <v>18</v>
      </c>
      <c r="F128" s="7" t="s">
        <v>253</v>
      </c>
      <c r="G128" s="6">
        <v>1</v>
      </c>
      <c r="H128" s="6">
        <v>4200</v>
      </c>
      <c r="I128" s="6">
        <f t="shared" si="2"/>
        <v>4200</v>
      </c>
      <c r="J128" s="6" t="s">
        <v>23</v>
      </c>
      <c r="K128" s="6" t="s">
        <v>23</v>
      </c>
      <c r="L128" s="6" t="s">
        <v>20</v>
      </c>
      <c r="M128" s="6"/>
    </row>
    <row r="129" spans="1:13" s="8" customFormat="1" ht="19.5" x14ac:dyDescent="0.25">
      <c r="A129" s="9">
        <v>126</v>
      </c>
      <c r="B129" s="6" t="s">
        <v>262</v>
      </c>
      <c r="C129" s="6" t="s">
        <v>261</v>
      </c>
      <c r="D129" s="17" t="s">
        <v>263</v>
      </c>
      <c r="E129" s="6" t="s">
        <v>18</v>
      </c>
      <c r="F129" s="7">
        <v>9789864060399</v>
      </c>
      <c r="G129" s="6">
        <v>28</v>
      </c>
      <c r="H129" s="6">
        <v>300</v>
      </c>
      <c r="I129" s="6">
        <f t="shared" si="2"/>
        <v>8400</v>
      </c>
      <c r="J129" s="6" t="s">
        <v>20</v>
      </c>
      <c r="K129" s="6" t="s">
        <v>20</v>
      </c>
      <c r="L129" s="6" t="s">
        <v>20</v>
      </c>
      <c r="M129" s="6"/>
    </row>
    <row r="130" spans="1:13" s="8" customFormat="1" ht="19.5" x14ac:dyDescent="0.25">
      <c r="A130" s="9">
        <v>127</v>
      </c>
      <c r="B130" s="6" t="s">
        <v>274</v>
      </c>
      <c r="C130" s="10" t="s">
        <v>273</v>
      </c>
      <c r="D130" s="11" t="s">
        <v>272</v>
      </c>
      <c r="E130" s="12" t="s">
        <v>18</v>
      </c>
      <c r="F130" s="7">
        <v>9789571378169</v>
      </c>
      <c r="G130" s="6">
        <v>1</v>
      </c>
      <c r="H130" s="6">
        <v>300</v>
      </c>
      <c r="I130" s="6">
        <f t="shared" si="2"/>
        <v>300</v>
      </c>
      <c r="J130" s="6" t="s">
        <v>20</v>
      </c>
      <c r="K130" s="6" t="s">
        <v>20</v>
      </c>
      <c r="L130" s="6" t="s">
        <v>20</v>
      </c>
      <c r="M130" s="6"/>
    </row>
    <row r="131" spans="1:13" s="8" customFormat="1" ht="19.5" x14ac:dyDescent="0.25">
      <c r="A131" s="9">
        <v>128</v>
      </c>
      <c r="B131" s="6" t="s">
        <v>340</v>
      </c>
      <c r="C131" s="10" t="s">
        <v>275</v>
      </c>
      <c r="D131" s="11" t="s">
        <v>276</v>
      </c>
      <c r="E131" s="12" t="s">
        <v>18</v>
      </c>
      <c r="F131" s="7">
        <v>4711228581597</v>
      </c>
      <c r="G131" s="6">
        <v>1</v>
      </c>
      <c r="H131" s="6">
        <v>760</v>
      </c>
      <c r="I131" s="6">
        <f t="shared" si="2"/>
        <v>760</v>
      </c>
      <c r="J131" s="6" t="s">
        <v>348</v>
      </c>
      <c r="K131" s="6" t="s">
        <v>20</v>
      </c>
      <c r="L131" s="6" t="s">
        <v>20</v>
      </c>
      <c r="M131" s="6"/>
    </row>
    <row r="132" spans="1:13" ht="19.5" x14ac:dyDescent="0.25">
      <c r="A132" s="1" t="s">
        <v>12</v>
      </c>
      <c r="B132" s="2"/>
      <c r="C132" s="2"/>
      <c r="E132" s="1"/>
      <c r="F132" s="4"/>
      <c r="G132" s="5">
        <f>SUM(G4:G131)</f>
        <v>965</v>
      </c>
      <c r="H132" s="5">
        <f>SUM(H4:H131)</f>
        <v>81281</v>
      </c>
      <c r="I132" s="5">
        <f>SUM(I4:I131)</f>
        <v>444809</v>
      </c>
      <c r="J132" s="2"/>
      <c r="K132" s="2"/>
      <c r="L132" s="2"/>
      <c r="M132" s="2"/>
    </row>
    <row r="133" spans="1:13" ht="254.45" customHeight="1" x14ac:dyDescent="0.25">
      <c r="A133" s="21" t="s">
        <v>14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ht="82.5" customHeight="1" x14ac:dyDescent="0.25">
      <c r="A134" s="22" t="s">
        <v>264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</row>
  </sheetData>
  <mergeCells count="4">
    <mergeCell ref="A1:M1"/>
    <mergeCell ref="A2:M2"/>
    <mergeCell ref="A133:M133"/>
    <mergeCell ref="A134:L134"/>
  </mergeCells>
  <phoneticPr fontId="6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2019-12-13T07:10:29Z</cp:lastPrinted>
  <dcterms:created xsi:type="dcterms:W3CDTF">2012-07-23T02:09:03Z</dcterms:created>
  <dcterms:modified xsi:type="dcterms:W3CDTF">2020-01-02T03:08:09Z</dcterms:modified>
</cp:coreProperties>
</file>