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C388811D-C523-4C05-AE85-F38FBB47BC7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K1010" i="1" l="1"/>
  <c r="I1010" i="1" l="1"/>
  <c r="I1009" i="1"/>
  <c r="I1008" i="1"/>
  <c r="I1011" i="1" s="1"/>
  <c r="K6" i="1" l="1"/>
  <c r="K4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5" i="1"/>
  <c r="K293" i="1"/>
  <c r="K294" i="1"/>
  <c r="K295" i="1"/>
  <c r="K296" i="1"/>
  <c r="K297" i="1"/>
  <c r="K30" i="1"/>
  <c r="K31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298" i="1"/>
  <c r="K34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32" i="1"/>
  <c r="K33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94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7" i="1"/>
  <c r="K1011" i="1" l="1"/>
  <c r="K1009" i="1"/>
  <c r="K1008" i="1"/>
  <c r="B977" i="1"/>
  <c r="B927" i="1"/>
  <c r="B908" i="1"/>
  <c r="B907" i="1"/>
</calcChain>
</file>

<file path=xl/sharedStrings.xml><?xml version="1.0" encoding="utf-8"?>
<sst xmlns="http://schemas.openxmlformats.org/spreadsheetml/2006/main" count="8516" uniqueCount="3209">
  <si>
    <t>ISBN</t>
    <phoneticPr fontId="1" type="noConversion"/>
  </si>
  <si>
    <t xml:space="preserve"> BomBom Story</t>
    <phoneticPr fontId="1" type="noConversion"/>
  </si>
  <si>
    <t xml:space="preserve"> BomBom Story</t>
  </si>
  <si>
    <t>9789863596905</t>
    <phoneticPr fontId="1" type="noConversion"/>
  </si>
  <si>
    <t>Seeing Things:A kid's guide to…</t>
    <phoneticPr fontId="1" type="noConversion"/>
  </si>
  <si>
    <t>J.Meyernoritz</t>
    <phoneticPr fontId="1" type="noConversion"/>
  </si>
  <si>
    <t>Aperture</t>
    <phoneticPr fontId="1" type="noConversion"/>
  </si>
  <si>
    <t>A.Breton</t>
    <phoneticPr fontId="1" type="noConversion"/>
  </si>
  <si>
    <t>9789865535445</t>
    <phoneticPr fontId="1" type="noConversion"/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</si>
  <si>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109</t>
    </r>
    <r>
      <rPr>
        <sz val="18"/>
        <color indexed="8"/>
        <rFont val="標楷體"/>
        <family val="4"/>
        <charset val="136"/>
      </rPr>
      <t>學年度國民中小學圖書採購書單</t>
    </r>
    <r>
      <rPr>
        <sz val="18"/>
        <color indexed="8"/>
        <rFont val="Times New Roman"/>
        <family val="1"/>
      </rPr>
      <t xml:space="preserve">                     </t>
    </r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</si>
  <si>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  30  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</si>
  <si>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</si>
  <si>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</si>
  <si>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</si>
  <si>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</si>
  <si>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</si>
  <si>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4"/>
        <color indexed="8"/>
        <rFont val="標楷體"/>
        <family val="4"/>
        <charset val="136"/>
      </rPr>
      <t>是否為套書</t>
    </r>
    <phoneticPr fontId="1" type="noConversion"/>
  </si>
  <si>
    <r>
      <rPr>
        <sz val="14"/>
        <color indexed="8"/>
        <rFont val="標楷體"/>
        <family val="4"/>
        <charset val="136"/>
      </rPr>
      <t>是否含光碟</t>
    </r>
    <phoneticPr fontId="1" type="noConversion"/>
  </si>
  <si>
    <r>
      <rPr>
        <sz val="14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</si>
  <si>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4"/>
        <color indexed="8"/>
        <rFont val="標楷體"/>
        <family val="4"/>
        <charset val="136"/>
      </rPr>
      <t>漫畫大英百科【文明文化】（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集）</t>
    </r>
    <phoneticPr fontId="1" type="noConversion"/>
  </si>
  <si>
    <r>
      <rPr>
        <sz val="14"/>
        <color indexed="8"/>
        <rFont val="標楷體"/>
        <family val="4"/>
        <charset val="136"/>
      </rPr>
      <t>是</t>
    </r>
    <phoneticPr fontId="1" type="noConversion"/>
  </si>
  <si>
    <r>
      <rPr>
        <sz val="14"/>
        <color indexed="8"/>
        <rFont val="標楷體"/>
        <family val="4"/>
        <charset val="136"/>
      </rPr>
      <t>否</t>
    </r>
    <phoneticPr fontId="1" type="noConversion"/>
  </si>
  <si>
    <r>
      <rPr>
        <sz val="14"/>
        <color indexed="8"/>
        <rFont val="標楷體"/>
        <family val="4"/>
        <charset val="136"/>
      </rPr>
      <t>漫畫大英百科【人體醫學】（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</si>
  <si>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史地</t>
    </r>
    <r>
      <rPr>
        <sz val="14"/>
        <color indexed="8"/>
        <rFont val="Times New Roman"/>
        <family val="1"/>
      </rPr>
      <t>601</t>
    </r>
    <phoneticPr fontId="1" type="noConversion"/>
  </si>
  <si>
    <r>
      <rPr>
        <sz val="14"/>
        <color indexed="8"/>
        <rFont val="標楷體"/>
        <family val="4"/>
        <charset val="136"/>
      </rPr>
      <t>手斧男孩冒險全紀錄（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萬冊紀念版）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套書共六冊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</si>
  <si>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唐吉訶德</t>
    </r>
    <phoneticPr fontId="1" type="noConversion"/>
  </si>
  <si>
    <r>
      <rPr>
        <sz val="14"/>
        <color indexed="8"/>
        <rFont val="標楷體"/>
        <family val="4"/>
        <charset val="136"/>
      </rPr>
      <t>走入小兔彼得的世界：波特經典童話故事全集</t>
    </r>
    <phoneticPr fontId="1" type="noConversion"/>
  </si>
  <si>
    <r>
      <rPr>
        <sz val="14"/>
        <color indexed="8"/>
        <rFont val="標楷體"/>
        <family val="4"/>
        <charset val="136"/>
      </rPr>
      <t>我的爸爸是流氓</t>
    </r>
    <phoneticPr fontId="1" type="noConversion"/>
  </si>
  <si>
    <r>
      <rPr>
        <sz val="14"/>
        <color indexed="8"/>
        <rFont val="標楷體"/>
        <family val="4"/>
        <charset val="136"/>
      </rPr>
      <t>青銅葵花</t>
    </r>
    <phoneticPr fontId="1" type="noConversion"/>
  </si>
  <si>
    <r>
      <rPr>
        <sz val="14"/>
        <color indexed="8"/>
        <rFont val="標楷體"/>
        <family val="4"/>
        <charset val="136"/>
      </rPr>
      <t>我的阿富汗筆友</t>
    </r>
    <phoneticPr fontId="1" type="noConversion"/>
  </si>
  <si>
    <r>
      <rPr>
        <sz val="14"/>
        <color indexed="8"/>
        <rFont val="標楷體"/>
        <family val="4"/>
        <charset val="136"/>
      </rPr>
      <t>一百件洋裝</t>
    </r>
    <phoneticPr fontId="1" type="noConversion"/>
  </si>
  <si>
    <r>
      <rPr>
        <sz val="14"/>
        <color indexed="8"/>
        <rFont val="標楷體"/>
        <family val="4"/>
        <charset val="136"/>
      </rPr>
      <t>爛泥怪</t>
    </r>
    <phoneticPr fontId="1" type="noConversion"/>
  </si>
  <si>
    <r>
      <rPr>
        <sz val="14"/>
        <color indexed="8"/>
        <rFont val="標楷體"/>
        <family val="4"/>
        <charset val="136"/>
      </rPr>
      <t>奇蹟男孩</t>
    </r>
    <phoneticPr fontId="1" type="noConversion"/>
  </si>
  <si>
    <r>
      <rPr>
        <sz val="14"/>
        <color indexed="8"/>
        <rFont val="標楷體"/>
        <family val="4"/>
        <charset val="136"/>
      </rPr>
      <t>修煉（全套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</si>
  <si>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理想國四部曲</t>
    </r>
    <phoneticPr fontId="1" type="noConversion"/>
  </si>
  <si>
    <r>
      <rPr>
        <sz val="14"/>
        <color indexed="8"/>
        <rFont val="標楷體"/>
        <family val="4"/>
        <charset val="136"/>
      </rPr>
      <t>發癢的天賦</t>
    </r>
    <phoneticPr fontId="1" type="noConversion"/>
  </si>
  <si>
    <r>
      <rPr>
        <sz val="14"/>
        <color indexed="8"/>
        <rFont val="標楷體"/>
        <family val="4"/>
        <charset val="136"/>
      </rPr>
      <t>女王，請聽我說</t>
    </r>
    <phoneticPr fontId="1" type="noConversion"/>
  </si>
  <si>
    <r>
      <rPr>
        <sz val="14"/>
        <color indexed="8"/>
        <rFont val="標楷體"/>
        <family val="4"/>
        <charset val="136"/>
      </rPr>
      <t>自由海盜邦飛斯</t>
    </r>
    <phoneticPr fontId="1" type="noConversion"/>
  </si>
  <si>
    <r>
      <rPr>
        <sz val="14"/>
        <color indexed="8"/>
        <rFont val="標楷體"/>
        <family val="4"/>
        <charset val="136"/>
      </rPr>
      <t>貓戰士外傳之</t>
    </r>
    <r>
      <rPr>
        <sz val="14"/>
        <color indexed="8"/>
        <rFont val="Times New Roman"/>
        <family val="1"/>
      </rPr>
      <t xml:space="preserve">XV: </t>
    </r>
    <r>
      <rPr>
        <sz val="14"/>
        <color indexed="8"/>
        <rFont val="標楷體"/>
        <family val="4"/>
        <charset val="136"/>
      </rPr>
      <t>鴉羽的試煉</t>
    </r>
    <phoneticPr fontId="1" type="noConversion"/>
  </si>
  <si>
    <r>
      <rPr>
        <sz val="14"/>
        <color indexed="8"/>
        <rFont val="標楷體"/>
        <family val="4"/>
        <charset val="136"/>
      </rPr>
      <t>福氣烘焙坊</t>
    </r>
    <r>
      <rPr>
        <sz val="14"/>
        <color indexed="8"/>
        <rFont val="Times New Roman"/>
        <family val="1"/>
      </rPr>
      <t>1~3</t>
    </r>
    <r>
      <rPr>
        <sz val="14"/>
        <color indexed="8"/>
        <rFont val="標楷體"/>
        <family val="4"/>
        <charset val="136"/>
      </rPr>
      <t>集套書</t>
    </r>
    <phoneticPr fontId="1" type="noConversion"/>
  </si>
  <si>
    <r>
      <rPr>
        <sz val="14"/>
        <color indexed="8"/>
        <rFont val="標楷體"/>
        <family val="4"/>
        <charset val="136"/>
      </rPr>
      <t>地心歷險記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集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</si>
  <si>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仙靈傳奇套書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</si>
  <si>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魔女宅急便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全系列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冊中文版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</si>
  <si>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哈佛寫作課</t>
    </r>
    <phoneticPr fontId="1" type="noConversion"/>
  </si>
  <si>
    <r>
      <rPr>
        <sz val="14"/>
        <color indexed="8"/>
        <rFont val="標楷體"/>
        <family val="4"/>
        <charset val="136"/>
      </rPr>
      <t>非虚構寫作指南</t>
    </r>
  </si>
  <si>
    <r>
      <rPr>
        <sz val="14"/>
        <color indexed="8"/>
        <rFont val="標楷體"/>
        <family val="4"/>
        <charset val="136"/>
      </rPr>
      <t>寫作吧</t>
    </r>
    <r>
      <rPr>
        <sz val="14"/>
        <color indexed="8"/>
        <rFont val="Times New Roman"/>
        <family val="1"/>
      </rPr>
      <t>1+2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</si>
  <si>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青春微素養</t>
    </r>
    <phoneticPr fontId="1" type="noConversion"/>
  </si>
  <si>
    <r>
      <rPr>
        <sz val="14"/>
        <color indexed="8"/>
        <rFont val="標楷體"/>
        <family val="4"/>
        <charset val="136"/>
      </rPr>
      <t>超現實主義宣言</t>
    </r>
    <phoneticPr fontId="1" type="noConversion"/>
  </si>
  <si>
    <r>
      <rPr>
        <sz val="14"/>
        <color indexed="8"/>
        <rFont val="標楷體"/>
        <family val="4"/>
        <charset val="136"/>
      </rPr>
      <t>永恆的凝望</t>
    </r>
    <phoneticPr fontId="1" type="noConversion"/>
  </si>
  <si>
    <r>
      <rPr>
        <sz val="14"/>
        <color indexed="8"/>
        <rFont val="標楷體"/>
        <family val="4"/>
        <charset val="136"/>
      </rPr>
      <t>寂寞博物館</t>
    </r>
    <phoneticPr fontId="1" type="noConversion"/>
  </si>
  <si>
    <r>
      <rPr>
        <sz val="14"/>
        <color indexed="8"/>
        <rFont val="標楷體"/>
        <family val="4"/>
        <charset val="136"/>
      </rPr>
      <t>製造意義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現實主義的攝影</t>
    </r>
    <r>
      <rPr>
        <sz val="14"/>
        <color indexed="8"/>
        <rFont val="Times New Roman"/>
        <family val="1"/>
      </rPr>
      <t>…</t>
    </r>
    <phoneticPr fontId="1" type="noConversion"/>
  </si>
  <si>
    <r>
      <rPr>
        <sz val="14"/>
        <color indexed="8"/>
        <rFont val="標楷體"/>
        <family val="4"/>
        <charset val="136"/>
      </rPr>
      <t>給長耳兔的</t>
    </r>
    <r>
      <rPr>
        <sz val="14"/>
        <color indexed="8"/>
        <rFont val="Times New Roman"/>
        <family val="1"/>
      </rPr>
      <t>36</t>
    </r>
    <r>
      <rPr>
        <sz val="14"/>
        <color indexed="8"/>
        <rFont val="標楷體"/>
        <family val="4"/>
        <charset val="136"/>
      </rPr>
      <t>封信</t>
    </r>
    <phoneticPr fontId="1" type="noConversion"/>
  </si>
  <si>
    <r>
      <t>606</t>
    </r>
    <r>
      <rPr>
        <sz val="14"/>
        <color indexed="8"/>
        <rFont val="標楷體"/>
        <family val="4"/>
        <charset val="136"/>
      </rPr>
      <t>、</t>
    </r>
    <r>
      <rPr>
        <sz val="14"/>
        <color indexed="8"/>
        <rFont val="Times New Roman"/>
        <family val="1"/>
      </rPr>
      <t>609</t>
    </r>
    <phoneticPr fontId="1" type="noConversion"/>
  </si>
  <si>
    <t>957762264X</t>
  </si>
  <si>
    <t> 9789577452115</t>
  </si>
  <si>
    <t> 9789578157781</t>
  </si>
  <si>
    <t> 9789574763092</t>
  </si>
  <si>
    <t>9789576422461 </t>
  </si>
  <si>
    <t> 9789573273257</t>
  </si>
  <si>
    <t>Don Freeman</t>
    <phoneticPr fontId="1" type="noConversion"/>
  </si>
  <si>
    <t>9789867988454 </t>
  </si>
  <si>
    <r>
      <rPr>
        <sz val="14"/>
        <rFont val="標楷體"/>
        <family val="4"/>
        <charset val="136"/>
      </rPr>
      <t>臺灣</t>
    </r>
    <phoneticPr fontId="1" type="noConversion"/>
  </si>
  <si>
    <r>
      <rPr>
        <sz val="14"/>
        <color indexed="8"/>
        <rFont val="標楷體"/>
        <family val="4"/>
        <charset val="136"/>
      </rPr>
      <t>冊數</t>
    </r>
    <phoneticPr fontId="1" type="noConversion"/>
  </si>
  <si>
    <r>
      <rPr>
        <sz val="14"/>
        <color rgb="FF000000"/>
        <rFont val="標楷體"/>
        <family val="4"/>
        <charset val="136"/>
      </rPr>
      <t>我的故宮欣賞書（全新修訂版）</t>
    </r>
    <phoneticPr fontId="1" type="noConversion"/>
  </si>
  <si>
    <r>
      <t>602(</t>
    </r>
    <r>
      <rPr>
        <sz val="14"/>
        <color rgb="FF000000"/>
        <rFont val="標楷體"/>
        <family val="4"/>
        <charset val="136"/>
      </rPr>
      <t>共六冊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</si>
  <si>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陽光少年身體和心理的秘密</t>
    </r>
    <phoneticPr fontId="1" type="noConversion"/>
  </si>
  <si>
    <r>
      <rPr>
        <sz val="14"/>
        <color indexed="8"/>
        <rFont val="標楷體"/>
        <family val="4"/>
        <charset val="136"/>
      </rPr>
      <t>花樣少女身體和心理的秘密</t>
    </r>
    <phoneticPr fontId="1" type="noConversion"/>
  </si>
  <si>
    <r>
      <t>607(</t>
    </r>
    <r>
      <rPr>
        <sz val="14"/>
        <color rgb="FF000000"/>
        <rFont val="標楷體"/>
        <family val="4"/>
        <charset val="136"/>
      </rPr>
      <t>共五冊</t>
    </r>
    <r>
      <rPr>
        <sz val="14"/>
        <color rgb="FF000000"/>
        <rFont val="Times New Roman"/>
        <family val="1"/>
      </rPr>
      <t>)</t>
    </r>
    <phoneticPr fontId="1" type="noConversion"/>
  </si>
  <si>
    <r>
      <t>607(</t>
    </r>
    <r>
      <rPr>
        <sz val="14"/>
        <color rgb="FF000000"/>
        <rFont val="標楷體"/>
        <family val="4"/>
        <charset val="136"/>
      </rPr>
      <t>共三冊</t>
    </r>
    <r>
      <rPr>
        <sz val="14"/>
        <color indexed="8"/>
        <rFont val="Times New Roman"/>
        <family val="1"/>
      </rPr>
      <t>)</t>
    </r>
    <phoneticPr fontId="1" type="noConversion"/>
  </si>
  <si>
    <r>
      <t>608(</t>
    </r>
    <r>
      <rPr>
        <sz val="14"/>
        <color rgb="FF000000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</si>
  <si>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t>608(</t>
    </r>
    <r>
      <rPr>
        <sz val="14"/>
        <color rgb="FF000000"/>
        <rFont val="標楷體"/>
        <family val="4"/>
        <charset val="136"/>
      </rPr>
      <t>共八冊</t>
    </r>
    <r>
      <rPr>
        <sz val="14"/>
        <color indexed="8"/>
        <rFont val="Times New Roman"/>
        <family val="1"/>
      </rPr>
      <t>)</t>
    </r>
    <phoneticPr fontId="1" type="noConversion"/>
  </si>
  <si>
    <r>
      <t>613(</t>
    </r>
    <r>
      <rPr>
        <sz val="14"/>
        <color rgb="FF000000"/>
        <rFont val="標楷體"/>
        <family val="4"/>
        <charset val="136"/>
      </rPr>
      <t>共二冊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</si>
  <si>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永遠愛你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</si>
  <si>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phoneticPr fontId="1" type="noConversion"/>
  </si>
  <si>
    <r>
      <rPr>
        <sz val="14"/>
        <color indexed="8"/>
        <rFont val="標楷體"/>
        <family val="4"/>
        <charset val="136"/>
      </rPr>
      <t>我不要跟你玩了！</t>
    </r>
    <phoneticPr fontId="1" type="noConversion"/>
  </si>
  <si>
    <r>
      <rPr>
        <sz val="14"/>
        <color indexed="8"/>
        <rFont val="標楷體"/>
        <family val="4"/>
        <charset val="136"/>
      </rPr>
      <t>一直一直往下挖</t>
    </r>
    <phoneticPr fontId="1" type="noConversion"/>
  </si>
  <si>
    <r>
      <rPr>
        <sz val="14"/>
        <color indexed="8"/>
        <rFont val="標楷體"/>
        <family val="4"/>
        <charset val="136"/>
      </rPr>
      <t>紅屁股小偷事件</t>
    </r>
    <phoneticPr fontId="1" type="noConversion"/>
  </si>
  <si>
    <r>
      <rPr>
        <sz val="14"/>
        <color indexed="8"/>
        <rFont val="標楷體"/>
        <family val="4"/>
        <charset val="136"/>
      </rPr>
      <t>這是誰的？</t>
    </r>
    <phoneticPr fontId="1" type="noConversion"/>
  </si>
  <si>
    <r>
      <rPr>
        <sz val="14"/>
        <color indexed="8"/>
        <rFont val="標楷體"/>
        <family val="4"/>
        <charset val="136"/>
      </rPr>
      <t>豬先生和他的小小好朋友</t>
    </r>
    <phoneticPr fontId="1" type="noConversion"/>
  </si>
  <si>
    <r>
      <rPr>
        <sz val="14"/>
        <color indexed="8"/>
        <rFont val="標楷體"/>
        <family val="4"/>
        <charset val="136"/>
      </rPr>
      <t>不可以偷我的月亮</t>
    </r>
    <phoneticPr fontId="1" type="noConversion"/>
  </si>
  <si>
    <r>
      <rPr>
        <sz val="14"/>
        <color indexed="8"/>
        <rFont val="標楷體"/>
        <family val="4"/>
        <charset val="136"/>
      </rPr>
      <t>不可以笑我的朋友</t>
    </r>
    <phoneticPr fontId="1" type="noConversion"/>
  </si>
  <si>
    <r>
      <rPr>
        <sz val="14"/>
        <color indexed="8"/>
        <rFont val="標楷體"/>
        <family val="4"/>
        <charset val="136"/>
      </rPr>
      <t>一隻有教養的狼</t>
    </r>
    <phoneticPr fontId="1" type="noConversion"/>
  </si>
  <si>
    <r>
      <rPr>
        <sz val="14"/>
        <color indexed="8"/>
        <rFont val="標楷體"/>
        <family val="4"/>
        <charset val="136"/>
      </rPr>
      <t>怕浪費的奶奶</t>
    </r>
    <phoneticPr fontId="1" type="noConversion"/>
  </si>
  <si>
    <r>
      <rPr>
        <sz val="14"/>
        <color indexed="8"/>
        <rFont val="標楷體"/>
        <family val="4"/>
        <charset val="136"/>
      </rPr>
      <t>我不想說對不起</t>
    </r>
    <phoneticPr fontId="1" type="noConversion"/>
  </si>
  <si>
    <r>
      <rPr>
        <sz val="14"/>
        <color indexed="8"/>
        <rFont val="標楷體"/>
        <family val="4"/>
        <charset val="136"/>
      </rPr>
      <t>好消息壞消息</t>
    </r>
    <phoneticPr fontId="1" type="noConversion"/>
  </si>
  <si>
    <r>
      <rPr>
        <sz val="14"/>
        <color indexed="8"/>
        <rFont val="標楷體"/>
        <family val="4"/>
        <charset val="136"/>
      </rPr>
      <t>跑跑鎮</t>
    </r>
    <phoneticPr fontId="1" type="noConversion"/>
  </si>
  <si>
    <r>
      <rPr>
        <sz val="14"/>
        <color indexed="8"/>
        <rFont val="標楷體"/>
        <family val="4"/>
        <charset val="136"/>
      </rPr>
      <t>大家一起拔蘿蔔</t>
    </r>
    <phoneticPr fontId="1" type="noConversion"/>
  </si>
  <si>
    <r>
      <rPr>
        <sz val="14"/>
        <color indexed="8"/>
        <rFont val="標楷體"/>
        <family val="4"/>
        <charset val="136"/>
      </rPr>
      <t>不要把手伸進鼻孔裡</t>
    </r>
    <phoneticPr fontId="1" type="noConversion"/>
  </si>
  <si>
    <r>
      <rPr>
        <sz val="14"/>
        <color indexed="8"/>
        <rFont val="標楷體"/>
        <family val="4"/>
        <charset val="136"/>
      </rPr>
      <t>我們相親又相愛</t>
    </r>
    <phoneticPr fontId="1" type="noConversion"/>
  </si>
  <si>
    <r>
      <rPr>
        <sz val="14"/>
        <color indexed="8"/>
        <rFont val="標楷體"/>
        <family val="4"/>
        <charset val="136"/>
      </rPr>
      <t>野蠻遊戲</t>
    </r>
    <phoneticPr fontId="1" type="noConversion"/>
  </si>
  <si>
    <r>
      <rPr>
        <sz val="14"/>
        <color indexed="8"/>
        <rFont val="標楷體"/>
        <family val="4"/>
        <charset val="136"/>
      </rPr>
      <t>夜鶯</t>
    </r>
    <phoneticPr fontId="1" type="noConversion"/>
  </si>
  <si>
    <r>
      <rPr>
        <sz val="14"/>
        <color indexed="8"/>
        <rFont val="標楷體"/>
        <family val="4"/>
        <charset val="136"/>
      </rPr>
      <t>小黑雲</t>
    </r>
    <phoneticPr fontId="1" type="noConversion"/>
  </si>
  <si>
    <r>
      <rPr>
        <sz val="14"/>
        <color indexed="8"/>
        <rFont val="標楷體"/>
        <family val="4"/>
        <charset val="136"/>
      </rPr>
      <t>我變成一隻噴火龍了！</t>
    </r>
    <phoneticPr fontId="1" type="noConversion"/>
  </si>
  <si>
    <r>
      <rPr>
        <sz val="14"/>
        <color indexed="8"/>
        <rFont val="標楷體"/>
        <family val="4"/>
        <charset val="136"/>
      </rPr>
      <t>雲上的阿里</t>
    </r>
    <phoneticPr fontId="1" type="noConversion"/>
  </si>
  <si>
    <r>
      <rPr>
        <sz val="14"/>
        <color indexed="8"/>
        <rFont val="標楷體"/>
        <family val="4"/>
        <charset val="136"/>
      </rPr>
      <t>不要命的死神</t>
    </r>
    <r>
      <rPr>
        <sz val="14"/>
        <color indexed="8"/>
        <rFont val="Times New Roman"/>
        <family val="1"/>
      </rPr>
      <t>2</t>
    </r>
    <phoneticPr fontId="1" type="noConversion"/>
  </si>
  <si>
    <r>
      <rPr>
        <sz val="14"/>
        <color indexed="8"/>
        <rFont val="標楷體"/>
        <family val="4"/>
        <charset val="136"/>
      </rPr>
      <t>我是貓熊</t>
    </r>
    <phoneticPr fontId="1" type="noConversion"/>
  </si>
  <si>
    <r>
      <rPr>
        <sz val="14"/>
        <color indexed="8"/>
        <rFont val="標楷體"/>
        <family val="4"/>
        <charset val="136"/>
      </rPr>
      <t>宮西達也獨角仙武士系列</t>
    </r>
    <r>
      <rPr>
        <sz val="14"/>
        <color indexed="8"/>
        <rFont val="Times New Roman"/>
        <family val="1"/>
      </rPr>
      <t>-</t>
    </r>
    <r>
      <rPr>
        <sz val="14"/>
        <color indexed="8"/>
        <rFont val="標楷體"/>
        <family val="4"/>
        <charset val="136"/>
      </rPr>
      <t>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本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</si>
  <si>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rgb="FF000000"/>
        <rFont val="標楷體"/>
        <family val="4"/>
        <charset val="136"/>
      </rPr>
      <t>你看起來好像很好吃</t>
    </r>
    <phoneticPr fontId="1" type="noConversion"/>
  </si>
  <si>
    <r>
      <rPr>
        <sz val="14"/>
        <color indexed="8"/>
        <rFont val="標楷體"/>
        <family val="4"/>
        <charset val="136"/>
      </rPr>
      <t>鼠小弟的鬆餅派對</t>
    </r>
    <phoneticPr fontId="1" type="noConversion"/>
  </si>
  <si>
    <r>
      <rPr>
        <sz val="14"/>
        <color indexed="8"/>
        <rFont val="標楷體"/>
        <family val="4"/>
        <charset val="136"/>
      </rPr>
      <t>超神奇種子鋪</t>
    </r>
    <phoneticPr fontId="1" type="noConversion"/>
  </si>
  <si>
    <r>
      <rPr>
        <sz val="14"/>
        <color rgb="FF000000"/>
        <rFont val="標楷體"/>
        <family val="4"/>
        <charset val="136"/>
      </rPr>
      <t>小蛇肚子咕嚕嚕</t>
    </r>
    <phoneticPr fontId="1" type="noConversion"/>
  </si>
  <si>
    <r>
      <rPr>
        <sz val="14"/>
        <color rgb="FF000000"/>
        <rFont val="標楷體"/>
        <family val="4"/>
        <charset val="136"/>
      </rPr>
      <t>嘿嘿嘿嘿嘿，看起來好好吃</t>
    </r>
    <phoneticPr fontId="1" type="noConversion"/>
  </si>
  <si>
    <r>
      <rPr>
        <sz val="14"/>
        <color indexed="8"/>
        <rFont val="標楷體"/>
        <family val="4"/>
        <charset val="136"/>
      </rPr>
      <t>超神奇糖果鋪</t>
    </r>
    <phoneticPr fontId="1" type="noConversion"/>
  </si>
  <si>
    <r>
      <rPr>
        <sz val="14"/>
        <color indexed="8"/>
        <rFont val="標楷體"/>
        <family val="4"/>
        <charset val="136"/>
      </rPr>
      <t>超神奇雨傘鋪</t>
    </r>
    <phoneticPr fontId="1" type="noConversion"/>
  </si>
  <si>
    <r>
      <rPr>
        <sz val="14"/>
        <color indexed="8"/>
        <rFont val="標楷體"/>
        <family val="4"/>
        <charset val="136"/>
      </rPr>
      <t>大餓狼和小豬村</t>
    </r>
    <phoneticPr fontId="1" type="noConversion"/>
  </si>
  <si>
    <r>
      <rPr>
        <sz val="14"/>
        <color indexed="8"/>
        <rFont val="標楷體"/>
        <family val="4"/>
        <charset val="136"/>
      </rPr>
      <t>超神奇蠟筆</t>
    </r>
    <phoneticPr fontId="1" type="noConversion"/>
  </si>
  <si>
    <r>
      <rPr>
        <sz val="14"/>
        <color indexed="8"/>
        <rFont val="標楷體"/>
        <family val="4"/>
        <charset val="136"/>
      </rPr>
      <t>聽說小豬變地瓜了</t>
    </r>
    <phoneticPr fontId="1" type="noConversion"/>
  </si>
  <si>
    <r>
      <rPr>
        <sz val="14"/>
        <color indexed="8"/>
        <rFont val="標楷體"/>
        <family val="4"/>
        <charset val="136"/>
      </rPr>
      <t>再來一次，我贊成</t>
    </r>
    <r>
      <rPr>
        <sz val="14"/>
        <color indexed="8"/>
        <rFont val="Times New Roman"/>
        <family val="1"/>
      </rPr>
      <t>!</t>
    </r>
    <phoneticPr fontId="1" type="noConversion"/>
  </si>
  <si>
    <r>
      <rPr>
        <sz val="14"/>
        <color indexed="8"/>
        <rFont val="標楷體"/>
        <family val="4"/>
        <charset val="136"/>
      </rPr>
      <t>嗨──是我！</t>
    </r>
    <phoneticPr fontId="1" type="noConversion"/>
  </si>
  <si>
    <r>
      <rPr>
        <sz val="14"/>
        <color indexed="8"/>
        <rFont val="標楷體"/>
        <family val="4"/>
        <charset val="136"/>
      </rPr>
      <t>喵嗚！</t>
    </r>
    <phoneticPr fontId="1" type="noConversion"/>
  </si>
  <si>
    <r>
      <rPr>
        <sz val="14"/>
        <color indexed="8"/>
        <rFont val="標楷體"/>
        <family val="4"/>
        <charset val="136"/>
      </rPr>
      <t>小企鵝釣大魚</t>
    </r>
    <phoneticPr fontId="1" type="noConversion"/>
  </si>
  <si>
    <r>
      <rPr>
        <sz val="14"/>
        <color indexed="8"/>
        <rFont val="標楷體"/>
        <family val="4"/>
        <charset val="136"/>
      </rPr>
      <t>小青娃睡午覺</t>
    </r>
    <phoneticPr fontId="1" type="noConversion"/>
  </si>
  <si>
    <r>
      <rPr>
        <sz val="14"/>
        <color indexed="8"/>
        <rFont val="標楷體"/>
        <family val="4"/>
        <charset val="136"/>
      </rPr>
      <t>加法超人與算術星人</t>
    </r>
    <phoneticPr fontId="1" type="noConversion"/>
  </si>
  <si>
    <r>
      <rPr>
        <sz val="14"/>
        <color indexed="8"/>
        <rFont val="標楷體"/>
        <family val="4"/>
        <charset val="136"/>
      </rPr>
      <t>巫婆奶奶</t>
    </r>
    <phoneticPr fontId="1" type="noConversion"/>
  </si>
  <si>
    <r>
      <rPr>
        <sz val="14"/>
        <color indexed="8"/>
        <rFont val="標楷體"/>
        <family val="4"/>
        <charset val="136"/>
      </rPr>
      <t>小郵差傑克</t>
    </r>
    <phoneticPr fontId="1" type="noConversion"/>
  </si>
  <si>
    <r>
      <rPr>
        <sz val="14"/>
        <color indexed="8"/>
        <rFont val="標楷體"/>
        <family val="4"/>
        <charset val="136"/>
      </rPr>
      <t>好無聊啊好無聊</t>
    </r>
    <phoneticPr fontId="1" type="noConversion"/>
  </si>
  <si>
    <r>
      <rPr>
        <sz val="14"/>
        <color indexed="8"/>
        <rFont val="標楷體"/>
        <family val="4"/>
        <charset val="136"/>
      </rPr>
      <t>這條橡皮筋是我的</t>
    </r>
    <phoneticPr fontId="1" type="noConversion"/>
  </si>
  <si>
    <r>
      <rPr>
        <sz val="14"/>
        <color indexed="8"/>
        <rFont val="標楷體"/>
        <family val="4"/>
        <charset val="136"/>
      </rPr>
      <t>看的到</t>
    </r>
    <r>
      <rPr>
        <sz val="14"/>
        <color indexed="8"/>
        <rFont val="Times New Roman"/>
        <family val="1"/>
      </rPr>
      <t>?</t>
    </r>
    <r>
      <rPr>
        <sz val="14"/>
        <color indexed="8"/>
        <rFont val="標楷體"/>
        <family val="4"/>
        <charset val="136"/>
      </rPr>
      <t>還是看不到</t>
    </r>
    <r>
      <rPr>
        <sz val="14"/>
        <color indexed="8"/>
        <rFont val="Times New Roman"/>
        <family val="1"/>
      </rPr>
      <t>?</t>
    </r>
    <phoneticPr fontId="1" type="noConversion"/>
  </si>
  <si>
    <r>
      <rPr>
        <sz val="14"/>
        <color indexed="8"/>
        <rFont val="標楷體"/>
        <family val="4"/>
        <charset val="136"/>
      </rPr>
      <t>我有意見</t>
    </r>
    <phoneticPr fontId="1" type="noConversion"/>
  </si>
  <si>
    <r>
      <rPr>
        <sz val="14"/>
        <color indexed="8"/>
        <rFont val="標楷體"/>
        <family val="4"/>
        <charset val="136"/>
      </rPr>
      <t>我有理由</t>
    </r>
    <phoneticPr fontId="1" type="noConversion"/>
  </si>
  <si>
    <r>
      <rPr>
        <sz val="14"/>
        <color indexed="8"/>
        <rFont val="標楷體"/>
        <family val="4"/>
        <charset val="136"/>
      </rPr>
      <t>小老鼠的夢想</t>
    </r>
    <phoneticPr fontId="1" type="noConversion"/>
  </si>
  <si>
    <r>
      <rPr>
        <sz val="14"/>
        <color indexed="8"/>
        <rFont val="標楷體"/>
        <family val="4"/>
        <charset val="136"/>
      </rPr>
      <t>誰的家到了</t>
    </r>
    <phoneticPr fontId="1" type="noConversion"/>
  </si>
  <si>
    <r>
      <rPr>
        <sz val="14"/>
        <color indexed="8"/>
        <rFont val="標楷體"/>
        <family val="4"/>
        <charset val="136"/>
      </rPr>
      <t>煙囪的故事</t>
    </r>
    <phoneticPr fontId="1" type="noConversion"/>
  </si>
  <si>
    <r>
      <rPr>
        <sz val="14"/>
        <color indexed="8"/>
        <rFont val="標楷體"/>
        <family val="4"/>
        <charset val="136"/>
      </rPr>
      <t>步步蛙很愛跳</t>
    </r>
    <phoneticPr fontId="1" type="noConversion"/>
  </si>
  <si>
    <r>
      <rPr>
        <sz val="14"/>
        <color indexed="8"/>
        <rFont val="標楷體"/>
        <family val="4"/>
        <charset val="136"/>
      </rPr>
      <t>海底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層樓的家</t>
    </r>
    <phoneticPr fontId="1" type="noConversion"/>
  </si>
  <si>
    <r>
      <rPr>
        <sz val="14"/>
        <color indexed="8"/>
        <rFont val="標楷體"/>
        <family val="4"/>
        <charset val="136"/>
      </rPr>
      <t>地下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層樓的家</t>
    </r>
    <phoneticPr fontId="1" type="noConversion"/>
  </si>
  <si>
    <r>
      <rPr>
        <sz val="14"/>
        <color indexed="8"/>
        <rFont val="標楷體"/>
        <family val="4"/>
        <charset val="136"/>
      </rPr>
      <t>天空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層樓的家</t>
    </r>
    <phoneticPr fontId="1" type="noConversion"/>
  </si>
  <si>
    <r>
      <rPr>
        <sz val="14"/>
        <color indexed="8"/>
        <rFont val="標楷體"/>
        <family val="4"/>
        <charset val="136"/>
      </rPr>
      <t>小花園</t>
    </r>
    <phoneticPr fontId="1" type="noConversion"/>
  </si>
  <si>
    <r>
      <rPr>
        <sz val="14"/>
        <color indexed="8"/>
        <rFont val="標楷體"/>
        <family val="4"/>
        <charset val="136"/>
      </rPr>
      <t>小黃點</t>
    </r>
    <phoneticPr fontId="1" type="noConversion"/>
  </si>
  <si>
    <r>
      <rPr>
        <sz val="14"/>
        <color indexed="8"/>
        <rFont val="標楷體"/>
        <family val="4"/>
        <charset val="136"/>
      </rPr>
      <t>野貓軍團咖哩飯</t>
    </r>
    <phoneticPr fontId="1" type="noConversion"/>
  </si>
  <si>
    <r>
      <rPr>
        <sz val="14"/>
        <color indexed="8"/>
        <rFont val="標楷體"/>
        <family val="4"/>
        <charset val="136"/>
      </rPr>
      <t>野貓軍團</t>
    </r>
    <r>
      <rPr>
        <sz val="14"/>
        <color indexed="8"/>
        <rFont val="Times New Roman"/>
        <family val="1"/>
      </rPr>
      <t>GOGOGO</t>
    </r>
    <phoneticPr fontId="1" type="noConversion"/>
  </si>
  <si>
    <r>
      <rPr>
        <sz val="14"/>
        <color indexed="8"/>
        <rFont val="標楷體"/>
        <family val="4"/>
        <charset val="136"/>
      </rPr>
      <t>野貓軍團妖怪山</t>
    </r>
    <phoneticPr fontId="1" type="noConversion"/>
  </si>
  <si>
    <r>
      <rPr>
        <sz val="14"/>
        <color indexed="8"/>
        <rFont val="標楷體"/>
        <family val="4"/>
        <charset val="136"/>
      </rPr>
      <t>野貓軍團大海怪</t>
    </r>
    <phoneticPr fontId="1" type="noConversion"/>
  </si>
  <si>
    <r>
      <rPr>
        <sz val="14"/>
        <color indexed="8"/>
        <rFont val="標楷體"/>
        <family val="4"/>
        <charset val="136"/>
      </rPr>
      <t>健康知識學習套組：胖國王･瘦皇后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眼鏡公主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蛀牙王子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</si>
  <si>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長谷川義史</t>
    </r>
    <r>
      <rPr>
        <sz val="14"/>
        <color indexed="8"/>
        <rFont val="Times New Roman"/>
        <family val="1"/>
      </rPr>
      <t>-</t>
    </r>
    <r>
      <rPr>
        <sz val="14"/>
        <color indexed="8"/>
        <rFont val="標楷體"/>
        <family val="4"/>
        <charset val="136"/>
      </rPr>
      <t>超級無俚頭系列</t>
    </r>
    <r>
      <rPr>
        <sz val="14"/>
        <color indexed="8"/>
        <rFont val="Times New Roman"/>
        <family val="1"/>
      </rPr>
      <t>(7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</si>
  <si>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威利在哪裡？神祕探黑行動</t>
    </r>
    <phoneticPr fontId="1" type="noConversion"/>
  </si>
  <si>
    <r>
      <rPr>
        <sz val="14"/>
        <color indexed="8"/>
        <rFont val="標楷體"/>
        <family val="4"/>
        <charset val="136"/>
      </rPr>
      <t>遇到選擇時，你會怎麼做？</t>
    </r>
    <phoneticPr fontId="1" type="noConversion"/>
  </si>
  <si>
    <r>
      <rPr>
        <sz val="14"/>
        <color indexed="8"/>
        <rFont val="標楷體"/>
        <family val="4"/>
        <charset val="136"/>
      </rPr>
      <t>我的交通工具遊戲套書：我的交通工具磁貼遊戲書＋陸海空交通工具遊戲書</t>
    </r>
    <phoneticPr fontId="1" type="noConversion"/>
  </si>
  <si>
    <r>
      <rPr>
        <sz val="14"/>
        <color indexed="8"/>
        <rFont val="標楷體"/>
        <family val="4"/>
        <charset val="136"/>
      </rPr>
      <t>我們製造的垃圾</t>
    </r>
    <phoneticPr fontId="1" type="noConversion"/>
  </si>
  <si>
    <r>
      <t>14</t>
    </r>
    <r>
      <rPr>
        <sz val="14"/>
        <color indexed="8"/>
        <rFont val="標楷體"/>
        <family val="4"/>
        <charset val="136"/>
      </rPr>
      <t>隻老鼠系列套書</t>
    </r>
    <phoneticPr fontId="1" type="noConversion"/>
  </si>
  <si>
    <r>
      <rPr>
        <sz val="14"/>
        <color indexed="8"/>
        <rFont val="標楷體"/>
        <family val="4"/>
        <charset val="136"/>
      </rPr>
      <t>要到哪裡去呢？</t>
    </r>
    <phoneticPr fontId="1" type="noConversion"/>
  </si>
  <si>
    <r>
      <rPr>
        <sz val="14"/>
        <color indexed="8"/>
        <rFont val="標楷體"/>
        <family val="4"/>
        <charset val="136"/>
      </rPr>
      <t>烏鴉郵局</t>
    </r>
    <phoneticPr fontId="1" type="noConversion"/>
  </si>
  <si>
    <r>
      <rPr>
        <sz val="14"/>
        <color indexed="8"/>
        <rFont val="標楷體"/>
        <family val="4"/>
        <charset val="136"/>
      </rPr>
      <t>動物園</t>
    </r>
    <phoneticPr fontId="1" type="noConversion"/>
  </si>
  <si>
    <r>
      <rPr>
        <sz val="14"/>
        <color indexed="8"/>
        <rFont val="標楷體"/>
        <family val="4"/>
        <charset val="136"/>
      </rPr>
      <t>野獸國</t>
    </r>
    <phoneticPr fontId="1" type="noConversion"/>
  </si>
  <si>
    <r>
      <rPr>
        <sz val="14"/>
        <color indexed="8"/>
        <rFont val="標楷體"/>
        <family val="4"/>
        <charset val="136"/>
      </rPr>
      <t>我的好夢床</t>
    </r>
    <phoneticPr fontId="1" type="noConversion"/>
  </si>
  <si>
    <r>
      <rPr>
        <sz val="14"/>
        <color indexed="8"/>
        <rFont val="標楷體"/>
        <family val="4"/>
        <charset val="136"/>
      </rPr>
      <t>爺爺有沒有穿西裝</t>
    </r>
    <phoneticPr fontId="1" type="noConversion"/>
  </si>
  <si>
    <r>
      <rPr>
        <sz val="14"/>
        <color indexed="8"/>
        <rFont val="標楷體"/>
        <family val="4"/>
        <charset val="136"/>
      </rPr>
      <t>北極特快車</t>
    </r>
    <phoneticPr fontId="1" type="noConversion"/>
  </si>
  <si>
    <r>
      <rPr>
        <sz val="14"/>
        <rFont val="標楷體"/>
        <family val="4"/>
        <charset val="136"/>
      </rPr>
      <t>鼠小弟音樂會</t>
    </r>
    <phoneticPr fontId="1" type="noConversion"/>
  </si>
  <si>
    <r>
      <rPr>
        <sz val="14"/>
        <color indexed="8"/>
        <rFont val="標楷體"/>
        <family val="4"/>
        <charset val="136"/>
      </rPr>
      <t>帽子先生和她的獨木舟</t>
    </r>
    <phoneticPr fontId="1" type="noConversion"/>
  </si>
  <si>
    <r>
      <rPr>
        <sz val="14"/>
        <color indexed="8"/>
        <rFont val="標楷體"/>
        <family val="4"/>
        <charset val="136"/>
      </rPr>
      <t>永遠吃不飽的貓</t>
    </r>
    <phoneticPr fontId="1" type="noConversion"/>
  </si>
  <si>
    <r>
      <rPr>
        <sz val="14"/>
        <color indexed="8"/>
        <rFont val="標楷體"/>
        <family val="4"/>
        <charset val="136"/>
      </rPr>
      <t>生氣湯</t>
    </r>
    <phoneticPr fontId="1" type="noConversion"/>
  </si>
  <si>
    <r>
      <rPr>
        <sz val="14"/>
        <color indexed="8"/>
        <rFont val="標楷體"/>
        <family val="4"/>
        <charset val="136"/>
      </rPr>
      <t>月亮先生</t>
    </r>
    <phoneticPr fontId="1" type="noConversion"/>
  </si>
  <si>
    <r>
      <rPr>
        <sz val="14"/>
        <color indexed="8"/>
        <rFont val="標楷體"/>
        <family val="4"/>
        <charset val="136"/>
      </rPr>
      <t>誰怕大壞書</t>
    </r>
    <phoneticPr fontId="1" type="noConversion"/>
  </si>
  <si>
    <r>
      <rPr>
        <sz val="14"/>
        <color indexed="8"/>
        <rFont val="標楷體"/>
        <family val="4"/>
        <charset val="136"/>
      </rPr>
      <t>我非常非常了解天竺鼠</t>
    </r>
    <phoneticPr fontId="1" type="noConversion"/>
  </si>
  <si>
    <r>
      <rPr>
        <sz val="14"/>
        <color indexed="8"/>
        <rFont val="標楷體"/>
        <family val="4"/>
        <charset val="136"/>
      </rPr>
      <t>我那顆在搖的牙齒絕對絕對不能掉</t>
    </r>
    <phoneticPr fontId="1" type="noConversion"/>
  </si>
  <si>
    <r>
      <rPr>
        <sz val="14"/>
        <color indexed="8"/>
        <rFont val="標楷體"/>
        <family val="4"/>
        <charset val="136"/>
      </rPr>
      <t>月亮你好嗎</t>
    </r>
    <r>
      <rPr>
        <sz val="14"/>
        <color indexed="8"/>
        <rFont val="Times New Roman"/>
        <family val="1"/>
      </rPr>
      <t>?</t>
    </r>
    <phoneticPr fontId="1" type="noConversion"/>
  </si>
  <si>
    <r>
      <rPr>
        <sz val="14"/>
        <color indexed="8"/>
        <rFont val="標楷體"/>
        <family val="4"/>
        <charset val="136"/>
      </rPr>
      <t>小豆芽就是我</t>
    </r>
    <phoneticPr fontId="1" type="noConversion"/>
  </si>
  <si>
    <r>
      <t>10</t>
    </r>
    <r>
      <rPr>
        <sz val="14"/>
        <color indexed="8"/>
        <rFont val="標楷體"/>
        <family val="4"/>
        <charset val="136"/>
      </rPr>
      <t>隻橡皮小鴨</t>
    </r>
    <phoneticPr fontId="1" type="noConversion"/>
  </si>
  <si>
    <r>
      <rPr>
        <sz val="14"/>
        <color indexed="8"/>
        <rFont val="標楷體"/>
        <family val="4"/>
        <charset val="136"/>
      </rPr>
      <t>蜘蛛小姐密斯絲白德開茶會</t>
    </r>
    <phoneticPr fontId="1" type="noConversion"/>
  </si>
  <si>
    <r>
      <rPr>
        <sz val="14"/>
        <color indexed="8"/>
        <rFont val="標楷體"/>
        <family val="4"/>
        <charset val="136"/>
      </rPr>
      <t>愛畫畫的塔克</t>
    </r>
    <phoneticPr fontId="1" type="noConversion"/>
  </si>
  <si>
    <r>
      <rPr>
        <sz val="14"/>
        <rFont val="標楷體"/>
        <family val="4"/>
        <charset val="136"/>
      </rPr>
      <t>鼠小弟刷刷牙</t>
    </r>
    <phoneticPr fontId="1" type="noConversion"/>
  </si>
  <si>
    <r>
      <rPr>
        <sz val="14"/>
        <color indexed="8"/>
        <rFont val="標楷體"/>
        <family val="4"/>
        <charset val="136"/>
      </rPr>
      <t>晚安猩猩</t>
    </r>
    <phoneticPr fontId="1" type="noConversion"/>
  </si>
  <si>
    <r>
      <rPr>
        <sz val="14"/>
        <color indexed="8"/>
        <rFont val="標楷體"/>
        <family val="4"/>
        <charset val="136"/>
      </rPr>
      <t>抱抱</t>
    </r>
    <phoneticPr fontId="1" type="noConversion"/>
  </si>
  <si>
    <r>
      <rPr>
        <sz val="14"/>
        <color indexed="8"/>
        <rFont val="標楷體"/>
        <family val="4"/>
        <charset val="136"/>
      </rPr>
      <t>活了一百萬次的貓</t>
    </r>
    <phoneticPr fontId="1" type="noConversion"/>
  </si>
  <si>
    <r>
      <rPr>
        <sz val="14"/>
        <color indexed="8"/>
        <rFont val="標楷體"/>
        <family val="4"/>
        <charset val="136"/>
      </rPr>
      <t>小不點</t>
    </r>
    <phoneticPr fontId="1" type="noConversion"/>
  </si>
  <si>
    <r>
      <rPr>
        <sz val="14"/>
        <color indexed="8"/>
        <rFont val="標楷體"/>
        <family val="4"/>
        <charset val="136"/>
      </rPr>
      <t>一開始是一個蘋果</t>
    </r>
    <phoneticPr fontId="1" type="noConversion"/>
  </si>
  <si>
    <r>
      <rPr>
        <sz val="14"/>
        <color indexed="8"/>
        <rFont val="標楷體"/>
        <family val="4"/>
        <charset val="136"/>
      </rPr>
      <t>雲上的小孩</t>
    </r>
    <phoneticPr fontId="1" type="noConversion"/>
  </si>
  <si>
    <r>
      <rPr>
        <sz val="14"/>
        <color indexed="8"/>
        <rFont val="標楷體"/>
        <family val="4"/>
        <charset val="136"/>
      </rPr>
      <t>蠟筆盒的故事</t>
    </r>
    <phoneticPr fontId="1" type="noConversion"/>
  </si>
  <si>
    <r>
      <rPr>
        <sz val="14"/>
        <color indexed="8"/>
        <rFont val="標楷體"/>
        <family val="4"/>
        <charset val="136"/>
      </rPr>
      <t>挪亞方舟</t>
    </r>
    <phoneticPr fontId="1" type="noConversion"/>
  </si>
  <si>
    <r>
      <rPr>
        <sz val="14"/>
        <color indexed="8"/>
        <rFont val="標楷體"/>
        <family val="4"/>
        <charset val="136"/>
      </rPr>
      <t>好恐怖喔</t>
    </r>
    <phoneticPr fontId="1" type="noConversion"/>
  </si>
  <si>
    <r>
      <rPr>
        <sz val="14"/>
        <color indexed="8"/>
        <rFont val="標楷體"/>
        <family val="4"/>
        <charset val="136"/>
      </rPr>
      <t>坐火車</t>
    </r>
    <phoneticPr fontId="1" type="noConversion"/>
  </si>
  <si>
    <r>
      <rPr>
        <sz val="14"/>
        <color indexed="8"/>
        <rFont val="標楷體"/>
        <family val="4"/>
        <charset val="136"/>
      </rPr>
      <t>我們要去捉狗熊</t>
    </r>
    <phoneticPr fontId="1" type="noConversion"/>
  </si>
  <si>
    <r>
      <rPr>
        <sz val="14"/>
        <color indexed="8"/>
        <rFont val="標楷體"/>
        <family val="4"/>
        <charset val="136"/>
      </rPr>
      <t>小蠶豆的床</t>
    </r>
    <phoneticPr fontId="1" type="noConversion"/>
  </si>
  <si>
    <r>
      <rPr>
        <sz val="14"/>
        <color indexed="8"/>
        <rFont val="標楷體"/>
        <family val="4"/>
        <charset val="136"/>
      </rPr>
      <t>歡迎光臨吃飽飽餐廳</t>
    </r>
    <phoneticPr fontId="1" type="noConversion"/>
  </si>
  <si>
    <r>
      <rPr>
        <sz val="14"/>
        <color indexed="8"/>
        <rFont val="標楷體"/>
        <family val="4"/>
        <charset val="136"/>
      </rPr>
      <t>一隻想當爸爸的熊</t>
    </r>
    <phoneticPr fontId="1" type="noConversion"/>
  </si>
  <si>
    <r>
      <rPr>
        <sz val="14"/>
        <color indexed="8"/>
        <rFont val="標楷體"/>
        <family val="4"/>
        <charset val="136"/>
      </rPr>
      <t>好忙的耶誕老公公</t>
    </r>
    <phoneticPr fontId="1" type="noConversion"/>
  </si>
  <si>
    <r>
      <rPr>
        <sz val="14"/>
        <color indexed="8"/>
        <rFont val="標楷體"/>
        <family val="4"/>
        <charset val="136"/>
      </rPr>
      <t>石頭湯</t>
    </r>
    <phoneticPr fontId="1" type="noConversion"/>
  </si>
  <si>
    <r>
      <rPr>
        <sz val="14"/>
        <color indexed="8"/>
        <rFont val="標楷體"/>
        <family val="4"/>
        <charset val="136"/>
      </rPr>
      <t>小蠶豆的新床</t>
    </r>
    <phoneticPr fontId="1" type="noConversion"/>
  </si>
  <si>
    <r>
      <rPr>
        <sz val="14"/>
        <color rgb="FF333333"/>
        <rFont val="標楷體"/>
        <family val="4"/>
        <charset val="136"/>
      </rPr>
      <t>小蠶豆與小</t>
    </r>
    <r>
      <rPr>
        <sz val="14"/>
        <color rgb="FF333333"/>
        <rFont val="Times New Roman"/>
        <family val="1"/>
      </rPr>
      <t>(</t>
    </r>
    <r>
      <rPr>
        <sz val="14"/>
        <color rgb="FF333333"/>
        <rFont val="標楷體"/>
        <family val="4"/>
        <charset val="136"/>
      </rPr>
      <t>魚將</t>
    </r>
    <r>
      <rPr>
        <sz val="14"/>
        <color rgb="FF333333"/>
        <rFont val="Times New Roman"/>
        <family val="1"/>
      </rPr>
      <t>)</t>
    </r>
    <r>
      <rPr>
        <sz val="14"/>
        <color rgb="FF333333"/>
        <rFont val="標楷體"/>
        <family val="4"/>
        <charset val="136"/>
      </rPr>
      <t>魚</t>
    </r>
    <phoneticPr fontId="1" type="noConversion"/>
  </si>
  <si>
    <r>
      <rPr>
        <sz val="14"/>
        <color indexed="8"/>
        <rFont val="標楷體"/>
        <family val="4"/>
        <charset val="136"/>
      </rPr>
      <t>小蠶豆的一天</t>
    </r>
    <phoneticPr fontId="1" type="noConversion"/>
  </si>
  <si>
    <r>
      <rPr>
        <sz val="14"/>
        <color indexed="8"/>
        <rFont val="標楷體"/>
        <family val="4"/>
        <charset val="136"/>
      </rPr>
      <t>灰王子</t>
    </r>
    <phoneticPr fontId="1" type="noConversion"/>
  </si>
  <si>
    <r>
      <rPr>
        <sz val="14"/>
        <color indexed="8"/>
        <rFont val="標楷體"/>
        <family val="4"/>
        <charset val="136"/>
      </rPr>
      <t>頑皮公主不上學</t>
    </r>
    <phoneticPr fontId="1" type="noConversion"/>
  </si>
  <si>
    <r>
      <rPr>
        <sz val="14"/>
        <color indexed="8"/>
        <rFont val="標楷體"/>
        <family val="4"/>
        <charset val="136"/>
      </rPr>
      <t>有什麼毛病？</t>
    </r>
    <phoneticPr fontId="1" type="noConversion"/>
  </si>
  <si>
    <r>
      <rPr>
        <sz val="14"/>
        <color indexed="8"/>
        <rFont val="標楷體"/>
        <family val="4"/>
        <charset val="136"/>
      </rPr>
      <t>精彩過一生</t>
    </r>
    <phoneticPr fontId="1" type="noConversion"/>
  </si>
  <si>
    <r>
      <rPr>
        <sz val="14"/>
        <color indexed="8"/>
        <rFont val="標楷體"/>
        <family val="4"/>
        <charset val="136"/>
      </rPr>
      <t>大狗醫生</t>
    </r>
    <phoneticPr fontId="1" type="noConversion"/>
  </si>
  <si>
    <r>
      <rPr>
        <sz val="14"/>
        <color indexed="8"/>
        <rFont val="標楷體"/>
        <family val="4"/>
        <charset val="136"/>
      </rPr>
      <t>頑皮公主萬萬歲</t>
    </r>
    <phoneticPr fontId="1" type="noConversion"/>
  </si>
  <si>
    <r>
      <rPr>
        <sz val="14"/>
        <color indexed="8"/>
        <rFont val="標楷體"/>
        <family val="4"/>
        <charset val="136"/>
      </rPr>
      <t>蠟筆小黑成長繪本：幫助孩子建立自信、培養良好人際關係（共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</si>
  <si>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麵包店小六超人氣繪本（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</si>
  <si>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肚臍的洞洞</t>
    </r>
    <phoneticPr fontId="1" type="noConversion"/>
  </si>
  <si>
    <r>
      <rPr>
        <sz val="14"/>
        <color indexed="8"/>
        <rFont val="標楷體"/>
        <family val="4"/>
        <charset val="136"/>
      </rPr>
      <t>馬鈴薯家族</t>
    </r>
    <phoneticPr fontId="1" type="noConversion"/>
  </si>
  <si>
    <r>
      <rPr>
        <sz val="14"/>
        <color indexed="8"/>
        <rFont val="標楷體"/>
        <family val="4"/>
        <charset val="136"/>
      </rPr>
      <t>迴轉壽司</t>
    </r>
    <phoneticPr fontId="1" type="noConversion"/>
  </si>
  <si>
    <r>
      <rPr>
        <sz val="14"/>
        <color indexed="8"/>
        <rFont val="標楷體"/>
        <family val="4"/>
        <charset val="136"/>
      </rPr>
      <t>尿床天神</t>
    </r>
    <phoneticPr fontId="1" type="noConversion"/>
  </si>
  <si>
    <r>
      <rPr>
        <sz val="14"/>
        <color indexed="8"/>
        <rFont val="標楷體"/>
        <family val="4"/>
        <charset val="136"/>
      </rPr>
      <t>電梯來了，請上樓</t>
    </r>
    <phoneticPr fontId="1" type="noConversion"/>
  </si>
  <si>
    <r>
      <rPr>
        <sz val="14"/>
        <color indexed="8"/>
        <rFont val="標楷體"/>
        <family val="4"/>
        <charset val="136"/>
      </rPr>
      <t>我是章魚燒，我叫章魚三郎</t>
    </r>
    <phoneticPr fontId="1" type="noConversion"/>
  </si>
  <si>
    <r>
      <rPr>
        <sz val="14"/>
        <color indexed="8"/>
        <rFont val="標楷體"/>
        <family val="4"/>
        <charset val="136"/>
      </rPr>
      <t>媽媽做給你</t>
    </r>
    <phoneticPr fontId="1" type="noConversion"/>
  </si>
  <si>
    <r>
      <rPr>
        <sz val="14"/>
        <color indexed="8"/>
        <rFont val="標楷體"/>
        <family val="4"/>
        <charset val="136"/>
      </rPr>
      <t>天國的爸爸</t>
    </r>
    <phoneticPr fontId="1" type="noConversion"/>
  </si>
  <si>
    <r>
      <rPr>
        <sz val="14"/>
        <color indexed="8"/>
        <rFont val="標楷體"/>
        <family val="4"/>
        <charset val="136"/>
      </rPr>
      <t>彩色溫泉</t>
    </r>
    <phoneticPr fontId="1" type="noConversion"/>
  </si>
  <si>
    <r>
      <rPr>
        <sz val="14"/>
        <color indexed="8"/>
        <rFont val="標楷體"/>
        <family val="4"/>
        <charset val="136"/>
      </rPr>
      <t>電視機想偷懶</t>
    </r>
    <phoneticPr fontId="1" type="noConversion"/>
  </si>
  <si>
    <r>
      <rPr>
        <sz val="14"/>
        <color indexed="8"/>
        <rFont val="標楷體"/>
        <family val="4"/>
        <charset val="136"/>
      </rPr>
      <t>打針才不可怕呢！</t>
    </r>
    <phoneticPr fontId="1" type="noConversion"/>
  </si>
  <si>
    <r>
      <rPr>
        <sz val="14"/>
        <color indexed="8"/>
        <rFont val="標楷體"/>
        <family val="4"/>
        <charset val="136"/>
      </rPr>
      <t>你最愛誰？</t>
    </r>
    <phoneticPr fontId="1" type="noConversion"/>
  </si>
  <si>
    <r>
      <rPr>
        <sz val="14"/>
        <color indexed="8"/>
        <rFont val="標楷體"/>
        <family val="4"/>
        <charset val="136"/>
      </rPr>
      <t>甘伯伯的犀牛</t>
    </r>
    <phoneticPr fontId="1" type="noConversion"/>
  </si>
  <si>
    <r>
      <rPr>
        <sz val="14"/>
        <color indexed="8"/>
        <rFont val="標楷體"/>
        <family val="4"/>
        <charset val="136"/>
      </rPr>
      <t>神奇床</t>
    </r>
    <phoneticPr fontId="1" type="noConversion"/>
  </si>
  <si>
    <r>
      <rPr>
        <sz val="14"/>
        <color indexed="8"/>
        <rFont val="標楷體"/>
        <family val="4"/>
        <charset val="136"/>
      </rPr>
      <t>我女兒</t>
    </r>
    <phoneticPr fontId="1" type="noConversion"/>
  </si>
  <si>
    <r>
      <rPr>
        <sz val="14"/>
        <color indexed="8"/>
        <rFont val="標楷體"/>
        <family val="4"/>
        <charset val="136"/>
      </rPr>
      <t>品格教育繪本：懂得感謝／換角度思考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這是給你的</t>
    </r>
    <phoneticPr fontId="1" type="noConversion"/>
  </si>
  <si>
    <r>
      <rPr>
        <sz val="14"/>
        <color indexed="8"/>
        <rFont val="標楷體"/>
        <family val="4"/>
        <charset val="136"/>
      </rPr>
      <t>【品格教育繪本：情緒管理】蟲出沒！熊小心！</t>
    </r>
    <phoneticPr fontId="1" type="noConversion"/>
  </si>
  <si>
    <r>
      <rPr>
        <sz val="14"/>
        <color indexed="8"/>
        <rFont val="標楷體"/>
        <family val="4"/>
        <charset val="136"/>
      </rPr>
      <t>媽媽，我最愛你之信實「媽媽變成鬼了！」系列（三冊套書）</t>
    </r>
    <phoneticPr fontId="1" type="noConversion"/>
  </si>
  <si>
    <r>
      <rPr>
        <sz val="14"/>
        <color indexed="8"/>
        <rFont val="標楷體"/>
        <family val="4"/>
        <charset val="136"/>
      </rPr>
      <t>公主也會放屁</t>
    </r>
    <phoneticPr fontId="1" type="noConversion"/>
  </si>
  <si>
    <r>
      <rPr>
        <sz val="14"/>
        <color indexed="8"/>
        <rFont val="標楷體"/>
        <family val="4"/>
        <charset val="136"/>
      </rPr>
      <t>善良，我做得到！</t>
    </r>
    <phoneticPr fontId="1" type="noConversion"/>
  </si>
  <si>
    <r>
      <rPr>
        <sz val="14"/>
        <color indexed="8"/>
        <rFont val="標楷體"/>
        <family val="4"/>
        <charset val="136"/>
      </rPr>
      <t>馬格利特‧虛假的鏡子：超現實主義大師的真實與想像</t>
    </r>
    <phoneticPr fontId="1" type="noConversion"/>
  </si>
  <si>
    <r>
      <rPr>
        <sz val="14"/>
        <color rgb="FF000000"/>
        <rFont val="標楷體"/>
        <family val="4"/>
        <charset val="136"/>
      </rPr>
      <t>專科二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美</t>
    </r>
    <r>
      <rPr>
        <sz val="14"/>
        <color rgb="FF000000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</si>
  <si>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天才藝術家系列：維梅爾</t>
    </r>
    <phoneticPr fontId="1" type="noConversion"/>
  </si>
  <si>
    <r>
      <rPr>
        <sz val="14"/>
        <color indexed="8"/>
        <rFont val="標楷體"/>
        <family val="4"/>
        <charset val="136"/>
      </rPr>
      <t>寫給兒童的臺灣美術奇幻之旅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</si>
  <si>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  <phoneticPr fontId="1" type="noConversion"/>
  </si>
  <si>
    <t>9789861898612</t>
  </si>
  <si>
    <t>9789865863579</t>
  </si>
  <si>
    <t>9789869563093</t>
    <phoneticPr fontId="1" type="noConversion"/>
  </si>
  <si>
    <t>9789575032241</t>
    <phoneticPr fontId="1" type="noConversion"/>
  </si>
  <si>
    <t>9789869329958</t>
    <phoneticPr fontId="1" type="noConversion"/>
  </si>
  <si>
    <t>9789578640771</t>
    <phoneticPr fontId="1" type="noConversion"/>
  </si>
  <si>
    <t>9789869523776</t>
  </si>
  <si>
    <t>9789869762526</t>
  </si>
  <si>
    <t xml:space="preserve">4714426204077   </t>
  </si>
  <si>
    <r>
      <rPr>
        <sz val="14"/>
        <color indexed="8"/>
        <rFont val="標楷體"/>
        <family val="4"/>
        <charset val="136"/>
      </rPr>
      <t>否</t>
    </r>
  </si>
  <si>
    <r>
      <rPr>
        <sz val="14"/>
        <color indexed="8"/>
        <rFont val="標楷體"/>
        <family val="4"/>
        <charset val="136"/>
      </rPr>
      <t>是</t>
    </r>
  </si>
  <si>
    <t>Once upon a Time... Online</t>
  </si>
  <si>
    <t>David Bedford</t>
  </si>
  <si>
    <t>Parragon Inc</t>
  </si>
  <si>
    <t>USA</t>
  </si>
  <si>
    <t>Me and My Family Tree</t>
    <phoneticPr fontId="1" type="noConversion"/>
  </si>
  <si>
    <t>Joan  Sweeney</t>
    <phoneticPr fontId="1" type="noConversion"/>
  </si>
  <si>
    <t>Dragonfly</t>
    <phoneticPr fontId="1" type="noConversion"/>
  </si>
  <si>
    <t>USA</t>
    <phoneticPr fontId="1" type="noConversion"/>
  </si>
  <si>
    <r>
      <rPr>
        <sz val="12"/>
        <color indexed="8"/>
        <rFont val="標楷體"/>
        <family val="4"/>
        <charset val="136"/>
      </rPr>
      <t>張友漁</t>
    </r>
  </si>
  <si>
    <t>789862413937</t>
  </si>
  <si>
    <r>
      <rPr>
        <sz val="12"/>
        <color indexed="8"/>
        <rFont val="標楷體"/>
        <family val="4"/>
        <charset val="136"/>
      </rPr>
      <t>幸佳慧</t>
    </r>
    <phoneticPr fontId="1" type="noConversion"/>
  </si>
  <si>
    <t>Agostino Traini</t>
  </si>
  <si>
    <t>9789620863134</t>
  </si>
  <si>
    <t>9789620859328</t>
  </si>
  <si>
    <t>9789620859342</t>
  </si>
  <si>
    <t>9789620866340</t>
  </si>
  <si>
    <t>Lucy Cousins</t>
  </si>
  <si>
    <t>Walker Books Ltd.</t>
  </si>
  <si>
    <t>9789861895918</t>
    <phoneticPr fontId="1" type="noConversion"/>
  </si>
  <si>
    <t>9789579095808</t>
    <phoneticPr fontId="1" type="noConversion"/>
  </si>
  <si>
    <t>9789864794164</t>
  </si>
  <si>
    <t>9789866360541</t>
  </si>
  <si>
    <t>9867167007</t>
  </si>
  <si>
    <t>9789865783105</t>
  </si>
  <si>
    <t> Fozzil </t>
  </si>
  <si>
    <t>9789865783150</t>
  </si>
  <si>
    <t>9789578722767</t>
  </si>
  <si>
    <t>9789869248600</t>
    <phoneticPr fontId="1" type="noConversion"/>
  </si>
  <si>
    <t>9789864793464</t>
    <phoneticPr fontId="1" type="noConversion"/>
  </si>
  <si>
    <t>4713510948200</t>
    <phoneticPr fontId="1" type="noConversion"/>
  </si>
  <si>
    <t>4717211027929</t>
    <phoneticPr fontId="1" type="noConversion"/>
  </si>
  <si>
    <t>9789862113936</t>
    <phoneticPr fontId="1" type="noConversion"/>
  </si>
  <si>
    <t>9789862112823</t>
    <phoneticPr fontId="1" type="noConversion"/>
  </si>
  <si>
    <t>9789575034399</t>
    <phoneticPr fontId="1" type="noConversion"/>
  </si>
  <si>
    <t>9789575034405</t>
    <phoneticPr fontId="1" type="noConversion"/>
  </si>
  <si>
    <t>9789869366816</t>
    <phoneticPr fontId="1" type="noConversion"/>
  </si>
  <si>
    <t>9789869641746</t>
    <phoneticPr fontId="1" type="noConversion"/>
  </si>
  <si>
    <t>4719025009054</t>
    <phoneticPr fontId="1" type="noConversion"/>
  </si>
  <si>
    <t>0010687899</t>
    <phoneticPr fontId="1" type="noConversion"/>
  </si>
  <si>
    <t>4719025005186</t>
    <phoneticPr fontId="1" type="noConversion"/>
  </si>
  <si>
    <t>4717211017678</t>
    <phoneticPr fontId="1" type="noConversion"/>
  </si>
  <si>
    <t>4713510949108</t>
    <phoneticPr fontId="1" type="noConversion"/>
  </si>
  <si>
    <t>4713510947876</t>
    <phoneticPr fontId="1" type="noConversion"/>
  </si>
  <si>
    <t>4713482015504</t>
    <phoneticPr fontId="1" type="noConversion"/>
  </si>
  <si>
    <t>4717211019788</t>
    <phoneticPr fontId="1" type="noConversion"/>
  </si>
  <si>
    <t>4717211022986</t>
    <phoneticPr fontId="1" type="noConversion"/>
  </si>
  <si>
    <t>4717211027264</t>
    <phoneticPr fontId="1" type="noConversion"/>
  </si>
  <si>
    <t>8667106509299</t>
    <phoneticPr fontId="1" type="noConversion"/>
  </si>
  <si>
    <t>4717211024713</t>
    <phoneticPr fontId="1" type="noConversion"/>
  </si>
  <si>
    <t>4713510949290</t>
    <phoneticPr fontId="1" type="noConversion"/>
  </si>
  <si>
    <t>9789867295781</t>
    <phoneticPr fontId="1" type="noConversion"/>
  </si>
  <si>
    <t>9789862115244</t>
    <phoneticPr fontId="1" type="noConversion"/>
  </si>
  <si>
    <t>9572089749</t>
    <phoneticPr fontId="1" type="noConversion"/>
  </si>
  <si>
    <t>9867188004</t>
    <phoneticPr fontId="1" type="noConversion"/>
  </si>
  <si>
    <t>9789869343220</t>
    <phoneticPr fontId="1" type="noConversion"/>
  </si>
  <si>
    <t>978986342572</t>
    <phoneticPr fontId="1" type="noConversion"/>
  </si>
  <si>
    <t>9789864793839</t>
    <phoneticPr fontId="1" type="noConversion"/>
  </si>
  <si>
    <t>9789866215711</t>
    <phoneticPr fontId="1" type="noConversion"/>
  </si>
  <si>
    <t>9789862118085</t>
    <phoneticPr fontId="1" type="noConversion"/>
  </si>
  <si>
    <t>9789862743737</t>
    <phoneticPr fontId="1" type="noConversion"/>
  </si>
  <si>
    <t>9789869292092</t>
    <phoneticPr fontId="1" type="noConversion"/>
  </si>
  <si>
    <t>9789864401864</t>
    <phoneticPr fontId="1" type="noConversion"/>
  </si>
  <si>
    <t>4713510948880</t>
    <phoneticPr fontId="1" type="noConversion"/>
  </si>
  <si>
    <t>9789869544269</t>
    <phoneticPr fontId="1" type="noConversion"/>
  </si>
  <si>
    <t>4717211025093</t>
    <phoneticPr fontId="1" type="noConversion"/>
  </si>
  <si>
    <t>9789869495998</t>
    <phoneticPr fontId="1" type="noConversion"/>
  </si>
  <si>
    <t>9789869498302</t>
    <phoneticPr fontId="1" type="noConversion"/>
  </si>
  <si>
    <t>9789869498326</t>
    <phoneticPr fontId="1" type="noConversion"/>
  </si>
  <si>
    <t>9789869498333</t>
    <phoneticPr fontId="1" type="noConversion"/>
  </si>
  <si>
    <t>4717211027295</t>
    <phoneticPr fontId="1" type="noConversion"/>
  </si>
  <si>
    <t>4717211012161</t>
    <phoneticPr fontId="1" type="noConversion"/>
  </si>
  <si>
    <t>8667106507059</t>
    <phoneticPr fontId="1" type="noConversion"/>
  </si>
  <si>
    <t>9789869261456</t>
    <phoneticPr fontId="1" type="noConversion"/>
  </si>
  <si>
    <t>9789869421522</t>
    <phoneticPr fontId="1" type="noConversion"/>
  </si>
  <si>
    <t>Matt Robertson</t>
  </si>
  <si>
    <t>David Litchfield</t>
  </si>
  <si>
    <t>9789864791934</t>
  </si>
  <si>
    <t> Eleanor Estes</t>
  </si>
  <si>
    <t>9789866310744</t>
    <phoneticPr fontId="1" type="noConversion"/>
  </si>
  <si>
    <t>9789864794447</t>
    <phoneticPr fontId="1" type="noConversion"/>
  </si>
  <si>
    <t>9789866407659</t>
    <phoneticPr fontId="1" type="noConversion"/>
  </si>
  <si>
    <t>9789864271801</t>
    <phoneticPr fontId="1" type="noConversion"/>
  </si>
  <si>
    <t>9789866215667</t>
    <phoneticPr fontId="1" type="noConversion"/>
  </si>
  <si>
    <t>9789869383417</t>
    <phoneticPr fontId="1" type="noConversion"/>
  </si>
  <si>
    <t>9789864402526</t>
    <phoneticPr fontId="1" type="noConversion"/>
  </si>
  <si>
    <t>9789570835595</t>
    <phoneticPr fontId="1" type="noConversion"/>
  </si>
  <si>
    <t>9789863381020</t>
    <phoneticPr fontId="1" type="noConversion"/>
  </si>
  <si>
    <t>9789869495929</t>
    <phoneticPr fontId="1" type="noConversion"/>
  </si>
  <si>
    <t>9789578423763</t>
    <phoneticPr fontId="1" type="noConversion"/>
  </si>
  <si>
    <t>9789864271856</t>
    <phoneticPr fontId="1" type="noConversion"/>
  </si>
  <si>
    <t>9789866215308</t>
    <phoneticPr fontId="1" type="noConversion"/>
  </si>
  <si>
    <t>9789571197326</t>
    <phoneticPr fontId="1" type="noConversion"/>
  </si>
  <si>
    <t>9789864402472</t>
    <phoneticPr fontId="1" type="noConversion"/>
  </si>
  <si>
    <t>9789575749989</t>
    <phoneticPr fontId="1" type="noConversion"/>
  </si>
  <si>
    <t>9789864793358</t>
    <phoneticPr fontId="1" type="noConversion"/>
  </si>
  <si>
    <t>9789577516350</t>
    <phoneticPr fontId="1" type="noConversion"/>
  </si>
  <si>
    <t>9789578640177</t>
    <phoneticPr fontId="1" type="noConversion"/>
  </si>
  <si>
    <t>9789864793730</t>
    <phoneticPr fontId="1" type="noConversion"/>
  </si>
  <si>
    <t>9789570850628</t>
    <phoneticPr fontId="1" type="noConversion"/>
  </si>
  <si>
    <t>9789862121412</t>
    <phoneticPr fontId="1" type="noConversion"/>
  </si>
  <si>
    <t>9789862121443</t>
    <phoneticPr fontId="1" type="noConversion"/>
  </si>
  <si>
    <t>9789862928233</t>
    <phoneticPr fontId="1" type="noConversion"/>
  </si>
  <si>
    <t>9789869549189</t>
    <phoneticPr fontId="1" type="noConversion"/>
  </si>
  <si>
    <t>9789862117644</t>
    <phoneticPr fontId="1" type="noConversion"/>
  </si>
  <si>
    <t>9789864793983</t>
    <phoneticPr fontId="1" type="noConversion"/>
  </si>
  <si>
    <t>9789867107466</t>
    <phoneticPr fontId="1" type="noConversion"/>
  </si>
  <si>
    <t>9789862415382</t>
    <phoneticPr fontId="1" type="noConversion"/>
  </si>
  <si>
    <t>9789869419086</t>
    <phoneticPr fontId="1" type="noConversion"/>
  </si>
  <si>
    <t>9572089676</t>
    <phoneticPr fontId="1" type="noConversion"/>
  </si>
  <si>
    <t>9789862116388</t>
    <phoneticPr fontId="1" type="noConversion"/>
  </si>
  <si>
    <t>9578872682</t>
    <phoneticPr fontId="1" type="noConversion"/>
  </si>
  <si>
    <t>9789869300766</t>
    <phoneticPr fontId="1" type="noConversion"/>
  </si>
  <si>
    <t>9789865811341</t>
    <phoneticPr fontId="1" type="noConversion"/>
  </si>
  <si>
    <t>9789576637636</t>
    <phoneticPr fontId="1" type="noConversion"/>
  </si>
  <si>
    <t>9789863595373</t>
    <phoneticPr fontId="1" type="noConversion"/>
  </si>
  <si>
    <t>9789866039638</t>
    <phoneticPr fontId="1" type="noConversion"/>
  </si>
  <si>
    <t>9789869483759</t>
    <phoneticPr fontId="1" type="noConversion"/>
  </si>
  <si>
    <t>9789866039607</t>
    <phoneticPr fontId="1" type="noConversion"/>
  </si>
  <si>
    <t>9789571463285</t>
    <phoneticPr fontId="1" type="noConversion"/>
  </si>
  <si>
    <t>9789861898513</t>
    <phoneticPr fontId="1" type="noConversion"/>
  </si>
  <si>
    <t>9789863382362</t>
    <phoneticPr fontId="1" type="noConversion"/>
  </si>
  <si>
    <t>9789573278573</t>
    <phoneticPr fontId="1" type="noConversion"/>
  </si>
  <si>
    <t>9789865513610</t>
    <phoneticPr fontId="1" type="noConversion"/>
  </si>
  <si>
    <t>9789869354998</t>
    <phoneticPr fontId="1" type="noConversion"/>
  </si>
  <si>
    <t>9789577515797</t>
    <phoneticPr fontId="1" type="noConversion"/>
  </si>
  <si>
    <t>9789862114438</t>
    <phoneticPr fontId="1" type="noConversion"/>
  </si>
  <si>
    <t>9789862121447</t>
    <phoneticPr fontId="1" type="noConversion"/>
  </si>
  <si>
    <t>9789862121446</t>
    <phoneticPr fontId="1" type="noConversion"/>
  </si>
  <si>
    <t>9789573278962</t>
    <phoneticPr fontId="1" type="noConversion"/>
  </si>
  <si>
    <t>9789862743133</t>
    <phoneticPr fontId="1" type="noConversion"/>
  </si>
  <si>
    <t>9789862116661</t>
    <phoneticPr fontId="1" type="noConversion"/>
  </si>
  <si>
    <t>9789868993914</t>
    <phoneticPr fontId="1" type="noConversion"/>
  </si>
  <si>
    <t>9789863209812</t>
    <phoneticPr fontId="1" type="noConversion"/>
  </si>
  <si>
    <t>9789866049583</t>
    <phoneticPr fontId="1" type="noConversion"/>
  </si>
  <si>
    <t>9789869535410</t>
    <phoneticPr fontId="1" type="noConversion"/>
  </si>
  <si>
    <t>9789579125154</t>
    <phoneticPr fontId="1" type="noConversion"/>
  </si>
  <si>
    <t>9789869550864</t>
    <phoneticPr fontId="1" type="noConversion"/>
  </si>
  <si>
    <t>9789869639835</t>
    <phoneticPr fontId="1" type="noConversion"/>
  </si>
  <si>
    <t>9789575035037</t>
    <phoneticPr fontId="1" type="noConversion"/>
  </si>
  <si>
    <t>9789863595182</t>
    <phoneticPr fontId="1" type="noConversion"/>
  </si>
  <si>
    <t>9789861336664</t>
    <phoneticPr fontId="1" type="noConversion"/>
  </si>
  <si>
    <t>9789863571285</t>
    <phoneticPr fontId="1" type="noConversion"/>
  </si>
  <si>
    <t>9789864431915</t>
    <phoneticPr fontId="1" type="noConversion"/>
  </si>
  <si>
    <t>9789863209638</t>
    <phoneticPr fontId="1" type="noConversion"/>
  </si>
  <si>
    <t>9789574436545</t>
  </si>
  <si>
    <t>Jacobs Grimm Brothers Andersen Aesop</t>
  </si>
  <si>
    <t>4715443049986</t>
  </si>
  <si>
    <t>4715443049979</t>
  </si>
  <si>
    <t>9789576583346</t>
  </si>
  <si>
    <t>9789576583575</t>
  </si>
  <si>
    <t>9789576583353</t>
  </si>
  <si>
    <t>9789578722910</t>
  </si>
  <si>
    <t>9789863017035</t>
  </si>
  <si>
    <t>9789863019534</t>
  </si>
  <si>
    <t>9789865406820</t>
  </si>
  <si>
    <t>9789865406776</t>
  </si>
  <si>
    <t>9789864798148</t>
  </si>
  <si>
    <t>9789864799886</t>
  </si>
  <si>
    <t>9789865535018</t>
  </si>
  <si>
    <t>9789864799916</t>
  </si>
  <si>
    <t>9789864799909</t>
  </si>
  <si>
    <t>9789865535124</t>
  </si>
  <si>
    <t>9789864799893</t>
  </si>
  <si>
    <t>9789865517106</t>
  </si>
  <si>
    <t>9789865517083</t>
  </si>
  <si>
    <t>9789865517090</t>
  </si>
  <si>
    <t>9789865503611</t>
  </si>
  <si>
    <t>9789865513245</t>
  </si>
  <si>
    <t>380</t>
  </si>
  <si>
    <t>9789865513320</t>
  </si>
  <si>
    <t>9789865513351</t>
  </si>
  <si>
    <t>9789865513344</t>
  </si>
  <si>
    <t>9789865513252</t>
  </si>
  <si>
    <t>9789865513450</t>
  </si>
  <si>
    <t>9789865513214</t>
  </si>
  <si>
    <t xml:space="preserve">tupera tupera </t>
  </si>
  <si>
    <t>9789865513221</t>
  </si>
  <si>
    <t>9789570487336</t>
  </si>
  <si>
    <t>9789570487343</t>
  </si>
  <si>
    <t>9789869691772</t>
  </si>
  <si>
    <t>9789869881548</t>
  </si>
  <si>
    <t>9789869881579</t>
  </si>
  <si>
    <t>Rosie Greening</t>
  </si>
  <si>
    <t>9789578930612</t>
  </si>
  <si>
    <t>500</t>
  </si>
  <si>
    <t>9789578930636</t>
  </si>
  <si>
    <t>9789578930629</t>
  </si>
  <si>
    <t>9789578930940</t>
  </si>
  <si>
    <t>9789865505226</t>
  </si>
  <si>
    <t>9789865505219</t>
  </si>
  <si>
    <t>9789579380607</t>
  </si>
  <si>
    <t>9789579380560</t>
  </si>
  <si>
    <t>9789579380614</t>
  </si>
  <si>
    <t>8667106511254</t>
  </si>
  <si>
    <t>9789579380591</t>
  </si>
  <si>
    <t>9789575214067</t>
  </si>
  <si>
    <t>4713510592441</t>
  </si>
  <si>
    <t>9789575214074</t>
  </si>
  <si>
    <t>9789575214081</t>
  </si>
  <si>
    <t>9789575214036</t>
  </si>
  <si>
    <t>9789865113681</t>
  </si>
  <si>
    <t>9789865113674</t>
  </si>
  <si>
    <t>9789865071431</t>
  </si>
  <si>
    <t>9789865071417</t>
  </si>
  <si>
    <t>9789865071448</t>
  </si>
  <si>
    <t>9789865071424</t>
  </si>
  <si>
    <t>9789865071455</t>
  </si>
  <si>
    <t>Ganjang</t>
  </si>
  <si>
    <t>9789865071370</t>
  </si>
  <si>
    <t>9789865071363</t>
  </si>
  <si>
    <t>4712977746480</t>
  </si>
  <si>
    <t>9789862744956</t>
  </si>
  <si>
    <t>9789862744970</t>
  </si>
  <si>
    <t>9789571382241</t>
  </si>
  <si>
    <t>9789861899688</t>
  </si>
  <si>
    <t>9789864778362</t>
  </si>
  <si>
    <t>9789864778430</t>
  </si>
  <si>
    <t>9789577518477</t>
  </si>
  <si>
    <t>9789579502931</t>
  </si>
  <si>
    <t>9789864439973</t>
  </si>
  <si>
    <t>9789579125819</t>
  </si>
  <si>
    <t>9789579125796</t>
  </si>
  <si>
    <t>9789863844358</t>
  </si>
  <si>
    <t>299</t>
  </si>
  <si>
    <t>9789869861731</t>
  </si>
  <si>
    <t>9789865726898</t>
  </si>
  <si>
    <t>9789579068314</t>
  </si>
  <si>
    <t>9789579068321</t>
  </si>
  <si>
    <t>9789864002979</t>
  </si>
  <si>
    <t>9789864403172</t>
  </si>
  <si>
    <t>9789864403226</t>
  </si>
  <si>
    <t>9789864403219</t>
  </si>
  <si>
    <t>9789865403393</t>
  </si>
  <si>
    <t>9789570855500</t>
  </si>
  <si>
    <t>9789570855371</t>
  </si>
  <si>
    <t>9789863016809</t>
  </si>
  <si>
    <t>9789863018230</t>
  </si>
  <si>
    <t>9789869702188</t>
  </si>
  <si>
    <t>9789869702195</t>
  </si>
  <si>
    <t>9789577639660</t>
  </si>
  <si>
    <t>9789577639677</t>
  </si>
  <si>
    <t>9789577639684</t>
  </si>
  <si>
    <t>9789577639745</t>
  </si>
  <si>
    <t>9789865513139</t>
  </si>
  <si>
    <t>9789865407803</t>
  </si>
  <si>
    <t>9789865407810</t>
  </si>
  <si>
    <t>9789865407827</t>
  </si>
  <si>
    <t>9789579502856</t>
  </si>
  <si>
    <t>Popcorn story</t>
  </si>
  <si>
    <t>9789576583421</t>
  </si>
  <si>
    <t>One Production</t>
  </si>
  <si>
    <t>9789576583476</t>
  </si>
  <si>
    <t>9789576583483</t>
  </si>
  <si>
    <t>LAURA KNOWLES / CHIRS MADEN</t>
  </si>
  <si>
    <t>9789865503147</t>
  </si>
  <si>
    <t>9789578602908</t>
  </si>
  <si>
    <t>9789577518460</t>
  </si>
  <si>
    <t>9789578602915</t>
  </si>
  <si>
    <t>9789576583391</t>
  </si>
  <si>
    <t>9789863597773</t>
  </si>
  <si>
    <t>9789863597780</t>
  </si>
  <si>
    <t>9789865505189</t>
  </si>
  <si>
    <t>9789865505196</t>
  </si>
  <si>
    <t>9789577639295</t>
  </si>
  <si>
    <t>9789577639288</t>
  </si>
  <si>
    <t>9789864502882</t>
  </si>
  <si>
    <t>9789575035914</t>
  </si>
  <si>
    <t>9789575035648</t>
  </si>
  <si>
    <t>4717011690491</t>
  </si>
  <si>
    <t>4717011690514</t>
  </si>
  <si>
    <t>4717011690507</t>
  </si>
  <si>
    <t>9789571468136</t>
  </si>
  <si>
    <t>9789865517038</t>
  </si>
  <si>
    <t>9789865071219</t>
  </si>
  <si>
    <t>9789865071226</t>
  </si>
  <si>
    <t>4715443049436</t>
  </si>
  <si>
    <t>9789863844297</t>
  </si>
  <si>
    <t>SONY GLOBAL EDUCATION</t>
  </si>
  <si>
    <t>9789865503376</t>
  </si>
  <si>
    <t>9789865503369</t>
  </si>
  <si>
    <t>SONY GLOGAL EDUCATION</t>
  </si>
  <si>
    <t>9789865503383</t>
  </si>
  <si>
    <t>9789865503413</t>
  </si>
  <si>
    <t>9789865505172</t>
  </si>
  <si>
    <t>9789869881524</t>
  </si>
  <si>
    <t>9789869797597</t>
  </si>
  <si>
    <t>9789577639806</t>
  </si>
  <si>
    <t>9789577639325</t>
  </si>
  <si>
    <t>9789576583179</t>
  </si>
  <si>
    <t>9789865071233</t>
  </si>
  <si>
    <t>9789864002832</t>
  </si>
  <si>
    <t>9789865517045</t>
  </si>
  <si>
    <t>9789576583223</t>
  </si>
  <si>
    <t>9789865071240</t>
  </si>
  <si>
    <t>9789865513191</t>
  </si>
  <si>
    <t>9789579529327</t>
  </si>
  <si>
    <t>9789579529334</t>
  </si>
  <si>
    <t>9789579529341</t>
  </si>
  <si>
    <t>9789864002900</t>
  </si>
  <si>
    <t>9789571381725</t>
  </si>
  <si>
    <t>9789865513306</t>
  </si>
  <si>
    <t>9789864798797</t>
  </si>
  <si>
    <t>9789864798780</t>
  </si>
  <si>
    <t>9789869663380</t>
  </si>
  <si>
    <t>9789864799732</t>
  </si>
  <si>
    <t>9789579502924</t>
  </si>
  <si>
    <t>9789865311322</t>
  </si>
  <si>
    <t>9789571468563</t>
  </si>
  <si>
    <t>9789571468518</t>
  </si>
  <si>
    <t>9789576583643</t>
  </si>
  <si>
    <t>9789576583797</t>
  </si>
  <si>
    <t>9789576583827</t>
  </si>
  <si>
    <t>9789576583841</t>
  </si>
  <si>
    <t>9789576583858</t>
  </si>
  <si>
    <t>Podoal Friend</t>
  </si>
  <si>
    <t>9789576583773</t>
  </si>
  <si>
    <t>9789577626875</t>
  </si>
  <si>
    <t>9789869844765</t>
  </si>
  <si>
    <t>9789862488911</t>
  </si>
  <si>
    <t>9789862488928</t>
  </si>
  <si>
    <t>9789863019510</t>
  </si>
  <si>
    <t>9789579542937</t>
  </si>
  <si>
    <t>9789579125826</t>
  </si>
  <si>
    <t>9789579125833</t>
  </si>
  <si>
    <t>9789579125741</t>
  </si>
  <si>
    <t>9789865221027</t>
  </si>
  <si>
    <t>9789865221010</t>
  </si>
  <si>
    <t>9789865535384</t>
  </si>
  <si>
    <t>4713510949368</t>
  </si>
  <si>
    <t>9789865535179</t>
  </si>
  <si>
    <t>9789865535285</t>
  </si>
  <si>
    <t>9789865535292</t>
  </si>
  <si>
    <t>9789865535056</t>
  </si>
  <si>
    <t>9789865535254</t>
  </si>
  <si>
    <t>9789865535186</t>
  </si>
  <si>
    <t>9789865517182</t>
  </si>
  <si>
    <t>9789865517168</t>
  </si>
  <si>
    <t>9789865517069</t>
  </si>
  <si>
    <t>9789865503635</t>
  </si>
  <si>
    <t>9789865503642</t>
  </si>
  <si>
    <t>9789865503475</t>
  </si>
  <si>
    <t>9789865513382</t>
  </si>
  <si>
    <t>9789865513238</t>
  </si>
  <si>
    <t>9789865513368</t>
  </si>
  <si>
    <t>9789570487329</t>
  </si>
  <si>
    <t>9789865407995</t>
  </si>
  <si>
    <t>9789862951286</t>
  </si>
  <si>
    <t>9789862952085</t>
  </si>
  <si>
    <t>9789888675371</t>
  </si>
  <si>
    <t>9789888675395</t>
  </si>
  <si>
    <t>9789888675388</t>
  </si>
  <si>
    <t>9789888675401</t>
  </si>
  <si>
    <t>9789888675364</t>
  </si>
  <si>
    <t>9789863598091</t>
  </si>
  <si>
    <t>9789579529495</t>
  </si>
  <si>
    <t>9789579529587</t>
  </si>
  <si>
    <t>9789579529563</t>
  </si>
  <si>
    <t>9789579529570</t>
  </si>
  <si>
    <t>9789869881555</t>
  </si>
  <si>
    <t>9789869881562</t>
  </si>
  <si>
    <t>9789869921206</t>
  </si>
  <si>
    <t>9789865071615</t>
  </si>
  <si>
    <t>9789865071622</t>
  </si>
  <si>
    <t>9789865071578</t>
  </si>
  <si>
    <t>9789865071585</t>
  </si>
  <si>
    <t>9789865071554</t>
  </si>
  <si>
    <t>9789865071547</t>
  </si>
  <si>
    <t>9789865071592</t>
  </si>
  <si>
    <t>9789571382739</t>
  </si>
  <si>
    <t>9789861899619</t>
  </si>
  <si>
    <t>9789861899800</t>
  </si>
  <si>
    <t>9789861899817</t>
  </si>
  <si>
    <t>9789579502955</t>
  </si>
  <si>
    <t>9789579502962</t>
  </si>
  <si>
    <t>9789869893909</t>
  </si>
  <si>
    <t>9789864403028</t>
  </si>
  <si>
    <t>9789862038543</t>
  </si>
  <si>
    <t>Troll</t>
  </si>
  <si>
    <t>9789573288206</t>
  </si>
  <si>
    <t>9789864522910</t>
  </si>
  <si>
    <t>9789864522903</t>
  </si>
  <si>
    <t>9789864522897</t>
  </si>
  <si>
    <t>9789864522880</t>
  </si>
  <si>
    <t>9789864522927</t>
  </si>
  <si>
    <t>9789864522736</t>
  </si>
  <si>
    <t>9789864522705</t>
  </si>
  <si>
    <t>9789864522729</t>
  </si>
  <si>
    <t>9789575036485</t>
  </si>
  <si>
    <t>9789575036416</t>
  </si>
  <si>
    <t>4717211028056</t>
  </si>
  <si>
    <t>4717211028018</t>
  </si>
  <si>
    <t>9789865523213</t>
  </si>
  <si>
    <t>9789865523268</t>
  </si>
  <si>
    <r>
      <t xml:space="preserve"> </t>
    </r>
    <r>
      <rPr>
        <sz val="12"/>
        <color indexed="8"/>
        <rFont val="標楷體"/>
        <family val="4"/>
        <charset val="136"/>
      </rPr>
      <t>陳美齡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陳曦齡</t>
    </r>
  </si>
  <si>
    <r>
      <t xml:space="preserve"> </t>
    </r>
    <r>
      <rPr>
        <sz val="12"/>
        <color indexed="8"/>
        <rFont val="標楷體"/>
        <family val="4"/>
        <charset val="136"/>
      </rPr>
      <t>陳美齡</t>
    </r>
  </si>
  <si>
    <r>
      <t xml:space="preserve"> </t>
    </r>
    <r>
      <rPr>
        <sz val="12"/>
        <rFont val="標楷體"/>
        <family val="4"/>
        <charset val="136"/>
      </rPr>
      <t>楊立明</t>
    </r>
  </si>
  <si>
    <r>
      <rPr>
        <sz val="12"/>
        <rFont val="標楷體"/>
        <family val="4"/>
        <charset val="136"/>
      </rPr>
      <t>三聯</t>
    </r>
  </si>
  <si>
    <r>
      <rPr>
        <sz val="14"/>
        <rFont val="標楷體"/>
        <family val="4"/>
        <charset val="136"/>
      </rPr>
      <t>香港</t>
    </r>
  </si>
  <si>
    <r>
      <rPr>
        <sz val="14"/>
        <rFont val="標楷體"/>
        <family val="4"/>
        <charset val="136"/>
      </rPr>
      <t>否</t>
    </r>
  </si>
  <si>
    <r>
      <t xml:space="preserve"> </t>
    </r>
    <r>
      <rPr>
        <sz val="12"/>
        <color indexed="8"/>
        <rFont val="標楷體"/>
        <family val="4"/>
        <charset val="136"/>
      </rPr>
      <t>李晏佐</t>
    </r>
  </si>
  <si>
    <r>
      <rPr>
        <sz val="12"/>
        <color indexed="8"/>
        <rFont val="標楷體"/>
        <family val="4"/>
        <charset val="136"/>
      </rPr>
      <t>尼采</t>
    </r>
  </si>
  <si>
    <r>
      <t xml:space="preserve"> </t>
    </r>
    <r>
      <rPr>
        <sz val="12"/>
        <color indexed="8"/>
        <rFont val="標楷體"/>
        <family val="4"/>
        <charset val="136"/>
      </rPr>
      <t>史蒂芬．康纳</t>
    </r>
  </si>
  <si>
    <r>
      <t xml:space="preserve"> </t>
    </r>
    <r>
      <rPr>
        <sz val="12"/>
        <color indexed="8"/>
        <rFont val="標楷體"/>
        <family val="4"/>
        <charset val="136"/>
      </rPr>
      <t>李崇建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甘耀明</t>
    </r>
  </si>
  <si>
    <r>
      <t xml:space="preserve"> </t>
    </r>
    <r>
      <rPr>
        <sz val="12"/>
        <color indexed="8"/>
        <rFont val="標楷體"/>
        <family val="4"/>
        <charset val="136"/>
      </rPr>
      <t>郭進成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馬琇芬</t>
    </r>
  </si>
  <si>
    <r>
      <t xml:space="preserve"> </t>
    </r>
    <r>
      <rPr>
        <sz val="12"/>
        <color indexed="8"/>
        <rFont val="標楷體"/>
        <family val="4"/>
        <charset val="136"/>
      </rPr>
      <t>陳茂雄</t>
    </r>
  </si>
  <si>
    <r>
      <rPr>
        <sz val="12"/>
        <color indexed="8"/>
        <rFont val="標楷體"/>
        <family val="4"/>
        <charset val="136"/>
      </rPr>
      <t>李儀婷</t>
    </r>
  </si>
  <si>
    <r>
      <t xml:space="preserve"> </t>
    </r>
    <r>
      <rPr>
        <sz val="12"/>
        <color indexed="8"/>
        <rFont val="標楷體"/>
        <family val="4"/>
        <charset val="136"/>
      </rPr>
      <t>張輝誠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李崇建</t>
    </r>
  </si>
  <si>
    <r>
      <rPr>
        <sz val="14"/>
        <color indexed="8"/>
        <rFont val="標楷體"/>
        <family val="4"/>
        <charset val="136"/>
      </rPr>
      <t>手斧男孩冒</t>
    </r>
    <r>
      <rPr>
        <sz val="14"/>
        <color rgb="FF000000"/>
        <rFont val="標楷體"/>
        <family val="4"/>
        <charset val="136"/>
      </rPr>
      <t>險</t>
    </r>
    <r>
      <rPr>
        <sz val="14"/>
        <color indexed="8"/>
        <rFont val="標楷體"/>
        <family val="4"/>
        <charset val="136"/>
      </rPr>
      <t>全紀錄</t>
    </r>
    <phoneticPr fontId="1" type="noConversion"/>
  </si>
  <si>
    <r>
      <t>603(</t>
    </r>
    <r>
      <rPr>
        <sz val="14"/>
        <color rgb="FF000000"/>
        <rFont val="標楷體"/>
        <family val="4"/>
        <charset val="136"/>
      </rPr>
      <t>共六冊</t>
    </r>
    <r>
      <rPr>
        <sz val="14"/>
        <color rgb="FF000000"/>
        <rFont val="Times New Roman"/>
        <family val="1"/>
      </rPr>
      <t>)</t>
    </r>
    <phoneticPr fontId="1" type="noConversion"/>
  </si>
  <si>
    <r>
      <t>607(</t>
    </r>
    <r>
      <rPr>
        <sz val="14"/>
        <color rgb="FF000000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</si>
  <si>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夏綠蒂佐羅托</t>
    </r>
  </si>
  <si>
    <r>
      <rPr>
        <sz val="12"/>
        <color indexed="8"/>
        <rFont val="標楷體"/>
        <family val="4"/>
        <charset val="136"/>
      </rPr>
      <t>馬修科戴爾</t>
    </r>
  </si>
  <si>
    <r>
      <rPr>
        <sz val="12"/>
        <color indexed="8"/>
        <rFont val="標楷體"/>
        <family val="4"/>
        <charset val="136"/>
      </rPr>
      <t>蘿瑞．克拉斯尼．布朗、馬可．布朗</t>
    </r>
    <phoneticPr fontId="29" type="noConversion"/>
  </si>
  <si>
    <r>
      <rPr>
        <sz val="12"/>
        <color indexed="8"/>
        <rFont val="標楷體"/>
        <family val="4"/>
        <charset val="136"/>
      </rPr>
      <t>湯姆牛</t>
    </r>
  </si>
  <si>
    <r>
      <rPr>
        <sz val="12"/>
        <color indexed="8"/>
        <rFont val="標楷體"/>
        <family val="4"/>
        <charset val="136"/>
      </rPr>
      <t>喬里．約翰</t>
    </r>
    <phoneticPr fontId="29" type="noConversion"/>
  </si>
  <si>
    <r>
      <rPr>
        <sz val="12"/>
        <color indexed="8"/>
        <rFont val="標楷體"/>
        <family val="4"/>
        <charset val="136"/>
      </rPr>
      <t>麥可．霍爾</t>
    </r>
  </si>
  <si>
    <r>
      <rPr>
        <sz val="12"/>
        <color indexed="8"/>
        <rFont val="標楷體"/>
        <family val="4"/>
        <charset val="136"/>
      </rPr>
      <t>凱莉．狄普喬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</si>
  <si>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皮耶德里</t>
    </r>
  </si>
  <si>
    <r>
      <rPr>
        <sz val="12"/>
        <rFont val="標楷體"/>
        <family val="4"/>
        <charset val="136"/>
      </rPr>
      <t>陶樂蒂</t>
    </r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</si>
  <si>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</si>
  <si>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楊維晟</t>
    </r>
  </si>
  <si>
    <r>
      <t>Brain Wildsmith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Arden Druce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Michael Twinn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Brian and Rebecca Wildsmith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Martin Waddell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Mem Fox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Penny Dale </t>
    </r>
    <phoneticPr fontId="1" type="noConversion"/>
  </si>
  <si>
    <r>
      <rPr>
        <sz val="12"/>
        <rFont val="標楷體"/>
        <family val="4"/>
        <charset val="136"/>
      </rPr>
      <t>鹿橋文化</t>
    </r>
    <phoneticPr fontId="1" type="noConversion"/>
  </si>
  <si>
    <r>
      <rPr>
        <sz val="12"/>
        <color indexed="8"/>
        <rFont val="標楷體"/>
        <family val="4"/>
        <charset val="136"/>
      </rPr>
      <t>蘿倫．柴爾德</t>
    </r>
  </si>
  <si>
    <r>
      <rPr>
        <sz val="12"/>
        <rFont val="標楷體"/>
        <family val="4"/>
        <charset val="136"/>
      </rPr>
      <t>新北市政府教育局</t>
    </r>
    <phoneticPr fontId="1" type="noConversion"/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</si>
  <si>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 xml:space="preserve"> </t>
    </r>
    <phoneticPr fontId="1" type="noConversion"/>
  </si>
  <si>
    <r>
      <t>CAVEDU</t>
    </r>
    <r>
      <rPr>
        <sz val="12"/>
        <rFont val="標楷體"/>
        <family val="4"/>
        <charset val="136"/>
      </rPr>
      <t>教育團隊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</si>
  <si>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翰吉文化</t>
    </r>
    <phoneticPr fontId="1" type="noConversion"/>
  </si>
  <si>
    <r>
      <rPr>
        <sz val="12"/>
        <rFont val="標楷體"/>
        <family val="4"/>
        <charset val="136"/>
      </rPr>
      <t>蘿拉．柯奧恩</t>
    </r>
  </si>
  <si>
    <r>
      <rPr>
        <sz val="12"/>
        <rFont val="標楷體"/>
        <family val="4"/>
        <charset val="136"/>
      </rPr>
      <t>小熊</t>
    </r>
    <phoneticPr fontId="1" type="noConversion"/>
  </si>
  <si>
    <r>
      <rPr>
        <sz val="12"/>
        <color indexed="8"/>
        <rFont val="標楷體"/>
        <family val="4"/>
        <charset val="136"/>
      </rPr>
      <t>理科教育研究會</t>
    </r>
  </si>
  <si>
    <r>
      <rPr>
        <sz val="12"/>
        <color indexed="8"/>
        <rFont val="標楷體"/>
        <family val="4"/>
        <charset val="136"/>
      </rPr>
      <t>今泉忠明</t>
    </r>
  </si>
  <si>
    <r>
      <rPr>
        <sz val="12"/>
        <color indexed="8"/>
        <rFont val="標楷體"/>
        <family val="4"/>
        <charset val="136"/>
      </rPr>
      <t>風車編輯群</t>
    </r>
  </si>
  <si>
    <r>
      <rPr>
        <sz val="12"/>
        <color indexed="8"/>
        <rFont val="標楷體"/>
        <family val="4"/>
        <charset val="136"/>
      </rPr>
      <t>簡上仁</t>
    </r>
  </si>
  <si>
    <r>
      <rPr>
        <sz val="12"/>
        <rFont val="標楷體"/>
        <family val="4"/>
        <charset val="136"/>
      </rPr>
      <t>張惠貞</t>
    </r>
  </si>
  <si>
    <r>
      <rPr>
        <sz val="12"/>
        <rFont val="標楷體"/>
        <family val="4"/>
        <charset val="136"/>
      </rPr>
      <t>五南</t>
    </r>
  </si>
  <si>
    <r>
      <rPr>
        <sz val="12"/>
        <color indexed="8"/>
        <rFont val="標楷體"/>
        <family val="4"/>
        <charset val="136"/>
      </rPr>
      <t>克里斯．瑞卡</t>
    </r>
  </si>
  <si>
    <r>
      <rPr>
        <sz val="12"/>
        <color indexed="8"/>
        <rFont val="標楷體"/>
        <family val="4"/>
        <charset val="136"/>
      </rPr>
      <t>妙蒜小農</t>
    </r>
  </si>
  <si>
    <r>
      <t xml:space="preserve"> </t>
    </r>
    <r>
      <rPr>
        <sz val="12"/>
        <color indexed="8"/>
        <rFont val="標楷體"/>
        <family val="4"/>
        <charset val="136"/>
      </rPr>
      <t>權載喜</t>
    </r>
  </si>
  <si>
    <r>
      <t xml:space="preserve"> </t>
    </r>
    <r>
      <rPr>
        <sz val="12"/>
        <color indexed="8"/>
        <rFont val="標楷體"/>
        <family val="4"/>
        <charset val="136"/>
      </rPr>
      <t>喜多川泰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</si>
  <si>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李光福</t>
    </r>
  </si>
  <si>
    <r>
      <t xml:space="preserve"> </t>
    </r>
    <r>
      <rPr>
        <sz val="12"/>
        <color indexed="8"/>
        <rFont val="標楷體"/>
        <family val="4"/>
        <charset val="136"/>
      </rPr>
      <t>愛曼汀‧湯瑪士</t>
    </r>
    <r>
      <rPr>
        <sz val="12"/>
        <color indexed="8"/>
        <rFont val="Times New Roman"/>
        <family val="1"/>
      </rPr>
      <t xml:space="preserve"> </t>
    </r>
  </si>
  <si>
    <r>
      <t xml:space="preserve"> </t>
    </r>
    <r>
      <rPr>
        <sz val="12"/>
        <color indexed="8"/>
        <rFont val="標楷體"/>
        <family val="4"/>
        <charset val="136"/>
      </rPr>
      <t>郭瀞婷</t>
    </r>
  </si>
  <si>
    <r>
      <rPr>
        <sz val="12"/>
        <color indexed="8"/>
        <rFont val="標楷體"/>
        <family val="4"/>
        <charset val="136"/>
      </rPr>
      <t>木村節子</t>
    </r>
  </si>
  <si>
    <r>
      <t xml:space="preserve"> </t>
    </r>
    <r>
      <rPr>
        <sz val="12"/>
        <color indexed="8"/>
        <rFont val="標楷體"/>
        <family val="4"/>
        <charset val="136"/>
      </rPr>
      <t>王宇清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翁裕庭（黃羅）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陳郁如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郭瀞婷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鄭宗弦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寵物先生</t>
    </r>
  </si>
  <si>
    <r>
      <rPr>
        <sz val="12"/>
        <color indexed="8"/>
        <rFont val="標楷體"/>
        <family val="4"/>
        <charset val="136"/>
      </rPr>
      <t>亞歷漢德羅．帕洛馬斯</t>
    </r>
  </si>
  <si>
    <r>
      <t> </t>
    </r>
    <r>
      <rPr>
        <sz val="12"/>
        <rFont val="標楷體"/>
        <family val="4"/>
        <charset val="136"/>
      </rPr>
      <t>維吉爾‧希利爾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</si>
  <si>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小樹文化</t>
    </r>
    <phoneticPr fontId="1" type="noConversion"/>
  </si>
  <si>
    <r>
      <t> </t>
    </r>
    <r>
      <rPr>
        <sz val="12"/>
        <rFont val="標楷體"/>
        <family val="4"/>
        <charset val="136"/>
      </rPr>
      <t>天下雜誌編輯部</t>
    </r>
  </si>
  <si>
    <r>
      <rPr>
        <sz val="12"/>
        <rFont val="標楷體"/>
        <family val="4"/>
        <charset val="136"/>
      </rPr>
      <t>親子天下</t>
    </r>
    <phoneticPr fontId="1" type="noConversion"/>
  </si>
  <si>
    <r>
      <t> Jamie(</t>
    </r>
    <r>
      <rPr>
        <sz val="12"/>
        <rFont val="標楷體"/>
        <family val="4"/>
        <charset val="136"/>
      </rPr>
      <t>賴琬茹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</si>
  <si>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和平國際</t>
    </r>
    <phoneticPr fontId="1" type="noConversion"/>
  </si>
  <si>
    <r>
      <rPr>
        <sz val="12"/>
        <rFont val="標楷體"/>
        <family val="4"/>
        <charset val="136"/>
      </rPr>
      <t>王淑芬</t>
    </r>
    <phoneticPr fontId="1" type="noConversion"/>
  </si>
  <si>
    <r>
      <rPr>
        <sz val="12"/>
        <rFont val="標楷體"/>
        <family val="4"/>
        <charset val="136"/>
      </rPr>
      <t>胡妙芬</t>
    </r>
    <phoneticPr fontId="1" type="noConversion"/>
  </si>
  <si>
    <r>
      <rPr>
        <sz val="12"/>
        <color indexed="8"/>
        <rFont val="標楷體"/>
        <family val="4"/>
        <charset val="136"/>
      </rPr>
      <t>林滿秋</t>
    </r>
  </si>
  <si>
    <r>
      <rPr>
        <sz val="12"/>
        <color indexed="8"/>
        <rFont val="標楷體"/>
        <family val="4"/>
        <charset val="136"/>
      </rPr>
      <t>夢枕獏</t>
    </r>
  </si>
  <si>
    <r>
      <rPr>
        <sz val="12"/>
        <color indexed="8"/>
        <rFont val="標楷體"/>
        <family val="4"/>
        <charset val="136"/>
      </rPr>
      <t>凱特‧戴維斯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艾力克斯．弗斯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麗莎‧葛拉斯彼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海索‧瑪斯凱爾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米娜‧雷希</t>
    </r>
  </si>
  <si>
    <r>
      <rPr>
        <sz val="14"/>
        <color indexed="8"/>
        <rFont val="標楷體"/>
        <family val="4"/>
        <charset val="136"/>
      </rPr>
      <t>是</t>
    </r>
    <phoneticPr fontId="29" type="noConversion"/>
  </si>
  <si>
    <r>
      <rPr>
        <sz val="12"/>
        <color indexed="8"/>
        <rFont val="標楷體"/>
        <family val="4"/>
        <charset val="136"/>
      </rPr>
      <t>王勳邦</t>
    </r>
  </si>
  <si>
    <r>
      <t> </t>
    </r>
    <r>
      <rPr>
        <sz val="12"/>
        <color indexed="8"/>
        <rFont val="標楷體"/>
        <family val="4"/>
        <charset val="136"/>
      </rPr>
      <t>淵本宗司</t>
    </r>
  </si>
  <si>
    <r>
      <t> </t>
    </r>
    <r>
      <rPr>
        <sz val="12"/>
        <color indexed="8"/>
        <rFont val="標楷體"/>
        <family val="4"/>
        <charset val="136"/>
      </rPr>
      <t>詹姆士．特菲爾</t>
    </r>
  </si>
  <si>
    <r>
      <t> </t>
    </r>
    <r>
      <rPr>
        <sz val="12"/>
        <rFont val="標楷體"/>
        <family val="4"/>
        <charset val="136"/>
      </rPr>
      <t>瓜幾拉</t>
    </r>
  </si>
  <si>
    <r>
      <rPr>
        <sz val="12"/>
        <rFont val="標楷體"/>
        <family val="4"/>
        <charset val="136"/>
      </rPr>
      <t>台灣角川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</si>
  <si>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松田孝</t>
    </r>
    <r>
      <rPr>
        <sz val="12"/>
        <color indexed="8"/>
        <rFont val="Times New Roman"/>
        <family val="1"/>
      </rPr>
      <t xml:space="preserve"> </t>
    </r>
  </si>
  <si>
    <r>
      <t xml:space="preserve"> </t>
    </r>
    <r>
      <rPr>
        <sz val="12"/>
        <color indexed="8"/>
        <rFont val="標楷體"/>
        <family val="4"/>
        <charset val="136"/>
      </rPr>
      <t>康娜莉雅‧史貝蔓</t>
    </r>
  </si>
  <si>
    <r>
      <rPr>
        <sz val="12"/>
        <color indexed="8"/>
        <rFont val="標楷體"/>
        <family val="4"/>
        <charset val="136"/>
      </rPr>
      <t>卡洛戈齊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達朋特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聖桑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亨利米爾傑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歌提耶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小仲馬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歌德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雨果</t>
    </r>
  </si>
  <si>
    <r>
      <t xml:space="preserve"> </t>
    </r>
    <r>
      <rPr>
        <sz val="12"/>
        <color indexed="8"/>
        <rFont val="標楷體"/>
        <family val="4"/>
        <charset val="136"/>
      </rPr>
      <t>上人文化編輯部</t>
    </r>
  </si>
  <si>
    <r>
      <t xml:space="preserve"> </t>
    </r>
    <r>
      <rPr>
        <sz val="12"/>
        <color indexed="8"/>
        <rFont val="標楷體"/>
        <family val="4"/>
        <charset val="136"/>
      </rPr>
      <t>故事：寫給所有人的歷史團隊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胡川安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席名彥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林于煖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郭忠豪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涂欣凱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陳世芳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陳坤毅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藍秋惠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萬育莘</t>
    </r>
  </si>
  <si>
    <r>
      <rPr>
        <sz val="12"/>
        <color indexed="8"/>
        <rFont val="標楷體"/>
        <family val="4"/>
        <charset val="136"/>
      </rPr>
      <t>中野博美、松澤誠二</t>
    </r>
  </si>
  <si>
    <r>
      <rPr>
        <sz val="12"/>
        <color indexed="8"/>
        <rFont val="標楷體"/>
        <family val="4"/>
        <charset val="136"/>
      </rPr>
      <t>大衛‧阿德勒</t>
    </r>
  </si>
  <si>
    <r>
      <rPr>
        <sz val="12"/>
        <color indexed="8"/>
        <rFont val="標楷體"/>
        <family val="4"/>
        <charset val="136"/>
      </rPr>
      <t>林哲璋</t>
    </r>
  </si>
  <si>
    <r>
      <rPr>
        <sz val="12"/>
        <color indexed="8"/>
        <rFont val="標楷體"/>
        <family val="4"/>
        <charset val="136"/>
      </rPr>
      <t>中江嘉男</t>
    </r>
  </si>
  <si>
    <r>
      <rPr>
        <sz val="12"/>
        <color indexed="8"/>
        <rFont val="標楷體"/>
        <family val="4"/>
        <charset val="136"/>
      </rPr>
      <t>山脇恭</t>
    </r>
  </si>
  <si>
    <r>
      <rPr>
        <sz val="12"/>
        <color indexed="8"/>
        <rFont val="標楷體"/>
        <family val="4"/>
        <charset val="136"/>
      </rPr>
      <t>陳沛慈</t>
    </r>
  </si>
  <si>
    <r>
      <rPr>
        <sz val="12"/>
        <color indexed="8"/>
        <rFont val="標楷體"/>
        <family val="4"/>
        <charset val="136"/>
      </rPr>
      <t>許芳慈</t>
    </r>
  </si>
  <si>
    <r>
      <rPr>
        <sz val="12"/>
        <color indexed="8"/>
        <rFont val="標楷體"/>
        <family val="4"/>
        <charset val="136"/>
      </rPr>
      <t>童嘉</t>
    </r>
  </si>
  <si>
    <r>
      <rPr>
        <sz val="12"/>
        <color indexed="8"/>
        <rFont val="標楷體"/>
        <family val="4"/>
        <charset val="136"/>
      </rPr>
      <t>五味太郎</t>
    </r>
  </si>
  <si>
    <r>
      <rPr>
        <sz val="12"/>
        <color indexed="8"/>
        <rFont val="標楷體"/>
        <family val="4"/>
        <charset val="136"/>
      </rPr>
      <t>瑪瑞琳．伯恩斯</t>
    </r>
  </si>
  <si>
    <r>
      <rPr>
        <sz val="12"/>
        <color indexed="8"/>
        <rFont val="標楷體"/>
        <family val="4"/>
        <charset val="136"/>
      </rPr>
      <t>施賢琴、張馨文、羅國盛、徐明洸、林伯儒、蘇大成、吳明修、何子昌、陳羿貞、王莉芳、蔡宜蓉</t>
    </r>
  </si>
  <si>
    <r>
      <rPr>
        <sz val="12"/>
        <color indexed="8"/>
        <rFont val="標楷體"/>
        <family val="4"/>
        <charset val="136"/>
      </rPr>
      <t>尼克．阿諾</t>
    </r>
    <r>
      <rPr>
        <sz val="12"/>
        <color indexed="8"/>
        <rFont val="Times New Roman"/>
        <family val="1"/>
      </rPr>
      <t>Nick Arnold</t>
    </r>
  </si>
  <si>
    <r>
      <rPr>
        <sz val="12"/>
        <color indexed="8"/>
        <rFont val="標楷體"/>
        <family val="4"/>
        <charset val="136"/>
      </rPr>
      <t>瑪麗．波．奧斯本</t>
    </r>
    <r>
      <rPr>
        <sz val="12"/>
        <color indexed="8"/>
        <rFont val="Times New Roman"/>
        <family val="1"/>
      </rPr>
      <t xml:space="preserve"> , </t>
    </r>
    <r>
      <rPr>
        <sz val="12"/>
        <color indexed="8"/>
        <rFont val="標楷體"/>
        <family val="4"/>
        <charset val="136"/>
      </rPr>
      <t>威廉．奧斯本</t>
    </r>
  </si>
  <si>
    <r>
      <t xml:space="preserve"> </t>
    </r>
    <r>
      <rPr>
        <sz val="12"/>
        <color indexed="8"/>
        <rFont val="標楷體"/>
        <family val="4"/>
        <charset val="136"/>
      </rPr>
      <t>林哲璋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林秀穗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陳怡霖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林鍾隆</t>
    </r>
  </si>
  <si>
    <r>
      <rPr>
        <sz val="12"/>
        <color indexed="8"/>
        <rFont val="標楷體"/>
        <family val="4"/>
        <charset val="136"/>
      </rPr>
      <t>王文華</t>
    </r>
  </si>
  <si>
    <r>
      <rPr>
        <sz val="12"/>
        <color indexed="8"/>
        <rFont val="標楷體"/>
        <family val="4"/>
        <charset val="136"/>
      </rPr>
      <t>鄭宗弦</t>
    </r>
  </si>
  <si>
    <r>
      <rPr>
        <sz val="12"/>
        <color indexed="8"/>
        <rFont val="標楷體"/>
        <family val="4"/>
        <charset val="136"/>
      </rPr>
      <t>夏目漱石</t>
    </r>
  </si>
  <si>
    <r>
      <t xml:space="preserve"> </t>
    </r>
    <r>
      <rPr>
        <sz val="12"/>
        <color indexed="8"/>
        <rFont val="標楷體"/>
        <family val="4"/>
        <charset val="136"/>
      </rPr>
      <t>張曼娟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孫梓評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張維中</t>
    </r>
  </si>
  <si>
    <r>
      <rPr>
        <sz val="12"/>
        <color indexed="8"/>
        <rFont val="標楷體"/>
        <family val="4"/>
        <charset val="136"/>
      </rPr>
      <t>奧本大三郎</t>
    </r>
    <r>
      <rPr>
        <sz val="12"/>
        <color indexed="8"/>
        <rFont val="Times New Roman"/>
        <family val="1"/>
      </rPr>
      <t xml:space="preserve"> </t>
    </r>
  </si>
  <si>
    <r>
      <t xml:space="preserve"> </t>
    </r>
    <r>
      <rPr>
        <sz val="12"/>
        <color indexed="8"/>
        <rFont val="標楷體"/>
        <family val="4"/>
        <charset val="136"/>
      </rPr>
      <t>周姚萍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譚立安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林滿秋</t>
    </r>
  </si>
  <si>
    <r>
      <t> </t>
    </r>
    <r>
      <rPr>
        <sz val="12"/>
        <color indexed="8"/>
        <rFont val="標楷體"/>
        <family val="4"/>
        <charset val="136"/>
      </rPr>
      <t>費莉西亞．羅、傑拉德．貝利</t>
    </r>
  </si>
  <si>
    <r>
      <t> </t>
    </r>
    <r>
      <rPr>
        <sz val="12"/>
        <color indexed="8"/>
        <rFont val="標楷體"/>
        <family val="4"/>
        <charset val="136"/>
      </rPr>
      <t>賈桂林‧戴維斯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</si>
  <si>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岑澎維</t>
    </r>
  </si>
  <si>
    <r>
      <t xml:space="preserve"> </t>
    </r>
    <r>
      <rPr>
        <sz val="12"/>
        <color indexed="8"/>
        <rFont val="標楷體"/>
        <family val="4"/>
        <charset val="136"/>
      </rPr>
      <t>王文華</t>
    </r>
  </si>
  <si>
    <r>
      <t> </t>
    </r>
    <r>
      <rPr>
        <sz val="12"/>
        <color indexed="8"/>
        <rFont val="標楷體"/>
        <family val="4"/>
        <charset val="136"/>
      </rPr>
      <t>陳郁如</t>
    </r>
  </si>
  <si>
    <r>
      <rPr>
        <sz val="12"/>
        <color indexed="8"/>
        <rFont val="標楷體"/>
        <family val="4"/>
        <charset val="136"/>
      </rPr>
      <t>王淑芬</t>
    </r>
  </si>
  <si>
    <r>
      <t xml:space="preserve"> </t>
    </r>
    <r>
      <rPr>
        <sz val="12"/>
        <color indexed="8"/>
        <rFont val="標楷體"/>
        <family val="4"/>
        <charset val="136"/>
      </rPr>
      <t>幸佳慧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阿朗‧賽赫</t>
    </r>
  </si>
  <si>
    <r>
      <rPr>
        <sz val="12"/>
        <color indexed="8"/>
        <rFont val="標楷體"/>
        <family val="4"/>
        <charset val="136"/>
      </rPr>
      <t>賴馬</t>
    </r>
  </si>
  <si>
    <r>
      <rPr>
        <sz val="12"/>
        <color indexed="8"/>
        <rFont val="標楷體"/>
        <family val="4"/>
        <charset val="136"/>
      </rPr>
      <t>城井文</t>
    </r>
  </si>
  <si>
    <r>
      <rPr>
        <sz val="12"/>
        <color indexed="8"/>
        <rFont val="標楷體"/>
        <family val="4"/>
        <charset val="136"/>
      </rPr>
      <t>史都華克拉克、尼可拉克拉克</t>
    </r>
  </si>
  <si>
    <r>
      <rPr>
        <sz val="12"/>
        <color indexed="8"/>
        <rFont val="標楷體"/>
        <family val="4"/>
        <charset val="136"/>
      </rPr>
      <t>板橋雅弘</t>
    </r>
  </si>
  <si>
    <r>
      <rPr>
        <sz val="12"/>
        <color indexed="8"/>
        <rFont val="標楷體"/>
        <family val="4"/>
        <charset val="136"/>
      </rPr>
      <t>李春英</t>
    </r>
  </si>
  <si>
    <r>
      <t> </t>
    </r>
    <r>
      <rPr>
        <sz val="12"/>
        <color indexed="8"/>
        <rFont val="標楷體"/>
        <family val="4"/>
        <charset val="136"/>
      </rPr>
      <t>文鍾勳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</si>
  <si>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貝琪．布魯姆</t>
    </r>
  </si>
  <si>
    <r>
      <rPr>
        <sz val="12"/>
        <color indexed="8"/>
        <rFont val="標楷體"/>
        <family val="4"/>
        <charset val="136"/>
      </rPr>
      <t>松田素子</t>
    </r>
  </si>
  <si>
    <r>
      <rPr>
        <sz val="12"/>
        <color indexed="8"/>
        <rFont val="標楷體"/>
        <family val="4"/>
        <charset val="136"/>
      </rPr>
      <t>馬格麗塔．因格</t>
    </r>
  </si>
  <si>
    <r>
      <t> </t>
    </r>
    <r>
      <rPr>
        <sz val="12"/>
        <color indexed="8"/>
        <rFont val="標楷體"/>
        <family val="4"/>
        <charset val="136"/>
      </rPr>
      <t>提姆．霍普古德</t>
    </r>
  </si>
  <si>
    <r>
      <rPr>
        <sz val="12"/>
        <color indexed="8"/>
        <rFont val="標楷體"/>
        <family val="4"/>
        <charset val="136"/>
      </rPr>
      <t>蘿拉．薛弗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亞當．薛弗</t>
    </r>
  </si>
  <si>
    <r>
      <rPr>
        <sz val="12"/>
        <color indexed="8"/>
        <rFont val="標楷體"/>
        <family val="4"/>
        <charset val="136"/>
      </rPr>
      <t>馬克思卡普蘭</t>
    </r>
  </si>
  <si>
    <r>
      <rPr>
        <sz val="12"/>
        <color indexed="8"/>
        <rFont val="標楷體"/>
        <family val="4"/>
        <charset val="136"/>
      </rPr>
      <t>高畠那生</t>
    </r>
  </si>
  <si>
    <r>
      <t>WILL</t>
    </r>
    <r>
      <rPr>
        <sz val="12"/>
        <color indexed="8"/>
        <rFont val="標楷體"/>
        <family val="4"/>
        <charset val="136"/>
      </rPr>
      <t>兒童智育研究所</t>
    </r>
  </si>
  <si>
    <r>
      <rPr>
        <sz val="12"/>
        <color indexed="8"/>
        <rFont val="標楷體"/>
        <family val="4"/>
        <charset val="136"/>
      </rPr>
      <t>蘿拉．艾倫．安德森</t>
    </r>
  </si>
  <si>
    <r>
      <rPr>
        <sz val="12"/>
        <color indexed="8"/>
        <rFont val="標楷體"/>
        <family val="4"/>
        <charset val="136"/>
      </rPr>
      <t>吉竹伸介</t>
    </r>
  </si>
  <si>
    <r>
      <rPr>
        <sz val="12"/>
        <color indexed="8"/>
        <rFont val="標楷體"/>
        <family val="4"/>
        <charset val="136"/>
      </rPr>
      <t>麥克．巴奈特</t>
    </r>
  </si>
  <si>
    <r>
      <rPr>
        <sz val="12"/>
        <color indexed="8"/>
        <rFont val="標楷體"/>
        <family val="4"/>
        <charset val="136"/>
      </rPr>
      <t>迪迪耶．李維</t>
    </r>
  </si>
  <si>
    <r>
      <rPr>
        <sz val="12"/>
        <color indexed="8"/>
        <rFont val="標楷體"/>
        <family val="4"/>
        <charset val="136"/>
      </rPr>
      <t>邱彩綢</t>
    </r>
  </si>
  <si>
    <r>
      <t> </t>
    </r>
    <r>
      <rPr>
        <sz val="12"/>
        <color indexed="8"/>
        <rFont val="標楷體"/>
        <family val="4"/>
        <charset val="136"/>
      </rPr>
      <t>西雅圖酋長</t>
    </r>
  </si>
  <si>
    <r>
      <t> </t>
    </r>
    <r>
      <rPr>
        <sz val="12"/>
        <color indexed="8"/>
        <rFont val="標楷體"/>
        <family val="4"/>
        <charset val="136"/>
      </rPr>
      <t>張友漁</t>
    </r>
  </si>
  <si>
    <r>
      <rPr>
        <sz val="12"/>
        <color indexed="8"/>
        <rFont val="標楷體"/>
        <family val="4"/>
        <charset val="136"/>
      </rPr>
      <t>劉小屁</t>
    </r>
  </si>
  <si>
    <r>
      <t>WILL</t>
    </r>
    <r>
      <rPr>
        <sz val="12"/>
        <color indexed="8"/>
        <rFont val="標楷體"/>
        <family val="4"/>
        <charset val="136"/>
      </rPr>
      <t>兒童知育研究所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</si>
  <si>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戶田和代</t>
    </r>
  </si>
  <si>
    <r>
      <t> </t>
    </r>
    <r>
      <rPr>
        <sz val="12"/>
        <color indexed="8"/>
        <rFont val="標楷體"/>
        <family val="4"/>
        <charset val="136"/>
      </rPr>
      <t>史蒂芬．柯洛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</si>
  <si>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湯米．溫格爾</t>
    </r>
  </si>
  <si>
    <r>
      <t> </t>
    </r>
    <r>
      <rPr>
        <sz val="12"/>
        <color indexed="8"/>
        <rFont val="標楷體"/>
        <family val="4"/>
        <charset val="136"/>
      </rPr>
      <t>強．艾吉</t>
    </r>
  </si>
  <si>
    <r>
      <rPr>
        <sz val="12"/>
        <color indexed="8"/>
        <rFont val="標楷體"/>
        <family val="4"/>
        <charset val="136"/>
      </rPr>
      <t>信實</t>
    </r>
  </si>
  <si>
    <r>
      <rPr>
        <sz val="12"/>
        <color indexed="8"/>
        <rFont val="標楷體"/>
        <family val="4"/>
        <charset val="136"/>
      </rPr>
      <t>喬里約翰（</t>
    </r>
    <r>
      <rPr>
        <sz val="12"/>
        <color indexed="8"/>
        <rFont val="Times New Roman"/>
        <family val="1"/>
      </rPr>
      <t>Jory John</t>
    </r>
    <r>
      <rPr>
        <sz val="12"/>
        <color indexed="8"/>
        <rFont val="標楷體"/>
        <family val="4"/>
        <charset val="136"/>
      </rPr>
      <t>）</t>
    </r>
  </si>
  <si>
    <r>
      <rPr>
        <sz val="12"/>
        <color indexed="8"/>
        <rFont val="標楷體"/>
        <family val="4"/>
        <charset val="136"/>
      </rPr>
      <t>加藤晶子</t>
    </r>
  </si>
  <si>
    <r>
      <rPr>
        <sz val="12"/>
        <color indexed="8"/>
        <rFont val="標楷體"/>
        <family val="4"/>
        <charset val="136"/>
      </rPr>
      <t>芭蓓蒂．柯爾</t>
    </r>
  </si>
  <si>
    <r>
      <t> </t>
    </r>
    <r>
      <rPr>
        <sz val="12"/>
        <color indexed="8"/>
        <rFont val="標楷體"/>
        <family val="4"/>
        <charset val="136"/>
      </rPr>
      <t>幸佳慧</t>
    </r>
  </si>
  <si>
    <r>
      <rPr>
        <sz val="12"/>
        <color indexed="8"/>
        <rFont val="標楷體"/>
        <family val="4"/>
        <charset val="136"/>
      </rPr>
      <t>班傑．戴維斯</t>
    </r>
  </si>
  <si>
    <r>
      <rPr>
        <sz val="12"/>
        <color indexed="8"/>
        <rFont val="標楷體"/>
        <family val="4"/>
        <charset val="136"/>
      </rPr>
      <t>宮西達也</t>
    </r>
  </si>
  <si>
    <r>
      <rPr>
        <sz val="12"/>
        <color indexed="8"/>
        <rFont val="標楷體"/>
        <family val="4"/>
        <charset val="136"/>
      </rPr>
      <t>林良</t>
    </r>
  </si>
  <si>
    <r>
      <rPr>
        <sz val="12"/>
        <color indexed="8"/>
        <rFont val="標楷體"/>
        <family val="4"/>
        <charset val="136"/>
      </rPr>
      <t>曺原希</t>
    </r>
  </si>
  <si>
    <r>
      <rPr>
        <sz val="12"/>
        <color indexed="8"/>
        <rFont val="標楷體"/>
        <family val="4"/>
        <charset val="136"/>
      </rPr>
      <t>史考特．曼金</t>
    </r>
  </si>
  <si>
    <r>
      <rPr>
        <sz val="12"/>
        <color indexed="8"/>
        <rFont val="標楷體"/>
        <family val="4"/>
        <charset val="136"/>
      </rPr>
      <t>張文亮</t>
    </r>
  </si>
  <si>
    <r>
      <rPr>
        <sz val="12"/>
        <color indexed="8"/>
        <rFont val="標楷體"/>
        <family val="4"/>
        <charset val="136"/>
      </rPr>
      <t>縣秀彥</t>
    </r>
  </si>
  <si>
    <r>
      <rPr>
        <sz val="12"/>
        <color indexed="8"/>
        <rFont val="標楷體"/>
        <family val="4"/>
        <charset val="136"/>
      </rPr>
      <t>安德麗雅．碧蒂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</si>
  <si>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鄭潔文</t>
    </r>
  </si>
  <si>
    <r>
      <rPr>
        <sz val="12"/>
        <color indexed="8"/>
        <rFont val="標楷體"/>
        <family val="4"/>
        <charset val="136"/>
      </rPr>
      <t>林泰勳</t>
    </r>
  </si>
  <si>
    <r>
      <rPr>
        <sz val="12"/>
        <color indexed="8"/>
        <rFont val="標楷體"/>
        <family val="4"/>
        <charset val="136"/>
      </rPr>
      <t>任淑英</t>
    </r>
  </si>
  <si>
    <r>
      <rPr>
        <sz val="12"/>
        <color indexed="8"/>
        <rFont val="標楷體"/>
        <family val="4"/>
        <charset val="136"/>
      </rPr>
      <t>鄭昌勳</t>
    </r>
  </si>
  <si>
    <r>
      <rPr>
        <sz val="12"/>
        <color indexed="8"/>
        <rFont val="標楷體"/>
        <family val="4"/>
        <charset val="136"/>
      </rPr>
      <t>曹旭</t>
    </r>
  </si>
  <si>
    <r>
      <rPr>
        <sz val="12"/>
        <color indexed="8"/>
        <rFont val="標楷體"/>
        <family val="4"/>
        <charset val="136"/>
      </rPr>
      <t>鈴木守</t>
    </r>
  </si>
  <si>
    <r>
      <rPr>
        <sz val="12"/>
        <color indexed="8"/>
        <rFont val="標楷體"/>
        <family val="4"/>
        <charset val="136"/>
      </rPr>
      <t>乜寇．索克魯曼</t>
    </r>
  </si>
  <si>
    <r>
      <rPr>
        <sz val="12"/>
        <color indexed="8"/>
        <rFont val="標楷體"/>
        <family val="4"/>
        <charset val="136"/>
      </rPr>
      <t>孫心瑜</t>
    </r>
  </si>
  <si>
    <r>
      <t> </t>
    </r>
    <r>
      <rPr>
        <sz val="12"/>
        <color indexed="8"/>
        <rFont val="標楷體"/>
        <family val="4"/>
        <charset val="136"/>
      </rPr>
      <t>馬特．德拉佩尼亞</t>
    </r>
  </si>
  <si>
    <r>
      <t> </t>
    </r>
    <r>
      <rPr>
        <sz val="12"/>
        <color indexed="8"/>
        <rFont val="標楷體"/>
        <family val="4"/>
        <charset val="136"/>
      </rPr>
      <t>史戴芬．戴維斯</t>
    </r>
  </si>
  <si>
    <r>
      <rPr>
        <sz val="12"/>
        <color indexed="8"/>
        <rFont val="標楷體"/>
        <family val="4"/>
        <charset val="136"/>
      </rPr>
      <t>貞娜．溫特</t>
    </r>
  </si>
  <si>
    <r>
      <rPr>
        <sz val="12"/>
        <color indexed="8"/>
        <rFont val="標楷體"/>
        <family val="4"/>
        <charset val="136"/>
      </rPr>
      <t>昆汀．葛利本</t>
    </r>
  </si>
  <si>
    <r>
      <rPr>
        <sz val="12"/>
        <color indexed="8"/>
        <rFont val="標楷體"/>
        <family val="4"/>
        <charset val="136"/>
      </rPr>
      <t>李明愛</t>
    </r>
  </si>
  <si>
    <r>
      <t> </t>
    </r>
    <r>
      <rPr>
        <sz val="12"/>
        <color indexed="8"/>
        <rFont val="標楷體"/>
        <family val="4"/>
        <charset val="136"/>
      </rPr>
      <t>梅芯．托提耶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</si>
  <si>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王文華</t>
    </r>
    <r>
      <rPr>
        <sz val="12"/>
        <color indexed="8"/>
        <rFont val="Times New Roman"/>
        <family val="1"/>
      </rPr>
      <t> </t>
    </r>
  </si>
  <si>
    <r>
      <rPr>
        <u/>
        <sz val="12"/>
        <color indexed="8"/>
        <rFont val="標楷體"/>
        <family val="4"/>
        <charset val="136"/>
      </rPr>
      <t>王文華</t>
    </r>
    <r>
      <rPr>
        <u/>
        <sz val="12"/>
        <color indexed="8"/>
        <rFont val="Times New Roman"/>
        <family val="1"/>
      </rPr>
      <t xml:space="preserve"> </t>
    </r>
  </si>
  <si>
    <r>
      <t> </t>
    </r>
    <r>
      <rPr>
        <sz val="12"/>
        <color indexed="8"/>
        <rFont val="標楷體"/>
        <family val="4"/>
        <charset val="136"/>
      </rPr>
      <t>安迪．塞德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</si>
  <si>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孫梓評</t>
    </r>
  </si>
  <si>
    <r>
      <t> </t>
    </r>
    <r>
      <rPr>
        <sz val="12"/>
        <color indexed="8"/>
        <rFont val="標楷體"/>
        <family val="4"/>
        <charset val="136"/>
      </rPr>
      <t>伊芙．邦婷</t>
    </r>
  </si>
  <si>
    <r>
      <t> </t>
    </r>
    <r>
      <rPr>
        <sz val="12"/>
        <color indexed="8"/>
        <rFont val="標楷體"/>
        <family val="4"/>
        <charset val="136"/>
      </rPr>
      <t>寺村輝夫</t>
    </r>
  </si>
  <si>
    <r>
      <rPr>
        <sz val="12"/>
        <color indexed="8"/>
        <rFont val="標楷體"/>
        <family val="4"/>
        <charset val="136"/>
      </rPr>
      <t>雍．薛斯卡</t>
    </r>
  </si>
  <si>
    <r>
      <t> </t>
    </r>
    <r>
      <rPr>
        <sz val="12"/>
        <color indexed="8"/>
        <rFont val="標楷體"/>
        <family val="4"/>
        <charset val="136"/>
      </rPr>
      <t>張嘉驊</t>
    </r>
  </si>
  <si>
    <r>
      <rPr>
        <sz val="12"/>
        <color indexed="8"/>
        <rFont val="標楷體"/>
        <family val="4"/>
        <charset val="136"/>
      </rPr>
      <t>黛博拉．霍金森</t>
    </r>
  </si>
  <si>
    <r>
      <rPr>
        <sz val="12"/>
        <color indexed="8"/>
        <rFont val="標楷體"/>
        <family val="4"/>
        <charset val="136"/>
      </rPr>
      <t>李育芳</t>
    </r>
  </si>
  <si>
    <r>
      <rPr>
        <sz val="12"/>
        <color indexed="8"/>
        <rFont val="標楷體"/>
        <family val="4"/>
        <charset val="136"/>
      </rPr>
      <t>珍妮．戴斯蒙</t>
    </r>
  </si>
  <si>
    <r>
      <rPr>
        <sz val="12"/>
        <color indexed="8"/>
        <rFont val="標楷體"/>
        <family val="4"/>
        <charset val="136"/>
      </rPr>
      <t>大衛．卡利</t>
    </r>
  </si>
  <si>
    <r>
      <rPr>
        <sz val="12"/>
        <color indexed="8"/>
        <rFont val="標楷體"/>
        <family val="4"/>
        <charset val="136"/>
      </rPr>
      <t>小林豊</t>
    </r>
  </si>
  <si>
    <r>
      <rPr>
        <sz val="12"/>
        <color indexed="8"/>
        <rFont val="標楷體"/>
        <family val="4"/>
        <charset val="136"/>
      </rPr>
      <t>哲也</t>
    </r>
  </si>
  <si>
    <r>
      <rPr>
        <sz val="12"/>
        <color indexed="8"/>
        <rFont val="標楷體"/>
        <family val="4"/>
        <charset val="136"/>
      </rPr>
      <t>厄尼斯特．湯普森．西頓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</si>
  <si>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廖炳焜</t>
    </r>
  </si>
  <si>
    <r>
      <rPr>
        <sz val="12"/>
        <color indexed="8"/>
        <rFont val="標楷體"/>
        <family val="4"/>
        <charset val="136"/>
      </rPr>
      <t>張蓓瑜</t>
    </r>
  </si>
  <si>
    <r>
      <rPr>
        <sz val="12"/>
        <color indexed="8"/>
        <rFont val="標楷體"/>
        <family val="4"/>
        <charset val="136"/>
      </rPr>
      <t>喬瑟夫．喬佛</t>
    </r>
    <r>
      <rPr>
        <sz val="12"/>
        <color indexed="8"/>
        <rFont val="Times New Roman"/>
        <family val="1"/>
      </rPr>
      <t xml:space="preserve"> ( Joseph Joffo)</t>
    </r>
  </si>
  <si>
    <r>
      <rPr>
        <sz val="12"/>
        <color indexed="8"/>
        <rFont val="標楷體"/>
        <family val="4"/>
        <charset val="136"/>
      </rPr>
      <t>陳彥博</t>
    </r>
  </si>
  <si>
    <r>
      <rPr>
        <sz val="12"/>
        <color indexed="8"/>
        <rFont val="標楷體"/>
        <family val="4"/>
        <charset val="136"/>
      </rPr>
      <t>鄭若珣</t>
    </r>
  </si>
  <si>
    <r>
      <rPr>
        <sz val="12"/>
        <color indexed="8"/>
        <rFont val="標楷體"/>
        <family val="4"/>
        <charset val="136"/>
      </rPr>
      <t>雅努什．柯札克</t>
    </r>
  </si>
  <si>
    <r>
      <rPr>
        <sz val="12"/>
        <color indexed="8"/>
        <rFont val="標楷體"/>
        <family val="4"/>
        <charset val="136"/>
      </rPr>
      <t>臺北地方異聞工作室</t>
    </r>
  </si>
  <si>
    <r>
      <rPr>
        <sz val="12"/>
        <color indexed="8"/>
        <rFont val="標楷體"/>
        <family val="4"/>
        <charset val="136"/>
      </rPr>
      <t>伊藤未來</t>
    </r>
  </si>
  <si>
    <r>
      <rPr>
        <sz val="12"/>
        <color indexed="8"/>
        <rFont val="標楷體"/>
        <family val="4"/>
        <charset val="136"/>
      </rPr>
      <t>朴英秀</t>
    </r>
  </si>
  <si>
    <r>
      <t> </t>
    </r>
    <r>
      <rPr>
        <sz val="12"/>
        <color indexed="8"/>
        <rFont val="標楷體"/>
        <family val="4"/>
        <charset val="136"/>
      </rPr>
      <t>王小棣等</t>
    </r>
    <r>
      <rPr>
        <sz val="12"/>
        <color indexed="8"/>
        <rFont val="Times New Roman"/>
        <family val="1"/>
      </rPr>
      <t>27</t>
    </r>
    <r>
      <rPr>
        <sz val="12"/>
        <color indexed="8"/>
        <rFont val="標楷體"/>
        <family val="4"/>
        <charset val="136"/>
      </rPr>
      <t>人</t>
    </r>
  </si>
  <si>
    <r>
      <rPr>
        <sz val="12"/>
        <color indexed="8"/>
        <rFont val="標楷體"/>
        <family val="4"/>
        <charset val="136"/>
      </rPr>
      <t>張曼娟</t>
    </r>
  </si>
  <si>
    <r>
      <rPr>
        <sz val="12"/>
        <color indexed="8"/>
        <rFont val="標楷體"/>
        <family val="4"/>
        <charset val="136"/>
      </rPr>
      <t>陳偉民</t>
    </r>
  </si>
  <si>
    <r>
      <rPr>
        <sz val="12"/>
        <color indexed="8"/>
        <rFont val="標楷體"/>
        <family val="4"/>
        <charset val="136"/>
      </rPr>
      <t>沈石溪</t>
    </r>
  </si>
  <si>
    <r>
      <rPr>
        <sz val="12"/>
        <color indexed="8"/>
        <rFont val="標楷體"/>
        <family val="4"/>
        <charset val="136"/>
      </rPr>
      <t>幸佳慧</t>
    </r>
  </si>
  <si>
    <r>
      <t> </t>
    </r>
    <r>
      <rPr>
        <sz val="12"/>
        <color indexed="8"/>
        <rFont val="標楷體"/>
        <family val="4"/>
        <charset val="136"/>
      </rPr>
      <t>羅倫斯．保利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</si>
  <si>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安德魯．克萊門斯</t>
    </r>
  </si>
  <si>
    <r>
      <rPr>
        <sz val="12"/>
        <color indexed="8"/>
        <rFont val="標楷體"/>
        <family val="4"/>
        <charset val="136"/>
      </rPr>
      <t>郭瀞婷</t>
    </r>
  </si>
  <si>
    <r>
      <rPr>
        <sz val="12"/>
        <color indexed="8"/>
        <rFont val="標楷體"/>
        <family val="4"/>
        <charset val="136"/>
      </rPr>
      <t>巴比‧皮爾斯</t>
    </r>
  </si>
  <si>
    <r>
      <rPr>
        <sz val="12"/>
        <color indexed="8"/>
        <rFont val="標楷體"/>
        <family val="4"/>
        <charset val="136"/>
      </rPr>
      <t>洛夫、席慕蓉、楊牧、林婉瑜、陳黎</t>
    </r>
  </si>
  <si>
    <r>
      <rPr>
        <sz val="12"/>
        <color indexed="8"/>
        <rFont val="標楷體"/>
        <family val="4"/>
        <charset val="136"/>
      </rPr>
      <t>迪亞哥‧德莫雷斯</t>
    </r>
  </si>
  <si>
    <r>
      <t> </t>
    </r>
    <r>
      <rPr>
        <sz val="12"/>
        <color indexed="8"/>
        <rFont val="標楷體"/>
        <family val="4"/>
        <charset val="136"/>
      </rPr>
      <t>張曼娟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孫梓評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</si>
  <si>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李文堯、林心雅</t>
    </r>
  </si>
  <si>
    <r>
      <rPr>
        <sz val="12"/>
        <rFont val="標楷體"/>
        <family val="4"/>
        <charset val="136"/>
      </rPr>
      <t>凱瑟琳‧郎德爾</t>
    </r>
  </si>
  <si>
    <r>
      <rPr>
        <sz val="12"/>
        <rFont val="標楷體"/>
        <family val="4"/>
        <charset val="136"/>
      </rPr>
      <t>小魯文化</t>
    </r>
  </si>
  <si>
    <r>
      <rPr>
        <sz val="14"/>
        <rFont val="標楷體"/>
        <family val="4"/>
        <charset val="136"/>
      </rPr>
      <t>臺灣</t>
    </r>
  </si>
  <si>
    <r>
      <rPr>
        <sz val="12"/>
        <rFont val="標楷體"/>
        <family val="4"/>
        <charset val="136"/>
      </rPr>
      <t>亞歷珊卓</t>
    </r>
    <r>
      <rPr>
        <sz val="12"/>
        <rFont val="Times New Roman"/>
        <family val="1"/>
      </rPr>
      <t>˙</t>
    </r>
    <r>
      <rPr>
        <sz val="12"/>
        <rFont val="標楷體"/>
        <family val="4"/>
        <charset val="136"/>
      </rPr>
      <t>米契林斯卡</t>
    </r>
  </si>
  <si>
    <r>
      <rPr>
        <sz val="12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</si>
  <si>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林世仁</t>
    </r>
  </si>
  <si>
    <r>
      <t> </t>
    </r>
    <r>
      <rPr>
        <sz val="12"/>
        <rFont val="標楷體"/>
        <family val="4"/>
        <charset val="136"/>
      </rPr>
      <t>李儀婷</t>
    </r>
  </si>
  <si>
    <r>
      <rPr>
        <sz val="12"/>
        <rFont val="標楷體"/>
        <family val="4"/>
        <charset val="136"/>
      </rPr>
      <t>國語日報</t>
    </r>
  </si>
  <si>
    <r>
      <rPr>
        <sz val="12"/>
        <rFont val="標楷體"/>
        <family val="4"/>
        <charset val="136"/>
      </rPr>
      <t>陳啟淦</t>
    </r>
  </si>
  <si>
    <r>
      <rPr>
        <sz val="12"/>
        <rFont val="標楷體"/>
        <family val="4"/>
        <charset val="136"/>
      </rPr>
      <t>康軒</t>
    </r>
  </si>
  <si>
    <r>
      <rPr>
        <sz val="12"/>
        <rFont val="標楷體"/>
        <family val="4"/>
        <charset val="136"/>
      </rPr>
      <t>小典藏</t>
    </r>
  </si>
  <si>
    <r>
      <rPr>
        <sz val="12"/>
        <rFont val="標楷體"/>
        <family val="4"/>
        <charset val="136"/>
      </rPr>
      <t>張友漁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</si>
  <si>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</si>
  <si>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耶里希‧凱斯特納</t>
    </r>
  </si>
  <si>
    <r>
      <rPr>
        <sz val="12"/>
        <rFont val="標楷體"/>
        <family val="4"/>
        <charset val="136"/>
      </rPr>
      <t>小麥田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</si>
  <si>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凱薩琳‧馬歇</t>
    </r>
  </si>
  <si>
    <r>
      <rPr>
        <sz val="12"/>
        <rFont val="標楷體"/>
        <family val="4"/>
        <charset val="136"/>
      </rPr>
      <t>小天下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</si>
  <si>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椎野直彌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</si>
  <si>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博識圖書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</si>
  <si>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寶拉‧柏瑞蒂</t>
    </r>
  </si>
  <si>
    <r>
      <rPr>
        <sz val="12"/>
        <rFont val="標楷體"/>
        <family val="4"/>
        <charset val="136"/>
      </rPr>
      <t>東方出版社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</si>
  <si>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大衛・巴克雷・摩爾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</si>
  <si>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</si>
  <si>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艾爾凡‧馬斯特</t>
    </r>
  </si>
  <si>
    <r>
      <rPr>
        <sz val="12"/>
        <rFont val="標楷體"/>
        <family val="4"/>
        <charset val="136"/>
      </rPr>
      <t>幼獅文化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</si>
  <si>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梅若蒂‧梅依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</si>
  <si>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大塊文化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</si>
  <si>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凱瑟琳‧艾波蓋特</t>
    </r>
  </si>
  <si>
    <r>
      <rPr>
        <sz val="12"/>
        <rFont val="標楷體"/>
        <family val="4"/>
        <charset val="136"/>
      </rPr>
      <t>凱文‧樂文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</si>
  <si>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</si>
  <si>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褚士瑩</t>
    </r>
  </si>
  <si>
    <r>
      <rPr>
        <sz val="12"/>
        <rFont val="標楷體"/>
        <family val="4"/>
        <charset val="136"/>
      </rPr>
      <t>大田出版</t>
    </r>
  </si>
  <si>
    <r>
      <rPr>
        <sz val="12"/>
        <rFont val="標楷體"/>
        <family val="4"/>
        <charset val="136"/>
      </rPr>
      <t>鄒敦怜</t>
    </r>
  </si>
  <si>
    <r>
      <rPr>
        <sz val="12"/>
        <rFont val="標楷體"/>
        <family val="4"/>
        <charset val="136"/>
      </rPr>
      <t>聯經出版</t>
    </r>
  </si>
  <si>
    <r>
      <rPr>
        <sz val="12"/>
        <rFont val="標楷體"/>
        <family val="4"/>
        <charset val="136"/>
      </rPr>
      <t>張哲銘</t>
    </r>
  </si>
  <si>
    <r>
      <rPr>
        <sz val="12"/>
        <rFont val="標楷體"/>
        <family val="4"/>
        <charset val="136"/>
      </rPr>
      <t>信誼基金出版社</t>
    </r>
  </si>
  <si>
    <r>
      <rPr>
        <sz val="12"/>
        <rFont val="標楷體"/>
        <family val="4"/>
        <charset val="136"/>
      </rPr>
      <t>林世仁、王文華等</t>
    </r>
  </si>
  <si>
    <r>
      <rPr>
        <sz val="12"/>
        <rFont val="標楷體"/>
        <family val="4"/>
        <charset val="136"/>
      </rPr>
      <t>國語日報社</t>
    </r>
  </si>
  <si>
    <r>
      <rPr>
        <sz val="12"/>
        <rFont val="標楷體"/>
        <family val="4"/>
        <charset val="136"/>
      </rPr>
      <t>林良</t>
    </r>
  </si>
  <si>
    <r>
      <rPr>
        <sz val="12"/>
        <rFont val="標楷體"/>
        <family val="4"/>
        <charset val="136"/>
      </rPr>
      <t>王軍</t>
    </r>
  </si>
  <si>
    <r>
      <rPr>
        <sz val="12"/>
        <rFont val="標楷體"/>
        <family val="4"/>
        <charset val="136"/>
      </rPr>
      <t>秋榮大</t>
    </r>
  </si>
  <si>
    <r>
      <rPr>
        <sz val="12"/>
        <rFont val="標楷體"/>
        <family val="4"/>
        <charset val="136"/>
      </rPr>
      <t>太雅出版</t>
    </r>
  </si>
  <si>
    <r>
      <rPr>
        <sz val="12"/>
        <rFont val="標楷體"/>
        <family val="4"/>
        <charset val="136"/>
      </rPr>
      <t>歐陽立中</t>
    </r>
  </si>
  <si>
    <r>
      <rPr>
        <sz val="12"/>
        <rFont val="標楷體"/>
        <family val="4"/>
        <charset val="136"/>
      </rPr>
      <t>徐國能</t>
    </r>
  </si>
  <si>
    <r>
      <rPr>
        <sz val="12"/>
        <rFont val="標楷體"/>
        <family val="4"/>
        <charset val="136"/>
      </rPr>
      <t>步步出版</t>
    </r>
  </si>
  <si>
    <r>
      <rPr>
        <sz val="12"/>
        <rFont val="標楷體"/>
        <family val="4"/>
        <charset val="136"/>
      </rPr>
      <t>桂文亞</t>
    </r>
  </si>
  <si>
    <r>
      <rPr>
        <sz val="12"/>
        <rFont val="標楷體"/>
        <family val="4"/>
        <charset val="136"/>
      </rPr>
      <t>巴巴文化</t>
    </r>
  </si>
  <si>
    <r>
      <rPr>
        <sz val="12"/>
        <rFont val="標楷體"/>
        <family val="4"/>
        <charset val="136"/>
      </rPr>
      <t>謝志誠、陳鳳麗</t>
    </r>
  </si>
  <si>
    <r>
      <rPr>
        <sz val="12"/>
        <rFont val="標楷體"/>
        <family val="4"/>
        <charset val="136"/>
      </rPr>
      <t>蔚藍文化</t>
    </r>
  </si>
  <si>
    <r>
      <rPr>
        <sz val="12"/>
        <rFont val="標楷體"/>
        <family val="4"/>
        <charset val="136"/>
      </rPr>
      <t>王淑芬</t>
    </r>
  </si>
  <si>
    <r>
      <rPr>
        <sz val="12"/>
        <rFont val="標楷體"/>
        <family val="4"/>
        <charset val="136"/>
      </rPr>
      <t>字畝文化</t>
    </r>
  </si>
  <si>
    <r>
      <rPr>
        <sz val="12"/>
        <rFont val="標楷體"/>
        <family val="4"/>
        <charset val="136"/>
      </rPr>
      <t>陳昇群</t>
    </r>
  </si>
  <si>
    <r>
      <rPr>
        <sz val="12"/>
        <rFont val="標楷體"/>
        <family val="4"/>
        <charset val="136"/>
      </rPr>
      <t>王家珍</t>
    </r>
  </si>
  <si>
    <r>
      <rPr>
        <sz val="12"/>
        <rFont val="標楷體"/>
        <family val="4"/>
        <charset val="136"/>
      </rPr>
      <t>蘇懿禎、謝依玲</t>
    </r>
  </si>
  <si>
    <r>
      <rPr>
        <sz val="12"/>
        <rFont val="標楷體"/>
        <family val="4"/>
        <charset val="136"/>
      </rPr>
      <t>青林國際</t>
    </r>
  </si>
  <si>
    <r>
      <rPr>
        <sz val="12"/>
        <rFont val="標楷體"/>
        <family val="4"/>
        <charset val="136"/>
      </rPr>
      <t>林芳萍</t>
    </r>
  </si>
  <si>
    <r>
      <rPr>
        <sz val="12"/>
        <rFont val="標楷體"/>
        <family val="4"/>
        <charset val="136"/>
      </rPr>
      <t>海倫娜‧德爾福格</t>
    </r>
  </si>
  <si>
    <r>
      <rPr>
        <sz val="12"/>
        <rFont val="標楷體"/>
        <family val="4"/>
        <charset val="136"/>
      </rPr>
      <t>尖端出版</t>
    </r>
  </si>
  <si>
    <r>
      <rPr>
        <sz val="12"/>
        <rFont val="標楷體"/>
        <family val="4"/>
        <charset val="136"/>
      </rPr>
      <t>路易斯‧賽普維達</t>
    </r>
  </si>
  <si>
    <r>
      <rPr>
        <sz val="12"/>
        <rFont val="標楷體"/>
        <family val="4"/>
        <charset val="136"/>
      </rPr>
      <t>晨星出版</t>
    </r>
  </si>
  <si>
    <r>
      <rPr>
        <sz val="12"/>
        <rFont val="標楷體"/>
        <family val="4"/>
        <charset val="136"/>
      </rPr>
      <t>史考特‧凱利</t>
    </r>
  </si>
  <si>
    <r>
      <rPr>
        <sz val="12"/>
        <rFont val="標楷體"/>
        <family val="4"/>
        <charset val="136"/>
      </rPr>
      <t>三采文化</t>
    </r>
  </si>
  <si>
    <r>
      <rPr>
        <sz val="12"/>
        <rFont val="標楷體"/>
        <family val="4"/>
        <charset val="136"/>
      </rPr>
      <t>蘇西‧霍普金斯</t>
    </r>
  </si>
  <si>
    <r>
      <rPr>
        <sz val="12"/>
        <rFont val="標楷體"/>
        <family val="4"/>
        <charset val="136"/>
      </rPr>
      <t>宇佐美牧子</t>
    </r>
  </si>
  <si>
    <r>
      <rPr>
        <sz val="12"/>
        <rFont val="標楷體"/>
        <family val="4"/>
        <charset val="136"/>
      </rPr>
      <t>幼獅文化</t>
    </r>
  </si>
  <si>
    <r>
      <rPr>
        <sz val="12"/>
        <rFont val="標楷體"/>
        <family val="4"/>
        <charset val="136"/>
      </rPr>
      <t>廣嶋玲子</t>
    </r>
  </si>
  <si>
    <r>
      <rPr>
        <sz val="12"/>
        <rFont val="標楷體"/>
        <family val="4"/>
        <charset val="136"/>
      </rPr>
      <t>森山京</t>
    </r>
  </si>
  <si>
    <r>
      <rPr>
        <sz val="12"/>
        <rFont val="標楷體"/>
        <family val="4"/>
        <charset val="136"/>
      </rPr>
      <t>東方出版社</t>
    </r>
  </si>
  <si>
    <r>
      <rPr>
        <sz val="12"/>
        <rFont val="標楷體"/>
        <family val="4"/>
        <charset val="136"/>
      </rPr>
      <t>陳月文、方恩真</t>
    </r>
  </si>
  <si>
    <r>
      <rPr>
        <sz val="12"/>
        <rFont val="標楷體"/>
        <family val="4"/>
        <charset val="136"/>
      </rPr>
      <t>黃一峯</t>
    </r>
  </si>
  <si>
    <r>
      <rPr>
        <sz val="12"/>
        <rFont val="標楷體"/>
        <family val="4"/>
        <charset val="136"/>
      </rPr>
      <t>瞿海良</t>
    </r>
  </si>
  <si>
    <r>
      <rPr>
        <sz val="12"/>
        <rFont val="標楷體"/>
        <family val="4"/>
        <charset val="136"/>
      </rPr>
      <t>新北市立十三行博物館</t>
    </r>
  </si>
  <si>
    <r>
      <rPr>
        <sz val="12"/>
        <rFont val="標楷體"/>
        <family val="4"/>
        <charset val="136"/>
      </rPr>
      <t>彭廣林</t>
    </r>
  </si>
  <si>
    <r>
      <rPr>
        <sz val="12"/>
        <rFont val="標楷體"/>
        <family val="4"/>
        <charset val="136"/>
      </rPr>
      <t>未來出版</t>
    </r>
  </si>
  <si>
    <r>
      <rPr>
        <sz val="12"/>
        <rFont val="標楷體"/>
        <family val="4"/>
        <charset val="136"/>
      </rPr>
      <t>古庭維、白魯夫、吳雲天</t>
    </r>
  </si>
  <si>
    <r>
      <rPr>
        <sz val="12"/>
        <rFont val="標楷體"/>
        <family val="4"/>
        <charset val="136"/>
      </rPr>
      <t>藍柏</t>
    </r>
  </si>
  <si>
    <r>
      <rPr>
        <sz val="12"/>
        <rFont val="標楷體"/>
        <family val="4"/>
        <charset val="136"/>
      </rPr>
      <t>慈濟傳播</t>
    </r>
  </si>
  <si>
    <r>
      <rPr>
        <sz val="12"/>
        <rFont val="標楷體"/>
        <family val="4"/>
        <charset val="136"/>
      </rPr>
      <t>張文亮</t>
    </r>
  </si>
  <si>
    <r>
      <rPr>
        <sz val="12"/>
        <rFont val="標楷體"/>
        <family val="4"/>
        <charset val="136"/>
      </rPr>
      <t>大衛‧翁弗拉許</t>
    </r>
  </si>
  <si>
    <r>
      <rPr>
        <sz val="12"/>
        <rFont val="標楷體"/>
        <family val="4"/>
        <charset val="136"/>
      </rPr>
      <t>時報文化</t>
    </r>
  </si>
  <si>
    <r>
      <rPr>
        <sz val="12"/>
        <rFont val="標楷體"/>
        <family val="4"/>
        <charset val="136"/>
      </rPr>
      <t>艾雷斯泰‧法瑟吉爾、基思‧肖利</t>
    </r>
  </si>
  <si>
    <r>
      <rPr>
        <sz val="12"/>
        <rFont val="標楷體"/>
        <family val="4"/>
        <charset val="136"/>
      </rPr>
      <t>麥浩斯</t>
    </r>
  </si>
  <si>
    <r>
      <rPr>
        <sz val="12"/>
        <rFont val="標楷體"/>
        <family val="4"/>
        <charset val="136"/>
      </rPr>
      <t>松岡徹</t>
    </r>
  </si>
  <si>
    <r>
      <rPr>
        <sz val="12"/>
        <rFont val="標楷體"/>
        <family val="4"/>
        <charset val="136"/>
      </rPr>
      <t>瑞秋‧伊格諾托夫斯基</t>
    </r>
  </si>
  <si>
    <r>
      <rPr>
        <sz val="12"/>
        <rFont val="標楷體"/>
        <family val="4"/>
        <charset val="136"/>
      </rPr>
      <t>創意市集</t>
    </r>
  </si>
  <si>
    <r>
      <rPr>
        <sz val="12"/>
        <rFont val="標楷體"/>
        <family val="4"/>
        <charset val="136"/>
      </rPr>
      <t>蘿拉‧柯奧恩</t>
    </r>
  </si>
  <si>
    <r>
      <rPr>
        <sz val="12"/>
        <rFont val="標楷體"/>
        <family val="4"/>
        <charset val="136"/>
      </rPr>
      <t>小熊出版</t>
    </r>
  </si>
  <si>
    <r>
      <rPr>
        <sz val="12"/>
        <rFont val="標楷體"/>
        <family val="4"/>
        <charset val="136"/>
      </rPr>
      <t>桑格瑪‧法蘭西絲</t>
    </r>
  </si>
  <si>
    <r>
      <rPr>
        <sz val="12"/>
        <rFont val="標楷體"/>
        <family val="4"/>
        <charset val="136"/>
      </rPr>
      <t>楊懿如</t>
    </r>
  </si>
  <si>
    <r>
      <rPr>
        <sz val="12"/>
        <rFont val="標楷體"/>
        <family val="4"/>
        <charset val="136"/>
      </rPr>
      <t>貓頭鷹出版社</t>
    </r>
  </si>
  <si>
    <r>
      <rPr>
        <sz val="12"/>
        <rFont val="標楷體"/>
        <family val="4"/>
        <charset val="136"/>
      </rPr>
      <t>張蕙芬</t>
    </r>
  </si>
  <si>
    <r>
      <rPr>
        <sz val="12"/>
        <rFont val="標楷體"/>
        <family val="4"/>
        <charset val="136"/>
      </rPr>
      <t>遠見天下</t>
    </r>
  </si>
  <si>
    <r>
      <rPr>
        <sz val="12"/>
        <rFont val="標楷體"/>
        <family val="4"/>
        <charset val="136"/>
      </rPr>
      <t>李鐘旻</t>
    </r>
  </si>
  <si>
    <r>
      <rPr>
        <sz val="12"/>
        <rFont val="標楷體"/>
        <family val="4"/>
        <charset val="136"/>
      </rPr>
      <t>新北市立黃金博物館策劃；江逸傑等編輯</t>
    </r>
  </si>
  <si>
    <r>
      <rPr>
        <sz val="12"/>
        <rFont val="標楷體"/>
        <family val="4"/>
        <charset val="136"/>
      </rPr>
      <t>新北市立黃金博物館</t>
    </r>
  </si>
  <si>
    <r>
      <rPr>
        <sz val="12"/>
        <rFont val="標楷體"/>
        <family val="4"/>
        <charset val="136"/>
      </rPr>
      <t>劉清彥繪</t>
    </r>
  </si>
  <si>
    <r>
      <rPr>
        <sz val="12"/>
        <rFont val="標楷體"/>
        <family val="4"/>
        <charset val="136"/>
      </rPr>
      <t>何華仁</t>
    </r>
  </si>
  <si>
    <r>
      <rPr>
        <sz val="12"/>
        <rFont val="標楷體"/>
        <family val="4"/>
        <charset val="136"/>
      </rPr>
      <t>陳志賢</t>
    </r>
  </si>
  <si>
    <r>
      <rPr>
        <sz val="12"/>
        <rFont val="標楷體"/>
        <family val="4"/>
        <charset val="136"/>
      </rPr>
      <t>水滴文化</t>
    </r>
  </si>
  <si>
    <r>
      <rPr>
        <sz val="12"/>
        <rFont val="標楷體"/>
        <family val="4"/>
        <charset val="136"/>
      </rPr>
      <t>亨利克塔‧克里斯蒂娜</t>
    </r>
  </si>
  <si>
    <r>
      <rPr>
        <sz val="12"/>
        <rFont val="標楷體"/>
        <family val="4"/>
        <charset val="136"/>
      </rPr>
      <t>母袋裕子</t>
    </r>
  </si>
  <si>
    <r>
      <rPr>
        <sz val="12"/>
        <rFont val="標楷體"/>
        <family val="4"/>
        <charset val="136"/>
      </rPr>
      <t>野人文化</t>
    </r>
  </si>
  <si>
    <r>
      <rPr>
        <sz val="12"/>
        <rFont val="標楷體"/>
        <family val="4"/>
        <charset val="136"/>
      </rPr>
      <t>范揚華、范揚夏</t>
    </r>
  </si>
  <si>
    <r>
      <rPr>
        <sz val="12"/>
        <rFont val="標楷體"/>
        <family val="4"/>
        <charset val="136"/>
      </rPr>
      <t>佐野洋子</t>
    </r>
  </si>
  <si>
    <r>
      <rPr>
        <sz val="12"/>
        <rFont val="標楷體"/>
        <family val="4"/>
        <charset val="136"/>
      </rPr>
      <t>雷蒙尼‧史尼奇</t>
    </r>
  </si>
  <si>
    <r>
      <rPr>
        <sz val="12"/>
        <rFont val="標楷體"/>
        <family val="4"/>
        <charset val="136"/>
      </rPr>
      <t>樓弘・莫侯</t>
    </r>
  </si>
  <si>
    <r>
      <rPr>
        <sz val="12"/>
        <rFont val="標楷體"/>
        <family val="4"/>
        <charset val="136"/>
      </rPr>
      <t>安緹耶‧達姆</t>
    </r>
  </si>
  <si>
    <r>
      <rPr>
        <sz val="12"/>
        <rFont val="標楷體"/>
        <family val="4"/>
        <charset val="136"/>
      </rPr>
      <t>韋伯文化</t>
    </r>
  </si>
  <si>
    <r>
      <rPr>
        <sz val="12"/>
        <rFont val="標楷體"/>
        <family val="4"/>
        <charset val="136"/>
      </rPr>
      <t>蘿拉・史奈德</t>
    </r>
  </si>
  <si>
    <r>
      <rPr>
        <sz val="12"/>
        <rFont val="標楷體"/>
        <family val="4"/>
        <charset val="136"/>
      </rPr>
      <t>維京國際</t>
    </r>
  </si>
  <si>
    <r>
      <rPr>
        <sz val="12"/>
        <rFont val="標楷體"/>
        <family val="4"/>
        <charset val="136"/>
      </rPr>
      <t>阿雷馬娜</t>
    </r>
  </si>
  <si>
    <r>
      <rPr>
        <sz val="12"/>
        <rFont val="標楷體"/>
        <family val="4"/>
        <charset val="136"/>
      </rPr>
      <t>米奇巴克</t>
    </r>
  </si>
  <si>
    <r>
      <rPr>
        <sz val="12"/>
        <rFont val="標楷體"/>
        <family val="4"/>
        <charset val="136"/>
      </rPr>
      <t>羅馬娜‧洛瑪尼新、安德瑞‧雷西夫</t>
    </r>
  </si>
  <si>
    <r>
      <rPr>
        <sz val="12"/>
        <rFont val="標楷體"/>
        <family val="4"/>
        <charset val="136"/>
      </rPr>
      <t>布克文化</t>
    </r>
  </si>
  <si>
    <r>
      <rPr>
        <sz val="12"/>
        <rFont val="標楷體"/>
        <family val="4"/>
        <charset val="136"/>
      </rPr>
      <t>亞歷山卓‧桑納</t>
    </r>
  </si>
  <si>
    <r>
      <rPr>
        <sz val="12"/>
        <rFont val="標楷體"/>
        <family val="4"/>
        <charset val="136"/>
      </rPr>
      <t>大塊文化</t>
    </r>
  </si>
  <si>
    <r>
      <rPr>
        <sz val="12"/>
        <rFont val="標楷體"/>
        <family val="4"/>
        <charset val="136"/>
      </rPr>
      <t>內弗‧席夫</t>
    </r>
  </si>
  <si>
    <r>
      <rPr>
        <sz val="12"/>
        <rFont val="標楷體"/>
        <family val="4"/>
        <charset val="136"/>
      </rPr>
      <t>李智賢</t>
    </r>
  </si>
  <si>
    <r>
      <rPr>
        <sz val="12"/>
        <rFont val="標楷體"/>
        <family val="4"/>
        <charset val="136"/>
      </rPr>
      <t>奧林文化</t>
    </r>
  </si>
  <si>
    <r>
      <rPr>
        <sz val="12"/>
        <rFont val="標楷體"/>
        <family val="4"/>
        <charset val="136"/>
      </rPr>
      <t>廖倍恩</t>
    </r>
  </si>
  <si>
    <r>
      <rPr>
        <sz val="12"/>
        <rFont val="標楷體"/>
        <family val="4"/>
        <charset val="136"/>
      </rPr>
      <t>拾光工作室</t>
    </r>
  </si>
  <si>
    <r>
      <rPr>
        <sz val="12"/>
        <rFont val="標楷體"/>
        <family val="4"/>
        <charset val="136"/>
      </rPr>
      <t>大衛‧卡利</t>
    </r>
  </si>
  <si>
    <r>
      <rPr>
        <sz val="12"/>
        <rFont val="標楷體"/>
        <family val="4"/>
        <charset val="136"/>
      </rPr>
      <t>瓊安‧史瓦茲</t>
    </r>
  </si>
  <si>
    <r>
      <rPr>
        <sz val="12"/>
        <rFont val="標楷體"/>
        <family val="4"/>
        <charset val="136"/>
      </rPr>
      <t>賈桂琳‧伍德生</t>
    </r>
  </si>
  <si>
    <r>
      <rPr>
        <sz val="12"/>
        <rFont val="標楷體"/>
        <family val="4"/>
        <charset val="136"/>
      </rPr>
      <t>黃聖惠</t>
    </r>
  </si>
  <si>
    <r>
      <rPr>
        <sz val="12"/>
        <rFont val="標楷體"/>
        <family val="4"/>
        <charset val="136"/>
      </rPr>
      <t>蜜雪兒‧羅賓森</t>
    </r>
  </si>
  <si>
    <r>
      <rPr>
        <sz val="12"/>
        <rFont val="標楷體"/>
        <family val="4"/>
        <charset val="136"/>
      </rPr>
      <t>上誼文化</t>
    </r>
  </si>
  <si>
    <r>
      <rPr>
        <sz val="12"/>
        <rFont val="標楷體"/>
        <family val="4"/>
        <charset val="136"/>
      </rPr>
      <t>蘿希‧伊芙</t>
    </r>
  </si>
  <si>
    <r>
      <rPr>
        <sz val="12"/>
        <rFont val="標楷體"/>
        <family val="4"/>
        <charset val="136"/>
      </rPr>
      <t>莫妮卡‧法斯那維奇涅</t>
    </r>
  </si>
  <si>
    <r>
      <rPr>
        <sz val="12"/>
        <rFont val="標楷體"/>
        <family val="4"/>
        <charset val="136"/>
      </rPr>
      <t>阿萬紀美子</t>
    </r>
  </si>
  <si>
    <r>
      <rPr>
        <sz val="12"/>
        <rFont val="標楷體"/>
        <family val="4"/>
        <charset val="136"/>
      </rPr>
      <t>海茲‧雅尼許</t>
    </r>
  </si>
  <si>
    <r>
      <rPr>
        <sz val="12"/>
        <rFont val="標楷體"/>
        <family val="4"/>
        <charset val="136"/>
      </rPr>
      <t>碧翠絲‧阿雷馬娜</t>
    </r>
  </si>
  <si>
    <r>
      <rPr>
        <sz val="12"/>
        <rFont val="標楷體"/>
        <family val="4"/>
        <charset val="136"/>
      </rPr>
      <t>阿布拉教育文化</t>
    </r>
  </si>
  <si>
    <r>
      <rPr>
        <sz val="12"/>
        <rFont val="標楷體"/>
        <family val="4"/>
        <charset val="136"/>
      </rPr>
      <t>席尼・史密斯</t>
    </r>
  </si>
  <si>
    <r>
      <rPr>
        <sz val="12"/>
        <rFont val="標楷體"/>
        <family val="4"/>
        <charset val="136"/>
      </rPr>
      <t>塔西亞</t>
    </r>
  </si>
  <si>
    <r>
      <rPr>
        <sz val="12"/>
        <rFont val="標楷體"/>
        <family val="4"/>
        <charset val="136"/>
      </rPr>
      <t>卡崔娜‧金齊藤</t>
    </r>
  </si>
  <si>
    <r>
      <rPr>
        <sz val="12"/>
        <rFont val="標楷體"/>
        <family val="4"/>
        <charset val="136"/>
      </rPr>
      <t>玉山社</t>
    </r>
  </si>
  <si>
    <r>
      <rPr>
        <sz val="12"/>
        <rFont val="標楷體"/>
        <family val="4"/>
        <charset val="136"/>
      </rPr>
      <t>夏洛特‧迪瑪頓斯</t>
    </r>
  </si>
  <si>
    <r>
      <rPr>
        <sz val="12"/>
        <rFont val="標楷體"/>
        <family val="4"/>
        <charset val="136"/>
      </rPr>
      <t>丹‧桑塔</t>
    </r>
  </si>
  <si>
    <r>
      <rPr>
        <sz val="12"/>
        <rFont val="標楷體"/>
        <family val="4"/>
        <charset val="136"/>
      </rPr>
      <t>芭茀‧羅森斯多克</t>
    </r>
  </si>
  <si>
    <r>
      <rPr>
        <sz val="12"/>
        <rFont val="標楷體"/>
        <family val="4"/>
        <charset val="136"/>
      </rPr>
      <t>蘇珊‧胡德</t>
    </r>
  </si>
  <si>
    <r>
      <rPr>
        <sz val="12"/>
        <rFont val="標楷體"/>
        <family val="4"/>
        <charset val="136"/>
      </rPr>
      <t>伊莎貝拉‧西穆勒</t>
    </r>
  </si>
  <si>
    <r>
      <rPr>
        <sz val="12"/>
        <rFont val="標楷體"/>
        <family val="4"/>
        <charset val="136"/>
      </rPr>
      <t>茱莉‧福萊諾</t>
    </r>
  </si>
  <si>
    <r>
      <rPr>
        <sz val="12"/>
        <rFont val="標楷體"/>
        <family val="4"/>
        <charset val="136"/>
      </rPr>
      <t>裘蒂‧路德維希</t>
    </r>
  </si>
  <si>
    <r>
      <rPr>
        <sz val="12"/>
        <rFont val="標楷體"/>
        <family val="4"/>
        <charset val="136"/>
      </rPr>
      <t>陳志勇</t>
    </r>
  </si>
  <si>
    <r>
      <rPr>
        <sz val="12"/>
        <rFont val="標楷體"/>
        <family val="4"/>
        <charset val="136"/>
      </rPr>
      <t>格林文化</t>
    </r>
  </si>
  <si>
    <r>
      <rPr>
        <sz val="12"/>
        <rFont val="標楷體"/>
        <family val="4"/>
        <charset val="136"/>
      </rPr>
      <t>菲立普‧史戴</t>
    </r>
  </si>
  <si>
    <r>
      <rPr>
        <sz val="12"/>
        <rFont val="標楷體"/>
        <family val="4"/>
        <charset val="136"/>
      </rPr>
      <t>蘇珊‧巴蕾</t>
    </r>
  </si>
  <si>
    <r>
      <rPr>
        <sz val="12"/>
        <rFont val="標楷體"/>
        <family val="4"/>
        <charset val="136"/>
      </rPr>
      <t>遠流出版</t>
    </r>
  </si>
  <si>
    <r>
      <rPr>
        <sz val="12"/>
        <rFont val="標楷體"/>
        <family val="4"/>
        <charset val="136"/>
      </rPr>
      <t>白希那</t>
    </r>
  </si>
  <si>
    <r>
      <rPr>
        <sz val="12"/>
        <rFont val="標楷體"/>
        <family val="4"/>
        <charset val="136"/>
      </rPr>
      <t>七色王國</t>
    </r>
  </si>
  <si>
    <r>
      <rPr>
        <sz val="12"/>
        <rFont val="標楷體"/>
        <family val="4"/>
        <charset val="136"/>
      </rPr>
      <t>禾流文創</t>
    </r>
  </si>
  <si>
    <r>
      <rPr>
        <sz val="12"/>
        <rFont val="標楷體"/>
        <family val="4"/>
        <charset val="136"/>
      </rPr>
      <t>吳丹寧</t>
    </r>
  </si>
  <si>
    <r>
      <t>KIDO</t>
    </r>
    <r>
      <rPr>
        <sz val="12"/>
        <rFont val="標楷體"/>
        <family val="4"/>
        <charset val="136"/>
      </rPr>
      <t>親子時堂</t>
    </r>
  </si>
  <si>
    <r>
      <rPr>
        <sz val="12"/>
        <rFont val="標楷體"/>
        <family val="4"/>
        <charset val="136"/>
      </rPr>
      <t>人類文化</t>
    </r>
  </si>
  <si>
    <r>
      <rPr>
        <sz val="14"/>
        <rFont val="標楷體"/>
        <family val="4"/>
        <charset val="136"/>
      </rPr>
      <t>是</t>
    </r>
    <phoneticPr fontId="1" type="noConversion"/>
  </si>
  <si>
    <r>
      <rPr>
        <sz val="12"/>
        <rFont val="標楷體"/>
        <family val="4"/>
        <charset val="136"/>
      </rPr>
      <t>阿部</t>
    </r>
  </si>
  <si>
    <r>
      <rPr>
        <sz val="12"/>
        <rFont val="標楷體"/>
        <family val="4"/>
        <charset val="136"/>
      </rPr>
      <t>人類智庫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人類文化</t>
    </r>
  </si>
  <si>
    <r>
      <rPr>
        <sz val="12"/>
        <rFont val="標楷體"/>
        <family val="4"/>
        <charset val="136"/>
      </rPr>
      <t>美國迪士尼公司</t>
    </r>
  </si>
  <si>
    <r>
      <rPr>
        <sz val="12"/>
        <rFont val="標楷體"/>
        <family val="4"/>
        <charset val="136"/>
      </rPr>
      <t>林詩敏</t>
    </r>
  </si>
  <si>
    <r>
      <rPr>
        <sz val="12"/>
        <rFont val="標楷體"/>
        <family val="4"/>
        <charset val="136"/>
      </rPr>
      <t>蔡詩中</t>
    </r>
  </si>
  <si>
    <r>
      <rPr>
        <sz val="12"/>
        <rFont val="標楷體"/>
        <family val="4"/>
        <charset val="136"/>
      </rPr>
      <t>凱倫．德．塞維</t>
    </r>
  </si>
  <si>
    <r>
      <rPr>
        <sz val="12"/>
        <rFont val="標楷體"/>
        <family val="4"/>
        <charset val="136"/>
      </rPr>
      <t>大石文化</t>
    </r>
  </si>
  <si>
    <r>
      <rPr>
        <sz val="12"/>
        <rFont val="標楷體"/>
        <family val="4"/>
        <charset val="136"/>
      </rPr>
      <t>文煌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周文杰</t>
    </r>
  </si>
  <si>
    <r>
      <rPr>
        <sz val="12"/>
        <rFont val="標楷體"/>
        <family val="4"/>
        <charset val="136"/>
      </rPr>
      <t>大邑文化</t>
    </r>
  </si>
  <si>
    <r>
      <t>X</t>
    </r>
    <r>
      <rPr>
        <sz val="12"/>
        <rFont val="標楷體"/>
        <family val="4"/>
        <charset val="136"/>
      </rPr>
      <t>探險特工隊故事團</t>
    </r>
  </si>
  <si>
    <r>
      <rPr>
        <sz val="12"/>
        <rFont val="標楷體"/>
        <family val="4"/>
        <charset val="136"/>
      </rPr>
      <t>辛娜．雷雅</t>
    </r>
  </si>
  <si>
    <r>
      <rPr>
        <sz val="12"/>
        <rFont val="標楷體"/>
        <family val="4"/>
        <charset val="136"/>
      </rPr>
      <t>今敏</t>
    </r>
  </si>
  <si>
    <r>
      <rPr>
        <sz val="12"/>
        <rFont val="標楷體"/>
        <family val="4"/>
        <charset val="136"/>
      </rPr>
      <t>喬里．約翰</t>
    </r>
  </si>
  <si>
    <r>
      <rPr>
        <sz val="12"/>
        <rFont val="標楷體"/>
        <family val="4"/>
        <charset val="136"/>
      </rPr>
      <t>伊澤尚子</t>
    </r>
  </si>
  <si>
    <r>
      <rPr>
        <sz val="12"/>
        <rFont val="標楷體"/>
        <family val="4"/>
        <charset val="136"/>
      </rPr>
      <t>正高素子</t>
    </r>
  </si>
  <si>
    <r>
      <rPr>
        <sz val="12"/>
        <color indexed="8"/>
        <rFont val="標楷體"/>
        <family val="4"/>
        <charset val="136"/>
      </rPr>
      <t>石津千尋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</si>
  <si>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藍．史密斯</t>
    </r>
  </si>
  <si>
    <r>
      <rPr>
        <sz val="12"/>
        <color indexed="8"/>
        <rFont val="標楷體"/>
        <family val="4"/>
        <charset val="136"/>
      </rPr>
      <t>娜塔莉．拉巴爾</t>
    </r>
  </si>
  <si>
    <r>
      <rPr>
        <sz val="12"/>
        <color indexed="8"/>
        <rFont val="標楷體"/>
        <family val="4"/>
        <charset val="136"/>
      </rPr>
      <t>瑪麗．羅格</t>
    </r>
  </si>
  <si>
    <r>
      <rPr>
        <sz val="12"/>
        <color indexed="8"/>
        <rFont val="標楷體"/>
        <family val="4"/>
        <charset val="136"/>
      </rPr>
      <t>石井浩司</t>
    </r>
  </si>
  <si>
    <r>
      <rPr>
        <sz val="12"/>
        <color indexed="8"/>
        <rFont val="標楷體"/>
        <family val="4"/>
        <charset val="136"/>
      </rPr>
      <t>最上一平</t>
    </r>
  </si>
  <si>
    <r>
      <rPr>
        <sz val="12"/>
        <color indexed="8"/>
        <rFont val="標楷體"/>
        <family val="4"/>
        <charset val="136"/>
      </rPr>
      <t>下川原由美</t>
    </r>
  </si>
  <si>
    <r>
      <rPr>
        <sz val="12"/>
        <color indexed="8"/>
        <rFont val="標楷體"/>
        <family val="4"/>
        <charset val="136"/>
      </rPr>
      <t>全美敬</t>
    </r>
  </si>
  <si>
    <r>
      <rPr>
        <sz val="12"/>
        <color indexed="8"/>
        <rFont val="標楷體"/>
        <family val="4"/>
        <charset val="136"/>
      </rPr>
      <t>高山榮子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</si>
  <si>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手塚明美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村田弘子</t>
    </r>
  </si>
  <si>
    <r>
      <rPr>
        <sz val="12"/>
        <color indexed="8"/>
        <rFont val="標楷體"/>
        <family val="4"/>
        <charset val="136"/>
      </rPr>
      <t>林柏廷</t>
    </r>
    <r>
      <rPr>
        <sz val="12"/>
        <color indexed="8"/>
        <rFont val="Times New Roman"/>
        <family val="1"/>
      </rPr>
      <t xml:space="preserve">  </t>
    </r>
  </si>
  <si>
    <r>
      <rPr>
        <sz val="12"/>
        <color indexed="8"/>
        <rFont val="標楷體"/>
        <family val="4"/>
        <charset val="136"/>
      </rPr>
      <t>宮西達也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</si>
  <si>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張秀毓</t>
    </r>
  </si>
  <si>
    <r>
      <rPr>
        <sz val="12"/>
        <color indexed="8"/>
        <rFont val="標楷體"/>
        <family val="4"/>
        <charset val="136"/>
      </rPr>
      <t>麗塔．福爾克</t>
    </r>
  </si>
  <si>
    <r>
      <rPr>
        <sz val="12"/>
        <color indexed="8"/>
        <rFont val="標楷體"/>
        <family val="4"/>
        <charset val="136"/>
      </rPr>
      <t>娜塔莉．迪耶戴雷</t>
    </r>
  </si>
  <si>
    <r>
      <rPr>
        <sz val="12"/>
        <color indexed="8"/>
        <rFont val="標楷體"/>
        <family val="4"/>
        <charset val="136"/>
      </rPr>
      <t>蔡聖華</t>
    </r>
  </si>
  <si>
    <r>
      <rPr>
        <sz val="12"/>
        <color indexed="8"/>
        <rFont val="標楷體"/>
        <family val="4"/>
        <charset val="136"/>
      </rPr>
      <t>黃詩茹</t>
    </r>
  </si>
  <si>
    <r>
      <rPr>
        <sz val="12"/>
        <color indexed="8"/>
        <rFont val="標楷體"/>
        <family val="4"/>
        <charset val="136"/>
      </rPr>
      <t>林硯俞</t>
    </r>
  </si>
  <si>
    <r>
      <rPr>
        <sz val="12"/>
        <color indexed="8"/>
        <rFont val="標楷體"/>
        <family val="4"/>
        <charset val="136"/>
      </rPr>
      <t>喲喲童</t>
    </r>
  </si>
  <si>
    <r>
      <rPr>
        <sz val="12"/>
        <color indexed="8"/>
        <rFont val="標楷體"/>
        <family val="4"/>
        <charset val="136"/>
      </rPr>
      <t>魯德亞德．吉卜林</t>
    </r>
    <r>
      <rPr>
        <sz val="12"/>
        <color indexed="8"/>
        <rFont val="Times New Roman"/>
        <family val="1"/>
      </rPr>
      <t>(Rudyard Kipling)</t>
    </r>
  </si>
  <si>
    <r>
      <rPr>
        <sz val="12"/>
        <color indexed="8"/>
        <rFont val="標楷體"/>
        <family val="4"/>
        <charset val="136"/>
      </rPr>
      <t>亞平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王淑芬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劉思源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林世仁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王家珍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賴曉珍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顏志豪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王文華</t>
    </r>
  </si>
  <si>
    <r>
      <rPr>
        <sz val="12"/>
        <color indexed="8"/>
        <rFont val="標楷體"/>
        <family val="4"/>
        <charset val="136"/>
      </rPr>
      <t>張哲銘</t>
    </r>
  </si>
  <si>
    <r>
      <rPr>
        <sz val="12"/>
        <color indexed="8"/>
        <rFont val="標楷體"/>
        <family val="4"/>
        <charset val="136"/>
      </rPr>
      <t>劉思源</t>
    </r>
  </si>
  <si>
    <r>
      <rPr>
        <sz val="12"/>
        <color indexed="8"/>
        <rFont val="標楷體"/>
        <family val="4"/>
        <charset val="136"/>
      </rPr>
      <t>詹尼．路易斯</t>
    </r>
  </si>
  <si>
    <r>
      <rPr>
        <sz val="12"/>
        <color indexed="8"/>
        <rFont val="標楷體"/>
        <family val="4"/>
        <charset val="136"/>
      </rPr>
      <t>東雨文化編輯部</t>
    </r>
  </si>
  <si>
    <r>
      <rPr>
        <sz val="12"/>
        <color indexed="8"/>
        <rFont val="標楷體"/>
        <family val="4"/>
        <charset val="136"/>
      </rPr>
      <t>茱莉亞．庫克</t>
    </r>
  </si>
  <si>
    <r>
      <rPr>
        <sz val="12"/>
        <color indexed="8"/>
        <rFont val="標楷體"/>
        <family val="4"/>
        <charset val="136"/>
      </rPr>
      <t>艾倫．雷諾茲</t>
    </r>
  </si>
  <si>
    <r>
      <rPr>
        <sz val="12"/>
        <color indexed="8"/>
        <rFont val="標楷體"/>
        <family val="4"/>
        <charset val="136"/>
      </rPr>
      <t>格林童話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耿啟文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貓十字</t>
    </r>
  </si>
  <si>
    <r>
      <rPr>
        <sz val="12"/>
        <color indexed="8"/>
        <rFont val="標楷體"/>
        <family val="4"/>
        <charset val="136"/>
      </rPr>
      <t>數獨研究會編著</t>
    </r>
  </si>
  <si>
    <r>
      <rPr>
        <sz val="12"/>
        <color indexed="8"/>
        <rFont val="標楷體"/>
        <family val="4"/>
        <charset val="136"/>
      </rPr>
      <t>飆飆先生</t>
    </r>
  </si>
  <si>
    <r>
      <rPr>
        <sz val="12"/>
        <color indexed="8"/>
        <rFont val="標楷體"/>
        <family val="4"/>
        <charset val="136"/>
      </rPr>
      <t>岡田晴匯</t>
    </r>
  </si>
  <si>
    <r>
      <rPr>
        <sz val="12"/>
        <color indexed="8"/>
        <rFont val="標楷體"/>
        <family val="4"/>
        <charset val="136"/>
      </rPr>
      <t>金智娟</t>
    </r>
  </si>
  <si>
    <r>
      <rPr>
        <sz val="12"/>
        <color indexed="8"/>
        <rFont val="標楷體"/>
        <family val="4"/>
        <charset val="136"/>
      </rPr>
      <t>凱蒂．戴納斯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露意．斯托威</t>
    </r>
  </si>
  <si>
    <r>
      <rPr>
        <sz val="12"/>
        <color indexed="8"/>
        <rFont val="標楷體"/>
        <family val="4"/>
        <charset val="136"/>
      </rPr>
      <t>瑪麗婭．拉扎洛娃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安德拉．達荷澤</t>
    </r>
  </si>
  <si>
    <r>
      <rPr>
        <sz val="12"/>
        <color indexed="8"/>
        <rFont val="標楷體"/>
        <family val="4"/>
        <charset val="136"/>
      </rPr>
      <t>富安陽子</t>
    </r>
  </si>
  <si>
    <r>
      <rPr>
        <sz val="12"/>
        <color indexed="8"/>
        <rFont val="標楷體"/>
        <family val="4"/>
        <charset val="136"/>
      </rPr>
      <t>蠟筆哥哥</t>
    </r>
  </si>
  <si>
    <r>
      <rPr>
        <sz val="12"/>
        <color indexed="8"/>
        <rFont val="標楷體"/>
        <family val="4"/>
        <charset val="136"/>
      </rPr>
      <t>郝廣才</t>
    </r>
    <r>
      <rPr>
        <sz val="12"/>
        <color indexed="8"/>
        <rFont val="Times New Roman"/>
        <family val="1"/>
      </rPr>
      <t xml:space="preserve"> </t>
    </r>
  </si>
  <si>
    <r>
      <t xml:space="preserve">R. L. </t>
    </r>
    <r>
      <rPr>
        <sz val="12"/>
        <color indexed="8"/>
        <rFont val="標楷體"/>
        <family val="4"/>
        <charset val="136"/>
      </rPr>
      <t>史坦恩</t>
    </r>
  </si>
  <si>
    <r>
      <rPr>
        <sz val="12"/>
        <color indexed="8"/>
        <rFont val="標楷體"/>
        <family val="4"/>
        <charset val="136"/>
      </rPr>
      <t>潘美慧</t>
    </r>
  </si>
  <si>
    <r>
      <rPr>
        <sz val="12"/>
        <color indexed="8"/>
        <rFont val="標楷體"/>
        <family val="4"/>
        <charset val="136"/>
      </rPr>
      <t>洪瓊君</t>
    </r>
  </si>
  <si>
    <r>
      <rPr>
        <sz val="12"/>
        <color indexed="8"/>
        <rFont val="標楷體"/>
        <family val="4"/>
        <charset val="136"/>
      </rPr>
      <t>朴賢珠</t>
    </r>
  </si>
  <si>
    <r>
      <rPr>
        <sz val="12"/>
        <color indexed="8"/>
        <rFont val="標楷體"/>
        <family val="4"/>
        <charset val="136"/>
      </rPr>
      <t>翁菀妤</t>
    </r>
  </si>
  <si>
    <r>
      <rPr>
        <sz val="12"/>
        <color indexed="8"/>
        <rFont val="標楷體"/>
        <family val="4"/>
        <charset val="136"/>
      </rPr>
      <t>樂多多</t>
    </r>
  </si>
  <si>
    <r>
      <rPr>
        <sz val="12"/>
        <color indexed="8"/>
        <rFont val="標楷體"/>
        <family val="4"/>
        <charset val="136"/>
      </rPr>
      <t>索妮雅．費南德茲．維達</t>
    </r>
  </si>
  <si>
    <r>
      <rPr>
        <sz val="12"/>
        <color indexed="8"/>
        <rFont val="標楷體"/>
        <family val="4"/>
        <charset val="136"/>
      </rPr>
      <t>劉怡均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</si>
  <si>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李明喆</t>
    </r>
  </si>
  <si>
    <r>
      <rPr>
        <sz val="12"/>
        <color indexed="8"/>
        <rFont val="標楷體"/>
        <family val="4"/>
        <charset val="136"/>
      </rPr>
      <t>張蓬潔</t>
    </r>
  </si>
  <si>
    <r>
      <rPr>
        <sz val="12"/>
        <color indexed="8"/>
        <rFont val="標楷體"/>
        <family val="4"/>
        <charset val="136"/>
      </rPr>
      <t>海狗房東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</si>
  <si>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彼得．史坦</t>
    </r>
  </si>
  <si>
    <r>
      <rPr>
        <sz val="12"/>
        <color indexed="8"/>
        <rFont val="標楷體"/>
        <family val="4"/>
        <charset val="136"/>
      </rPr>
      <t>石津千尋</t>
    </r>
  </si>
  <si>
    <r>
      <rPr>
        <sz val="12"/>
        <color indexed="8"/>
        <rFont val="標楷體"/>
        <family val="4"/>
        <charset val="136"/>
      </rPr>
      <t>楊紅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申習平</t>
    </r>
  </si>
  <si>
    <r>
      <rPr>
        <sz val="12"/>
        <color indexed="8"/>
        <rFont val="標楷體"/>
        <family val="4"/>
        <charset val="136"/>
      </rPr>
      <t>張秋生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徐建華</t>
    </r>
  </si>
  <si>
    <r>
      <rPr>
        <sz val="12"/>
        <color indexed="8"/>
        <rFont val="標楷體"/>
        <family val="4"/>
        <charset val="136"/>
      </rPr>
      <t>莊世瑩</t>
    </r>
  </si>
  <si>
    <r>
      <rPr>
        <sz val="12"/>
        <color indexed="8"/>
        <rFont val="標楷體"/>
        <family val="4"/>
        <charset val="136"/>
      </rPr>
      <t>文煌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周文杰</t>
    </r>
  </si>
  <si>
    <r>
      <rPr>
        <sz val="12"/>
        <color indexed="8"/>
        <rFont val="標楷體"/>
        <family val="4"/>
        <charset val="136"/>
      </rPr>
      <t>陳紹霖</t>
    </r>
  </si>
  <si>
    <r>
      <rPr>
        <sz val="12"/>
        <color indexed="8"/>
        <rFont val="標楷體"/>
        <family val="4"/>
        <charset val="136"/>
      </rPr>
      <t>厄尼斯特．湯普森．西頓</t>
    </r>
  </si>
  <si>
    <r>
      <rPr>
        <sz val="12"/>
        <color indexed="8"/>
        <rFont val="標楷體"/>
        <family val="4"/>
        <charset val="136"/>
      </rPr>
      <t>陳麗雲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</si>
  <si>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張順燕</t>
    </r>
  </si>
  <si>
    <r>
      <rPr>
        <sz val="12"/>
        <color indexed="8"/>
        <rFont val="標楷體"/>
        <family val="4"/>
        <charset val="136"/>
      </rPr>
      <t>吳佐晰</t>
    </r>
  </si>
  <si>
    <r>
      <rPr>
        <sz val="12"/>
        <color indexed="8"/>
        <rFont val="標楷體"/>
        <family val="4"/>
        <charset val="136"/>
      </rPr>
      <t>寫樂</t>
    </r>
  </si>
  <si>
    <r>
      <rPr>
        <sz val="12"/>
        <color indexed="8"/>
        <rFont val="標楷體"/>
        <family val="4"/>
        <charset val="136"/>
      </rPr>
      <t>馬景賢</t>
    </r>
  </si>
  <si>
    <r>
      <rPr>
        <sz val="12"/>
        <color indexed="8"/>
        <rFont val="標楷體"/>
        <family val="4"/>
        <charset val="136"/>
      </rPr>
      <t>詩詩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原創漫畫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陶綺彤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漫畫編劇</t>
    </r>
  </si>
  <si>
    <r>
      <rPr>
        <sz val="12"/>
        <color indexed="8"/>
        <rFont val="標楷體"/>
        <family val="4"/>
        <charset val="136"/>
      </rPr>
      <t>宋道樹</t>
    </r>
  </si>
  <si>
    <r>
      <rPr>
        <sz val="12"/>
        <color indexed="8"/>
        <rFont val="標楷體"/>
        <family val="4"/>
        <charset val="136"/>
      </rPr>
      <t>吳俞萱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林夢媧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林蔚昀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馬尼尼為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曹疏影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許赫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郭彥麟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游書珣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廖偉棠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潘家欣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蔡文騫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蔡宛璇</t>
    </r>
  </si>
  <si>
    <r>
      <rPr>
        <sz val="12"/>
        <color indexed="8"/>
        <rFont val="標楷體"/>
        <family val="4"/>
        <charset val="136"/>
      </rPr>
      <t>吳志寧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吳俞萱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林夢媧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林蔚昀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夏夏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馬尼尼為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曹疏影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郭彥麟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游書珣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潘家欣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蔡文騫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蔡宛璇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</si>
  <si>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嶺月</t>
    </r>
  </si>
  <si>
    <r>
      <rPr>
        <sz val="12"/>
        <color indexed="8"/>
        <rFont val="標楷體"/>
        <family val="4"/>
        <charset val="136"/>
      </rPr>
      <t>李東霖</t>
    </r>
  </si>
  <si>
    <r>
      <rPr>
        <sz val="12"/>
        <color indexed="8"/>
        <rFont val="標楷體"/>
        <family val="4"/>
        <charset val="136"/>
      </rPr>
      <t>李筱涵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</si>
  <si>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周芬伶</t>
    </r>
  </si>
  <si>
    <r>
      <rPr>
        <sz val="12"/>
        <color indexed="8"/>
        <rFont val="標楷體"/>
        <family val="4"/>
        <charset val="136"/>
      </rPr>
      <t>駱以軍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原作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王文華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改寫</t>
    </r>
  </si>
  <si>
    <r>
      <rPr>
        <sz val="12"/>
        <color indexed="8"/>
        <rFont val="標楷體"/>
        <family val="4"/>
        <charset val="136"/>
      </rPr>
      <t>目川文化編輯小組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</si>
  <si>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李芝殷</t>
    </r>
  </si>
  <si>
    <r>
      <rPr>
        <sz val="12"/>
        <color indexed="8"/>
        <rFont val="標楷體"/>
        <family val="4"/>
        <charset val="136"/>
      </rPr>
      <t>山鷹</t>
    </r>
  </si>
  <si>
    <r>
      <rPr>
        <sz val="12"/>
        <color indexed="8"/>
        <rFont val="標楷體"/>
        <family val="4"/>
        <charset val="136"/>
      </rPr>
      <t>李周潤</t>
    </r>
  </si>
  <si>
    <r>
      <rPr>
        <sz val="12"/>
        <color indexed="8"/>
        <rFont val="標楷體"/>
        <family val="4"/>
        <charset val="136"/>
      </rPr>
      <t>柳澤弘樹</t>
    </r>
  </si>
  <si>
    <r>
      <rPr>
        <sz val="12"/>
        <color indexed="8"/>
        <rFont val="標楷體"/>
        <family val="4"/>
        <charset val="136"/>
      </rPr>
      <t>張美蘭</t>
    </r>
  </si>
  <si>
    <r>
      <rPr>
        <sz val="12"/>
        <color indexed="8"/>
        <rFont val="標楷體"/>
        <family val="4"/>
        <charset val="136"/>
      </rPr>
      <t>王家珍</t>
    </r>
  </si>
  <si>
    <r>
      <rPr>
        <sz val="12"/>
        <color indexed="8"/>
        <rFont val="標楷體"/>
        <family val="4"/>
        <charset val="136"/>
      </rPr>
      <t>奇魯</t>
    </r>
  </si>
  <si>
    <r>
      <rPr>
        <sz val="12"/>
        <color indexed="8"/>
        <rFont val="標楷體"/>
        <family val="4"/>
        <charset val="136"/>
      </rPr>
      <t>丁瑀人</t>
    </r>
  </si>
  <si>
    <r>
      <rPr>
        <sz val="12"/>
        <color indexed="8"/>
        <rFont val="標楷體"/>
        <family val="4"/>
        <charset val="136"/>
      </rPr>
      <t>殷健靈</t>
    </r>
  </si>
  <si>
    <r>
      <rPr>
        <sz val="12"/>
        <color indexed="8"/>
        <rFont val="標楷體"/>
        <family val="4"/>
        <charset val="136"/>
      </rPr>
      <t>吉爾斯．安德烈</t>
    </r>
  </si>
  <si>
    <r>
      <rPr>
        <sz val="12"/>
        <color indexed="8"/>
        <rFont val="標楷體"/>
        <family val="4"/>
        <charset val="136"/>
      </rPr>
      <t>美國迪士尼公司</t>
    </r>
  </si>
  <si>
    <r>
      <rPr>
        <sz val="12"/>
        <color indexed="8"/>
        <rFont val="標楷體"/>
        <family val="4"/>
        <charset val="136"/>
      </rPr>
      <t>阿萬紀美子</t>
    </r>
  </si>
  <si>
    <r>
      <rPr>
        <sz val="12"/>
        <color indexed="8"/>
        <rFont val="標楷體"/>
        <family val="4"/>
        <charset val="136"/>
      </rPr>
      <t>卡特玲娜．沙德</t>
    </r>
  </si>
  <si>
    <r>
      <rPr>
        <sz val="12"/>
        <color indexed="8"/>
        <rFont val="標楷體"/>
        <family val="4"/>
        <charset val="136"/>
      </rPr>
      <t>愛麗絲．玫莉古</t>
    </r>
  </si>
  <si>
    <r>
      <rPr>
        <sz val="12"/>
        <color indexed="8"/>
        <rFont val="標楷體"/>
        <family val="4"/>
        <charset val="136"/>
      </rPr>
      <t>上谷夫婦</t>
    </r>
  </si>
  <si>
    <r>
      <rPr>
        <sz val="12"/>
        <color indexed="8"/>
        <rFont val="標楷體"/>
        <family val="4"/>
        <charset val="136"/>
      </rPr>
      <t>卡琳．瑪莉．阿蜜歐</t>
    </r>
  </si>
  <si>
    <r>
      <rPr>
        <sz val="12"/>
        <color indexed="8"/>
        <rFont val="標楷體"/>
        <family val="4"/>
        <charset val="136"/>
      </rPr>
      <t>白希那</t>
    </r>
  </si>
  <si>
    <r>
      <rPr>
        <sz val="12"/>
        <color indexed="8"/>
        <rFont val="標楷體"/>
        <family val="4"/>
        <charset val="136"/>
      </rPr>
      <t>潔西卡．寇特妮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堤可</t>
    </r>
  </si>
  <si>
    <r>
      <rPr>
        <sz val="12"/>
        <color indexed="8"/>
        <rFont val="標楷體"/>
        <family val="4"/>
        <charset val="136"/>
      </rPr>
      <t>史普羅</t>
    </r>
  </si>
  <si>
    <r>
      <rPr>
        <sz val="12"/>
        <color indexed="8"/>
        <rFont val="標楷體"/>
        <family val="4"/>
        <charset val="136"/>
      </rPr>
      <t>凱特．坦普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約爾．坦普</t>
    </r>
  </si>
  <si>
    <r>
      <rPr>
        <sz val="12"/>
        <color indexed="8"/>
        <rFont val="標楷體"/>
        <family val="4"/>
        <charset val="136"/>
      </rPr>
      <t>柴田啟子</t>
    </r>
  </si>
  <si>
    <r>
      <rPr>
        <sz val="12"/>
        <color indexed="8"/>
        <rFont val="標楷體"/>
        <family val="4"/>
        <charset val="136"/>
      </rPr>
      <t>岩村和朗</t>
    </r>
  </si>
  <si>
    <r>
      <rPr>
        <sz val="12"/>
        <color indexed="8"/>
        <rFont val="標楷體"/>
        <family val="4"/>
        <charset val="136"/>
      </rPr>
      <t>陳穎</t>
    </r>
  </si>
  <si>
    <r>
      <rPr>
        <sz val="12"/>
        <color indexed="8"/>
        <rFont val="標楷體"/>
        <family val="4"/>
        <charset val="136"/>
      </rPr>
      <t>蘇菲．布雷克爾</t>
    </r>
  </si>
  <si>
    <r>
      <rPr>
        <sz val="12"/>
        <color indexed="8"/>
        <rFont val="標楷體"/>
        <family val="4"/>
        <charset val="136"/>
      </rPr>
      <t>玉米辰</t>
    </r>
  </si>
  <si>
    <r>
      <rPr>
        <sz val="12"/>
        <color indexed="8"/>
        <rFont val="標楷體"/>
        <family val="4"/>
        <charset val="136"/>
      </rPr>
      <t>馬修．佛賽</t>
    </r>
  </si>
  <si>
    <r>
      <rPr>
        <sz val="12"/>
        <color indexed="8"/>
        <rFont val="標楷體"/>
        <family val="4"/>
        <charset val="136"/>
      </rPr>
      <t>雷札．達凡德</t>
    </r>
  </si>
  <si>
    <r>
      <rPr>
        <sz val="12"/>
        <color indexed="8"/>
        <rFont val="標楷體"/>
        <family val="4"/>
        <charset val="136"/>
      </rPr>
      <t>趙珠熙</t>
    </r>
  </si>
  <si>
    <r>
      <rPr>
        <sz val="12"/>
        <color indexed="8"/>
        <rFont val="標楷體"/>
        <family val="4"/>
        <charset val="136"/>
      </rPr>
      <t>瑪麗安．杜布</t>
    </r>
  </si>
  <si>
    <r>
      <rPr>
        <sz val="12"/>
        <color indexed="8"/>
        <rFont val="標楷體"/>
        <family val="4"/>
        <charset val="136"/>
      </rPr>
      <t>管家琪</t>
    </r>
  </si>
  <si>
    <r>
      <rPr>
        <sz val="12"/>
        <color indexed="8"/>
        <rFont val="標楷體"/>
        <family val="4"/>
        <charset val="136"/>
      </rPr>
      <t>翠絲．寇德羅伊</t>
    </r>
    <r>
      <rPr>
        <sz val="12"/>
        <color indexed="8"/>
        <rFont val="Times New Roman"/>
        <family val="1"/>
      </rPr>
      <t>(Tracey Corderoy)</t>
    </r>
  </si>
  <si>
    <r>
      <rPr>
        <sz val="12"/>
        <color indexed="8"/>
        <rFont val="標楷體"/>
        <family val="4"/>
        <charset val="136"/>
      </rPr>
      <t>阿拉斯泰爾．亨弗瑞斯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凱文．華德</t>
    </r>
  </si>
  <si>
    <r>
      <rPr>
        <sz val="12"/>
        <color indexed="8"/>
        <rFont val="標楷體"/>
        <family val="4"/>
        <charset val="136"/>
      </rPr>
      <t>鄭娜恩</t>
    </r>
  </si>
  <si>
    <r>
      <rPr>
        <sz val="12"/>
        <color indexed="8"/>
        <rFont val="標楷體"/>
        <family val="4"/>
        <charset val="136"/>
      </rPr>
      <t>尹太奎</t>
    </r>
  </si>
  <si>
    <r>
      <rPr>
        <sz val="12"/>
        <color indexed="8"/>
        <rFont val="標楷體"/>
        <family val="4"/>
        <charset val="136"/>
      </rPr>
      <t>法蘭克．包姆</t>
    </r>
  </si>
  <si>
    <r>
      <rPr>
        <sz val="12"/>
        <color indexed="8"/>
        <rFont val="標楷體"/>
        <family val="4"/>
        <charset val="136"/>
      </rPr>
      <t>黛比．格里奧里</t>
    </r>
  </si>
  <si>
    <r>
      <rPr>
        <sz val="12"/>
        <color indexed="8"/>
        <rFont val="標楷體"/>
        <family val="4"/>
        <charset val="136"/>
      </rPr>
      <t>波特萊．博根</t>
    </r>
    <r>
      <rPr>
        <sz val="12"/>
        <color indexed="8"/>
        <rFont val="Times New Roman"/>
        <family val="1"/>
      </rPr>
      <t>(Paulette Bogan)</t>
    </r>
  </si>
  <si>
    <r>
      <rPr>
        <sz val="12"/>
        <color indexed="8"/>
        <rFont val="標楷體"/>
        <family val="4"/>
        <charset val="136"/>
      </rPr>
      <t>傑羅姆．馬丁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達蘭．斯托巴特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愛麗絲．詹姆斯等</t>
    </r>
  </si>
  <si>
    <r>
      <rPr>
        <sz val="12"/>
        <color indexed="8"/>
        <rFont val="標楷體"/>
        <family val="4"/>
        <charset val="136"/>
      </rPr>
      <t>艾力克．尚瓦桑</t>
    </r>
  </si>
  <si>
    <r>
      <rPr>
        <sz val="12"/>
        <color indexed="8"/>
        <rFont val="標楷體"/>
        <family val="4"/>
        <charset val="136"/>
      </rPr>
      <t>歐葛．摩拉</t>
    </r>
  </si>
  <si>
    <r>
      <rPr>
        <sz val="12"/>
        <color indexed="8"/>
        <rFont val="標楷體"/>
        <family val="4"/>
        <charset val="136"/>
      </rPr>
      <t>梅格．梅迪納</t>
    </r>
  </si>
  <si>
    <r>
      <rPr>
        <sz val="12"/>
        <color indexed="8"/>
        <rFont val="標楷體"/>
        <family val="4"/>
        <charset val="136"/>
      </rPr>
      <t>特瑞．金</t>
    </r>
  </si>
  <si>
    <r>
      <rPr>
        <sz val="12"/>
        <color indexed="8"/>
        <rFont val="標楷體"/>
        <family val="4"/>
        <charset val="136"/>
      </rPr>
      <t>湯姆．波西渥</t>
    </r>
  </si>
  <si>
    <r>
      <rPr>
        <sz val="12"/>
        <color indexed="8"/>
        <rFont val="標楷體"/>
        <family val="4"/>
        <charset val="136"/>
      </rPr>
      <t>陳沛慈</t>
    </r>
    <r>
      <rPr>
        <sz val="12"/>
        <color indexed="8"/>
        <rFont val="Times New Roman"/>
        <family val="1"/>
      </rPr>
      <t xml:space="preserve">  </t>
    </r>
  </si>
  <si>
    <r>
      <rPr>
        <sz val="12"/>
        <color indexed="8"/>
        <rFont val="標楷體"/>
        <family val="4"/>
        <charset val="136"/>
      </rPr>
      <t>釋證嚴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講述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許碧純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編著</t>
    </r>
  </si>
  <si>
    <r>
      <rPr>
        <sz val="12"/>
        <color indexed="8"/>
        <rFont val="標楷體"/>
        <family val="4"/>
        <charset val="136"/>
      </rPr>
      <t>李潼</t>
    </r>
  </si>
  <si>
    <r>
      <rPr>
        <sz val="12"/>
        <color indexed="8"/>
        <rFont val="標楷體"/>
        <family val="4"/>
        <charset val="136"/>
      </rPr>
      <t>林海音</t>
    </r>
  </si>
  <si>
    <r>
      <rPr>
        <sz val="12"/>
        <color indexed="8"/>
        <rFont val="標楷體"/>
        <family val="4"/>
        <charset val="136"/>
      </rPr>
      <t>伊妮．布萊敦</t>
    </r>
  </si>
  <si>
    <r>
      <rPr>
        <sz val="12"/>
        <color indexed="8"/>
        <rFont val="標楷體"/>
        <family val="4"/>
        <charset val="136"/>
      </rPr>
      <t>智慧鳥</t>
    </r>
  </si>
  <si>
    <r>
      <rPr>
        <sz val="12"/>
        <color indexed="8"/>
        <rFont val="標楷體"/>
        <family val="4"/>
        <charset val="136"/>
      </rPr>
      <t>王震哲</t>
    </r>
  </si>
  <si>
    <r>
      <rPr>
        <sz val="12"/>
        <color indexed="8"/>
        <rFont val="標楷體"/>
        <family val="4"/>
        <charset val="136"/>
      </rPr>
      <t>趙利健</t>
    </r>
  </si>
  <si>
    <r>
      <rPr>
        <sz val="12"/>
        <color indexed="8"/>
        <rFont val="標楷體"/>
        <family val="4"/>
        <charset val="136"/>
      </rPr>
      <t>安寧達</t>
    </r>
  </si>
  <si>
    <r>
      <rPr>
        <sz val="12"/>
        <color indexed="8"/>
        <rFont val="標楷體"/>
        <family val="4"/>
        <charset val="136"/>
      </rPr>
      <t>李若昕</t>
    </r>
  </si>
  <si>
    <r>
      <rPr>
        <sz val="12"/>
        <color indexed="8"/>
        <rFont val="標楷體"/>
        <family val="4"/>
        <charset val="136"/>
      </rPr>
      <t>艾娃．伊蘭</t>
    </r>
  </si>
  <si>
    <r>
      <rPr>
        <sz val="12"/>
        <color indexed="8"/>
        <rFont val="標楷體"/>
        <family val="4"/>
        <charset val="136"/>
      </rPr>
      <t>菲利浦．邦廷</t>
    </r>
  </si>
  <si>
    <r>
      <rPr>
        <sz val="12"/>
        <color indexed="8"/>
        <rFont val="標楷體"/>
        <family val="4"/>
        <charset val="136"/>
      </rPr>
      <t>伊蒂絲．內斯比特</t>
    </r>
  </si>
  <si>
    <r>
      <rPr>
        <sz val="12"/>
        <color indexed="8"/>
        <rFont val="標楷體"/>
        <family val="4"/>
        <charset val="136"/>
      </rPr>
      <t>黃詩茹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鄭婉婷</t>
    </r>
  </si>
  <si>
    <r>
      <rPr>
        <sz val="12"/>
        <color indexed="8"/>
        <rFont val="標楷體"/>
        <family val="4"/>
        <charset val="136"/>
      </rPr>
      <t>蔡純如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鄭婉婷</t>
    </r>
  </si>
  <si>
    <r>
      <t xml:space="preserve">G. V. </t>
    </r>
    <r>
      <rPr>
        <sz val="12"/>
        <color indexed="8"/>
        <rFont val="標楷體"/>
        <family val="4"/>
        <charset val="136"/>
      </rPr>
      <t>傑納頓</t>
    </r>
    <r>
      <rPr>
        <sz val="12"/>
        <color indexed="8"/>
        <rFont val="Times New Roman"/>
        <family val="1"/>
      </rPr>
      <t>(Guido Van Genechten)</t>
    </r>
  </si>
  <si>
    <r>
      <rPr>
        <sz val="12"/>
        <color indexed="8"/>
        <rFont val="標楷體"/>
        <family val="4"/>
        <charset val="136"/>
      </rPr>
      <t>明．勒</t>
    </r>
  </si>
  <si>
    <r>
      <rPr>
        <sz val="12"/>
        <color indexed="8"/>
        <rFont val="標楷體"/>
        <family val="4"/>
        <charset val="136"/>
      </rPr>
      <t>李在媛</t>
    </r>
  </si>
  <si>
    <r>
      <rPr>
        <sz val="12"/>
        <color indexed="8"/>
        <rFont val="標楷體"/>
        <family val="4"/>
        <charset val="136"/>
      </rPr>
      <t>高大永</t>
    </r>
  </si>
  <si>
    <r>
      <rPr>
        <sz val="12"/>
        <color indexed="8"/>
        <rFont val="標楷體"/>
        <family val="4"/>
        <charset val="136"/>
      </rPr>
      <t>高貞順</t>
    </r>
  </si>
  <si>
    <r>
      <rPr>
        <sz val="12"/>
        <color indexed="8"/>
        <rFont val="標楷體"/>
        <family val="4"/>
        <charset val="136"/>
      </rPr>
      <t>琳賽．華德</t>
    </r>
  </si>
  <si>
    <r>
      <rPr>
        <sz val="12"/>
        <color indexed="8"/>
        <rFont val="標楷體"/>
        <family val="4"/>
        <charset val="136"/>
      </rPr>
      <t>安東尼．布朗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</si>
  <si>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蒙塔娜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</si>
  <si>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聖修伯里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</si>
  <si>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榮米榭．畢里吾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蘇菲．南德依</t>
    </r>
  </si>
  <si>
    <r>
      <rPr>
        <sz val="12"/>
        <color indexed="8"/>
        <rFont val="標楷體"/>
        <family val="4"/>
        <charset val="136"/>
      </rPr>
      <t>瑪莉．弗特</t>
    </r>
  </si>
  <si>
    <r>
      <rPr>
        <sz val="12"/>
        <color indexed="8"/>
        <rFont val="標楷體"/>
        <family val="4"/>
        <charset val="136"/>
      </rPr>
      <t>山村武彥</t>
    </r>
  </si>
  <si>
    <r>
      <rPr>
        <sz val="12"/>
        <color indexed="8"/>
        <rFont val="標楷體"/>
        <family val="4"/>
        <charset val="136"/>
      </rPr>
      <t>沈媛</t>
    </r>
  </si>
  <si>
    <r>
      <rPr>
        <sz val="12"/>
        <color indexed="8"/>
        <rFont val="標楷體"/>
        <family val="4"/>
        <charset val="136"/>
      </rPr>
      <t>袋鼠媽媽童書</t>
    </r>
  </si>
  <si>
    <r>
      <t xml:space="preserve">K. L. </t>
    </r>
    <r>
      <rPr>
        <sz val="12"/>
        <color indexed="8"/>
        <rFont val="標楷體"/>
        <family val="4"/>
        <charset val="136"/>
      </rPr>
      <t>戈因</t>
    </r>
  </si>
  <si>
    <r>
      <rPr>
        <sz val="12"/>
        <color indexed="8"/>
        <rFont val="標楷體"/>
        <family val="4"/>
        <charset val="136"/>
      </rPr>
      <t>西西莉雅．瑞茲</t>
    </r>
  </si>
  <si>
    <r>
      <rPr>
        <sz val="12"/>
        <color indexed="8"/>
        <rFont val="標楷體"/>
        <family val="4"/>
        <charset val="136"/>
      </rPr>
      <t>希西莉雅．瑞茲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崔永嬿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劉旭恭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伊東寬</t>
    </r>
  </si>
  <si>
    <r>
      <rPr>
        <sz val="12"/>
        <color indexed="8"/>
        <rFont val="標楷體"/>
        <family val="4"/>
        <charset val="136"/>
      </rPr>
      <t>李宗蓓</t>
    </r>
  </si>
  <si>
    <r>
      <rPr>
        <sz val="12"/>
        <color indexed="8"/>
        <rFont val="標楷體"/>
        <family val="4"/>
        <charset val="136"/>
      </rPr>
      <t>童彩</t>
    </r>
  </si>
  <si>
    <r>
      <t xml:space="preserve"> </t>
    </r>
    <r>
      <rPr>
        <sz val="12"/>
        <color indexed="8"/>
        <rFont val="標楷體"/>
        <family val="4"/>
        <charset val="136"/>
      </rPr>
      <t>露伊絲‧葛綠珂</t>
    </r>
  </si>
  <si>
    <r>
      <t xml:space="preserve"> </t>
    </r>
    <r>
      <rPr>
        <sz val="12"/>
        <color indexed="8"/>
        <rFont val="標楷體"/>
        <family val="4"/>
        <charset val="136"/>
      </rPr>
      <t>彼得‧漢德克</t>
    </r>
  </si>
  <si>
    <r>
      <t xml:space="preserve"> </t>
    </r>
    <r>
      <rPr>
        <sz val="12"/>
        <color indexed="8"/>
        <rFont val="標楷體"/>
        <family val="4"/>
        <charset val="136"/>
      </rPr>
      <t>陳浩基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譚劍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莫理斯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黑貓</t>
    </r>
    <r>
      <rPr>
        <sz val="12"/>
        <color indexed="8"/>
        <rFont val="Times New Roman"/>
        <family val="1"/>
      </rPr>
      <t xml:space="preserve">C, </t>
    </r>
    <r>
      <rPr>
        <sz val="12"/>
        <color indexed="8"/>
        <rFont val="標楷體"/>
        <family val="4"/>
        <charset val="136"/>
      </rPr>
      <t>望日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冒業</t>
    </r>
  </si>
  <si>
    <r>
      <t xml:space="preserve"> </t>
    </r>
    <r>
      <rPr>
        <sz val="12"/>
        <color indexed="8"/>
        <rFont val="標楷體"/>
        <family val="4"/>
        <charset val="136"/>
      </rPr>
      <t>內田和成</t>
    </r>
  </si>
  <si>
    <t>I Wish I Were a Dog</t>
    <phoneticPr fontId="1" type="noConversion"/>
  </si>
  <si>
    <t>Lydia Monks</t>
    <phoneticPr fontId="1" type="noConversion"/>
  </si>
  <si>
    <t>Egmont UK Ltd</t>
    <phoneticPr fontId="1" type="noConversion"/>
  </si>
  <si>
    <t>9780749738037</t>
    <phoneticPr fontId="1" type="noConversion"/>
  </si>
  <si>
    <t>The VERY Impathient Caterpillar</t>
    <phoneticPr fontId="1" type="noConversion"/>
  </si>
  <si>
    <t>Ross Burach</t>
  </si>
  <si>
    <t>SCHOLASTIC</t>
    <phoneticPr fontId="1" type="noConversion"/>
  </si>
  <si>
    <t>9781338289411</t>
    <phoneticPr fontId="1" type="noConversion"/>
  </si>
  <si>
    <t>4713510948286</t>
    <phoneticPr fontId="1" type="noConversion"/>
  </si>
  <si>
    <t>4712909721295</t>
    <phoneticPr fontId="1" type="noConversion"/>
  </si>
  <si>
    <t>9789864403462</t>
    <phoneticPr fontId="1" type="noConversion"/>
  </si>
  <si>
    <t>9789577625250</t>
    <phoneticPr fontId="1" type="noConversion"/>
  </si>
  <si>
    <t>9789573270409</t>
    <phoneticPr fontId="1" type="noConversion"/>
  </si>
  <si>
    <t>9789862742471</t>
    <phoneticPr fontId="1" type="noConversion"/>
  </si>
  <si>
    <t>9789864402397</t>
    <phoneticPr fontId="1" type="noConversion"/>
  </si>
  <si>
    <t>9789866310997</t>
    <phoneticPr fontId="1" type="noConversion"/>
  </si>
  <si>
    <t>9789862743195</t>
    <phoneticPr fontId="1" type="noConversion"/>
  </si>
  <si>
    <t>9789866310447</t>
    <phoneticPr fontId="1" type="noConversion"/>
  </si>
  <si>
    <t>9789862117422</t>
    <phoneticPr fontId="1" type="noConversion"/>
  </si>
  <si>
    <t>9789863381365</t>
    <phoneticPr fontId="1" type="noConversion"/>
  </si>
  <si>
    <t>9789862167373</t>
    <phoneticPr fontId="1" type="noConversion"/>
  </si>
  <si>
    <t>9789864178681</t>
    <phoneticPr fontId="1" type="noConversion"/>
  </si>
  <si>
    <t>9789869413169</t>
    <phoneticPr fontId="1" type="noConversion"/>
  </si>
  <si>
    <t>9789573272670</t>
    <phoneticPr fontId="1" type="noConversion"/>
  </si>
  <si>
    <t>9789861899619</t>
    <phoneticPr fontId="1" type="noConversion"/>
  </si>
  <si>
    <t>9789575213381</t>
    <phoneticPr fontId="1" type="noConversion"/>
  </si>
  <si>
    <t>9789575213855</t>
    <phoneticPr fontId="1" type="noConversion"/>
  </si>
  <si>
    <t>8667106507998</t>
    <phoneticPr fontId="1" type="noConversion"/>
  </si>
  <si>
    <t>9789865535599</t>
    <phoneticPr fontId="1" type="noConversion"/>
  </si>
  <si>
    <t>9789866215858</t>
    <phoneticPr fontId="1" type="noConversion"/>
  </si>
  <si>
    <t>9789579072304</t>
    <phoneticPr fontId="1" type="noConversion"/>
  </si>
  <si>
    <t>9789862921487</t>
    <phoneticPr fontId="1" type="noConversion"/>
  </si>
  <si>
    <t>9789574741366</t>
    <phoneticPr fontId="1" type="noConversion"/>
  </si>
  <si>
    <t>9789861891613</t>
    <phoneticPr fontId="1" type="noConversion"/>
  </si>
  <si>
    <t>9789862743010</t>
    <phoneticPr fontId="1" type="noConversion"/>
  </si>
  <si>
    <t>4713842013371</t>
    <phoneticPr fontId="1" type="noConversion"/>
  </si>
  <si>
    <t>9789862740446</t>
    <phoneticPr fontId="1" type="noConversion"/>
  </si>
  <si>
    <t>9789862740934</t>
    <phoneticPr fontId="1" type="noConversion"/>
  </si>
  <si>
    <t>9789862741276</t>
    <phoneticPr fontId="1" type="noConversion"/>
  </si>
  <si>
    <t>9789575880361</t>
    <phoneticPr fontId="1" type="noConversion"/>
  </si>
  <si>
    <t>9789577625014</t>
    <phoneticPr fontId="1" type="noConversion"/>
  </si>
  <si>
    <t>9789862740330</t>
    <phoneticPr fontId="1" type="noConversion"/>
  </si>
  <si>
    <t>9789862743119</t>
    <phoneticPr fontId="1" type="noConversion"/>
  </si>
  <si>
    <t>4710415385864</t>
    <phoneticPr fontId="1" type="noConversion"/>
  </si>
  <si>
    <t>4710415385994</t>
    <phoneticPr fontId="1" type="noConversion"/>
  </si>
  <si>
    <t>9789869439213</t>
    <phoneticPr fontId="1" type="noConversion"/>
  </si>
  <si>
    <t>9789862115923</t>
    <phoneticPr fontId="1" type="noConversion"/>
  </si>
  <si>
    <t>9789862419359</t>
    <phoneticPr fontId="1" type="noConversion"/>
  </si>
  <si>
    <t>9789861898483</t>
    <phoneticPr fontId="1" type="noConversion"/>
  </si>
  <si>
    <t>9789862112731</t>
    <phoneticPr fontId="1" type="noConversion"/>
  </si>
  <si>
    <t>9789866215445</t>
    <phoneticPr fontId="1" type="noConversion"/>
  </si>
  <si>
    <t>9789861894195</t>
    <phoneticPr fontId="1" type="noConversion"/>
  </si>
  <si>
    <t>9789861895192</t>
    <phoneticPr fontId="1" type="noConversion"/>
  </si>
  <si>
    <t>9789867295149</t>
    <phoneticPr fontId="1" type="noConversion"/>
  </si>
  <si>
    <t>9789576581267</t>
    <phoneticPr fontId="1" type="noConversion"/>
  </si>
  <si>
    <t>9789867295934</t>
    <phoneticPr fontId="1" type="noConversion"/>
  </si>
  <si>
    <t>9789861615097</t>
    <phoneticPr fontId="1" type="noConversion"/>
  </si>
  <si>
    <t>9789869522649</t>
    <phoneticPr fontId="1" type="noConversion"/>
  </si>
  <si>
    <t>9789861896328</t>
    <phoneticPr fontId="1" type="noConversion"/>
  </si>
  <si>
    <t>9789862116869</t>
    <phoneticPr fontId="1" type="noConversion"/>
  </si>
  <si>
    <t>9789861896540</t>
    <phoneticPr fontId="1" type="noConversion"/>
  </si>
  <si>
    <t>9789578423671</t>
    <phoneticPr fontId="1" type="noConversion"/>
  </si>
  <si>
    <t>9789864401284</t>
    <phoneticPr fontId="1" type="noConversion"/>
  </si>
  <si>
    <t>9789865664336</t>
    <phoneticPr fontId="1" type="noConversion"/>
  </si>
  <si>
    <t>9789865513559</t>
    <phoneticPr fontId="1" type="noConversion"/>
  </si>
  <si>
    <t>8667106511520</t>
    <phoneticPr fontId="1" type="noConversion"/>
  </si>
  <si>
    <t>9789862119945</t>
    <phoneticPr fontId="1" type="noConversion"/>
  </si>
  <si>
    <t>9789577457882</t>
    <phoneticPr fontId="1" type="noConversion"/>
  </si>
  <si>
    <t>9789862116036</t>
    <phoneticPr fontId="1" type="noConversion"/>
  </si>
  <si>
    <t>9789867188915</t>
    <phoneticPr fontId="1" type="noConversion"/>
  </si>
  <si>
    <t>9789869677813</t>
    <phoneticPr fontId="1" type="noConversion"/>
  </si>
  <si>
    <t>9789577626103</t>
    <phoneticPr fontId="1" type="noConversion"/>
  </si>
  <si>
    <t>9789862118405</t>
    <phoneticPr fontId="1" type="noConversion"/>
  </si>
  <si>
    <t>9789578156364</t>
    <phoneticPr fontId="1" type="noConversion"/>
  </si>
  <si>
    <t>9789577624277</t>
    <phoneticPr fontId="1" type="noConversion"/>
  </si>
  <si>
    <t>9789577624710</t>
    <phoneticPr fontId="1" type="noConversion"/>
  </si>
  <si>
    <t>9789577456359</t>
    <phoneticPr fontId="1" type="noConversion"/>
  </si>
  <si>
    <t>9789578157798</t>
    <phoneticPr fontId="1" type="noConversion"/>
  </si>
  <si>
    <t>9789862114445</t>
    <phoneticPr fontId="1" type="noConversion"/>
  </si>
  <si>
    <t>4713269120872</t>
    <phoneticPr fontId="1" type="noConversion"/>
  </si>
  <si>
    <t>9789575881047</t>
    <phoneticPr fontId="1" type="noConversion"/>
  </si>
  <si>
    <t>9789866310218</t>
    <phoneticPr fontId="1" type="noConversion"/>
  </si>
  <si>
    <t>9789865503352</t>
    <phoneticPr fontId="1" type="noConversion"/>
  </si>
  <si>
    <t>9789575885526</t>
    <phoneticPr fontId="1" type="noConversion"/>
  </si>
  <si>
    <t>9789862740309</t>
    <phoneticPr fontId="1" type="noConversion"/>
  </si>
  <si>
    <t>9789862119464</t>
    <phoneticPr fontId="1" type="noConversion"/>
  </si>
  <si>
    <t>4713482016761</t>
    <phoneticPr fontId="1" type="noConversion"/>
  </si>
  <si>
    <t>9789865503734</t>
    <phoneticPr fontId="1" type="noConversion"/>
  </si>
  <si>
    <t>9789579095655</t>
    <phoneticPr fontId="1" type="noConversion"/>
  </si>
  <si>
    <t>4711148251730</t>
    <phoneticPr fontId="1" type="noConversion"/>
  </si>
  <si>
    <t>4713482016983</t>
    <phoneticPr fontId="1" type="noConversion"/>
  </si>
  <si>
    <t>9789863382591</t>
    <phoneticPr fontId="1" type="noConversion"/>
  </si>
  <si>
    <t>9789863383154</t>
    <phoneticPr fontId="1" type="noConversion"/>
  </si>
  <si>
    <t>9789863382652</t>
    <phoneticPr fontId="1" type="noConversion"/>
  </si>
  <si>
    <t>9789863383307</t>
    <phoneticPr fontId="1" type="noConversion"/>
  </si>
  <si>
    <t>9789577625038</t>
    <phoneticPr fontId="1" type="noConversion"/>
  </si>
  <si>
    <t>9789577626691</t>
    <phoneticPr fontId="1" type="noConversion"/>
  </si>
  <si>
    <t>9789862117842</t>
    <phoneticPr fontId="1" type="noConversion"/>
  </si>
  <si>
    <t>9789862118832</t>
    <phoneticPr fontId="1" type="noConversion"/>
  </si>
  <si>
    <t>9789862118986</t>
    <phoneticPr fontId="1" type="noConversion"/>
  </si>
  <si>
    <t>9789869343817</t>
    <phoneticPr fontId="1" type="noConversion"/>
  </si>
  <si>
    <t>9789864402717</t>
    <phoneticPr fontId="1" type="noConversion"/>
  </si>
  <si>
    <t>9789861614601</t>
    <phoneticPr fontId="1" type="noConversion"/>
  </si>
  <si>
    <t>9789579529471</t>
    <phoneticPr fontId="1" type="noConversion"/>
  </si>
  <si>
    <t>9789862117439</t>
    <phoneticPr fontId="1" type="noConversion"/>
  </si>
  <si>
    <t>9789862115589</t>
    <phoneticPr fontId="1" type="noConversion"/>
  </si>
  <si>
    <t>9789862118788</t>
    <phoneticPr fontId="1" type="noConversion"/>
  </si>
  <si>
    <t>9789862117736</t>
    <phoneticPr fontId="1" type="noConversion"/>
  </si>
  <si>
    <t>9789862117194</t>
    <phoneticPr fontId="1" type="noConversion"/>
  </si>
  <si>
    <t>9789864401871</t>
    <phoneticPr fontId="1" type="noConversion"/>
  </si>
  <si>
    <t>9789862116197</t>
    <phoneticPr fontId="1" type="noConversion"/>
  </si>
  <si>
    <t>9789864400331</t>
    <phoneticPr fontId="1" type="noConversion"/>
  </si>
  <si>
    <t>9789862118672</t>
    <phoneticPr fontId="1" type="noConversion"/>
  </si>
  <si>
    <t>9789862117323</t>
    <phoneticPr fontId="1" type="noConversion"/>
  </si>
  <si>
    <t>9789862114926</t>
    <phoneticPr fontId="1" type="noConversion"/>
  </si>
  <si>
    <t>9789863208822</t>
    <phoneticPr fontId="1" type="noConversion"/>
  </si>
  <si>
    <t>9789866582813</t>
    <phoneticPr fontId="1" type="noConversion"/>
  </si>
  <si>
    <t>9789865863838</t>
    <phoneticPr fontId="1" type="noConversion"/>
  </si>
  <si>
    <t>9789577620514</t>
    <phoneticPr fontId="1" type="noConversion"/>
  </si>
  <si>
    <t>9789575704667</t>
    <phoneticPr fontId="1" type="noConversion"/>
  </si>
  <si>
    <t>9789863429586</t>
    <phoneticPr fontId="1" type="noConversion"/>
  </si>
  <si>
    <t>9789576583230</t>
    <phoneticPr fontId="1" type="noConversion"/>
  </si>
  <si>
    <t>9789576582165</t>
    <phoneticPr fontId="1" type="noConversion"/>
  </si>
  <si>
    <t>9789869391801</t>
    <phoneticPr fontId="1" type="noConversion"/>
  </si>
  <si>
    <r>
      <rPr>
        <sz val="14"/>
        <color rgb="FF000000"/>
        <rFont val="標楷體"/>
        <family val="4"/>
        <charset val="136"/>
      </rPr>
      <t>台灣動物來唱歌</t>
    </r>
    <r>
      <rPr>
        <sz val="14"/>
        <color rgb="FF000000"/>
        <rFont val="Times New Roman"/>
        <family val="1"/>
      </rPr>
      <t>Tâi-oân Tōng-bu̍t Lâi Chhiò-koa</t>
    </r>
  </si>
  <si>
    <r>
      <rPr>
        <sz val="14"/>
        <color rgb="FF000000"/>
        <rFont val="標楷體"/>
        <family val="4"/>
        <charset val="136"/>
      </rPr>
      <t>鳥仔囝揣媽媽</t>
    </r>
  </si>
  <si>
    <r>
      <rPr>
        <sz val="14"/>
        <color rgb="FF000000"/>
        <rFont val="標楷體"/>
        <family val="4"/>
        <charset val="136"/>
      </rPr>
      <t>小隱士想</t>
    </r>
    <r>
      <rPr>
        <sz val="14"/>
        <color rgb="FF000000"/>
        <rFont val="Times New Roman"/>
        <family val="1"/>
      </rPr>
      <t>beh</t>
    </r>
    <r>
      <rPr>
        <sz val="14"/>
        <color rgb="FF000000"/>
        <rFont val="標楷體"/>
        <family val="4"/>
        <charset val="136"/>
      </rPr>
      <t>有一間厝</t>
    </r>
  </si>
  <si>
    <r>
      <rPr>
        <sz val="14"/>
        <color rgb="FF000000"/>
        <rFont val="標楷體"/>
        <family val="4"/>
        <charset val="136"/>
      </rPr>
      <t>小王子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台語版</t>
    </r>
  </si>
  <si>
    <r>
      <rPr>
        <b/>
        <sz val="14"/>
        <color rgb="FF333333"/>
        <rFont val="標楷體"/>
        <family val="4"/>
        <charset val="136"/>
      </rPr>
      <t>閩南語演說實戰寶典</t>
    </r>
  </si>
  <si>
    <r>
      <rPr>
        <sz val="14"/>
        <color rgb="FF000000"/>
        <rFont val="標楷體"/>
        <family val="4"/>
        <charset val="136"/>
      </rPr>
      <t>台語歡唱繪本</t>
    </r>
    <r>
      <rPr>
        <sz val="14"/>
        <color rgb="FF000000"/>
        <rFont val="Times New Roman"/>
        <family val="1"/>
      </rPr>
      <t>*</t>
    </r>
    <r>
      <rPr>
        <sz val="14"/>
        <color rgb="FF000000"/>
        <rFont val="標楷體"/>
        <family val="4"/>
        <charset val="136"/>
      </rPr>
      <t>新版</t>
    </r>
    <r>
      <rPr>
        <sz val="14"/>
        <color rgb="FF000000"/>
        <rFont val="Times New Roman"/>
        <family val="1"/>
      </rPr>
      <t>*</t>
    </r>
    <r>
      <rPr>
        <sz val="14"/>
        <color rgb="FF000000"/>
        <rFont val="標楷體"/>
        <family val="4"/>
        <charset val="136"/>
      </rPr>
      <t>：</t>
    </r>
    <r>
      <rPr>
        <sz val="14"/>
        <color rgb="FF000000"/>
        <rFont val="Times New Roman"/>
        <family val="1"/>
      </rPr>
      <t>FOOD</t>
    </r>
    <r>
      <rPr>
        <sz val="14"/>
        <color rgb="FF000000"/>
        <rFont val="標楷體"/>
        <family val="4"/>
        <charset val="136"/>
      </rPr>
      <t>超人</t>
    </r>
  </si>
  <si>
    <r>
      <rPr>
        <sz val="14"/>
        <color rgb="FF000000"/>
        <rFont val="標楷體"/>
        <family val="4"/>
        <charset val="136"/>
      </rPr>
      <t>閩南語拼音、朗讀好撇步</t>
    </r>
  </si>
  <si>
    <r>
      <rPr>
        <sz val="14"/>
        <color rgb="FF000000"/>
        <rFont val="標楷體"/>
        <family val="4"/>
        <charset val="136"/>
      </rPr>
      <t>閩南語字音字形好好學（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版）</t>
    </r>
  </si>
  <si>
    <r>
      <rPr>
        <b/>
        <sz val="14"/>
        <color rgb="FF000000"/>
        <rFont val="標楷體"/>
        <family val="4"/>
        <charset val="136"/>
      </rPr>
      <t>客語童話有聲書：阿姆～阿姆～天又落下來囉</t>
    </r>
  </si>
  <si>
    <r>
      <rPr>
        <b/>
        <sz val="14"/>
        <color rgb="FF333333"/>
        <rFont val="標楷體"/>
        <family val="4"/>
        <charset val="136"/>
      </rPr>
      <t>ㄞ个快樂時光：共下來唱</t>
    </r>
    <r>
      <rPr>
        <b/>
        <sz val="14"/>
        <color rgb="FF333333"/>
        <rFont val="Times New Roman"/>
        <family val="1"/>
      </rPr>
      <t>HAKKA</t>
    </r>
    <r>
      <rPr>
        <b/>
        <sz val="14"/>
        <color rgb="FF333333"/>
        <rFont val="標楷體"/>
        <family val="4"/>
        <charset val="136"/>
      </rPr>
      <t>童謠</t>
    </r>
    <r>
      <rPr>
        <b/>
        <sz val="14"/>
        <color rgb="FF333333"/>
        <rFont val="Times New Roman"/>
        <family val="1"/>
      </rPr>
      <t>[2CD2DVD]</t>
    </r>
  </si>
  <si>
    <r>
      <rPr>
        <b/>
        <sz val="14"/>
        <color rgb="FF333333"/>
        <rFont val="標楷體"/>
        <family val="4"/>
        <charset val="136"/>
      </rPr>
      <t>土狗仔毋食水：客語童話有聲書</t>
    </r>
  </si>
  <si>
    <r>
      <rPr>
        <b/>
        <sz val="14"/>
        <color rgb="FF333333"/>
        <rFont val="標楷體"/>
        <family val="4"/>
        <charset val="136"/>
      </rPr>
      <t>七兄弟：臺語兒童文學繪本有聲書（附光碟）</t>
    </r>
  </si>
  <si>
    <r>
      <rPr>
        <b/>
        <sz val="14"/>
        <color rgb="FF333333"/>
        <rFont val="標楷體"/>
        <family val="4"/>
        <charset val="136"/>
      </rPr>
      <t>彼年的熱天</t>
    </r>
    <r>
      <rPr>
        <b/>
        <sz val="14"/>
        <color rgb="FF333333"/>
        <rFont val="Times New Roman"/>
        <family val="1"/>
      </rPr>
      <t xml:space="preserve"> </t>
    </r>
    <r>
      <rPr>
        <b/>
        <sz val="14"/>
        <color rgb="FF333333"/>
        <rFont val="標楷體"/>
        <family val="4"/>
        <charset val="136"/>
      </rPr>
      <t>精選台語散文</t>
    </r>
    <r>
      <rPr>
        <b/>
        <sz val="14"/>
        <color rgb="FF333333"/>
        <rFont val="Times New Roman"/>
        <family val="1"/>
      </rPr>
      <t>113</t>
    </r>
    <r>
      <rPr>
        <b/>
        <sz val="14"/>
        <color rgb="FF333333"/>
        <rFont val="標楷體"/>
        <family val="4"/>
        <charset val="136"/>
      </rPr>
      <t>篇</t>
    </r>
  </si>
  <si>
    <r>
      <rPr>
        <sz val="14"/>
        <color rgb="FF000000"/>
        <rFont val="標楷體"/>
        <family val="4"/>
        <charset val="136"/>
      </rPr>
      <t>台語童謠：做伙來唱囝仔歌〔</t>
    </r>
    <r>
      <rPr>
        <sz val="14"/>
        <color rgb="FF000000"/>
        <rFont val="Times New Roman"/>
        <family val="1"/>
      </rPr>
      <t>12</t>
    </r>
    <r>
      <rPr>
        <sz val="14"/>
        <color rgb="FF000000"/>
        <rFont val="標楷體"/>
        <family val="4"/>
        <charset val="136"/>
      </rPr>
      <t>首台語童謠</t>
    </r>
    <r>
      <rPr>
        <sz val="14"/>
        <color rgb="FF000000"/>
        <rFont val="Times New Roman"/>
        <family val="1"/>
      </rPr>
      <t>+</t>
    </r>
    <r>
      <rPr>
        <sz val="14"/>
        <color rgb="FF000000"/>
        <rFont val="標楷體"/>
        <family val="4"/>
        <charset val="136"/>
      </rPr>
      <t>伴唱〕（有聲書）</t>
    </r>
  </si>
  <si>
    <r>
      <rPr>
        <sz val="14"/>
        <color rgb="FF000000"/>
        <rFont val="標楷體"/>
        <family val="4"/>
        <charset val="136"/>
      </rPr>
      <t>台語囝仔歌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>月光夜市過新年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附</t>
    </r>
    <r>
      <rPr>
        <sz val="14"/>
        <color rgb="FF000000"/>
        <rFont val="Times New Roman"/>
        <family val="1"/>
      </rPr>
      <t>MP3</t>
    </r>
    <r>
      <rPr>
        <sz val="14"/>
        <color rgb="FF000000"/>
        <rFont val="標楷體"/>
        <family val="4"/>
        <charset val="136"/>
      </rPr>
      <t>光碟</t>
    </r>
    <r>
      <rPr>
        <sz val="14"/>
        <color rgb="FF000000"/>
        <rFont val="Times New Roman"/>
        <family val="1"/>
      </rPr>
      <t>)</t>
    </r>
  </si>
  <si>
    <r>
      <rPr>
        <sz val="14"/>
        <rFont val="標楷體"/>
        <family val="4"/>
        <charset val="136"/>
      </rPr>
      <t>台語囝仔歌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菜瓜花菜火金姑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附</t>
    </r>
    <r>
      <rPr>
        <sz val="14"/>
        <rFont val="Times New Roman"/>
        <family val="1"/>
      </rPr>
      <t>MP3</t>
    </r>
    <r>
      <rPr>
        <sz val="14"/>
        <rFont val="標楷體"/>
        <family val="4"/>
        <charset val="136"/>
      </rPr>
      <t>光碟</t>
    </r>
    <r>
      <rPr>
        <sz val="14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</si>
  <si>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否</t>
    </r>
    <phoneticPr fontId="1" type="noConversion"/>
  </si>
  <si>
    <r>
      <rPr>
        <sz val="14"/>
        <color rgb="FF000000"/>
        <rFont val="標楷體"/>
        <family val="4"/>
        <charset val="136"/>
      </rPr>
      <t>是</t>
    </r>
    <phoneticPr fontId="1" type="noConversion"/>
  </si>
  <si>
    <r>
      <rPr>
        <sz val="14"/>
        <color rgb="FF000000"/>
        <rFont val="標楷體"/>
        <family val="4"/>
        <charset val="136"/>
      </rPr>
      <t>本土語言教室</t>
    </r>
    <phoneticPr fontId="1" type="noConversion"/>
  </si>
  <si>
    <t>Rob Lloyd Jones </t>
  </si>
  <si>
    <t>Chih C. Yang</t>
    <phoneticPr fontId="1" type="noConversion"/>
  </si>
  <si>
    <t xml:space="preserve">Miki Lee </t>
    <phoneticPr fontId="1" type="noConversion"/>
  </si>
  <si>
    <t xml:space="preserve"> Scholastic</t>
    <phoneticPr fontId="1" type="noConversion"/>
  </si>
  <si>
    <t>Scholastic</t>
    <phoneticPr fontId="1" type="noConversion"/>
  </si>
  <si>
    <t>FUNdamental Science Collection Pack</t>
    <phoneticPr fontId="1" type="noConversion"/>
  </si>
  <si>
    <t xml:space="preserve">
Owen, Ruth  </t>
    <phoneticPr fontId="1" type="noConversion"/>
  </si>
  <si>
    <t>Ruby Tuesday Books</t>
    <phoneticPr fontId="1" type="noConversion"/>
  </si>
  <si>
    <r>
      <rPr>
        <sz val="16"/>
        <rFont val="標楷體"/>
        <family val="4"/>
        <charset val="136"/>
      </rPr>
      <t>否</t>
    </r>
    <phoneticPr fontId="1" type="noConversion"/>
  </si>
  <si>
    <t>I am Phonics 1 (With 2 Audio CDs)</t>
    <phoneticPr fontId="1" type="noConversion"/>
  </si>
  <si>
    <t>Jessica. H. Song</t>
    <phoneticPr fontId="1" type="noConversion"/>
  </si>
  <si>
    <t>I am Books</t>
    <phoneticPr fontId="1" type="noConversion"/>
  </si>
  <si>
    <t>I am Phonics 2 (With 2 Audio CDs)</t>
    <phoneticPr fontId="1" type="noConversion"/>
  </si>
  <si>
    <t>I am Phonics 3 (With 2 Audio CDs)</t>
    <phoneticPr fontId="1" type="noConversion"/>
  </si>
  <si>
    <t>Liana Robinson</t>
    <phoneticPr fontId="1" type="noConversion"/>
  </si>
  <si>
    <t>Seed Learning</t>
    <phoneticPr fontId="1" type="noConversion"/>
  </si>
  <si>
    <t xml:space="preserve"> Barefoot Books</t>
    <phoneticPr fontId="1" type="noConversion"/>
  </si>
  <si>
    <t>Barefoot Books</t>
    <phoneticPr fontId="1" type="noConversion"/>
  </si>
  <si>
    <t>F014374553</t>
  </si>
  <si>
    <t>The World of Peter Rabbit: The Complete Collection of Original Tales 1-23</t>
    <phoneticPr fontId="1" type="noConversion"/>
  </si>
  <si>
    <t>Potter, Beatrix</t>
    <phoneticPr fontId="1" type="noConversion"/>
  </si>
  <si>
    <t>Little People, Big Dreams: Inspiring Writers</t>
    <phoneticPr fontId="1" type="noConversion"/>
  </si>
  <si>
    <t>Isabel Sanchez Vegara,Lisbeth Kaiser</t>
    <phoneticPr fontId="1" type="noConversion"/>
  </si>
  <si>
    <t>Frances Lincoln Children’s Books</t>
    <phoneticPr fontId="1" type="noConversion"/>
  </si>
  <si>
    <t xml:space="preserve">Little People, Big Dreams: Women in Science </t>
    <phoneticPr fontId="1" type="noConversion"/>
  </si>
  <si>
    <t xml:space="preserve"> Isabel Sanchez Vegara </t>
    <phoneticPr fontId="1" type="noConversion"/>
  </si>
  <si>
    <t xml:space="preserve"> FRANCES LINCOLN</t>
    <phoneticPr fontId="1" type="noConversion"/>
  </si>
  <si>
    <r>
      <t>Scholastic Animal Phonics Readers(24 Books+CD)</t>
    </r>
    <r>
      <rPr>
        <sz val="14"/>
        <color indexed="8"/>
        <rFont val="標楷體"/>
        <family val="4"/>
        <charset val="136"/>
      </rPr>
      <t>動物字母拼讀本有聲套書</t>
    </r>
    <phoneticPr fontId="1" type="noConversion"/>
  </si>
  <si>
    <r>
      <rPr>
        <sz val="16"/>
        <color indexed="8"/>
        <rFont val="標楷體"/>
        <family val="4"/>
        <charset val="136"/>
      </rPr>
      <t>否</t>
    </r>
    <phoneticPr fontId="1" type="noConversion"/>
  </si>
  <si>
    <r>
      <t>Easy Fun Facts (1) Student Book + Workbook + Audio CD/1</t>
    </r>
    <r>
      <rPr>
        <sz val="14"/>
        <color theme="1"/>
        <rFont val="標楷體"/>
        <family val="4"/>
        <charset val="136"/>
      </rPr>
      <t>片</t>
    </r>
    <phoneticPr fontId="1" type="noConversion"/>
  </si>
  <si>
    <r>
      <t>Easy Fun Facts (2) Student Book + Workbook + Audio CD/1</t>
    </r>
    <r>
      <rPr>
        <sz val="14"/>
        <color theme="1"/>
        <rFont val="標楷體"/>
        <family val="4"/>
        <charset val="136"/>
      </rPr>
      <t>片</t>
    </r>
    <phoneticPr fontId="1" type="noConversion"/>
  </si>
  <si>
    <r>
      <t>Easy Fun Facts (3) Student Book + Workbook + Audio CD/1</t>
    </r>
    <r>
      <rPr>
        <sz val="14"/>
        <color theme="1"/>
        <rFont val="標楷體"/>
        <family val="4"/>
        <charset val="136"/>
      </rPr>
      <t>片</t>
    </r>
    <phoneticPr fontId="1" type="noConversion"/>
  </si>
  <si>
    <r>
      <rPr>
        <sz val="14"/>
        <color theme="1"/>
        <rFont val="標楷體"/>
        <family val="4"/>
        <charset val="136"/>
      </rPr>
      <t>英文童謠跟唱合輯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《</t>
    </r>
    <r>
      <rPr>
        <sz val="14"/>
        <color theme="1"/>
        <rFont val="Times New Roman"/>
        <family val="1"/>
      </rPr>
      <t>Rhymes &amp; Rhythms Collection</t>
    </r>
    <r>
      <rPr>
        <sz val="14"/>
        <color theme="1"/>
        <rFont val="標楷體"/>
        <family val="4"/>
        <charset val="136"/>
      </rPr>
      <t>》（</t>
    </r>
    <r>
      <rPr>
        <sz val="14"/>
        <color theme="1"/>
        <rFont val="Times New Roman"/>
        <family val="1"/>
      </rPr>
      <t>5</t>
    </r>
    <r>
      <rPr>
        <sz val="14"/>
        <color theme="1"/>
        <rFont val="標楷體"/>
        <family val="4"/>
        <charset val="136"/>
      </rPr>
      <t>本書</t>
    </r>
    <r>
      <rPr>
        <sz val="14"/>
        <color theme="1"/>
        <rFont val="Times New Roman"/>
        <family val="1"/>
      </rPr>
      <t>+5CD</t>
    </r>
    <r>
      <rPr>
        <sz val="14"/>
        <color theme="1"/>
        <rFont val="標楷體"/>
        <family val="4"/>
        <charset val="136"/>
      </rPr>
      <t>）</t>
    </r>
    <phoneticPr fontId="1" type="noConversion"/>
  </si>
  <si>
    <r>
      <t>Barefoot</t>
    </r>
    <r>
      <rPr>
        <sz val="14"/>
        <color theme="1"/>
        <rFont val="標楷體"/>
        <family val="4"/>
        <charset val="136"/>
      </rPr>
      <t>音樂律動繪本套書（</t>
    </r>
    <r>
      <rPr>
        <sz val="14"/>
        <color theme="1"/>
        <rFont val="Times New Roman"/>
        <family val="1"/>
      </rPr>
      <t>6</t>
    </r>
    <r>
      <rPr>
        <sz val="14"/>
        <color theme="1"/>
        <rFont val="標楷體"/>
        <family val="4"/>
        <charset val="136"/>
      </rPr>
      <t>冊合售）</t>
    </r>
    <phoneticPr fontId="1" type="noConversion"/>
  </si>
  <si>
    <t>Warne Frederick &amp; Company</t>
    <phoneticPr fontId="1" type="noConversion"/>
  </si>
  <si>
    <t xml:space="preserve">Little People, Big Dreams: Women in Art </t>
    <phoneticPr fontId="1" type="noConversion"/>
  </si>
  <si>
    <t>The Carrot Seed</t>
    <phoneticPr fontId="1" type="noConversion"/>
  </si>
  <si>
    <t>Krauss, Ruth/ Johnson, Crockett (ILT)</t>
    <phoneticPr fontId="1" type="noConversion"/>
  </si>
  <si>
    <t>Joseph Had a Little Overcoat</t>
    <phoneticPr fontId="1" type="noConversion"/>
  </si>
  <si>
    <t> Taback, Simms</t>
    <phoneticPr fontId="1" type="noConversion"/>
  </si>
  <si>
    <t>We’re All Wonders</t>
    <phoneticPr fontId="1" type="noConversion"/>
  </si>
  <si>
    <t xml:space="preserve"> Palacio, R. J.</t>
    <phoneticPr fontId="1" type="noConversion"/>
  </si>
  <si>
    <t>Alfred A. Knopf Books for Young Readers</t>
    <phoneticPr fontId="1" type="noConversion"/>
  </si>
  <si>
    <t xml:space="preserve">Groovy Joe: Ice Cream &amp; Dinosaurs </t>
    <phoneticPr fontId="1" type="noConversion"/>
  </si>
  <si>
    <t xml:space="preserve"> Litwin, Eric</t>
    <phoneticPr fontId="1" type="noConversion"/>
  </si>
  <si>
    <t>Rocking in My School Shoes</t>
    <phoneticPr fontId="1" type="noConversion"/>
  </si>
  <si>
    <t>Litwin, Eric/ Dean, James (ILT)</t>
    <phoneticPr fontId="1" type="noConversion"/>
  </si>
  <si>
    <t>Harpercollins Childrens Books</t>
    <phoneticPr fontId="1" type="noConversion"/>
  </si>
  <si>
    <t xml:space="preserve">My World Your World: A Place to Call Home </t>
    <phoneticPr fontId="1" type="noConversion"/>
  </si>
  <si>
    <t>Lawrence, Ellen</t>
    <phoneticPr fontId="1" type="noConversion"/>
  </si>
  <si>
    <t xml:space="preserve"> 
Ruby Tuesday Books  </t>
    <phoneticPr fontId="1" type="noConversion"/>
  </si>
  <si>
    <t xml:space="preserve">My World Your World: Celebrations and Special Days   </t>
    <phoneticPr fontId="1" type="noConversion"/>
  </si>
  <si>
    <t xml:space="preserve">My World Your World: Everybody Needs Water </t>
    <phoneticPr fontId="1" type="noConversion"/>
  </si>
  <si>
    <t>My World Your World: How We Get Around</t>
    <phoneticPr fontId="1" type="noConversion"/>
  </si>
  <si>
    <t xml:space="preserve">My World Your World: The Clothes We Wear </t>
    <phoneticPr fontId="1" type="noConversion"/>
  </si>
  <si>
    <t xml:space="preserve">My World Your World: The Food We Eat </t>
    <phoneticPr fontId="1" type="noConversion"/>
  </si>
  <si>
    <t xml:space="preserve">My World Your World: Time for School </t>
    <phoneticPr fontId="1" type="noConversion"/>
  </si>
  <si>
    <t xml:space="preserve">My World Your World: Time to Play </t>
    <phoneticPr fontId="1" type="noConversion"/>
  </si>
  <si>
    <t>Phonics from A to Z: A Practical Guide, Grades K-3</t>
    <phoneticPr fontId="1" type="noConversion"/>
  </si>
  <si>
    <t>Blevins, Wiley</t>
    <phoneticPr fontId="1" type="noConversion"/>
  </si>
  <si>
    <t>Teaching Resources</t>
    <phoneticPr fontId="1" type="noConversion"/>
  </si>
  <si>
    <t>THE COLOR MONSTER</t>
    <phoneticPr fontId="1" type="noConversion"/>
  </si>
  <si>
    <t xml:space="preserve"> Anna Llenas</t>
    <phoneticPr fontId="1" type="noConversion"/>
  </si>
  <si>
    <t>Pop-Up Moon</t>
    <phoneticPr fontId="1" type="noConversion"/>
  </si>
  <si>
    <t> Anne Jankeliowitch,Olivier Charbonnel,Annabelle Buxton</t>
    <phoneticPr fontId="1" type="noConversion"/>
  </si>
  <si>
    <t>Henry’s Freedom Box</t>
    <phoneticPr fontId="1" type="noConversion"/>
  </si>
  <si>
    <t>Levine, Ellen/ Nelson, Kadir (ILT)</t>
    <phoneticPr fontId="1" type="noConversion"/>
  </si>
  <si>
    <t>Scholastic Press</t>
    <phoneticPr fontId="1" type="noConversion"/>
  </si>
  <si>
    <t>Harpercollins Childrens Books</t>
    <phoneticPr fontId="1" type="noConversion"/>
  </si>
  <si>
    <t>Viking Books for Young Readers</t>
    <phoneticPr fontId="1" type="noConversion"/>
  </si>
  <si>
    <t>Orchard Books</t>
    <phoneticPr fontId="1" type="noConversion"/>
  </si>
  <si>
    <t>9781786034038</t>
    <phoneticPr fontId="1" type="noConversion"/>
  </si>
  <si>
    <t>9780060233501</t>
    <phoneticPr fontId="1" type="noConversion"/>
  </si>
  <si>
    <t>9780670878550</t>
    <phoneticPr fontId="1" type="noConversion"/>
  </si>
  <si>
    <t>9781524766498</t>
    <phoneticPr fontId="1" type="noConversion"/>
  </si>
  <si>
    <t>9780545883788</t>
    <phoneticPr fontId="1" type="noConversion"/>
  </si>
  <si>
    <t>9781910549452</t>
    <phoneticPr fontId="1" type="noConversion"/>
  </si>
  <si>
    <t>9781910549438</t>
    <phoneticPr fontId="1" type="noConversion"/>
  </si>
  <si>
    <t>9781910549513</t>
    <phoneticPr fontId="1" type="noConversion"/>
  </si>
  <si>
    <t>9781910549575</t>
    <phoneticPr fontId="1" type="noConversion"/>
  </si>
  <si>
    <t>9781910549551</t>
    <phoneticPr fontId="1" type="noConversion"/>
  </si>
  <si>
    <t>9781910549537</t>
    <phoneticPr fontId="1" type="noConversion"/>
  </si>
  <si>
    <t>9781910549490</t>
    <phoneticPr fontId="1" type="noConversion"/>
  </si>
  <si>
    <t>9781338113495</t>
    <phoneticPr fontId="1" type="noConversion"/>
  </si>
  <si>
    <t>9789571468037</t>
    <phoneticPr fontId="1" type="noConversion"/>
  </si>
  <si>
    <t>9789869561686</t>
    <phoneticPr fontId="1" type="noConversion"/>
  </si>
  <si>
    <t>9780500651865</t>
    <phoneticPr fontId="1" type="noConversion"/>
  </si>
  <si>
    <t>9780439777339</t>
    <phoneticPr fontId="1" type="noConversion"/>
  </si>
  <si>
    <t>Thames and Hudson Ltd</t>
    <phoneticPr fontId="1" type="noConversion"/>
  </si>
  <si>
    <t>Happy Birthday, Moon</t>
    <phoneticPr fontId="1" type="noConversion"/>
  </si>
  <si>
    <t>Asch, Frank</t>
    <phoneticPr fontId="1" type="noConversion"/>
  </si>
  <si>
    <t>Where Is the Green Sheep?</t>
    <phoneticPr fontId="1" type="noConversion"/>
  </si>
  <si>
    <t>Fox, Mem/ Horacek, Judy (ILT)</t>
    <phoneticPr fontId="1" type="noConversion"/>
  </si>
  <si>
    <t>Houghton Mifflin</t>
    <phoneticPr fontId="1" type="noConversion"/>
  </si>
  <si>
    <t>Scholastic Popcorn Readers Level 1: The Jungle Book: Cobras Egg with CD</t>
    <phoneticPr fontId="1" type="noConversion"/>
  </si>
  <si>
    <t xml:space="preserve"> Watts Michael,Taylor Nicole</t>
    <phoneticPr fontId="1" type="noConversion"/>
  </si>
  <si>
    <t>Scholastic Popcorn Readers Level 1: Snoopy and Charlie Brown: The Peanuts Movie with CD</t>
    <phoneticPr fontId="1" type="noConversion"/>
  </si>
  <si>
    <t>Fiona Davis</t>
    <phoneticPr fontId="1" type="noConversion"/>
  </si>
  <si>
    <t>Scholastic U.K</t>
    <phoneticPr fontId="1" type="noConversion"/>
  </si>
  <si>
    <t>Scholastic Popcorn Readers Level 2: Little Prince and the Rose with CD</t>
    <phoneticPr fontId="1" type="noConversion"/>
  </si>
  <si>
    <t xml:space="preserve"> Jane Rollason</t>
    <phoneticPr fontId="1" type="noConversion"/>
  </si>
  <si>
    <t>Whose Mouse Are You?</t>
    <phoneticPr fontId="1" type="noConversion"/>
  </si>
  <si>
    <t>Kraus, Robert/ Aruego, Jose (ILT)</t>
    <phoneticPr fontId="1" type="noConversion"/>
  </si>
  <si>
    <t>Aladdin Paperbacks</t>
    <phoneticPr fontId="1" type="noConversion"/>
  </si>
  <si>
    <t>Thanking the Moon: Celebrating the Mid-Autumn Moon Festival</t>
    <phoneticPr fontId="1" type="noConversion"/>
  </si>
  <si>
    <t xml:space="preserve"> Lin, Grace</t>
    <phoneticPr fontId="1" type="noConversion"/>
  </si>
  <si>
    <t>David goes  to school</t>
    <phoneticPr fontId="1" type="noConversion"/>
  </si>
  <si>
    <t>Shannon, David</t>
    <phoneticPr fontId="1" type="noConversion"/>
  </si>
  <si>
    <t>Blue Sky Pr</t>
    <phoneticPr fontId="1" type="noConversion"/>
  </si>
  <si>
    <t xml:space="preserve">Dragon Dance: A Chinese New Year Lift-the-Flap Book  </t>
    <phoneticPr fontId="1" type="noConversion"/>
  </si>
  <si>
    <t xml:space="preserve">Joan Holub </t>
    <phoneticPr fontId="1" type="noConversion"/>
  </si>
  <si>
    <t xml:space="preserve"> PUFFIN(USA)</t>
    <phoneticPr fontId="1" type="noConversion"/>
  </si>
  <si>
    <t>Chicks and Salsa</t>
    <phoneticPr fontId="1" type="noConversion"/>
  </si>
  <si>
    <t xml:space="preserve"> Reynolds, Aaron/ Bogan, Paulette (ILT)</t>
    <phoneticPr fontId="1" type="noConversion"/>
  </si>
  <si>
    <t>Bloomsbury Publishing PLC</t>
    <phoneticPr fontId="1" type="noConversion"/>
  </si>
  <si>
    <t>Shark Lady</t>
    <phoneticPr fontId="1" type="noConversion"/>
  </si>
  <si>
    <t>Keating, Jess/ Miguens, Marta Alvarez (ILT)</t>
    <phoneticPr fontId="1" type="noConversion"/>
  </si>
  <si>
    <t>Sourcebooks Explore</t>
    <phoneticPr fontId="1" type="noConversion"/>
  </si>
  <si>
    <t>It’s a Book</t>
    <phoneticPr fontId="1" type="noConversion"/>
  </si>
  <si>
    <t xml:space="preserve"> Lane Smith</t>
    <phoneticPr fontId="1" type="noConversion"/>
  </si>
  <si>
    <t>Two Hoots</t>
    <phoneticPr fontId="1" type="noConversion"/>
  </si>
  <si>
    <t xml:space="preserve">Hello Lighthouse </t>
    <phoneticPr fontId="1" type="noConversion"/>
  </si>
  <si>
    <t>Blackall, Sophie</t>
    <phoneticPr fontId="1" type="noConversion"/>
  </si>
  <si>
    <t>Little, Brown</t>
    <phoneticPr fontId="1" type="noConversion"/>
  </si>
  <si>
    <t>And Tango Makes Three</t>
    <phoneticPr fontId="1" type="noConversion"/>
  </si>
  <si>
    <t>Richardson, Justin</t>
    <phoneticPr fontId="1" type="noConversion"/>
  </si>
  <si>
    <t xml:space="preserve"> Little Simon</t>
    <phoneticPr fontId="1" type="noConversion"/>
  </si>
  <si>
    <t>Fly Guy Phonics Boxed Set</t>
    <phoneticPr fontId="1" type="noConversion"/>
  </si>
  <si>
    <t xml:space="preserve"> Arnold, Tedd</t>
    <phoneticPr fontId="1" type="noConversion"/>
  </si>
  <si>
    <t>Cartwheel Books</t>
    <phoneticPr fontId="1" type="noConversion"/>
  </si>
  <si>
    <t>Miss Rumphius</t>
    <phoneticPr fontId="1" type="noConversion"/>
  </si>
  <si>
    <t xml:space="preserve"> Cooney, Barbara</t>
    <phoneticPr fontId="1" type="noConversion"/>
  </si>
  <si>
    <t>Turtleback Books</t>
    <phoneticPr fontId="1" type="noConversion"/>
  </si>
  <si>
    <t xml:space="preserve">Oxford University Press </t>
  </si>
  <si>
    <t xml:space="preserve"> 
2000000240473  </t>
    <phoneticPr fontId="1" type="noConversion"/>
  </si>
  <si>
    <t xml:space="preserve"> 
2000000240466  </t>
    <phoneticPr fontId="1" type="noConversion"/>
  </si>
  <si>
    <t>Not a Stick</t>
    <phoneticPr fontId="1" type="noConversion"/>
  </si>
  <si>
    <t xml:space="preserve"> Portis, Antoinette</t>
    <phoneticPr fontId="1" type="noConversion"/>
  </si>
  <si>
    <t>HarperCollins</t>
    <phoneticPr fontId="1" type="noConversion"/>
  </si>
  <si>
    <t>Aladdin Paperbacks</t>
    <phoneticPr fontId="1" type="noConversion"/>
  </si>
  <si>
    <t xml:space="preserve">Oxford University Press </t>
    <phoneticPr fontId="1" type="noConversion"/>
  </si>
  <si>
    <t>9781910549476</t>
    <phoneticPr fontId="1" type="noConversion"/>
  </si>
  <si>
    <t xml:space="preserve">Ick and Crud Going to the Vet </t>
    <phoneticPr fontId="1" type="noConversion"/>
  </si>
  <si>
    <t>Blevins, Wiley/ Paillot, Jim (ILT)</t>
    <phoneticPr fontId="1" type="noConversion"/>
  </si>
  <si>
    <t xml:space="preserve">Scholastic </t>
    <phoneticPr fontId="1" type="noConversion"/>
  </si>
  <si>
    <t>Ick and Crud Lck’s Bleh Day</t>
    <phoneticPr fontId="1" type="noConversion"/>
  </si>
  <si>
    <t>Ick and Crud Mystery in the Barn</t>
    <phoneticPr fontId="1" type="noConversion"/>
  </si>
  <si>
    <t>Ick and Crud The Big Crush</t>
    <phoneticPr fontId="1" type="noConversion"/>
  </si>
  <si>
    <t>Zen Shorts</t>
    <phoneticPr fontId="1" type="noConversion"/>
  </si>
  <si>
    <t>Muth, Jon J.</t>
    <phoneticPr fontId="1" type="noConversion"/>
  </si>
  <si>
    <t>Zen Ties</t>
    <phoneticPr fontId="1" type="noConversion"/>
  </si>
  <si>
    <t>Zen Ghosts</t>
    <phoneticPr fontId="1" type="noConversion"/>
  </si>
  <si>
    <t>Zen Happiness</t>
    <phoneticPr fontId="1" type="noConversion"/>
  </si>
  <si>
    <t>Hi, Koo!: A Year of Seasons</t>
    <phoneticPr fontId="1" type="noConversion"/>
  </si>
  <si>
    <t>Zen Socks</t>
    <phoneticPr fontId="1" type="noConversion"/>
  </si>
  <si>
    <r>
      <rPr>
        <sz val="14"/>
        <color indexed="8"/>
        <rFont val="標楷體"/>
        <family val="4"/>
        <charset val="136"/>
      </rPr>
      <t>英文騎士團長：用繪本、橋梁書和小說打造孩子英語閱讀素養</t>
    </r>
    <phoneticPr fontId="1" type="noConversion"/>
  </si>
  <si>
    <r>
      <rPr>
        <sz val="16"/>
        <color rgb="FFFF0000"/>
        <rFont val="標楷體"/>
        <family val="4"/>
        <charset val="136"/>
      </rPr>
      <t>是</t>
    </r>
    <phoneticPr fontId="1" type="noConversion"/>
  </si>
  <si>
    <r>
      <rPr>
        <sz val="14"/>
        <color indexed="8"/>
        <rFont val="標楷體"/>
        <family val="4"/>
        <charset val="136"/>
      </rPr>
      <t>課綱中的臺灣史：跟著專家學者探索歷史新視野</t>
    </r>
  </si>
  <si>
    <r>
      <rPr>
        <sz val="14"/>
        <color rgb="FF000000"/>
        <rFont val="標楷體"/>
        <family val="4"/>
        <charset val="136"/>
      </rPr>
      <t>語文領域：</t>
    </r>
    <r>
      <rPr>
        <sz val="14"/>
        <color indexed="8"/>
        <rFont val="Times New Roman"/>
        <family val="1"/>
      </rPr>
      <t>613</t>
    </r>
    <phoneticPr fontId="1" type="noConversion"/>
  </si>
  <si>
    <r>
      <rPr>
        <sz val="14"/>
        <color rgb="FF000000"/>
        <rFont val="標楷體"/>
        <family val="4"/>
        <charset val="136"/>
      </rPr>
      <t>藝文領域：</t>
    </r>
    <r>
      <rPr>
        <sz val="14"/>
        <color indexed="8"/>
        <rFont val="Times New Roman"/>
        <family val="1"/>
      </rPr>
      <t>613</t>
    </r>
    <phoneticPr fontId="1" type="noConversion"/>
  </si>
  <si>
    <r>
      <t>Scholastic Inc</t>
    </r>
    <r>
      <rPr>
        <sz val="12"/>
        <color theme="1"/>
        <rFont val="標楷體"/>
        <family val="4"/>
        <charset val="136"/>
      </rPr>
      <t>（</t>
    </r>
    <r>
      <rPr>
        <sz val="12"/>
        <color theme="1"/>
        <rFont val="Times New Roman"/>
        <family val="1"/>
      </rPr>
      <t>COR</t>
    </r>
    <r>
      <rPr>
        <sz val="12"/>
        <color theme="1"/>
        <rFont val="標楷體"/>
        <family val="4"/>
        <charset val="136"/>
      </rPr>
      <t>）</t>
    </r>
    <phoneticPr fontId="1" type="noConversion"/>
  </si>
  <si>
    <r>
      <rPr>
        <sz val="16"/>
        <color indexed="8"/>
        <rFont val="標楷體"/>
        <family val="4"/>
        <charset val="136"/>
      </rPr>
      <t>否</t>
    </r>
  </si>
  <si>
    <r>
      <t>Oxford Read and Discover: Natural World</t>
    </r>
    <r>
      <rPr>
        <sz val="14"/>
        <color theme="1"/>
        <rFont val="標楷體"/>
        <family val="4"/>
        <charset val="136"/>
      </rPr>
      <t>套書</t>
    </r>
    <r>
      <rPr>
        <sz val="14"/>
        <color theme="1"/>
        <rFont val="Times New Roman"/>
        <family val="1"/>
      </rPr>
      <t xml:space="preserve"> (12 </t>
    </r>
    <r>
      <rPr>
        <sz val="14"/>
        <color theme="1"/>
        <rFont val="標楷體"/>
        <family val="4"/>
        <charset val="136"/>
      </rPr>
      <t>書</t>
    </r>
    <r>
      <rPr>
        <sz val="14"/>
        <color theme="1"/>
        <rFont val="Times New Roman"/>
        <family val="1"/>
      </rPr>
      <t xml:space="preserve">) </t>
    </r>
    <phoneticPr fontId="1" type="noConversion"/>
  </si>
  <si>
    <r>
      <t>Oxford Read and Discover: Arts &amp; Social Studies</t>
    </r>
    <r>
      <rPr>
        <sz val="14"/>
        <color theme="1"/>
        <rFont val="標楷體"/>
        <family val="4"/>
        <charset val="136"/>
      </rPr>
      <t>套書</t>
    </r>
    <r>
      <rPr>
        <sz val="14"/>
        <color theme="1"/>
        <rFont val="Times New Roman"/>
        <family val="1"/>
      </rPr>
      <t xml:space="preserve"> (12 </t>
    </r>
    <r>
      <rPr>
        <sz val="14"/>
        <color theme="1"/>
        <rFont val="標楷體"/>
        <family val="4"/>
        <charset val="136"/>
      </rPr>
      <t>書</t>
    </r>
    <r>
      <rPr>
        <sz val="14"/>
        <color theme="1"/>
        <rFont val="Times New Roman"/>
        <family val="1"/>
      </rPr>
      <t xml:space="preserve">) </t>
    </r>
    <phoneticPr fontId="1" type="noConversion"/>
  </si>
  <si>
    <r>
      <rPr>
        <sz val="14"/>
        <color theme="1"/>
        <rFont val="標楷體"/>
        <family val="4"/>
        <charset val="136"/>
      </rPr>
      <t>世界第一位樹醫生：約翰‧戴維（</t>
    </r>
    <r>
      <rPr>
        <sz val="14"/>
        <color theme="1"/>
        <rFont val="Times New Roman"/>
        <family val="1"/>
      </rPr>
      <t>John Davey</t>
    </r>
    <r>
      <rPr>
        <sz val="14"/>
        <color theme="1"/>
        <rFont val="標楷體"/>
        <family val="4"/>
        <charset val="136"/>
      </rPr>
      <t>）</t>
    </r>
    <phoneticPr fontId="1" type="noConversion"/>
  </si>
  <si>
    <r>
      <rPr>
        <sz val="14"/>
        <color indexed="8"/>
        <rFont val="標楷體"/>
        <family val="4"/>
        <charset val="136"/>
      </rPr>
      <t>小小科學人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大發現套書（科學、宇宙、人體、食物、數碼）</t>
    </r>
    <phoneticPr fontId="1" type="noConversion"/>
  </si>
  <si>
    <r>
      <t>Look Inside</t>
    </r>
    <r>
      <rPr>
        <sz val="14"/>
        <color indexed="8"/>
        <rFont val="標楷體"/>
        <family val="4"/>
        <charset val="136"/>
      </rPr>
      <t>經典翻翻書系列（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</si>
  <si>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t>NHK</t>
    </r>
    <r>
      <rPr>
        <sz val="14"/>
        <color indexed="8"/>
        <rFont val="標楷體"/>
        <family val="4"/>
        <charset val="136"/>
      </rPr>
      <t>小學生自主學習科學方法</t>
    </r>
    <phoneticPr fontId="1" type="noConversion"/>
  </si>
  <si>
    <r>
      <rPr>
        <sz val="14"/>
        <color indexed="8"/>
        <rFont val="標楷體"/>
        <family val="4"/>
        <charset val="136"/>
      </rPr>
      <t>晨讀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分鐘：科學和你想的不一樣</t>
    </r>
  </si>
  <si>
    <r>
      <rPr>
        <sz val="14"/>
        <color indexed="8"/>
        <rFont val="標楷體"/>
        <family val="4"/>
        <charset val="136"/>
      </rPr>
      <t>晨讀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分鐘：世界和你想的不一樣</t>
    </r>
    <phoneticPr fontId="1" type="noConversion"/>
  </si>
  <si>
    <r>
      <rPr>
        <sz val="14"/>
        <color indexed="8"/>
        <rFont val="標楷體"/>
        <family val="4"/>
        <charset val="136"/>
      </rPr>
      <t>孩子的第一套生態觀察繪本集</t>
    </r>
    <phoneticPr fontId="1" type="noConversion"/>
  </si>
  <si>
    <r>
      <rPr>
        <sz val="14"/>
        <color indexed="8"/>
        <rFont val="標楷體"/>
        <family val="4"/>
        <charset val="136"/>
      </rPr>
      <t>這就是二十四節氣：春夏秋冬</t>
    </r>
    <phoneticPr fontId="1" type="noConversion"/>
  </si>
  <si>
    <r>
      <rPr>
        <sz val="14"/>
        <color indexed="8"/>
        <rFont val="標楷體"/>
        <family val="4"/>
        <charset val="136"/>
      </rPr>
      <t>保育頑童的快樂童年筆記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杜瑞爾．希臘狂想曲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套書全五冊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（跨世紀自然文學經典│出版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週年紀念版）</t>
    </r>
  </si>
  <si>
    <r>
      <rPr>
        <sz val="14"/>
        <color indexed="8"/>
        <rFont val="標楷體"/>
        <family val="4"/>
        <charset val="136"/>
      </rPr>
      <t>科學環保圖畫書</t>
    </r>
    <r>
      <rPr>
        <sz val="14"/>
        <color indexed="8"/>
        <rFont val="Times New Roman"/>
        <family val="1"/>
      </rPr>
      <t>(12</t>
    </r>
    <r>
      <rPr>
        <sz val="14"/>
        <color indexed="8"/>
        <rFont val="標楷體"/>
        <family val="4"/>
        <charset val="136"/>
      </rPr>
      <t>書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</si>
  <si>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天氣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問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地震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問：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破解不可思議的天氣與地科祕密</t>
    </r>
    <phoneticPr fontId="1" type="noConversion"/>
  </si>
  <si>
    <r>
      <rPr>
        <sz val="14"/>
        <color indexed="8"/>
        <rFont val="標楷體"/>
        <family val="4"/>
        <charset val="136"/>
      </rPr>
      <t>玩出創意套書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：金鼎獎得主許良榮教授精心策劃撰寫的科學圖書</t>
    </r>
    <phoneticPr fontId="1" type="noConversion"/>
  </si>
  <si>
    <r>
      <rPr>
        <sz val="14"/>
        <color indexed="8"/>
        <rFont val="標楷體"/>
        <family val="4"/>
        <charset val="136"/>
      </rPr>
      <t>許兆芳老師帶孩子玩科學套書組：</t>
    </r>
    <r>
      <rPr>
        <sz val="14"/>
        <color indexed="8"/>
        <rFont val="Times New Roman"/>
        <family val="1"/>
      </rPr>
      <t>BUE005X</t>
    </r>
    <r>
      <rPr>
        <sz val="14"/>
        <color indexed="8"/>
        <rFont val="標楷體"/>
        <family val="4"/>
        <charset val="136"/>
      </rPr>
      <t>親子</t>
    </r>
    <r>
      <rPr>
        <sz val="14"/>
        <color indexed="8"/>
        <rFont val="Times New Roman"/>
        <family val="1"/>
      </rPr>
      <t>FUN</t>
    </r>
    <r>
      <rPr>
        <sz val="14"/>
        <color indexed="8"/>
        <rFont val="標楷體"/>
        <family val="4"/>
        <charset val="136"/>
      </rPr>
      <t>科學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暢銷改版</t>
    </r>
    <r>
      <rPr>
        <sz val="14"/>
        <color indexed="8"/>
        <rFont val="Times New Roman"/>
        <family val="1"/>
      </rPr>
      <t>)+BUE020 STEAM</t>
    </r>
    <r>
      <rPr>
        <sz val="14"/>
        <color indexed="8"/>
        <rFont val="標楷體"/>
        <family val="4"/>
        <charset val="136"/>
      </rPr>
      <t>大挑戰</t>
    </r>
    <phoneticPr fontId="1" type="noConversion"/>
  </si>
  <si>
    <r>
      <rPr>
        <sz val="14"/>
        <color indexed="8"/>
        <rFont val="標楷體"/>
        <family val="4"/>
        <charset val="136"/>
      </rPr>
      <t>酷科學（實驗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天文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自然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學習手冊）</t>
    </r>
    <phoneticPr fontId="1" type="noConversion"/>
  </si>
  <si>
    <r>
      <rPr>
        <sz val="14"/>
        <color indexed="8"/>
        <rFont val="標楷體"/>
        <family val="4"/>
        <charset val="136"/>
      </rPr>
      <t>神奇酷科學（全新版</t>
    </r>
    <r>
      <rPr>
        <sz val="14"/>
        <color indexed="8"/>
        <rFont val="Times New Roman"/>
        <family val="1"/>
      </rPr>
      <t xml:space="preserve"> 1 - 20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</si>
  <si>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原來科學家這樣想：給青少年的相對論、量子力學、天文學，培養科學素養的最佳讀物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三冊，附科學思維學習手冊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</si>
  <si>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觀念物理</t>
    </r>
    <r>
      <rPr>
        <sz val="14"/>
        <color indexed="8"/>
        <rFont val="Times New Roman"/>
        <family val="1"/>
      </rPr>
      <t>1-6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</si>
  <si>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觀念化學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冊套書</t>
    </r>
    <phoneticPr fontId="1" type="noConversion"/>
  </si>
  <si>
    <r>
      <rPr>
        <sz val="14"/>
        <color indexed="8"/>
        <rFont val="標楷體"/>
        <family val="4"/>
        <charset val="136"/>
      </rPr>
      <t>觀念生物學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</si>
  <si>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觀念地球科學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</si>
  <si>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觀念天文學（套書）</t>
    </r>
    <phoneticPr fontId="1" type="noConversion"/>
  </si>
  <si>
    <r>
      <rPr>
        <sz val="14"/>
        <color indexed="8"/>
        <rFont val="標楷體"/>
        <family val="4"/>
        <charset val="136"/>
      </rPr>
      <t>中小學生必讀科學常備用書：</t>
    </r>
    <r>
      <rPr>
        <sz val="14"/>
        <color indexed="8"/>
        <rFont val="Times New Roman"/>
        <family val="1"/>
      </rPr>
      <t>NEW</t>
    </r>
    <r>
      <rPr>
        <sz val="14"/>
        <color indexed="8"/>
        <rFont val="標楷體"/>
        <family val="4"/>
        <charset val="136"/>
      </rPr>
      <t>全彩圖解觀念生物、地球科學、化學、物理（全套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</si>
  <si>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獵書遊戲套書（共三本）</t>
    </r>
  </si>
  <si>
    <r>
      <rPr>
        <sz val="14"/>
        <color indexed="8"/>
        <rFont val="標楷體"/>
        <family val="4"/>
        <charset val="136"/>
      </rPr>
      <t>成語動物學套書（〈鳥獸篇〉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〈蟲魚傳說動物篇〉）</t>
    </r>
    <phoneticPr fontId="1" type="noConversion"/>
  </si>
  <si>
    <r>
      <rPr>
        <sz val="14"/>
        <color indexed="8"/>
        <rFont val="標楷體"/>
        <family val="4"/>
        <charset val="136"/>
      </rPr>
      <t>奧弗斯藝術繪本系列（全套五冊）：根的孩子、風的孩子、雪的孩子、蝴蝶的孩子、森林小公主</t>
    </r>
  </si>
  <si>
    <r>
      <rPr>
        <sz val="14"/>
        <color indexed="8"/>
        <rFont val="標楷體"/>
        <family val="4"/>
        <charset val="136"/>
      </rPr>
      <t>誰說不能從武俠學數學、物理、化學？【全三冊】</t>
    </r>
  </si>
  <si>
    <r>
      <rPr>
        <sz val="14"/>
        <color indexed="8"/>
        <rFont val="標楷體"/>
        <family val="4"/>
        <charset val="136"/>
      </rPr>
      <t>耶魯大學「</t>
    </r>
    <r>
      <rPr>
        <sz val="14"/>
        <color indexed="8"/>
        <rFont val="Times New Roman"/>
        <family val="1"/>
      </rPr>
      <t>40</t>
    </r>
    <r>
      <rPr>
        <sz val="14"/>
        <color indexed="8"/>
        <rFont val="標楷體"/>
        <family val="4"/>
        <charset val="136"/>
      </rPr>
      <t>堂公開課」系列套書（四冊）</t>
    </r>
    <phoneticPr fontId="1" type="noConversion"/>
  </si>
  <si>
    <r>
      <rPr>
        <sz val="14"/>
        <color indexed="8"/>
        <rFont val="標楷體"/>
        <family val="4"/>
        <charset val="136"/>
      </rPr>
      <t>陳列作品集套書：地上歲月、永遠的山、人間．印象、躊躇之歌</t>
    </r>
    <phoneticPr fontId="1" type="noConversion"/>
  </si>
  <si>
    <r>
      <t>STEM</t>
    </r>
    <r>
      <rPr>
        <sz val="14"/>
        <color indexed="8"/>
        <rFont val="標楷體"/>
        <family val="4"/>
        <charset val="136"/>
      </rPr>
      <t>動腦大挑戰系列全集</t>
    </r>
    <r>
      <rPr>
        <sz val="14"/>
        <color indexed="8"/>
        <rFont val="Times New Roman"/>
        <family val="1"/>
      </rPr>
      <t xml:space="preserve"> (4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</si>
  <si>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物理好好玩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：正確建構國小自然課程中最抽象、重要的物理觀念，給小學生的第一套傑出物理科學繪本套書</t>
    </r>
    <phoneticPr fontId="1" type="noConversion"/>
  </si>
  <si>
    <r>
      <rPr>
        <sz val="14"/>
        <color indexed="8"/>
        <rFont val="標楷體"/>
        <family val="4"/>
        <charset val="136"/>
      </rPr>
      <t>酷玩</t>
    </r>
    <r>
      <rPr>
        <sz val="14"/>
        <color indexed="8"/>
        <rFont val="Times New Roman"/>
        <family val="1"/>
      </rPr>
      <t xml:space="preserve">Coding </t>
    </r>
    <r>
      <rPr>
        <sz val="14"/>
        <color indexed="8"/>
        <rFont val="標楷體"/>
        <family val="4"/>
        <charset val="136"/>
      </rPr>
      <t>系列四書組：</t>
    </r>
    <r>
      <rPr>
        <sz val="14"/>
        <color indexed="8"/>
        <rFont val="Times New Roman"/>
        <family val="1"/>
      </rPr>
      <t>1.</t>
    </r>
    <r>
      <rPr>
        <sz val="14"/>
        <color indexed="8"/>
        <rFont val="標楷體"/>
        <family val="4"/>
        <charset val="136"/>
      </rPr>
      <t>火車任務大挑戰──迴圈是什麼？</t>
    </r>
    <r>
      <rPr>
        <sz val="14"/>
        <color indexed="8"/>
        <rFont val="Times New Roman"/>
        <family val="1"/>
      </rPr>
      <t xml:space="preserve"> 2.</t>
    </r>
    <r>
      <rPr>
        <sz val="14"/>
        <color indexed="8"/>
        <rFont val="標楷體"/>
        <family val="4"/>
        <charset val="136"/>
      </rPr>
      <t>整理房間大作戰──變數是什麼？</t>
    </r>
    <r>
      <rPr>
        <sz val="14"/>
        <color indexed="8"/>
        <rFont val="Times New Roman"/>
        <family val="1"/>
      </rPr>
      <t xml:space="preserve"> 3.</t>
    </r>
    <r>
      <rPr>
        <sz val="14"/>
        <color indexed="8"/>
        <rFont val="標楷體"/>
        <family val="4"/>
        <charset val="136"/>
      </rPr>
      <t>創意廚房大驚喜──函式是什麼？</t>
    </r>
    <r>
      <rPr>
        <sz val="14"/>
        <color indexed="8"/>
        <rFont val="Times New Roman"/>
        <family val="1"/>
      </rPr>
      <t xml:space="preserve"> 4.</t>
    </r>
    <r>
      <rPr>
        <sz val="14"/>
        <color indexed="8"/>
        <rFont val="標楷體"/>
        <family val="4"/>
        <charset val="136"/>
      </rPr>
      <t>園藝遊戲大發現──「如果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則」陳述句是什麼？</t>
    </r>
  </si>
  <si>
    <r>
      <rPr>
        <sz val="14"/>
        <color indexed="8"/>
        <rFont val="標楷體"/>
        <family val="4"/>
        <charset val="136"/>
      </rPr>
      <t>故事臺灣史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</si>
  <si>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：植物起源和藻類演化</t>
    </r>
    <phoneticPr fontId="1" type="noConversion"/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</si>
  <si>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：苔蘚和蕨類</t>
    </r>
    <phoneticPr fontId="1" type="noConversion"/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</si>
  <si>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：裸子植物的崛起</t>
    </r>
    <phoneticPr fontId="1" type="noConversion"/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</si>
  <si>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：花的誕生改變了世界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</si>
  <si>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：聰明的被子植物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</si>
  <si>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：被子植物的霸主時代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</si>
  <si>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：人與植物的共生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</si>
  <si>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：植物正在走向滅亡</t>
    </r>
  </si>
  <si>
    <r>
      <rPr>
        <sz val="14"/>
        <color indexed="8"/>
        <rFont val="標楷體"/>
        <family val="4"/>
        <charset val="136"/>
      </rPr>
      <t>古今本草植物圖鑑（收錄台灣</t>
    </r>
    <r>
      <rPr>
        <sz val="14"/>
        <color indexed="8"/>
        <rFont val="Times New Roman"/>
        <family val="1"/>
      </rPr>
      <t>227</t>
    </r>
    <r>
      <rPr>
        <sz val="14"/>
        <color indexed="8"/>
        <rFont val="標楷體"/>
        <family val="4"/>
        <charset val="136"/>
      </rPr>
      <t>種藥用植物，含藥名辯證、對應藥材與植株）</t>
    </r>
  </si>
  <si>
    <r>
      <rPr>
        <sz val="14"/>
        <color indexed="8"/>
        <rFont val="標楷體"/>
        <family val="4"/>
        <charset val="136"/>
      </rPr>
      <t>台灣行道樹圖鑑（從葉型、花色、樹形輕鬆辨識全台</t>
    </r>
    <r>
      <rPr>
        <sz val="14"/>
        <color indexed="8"/>
        <rFont val="Times New Roman"/>
        <family val="1"/>
      </rPr>
      <t>110</t>
    </r>
    <r>
      <rPr>
        <sz val="14"/>
        <color indexed="8"/>
        <rFont val="標楷體"/>
        <family val="4"/>
        <charset val="136"/>
      </rPr>
      <t>種常見行道樹）</t>
    </r>
  </si>
  <si>
    <r>
      <rPr>
        <sz val="14"/>
        <color indexed="8"/>
        <rFont val="標楷體"/>
        <family val="4"/>
        <charset val="136"/>
      </rPr>
      <t>台灣常見雜草圖鑑</t>
    </r>
  </si>
  <si>
    <r>
      <rPr>
        <sz val="14"/>
        <color indexed="8"/>
        <rFont val="標楷體"/>
        <family val="4"/>
        <charset val="136"/>
      </rPr>
      <t>植物學百科圖典（最新分類法</t>
    </r>
    <r>
      <rPr>
        <sz val="14"/>
        <color indexed="8"/>
        <rFont val="Times New Roman"/>
        <family val="1"/>
      </rPr>
      <t>APG IV</t>
    </r>
    <r>
      <rPr>
        <sz val="14"/>
        <color indexed="8"/>
        <rFont val="標楷體"/>
        <family val="4"/>
        <charset val="136"/>
      </rPr>
      <t>增訂版）</t>
    </r>
  </si>
  <si>
    <r>
      <rPr>
        <sz val="14"/>
        <color indexed="8"/>
        <rFont val="標楷體"/>
        <family val="4"/>
        <charset val="136"/>
      </rPr>
      <t>全唐詩植物學</t>
    </r>
    <phoneticPr fontId="1" type="noConversion"/>
  </si>
  <si>
    <r>
      <rPr>
        <sz val="14"/>
        <color indexed="8"/>
        <rFont val="標楷體"/>
        <family val="4"/>
        <charset val="136"/>
      </rPr>
      <t>台灣野鳥圖鑑：水鳥篇</t>
    </r>
  </si>
  <si>
    <r>
      <rPr>
        <sz val="14"/>
        <color indexed="8"/>
        <rFont val="標楷體"/>
        <family val="4"/>
        <charset val="136"/>
      </rPr>
      <t>台灣野鳥圖鑑：陸鳥篇</t>
    </r>
  </si>
  <si>
    <r>
      <rPr>
        <sz val="14"/>
        <color indexed="8"/>
        <rFont val="標楷體"/>
        <family val="4"/>
        <charset val="136"/>
      </rPr>
      <t>放學了！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標楷體"/>
        <family val="4"/>
        <charset val="136"/>
      </rPr>
      <t>個作家的妙童年</t>
    </r>
  </si>
  <si>
    <r>
      <rPr>
        <sz val="14"/>
        <color indexed="8"/>
        <rFont val="標楷體"/>
        <family val="4"/>
        <charset val="136"/>
      </rPr>
      <t>值得認識的</t>
    </r>
    <r>
      <rPr>
        <sz val="14"/>
        <color indexed="8"/>
        <rFont val="Times New Roman"/>
        <family val="1"/>
      </rPr>
      <t>38</t>
    </r>
    <r>
      <rPr>
        <sz val="14"/>
        <color indexed="8"/>
        <rFont val="標楷體"/>
        <family val="4"/>
        <charset val="136"/>
      </rPr>
      <t>個細菌好朋友</t>
    </r>
    <phoneticPr fontId="1" type="noConversion"/>
  </si>
  <si>
    <r>
      <rPr>
        <sz val="14"/>
        <color indexed="8"/>
        <rFont val="標楷體"/>
        <family val="4"/>
        <charset val="136"/>
      </rPr>
      <t>細菌好朋友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：超越人類的</t>
    </r>
    <r>
      <rPr>
        <sz val="14"/>
        <color indexed="8"/>
        <rFont val="Times New Roman"/>
        <family val="1"/>
      </rPr>
      <t>35</t>
    </r>
    <r>
      <rPr>
        <sz val="14"/>
        <color indexed="8"/>
        <rFont val="標楷體"/>
        <family val="4"/>
        <charset val="136"/>
      </rPr>
      <t>種細菌生存絕技</t>
    </r>
    <phoneticPr fontId="1" type="noConversion"/>
  </si>
  <si>
    <r>
      <rPr>
        <sz val="14"/>
        <color indexed="8"/>
        <rFont val="標楷體"/>
        <family val="4"/>
        <charset val="136"/>
      </rPr>
      <t>當河馬想動的時候再去推牠：</t>
    </r>
    <r>
      <rPr>
        <sz val="14"/>
        <color indexed="8"/>
        <rFont val="Times New Roman"/>
        <family val="1"/>
      </rPr>
      <t xml:space="preserve">52 </t>
    </r>
    <r>
      <rPr>
        <sz val="14"/>
        <color indexed="8"/>
        <rFont val="標楷體"/>
        <family val="4"/>
        <charset val="136"/>
      </rPr>
      <t>個科學家的趣味思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考，改變了這世界！</t>
    </r>
  </si>
  <si>
    <r>
      <t>53</t>
    </r>
    <r>
      <rPr>
        <sz val="14"/>
        <color indexed="8"/>
        <rFont val="標楷體"/>
        <family val="4"/>
        <charset val="136"/>
      </rPr>
      <t>個不說不知道的生活大科學</t>
    </r>
    <phoneticPr fontId="1" type="noConversion"/>
  </si>
  <si>
    <r>
      <rPr>
        <sz val="14"/>
        <color indexed="8"/>
        <rFont val="標楷體"/>
        <family val="4"/>
        <charset val="136"/>
      </rPr>
      <t>番薯原來是外國人：種出來的</t>
    </r>
    <r>
      <rPr>
        <sz val="14"/>
        <color indexed="8"/>
        <rFont val="Times New Roman"/>
        <family val="1"/>
      </rPr>
      <t>37</t>
    </r>
    <r>
      <rPr>
        <sz val="14"/>
        <color indexed="8"/>
        <rFont val="標楷體"/>
        <family val="4"/>
        <charset val="136"/>
      </rPr>
      <t>堂植物課</t>
    </r>
    <phoneticPr fontId="1" type="noConversion"/>
  </si>
  <si>
    <r>
      <rPr>
        <sz val="14"/>
        <color indexed="8"/>
        <rFont val="標楷體"/>
        <family val="4"/>
        <charset val="136"/>
      </rPr>
      <t>如何帶一隻恐龍搭電梯：</t>
    </r>
    <r>
      <rPr>
        <sz val="14"/>
        <color indexed="8"/>
        <rFont val="Times New Roman"/>
        <family val="1"/>
      </rPr>
      <t>21</t>
    </r>
    <r>
      <rPr>
        <sz val="14"/>
        <color indexed="8"/>
        <rFont val="標楷體"/>
        <family val="4"/>
        <charset val="136"/>
      </rPr>
      <t>個有趣的科學思考</t>
    </r>
  </si>
  <si>
    <r>
      <rPr>
        <sz val="14"/>
        <color indexed="8"/>
        <rFont val="標楷體"/>
        <family val="4"/>
        <charset val="136"/>
      </rPr>
      <t>科學不思議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：好想去月球</t>
    </r>
    <phoneticPr fontId="1" type="noConversion"/>
  </si>
  <si>
    <r>
      <rPr>
        <sz val="14"/>
        <color indexed="8"/>
        <rFont val="標楷體"/>
        <family val="4"/>
        <charset val="136"/>
      </rPr>
      <t>河馬教授說故事：大自然裡的生命教育</t>
    </r>
  </si>
  <si>
    <r>
      <rPr>
        <sz val="14"/>
        <color indexed="8"/>
        <rFont val="標楷體"/>
        <family val="4"/>
        <charset val="136"/>
      </rPr>
      <t>華氏零度（陳郁如的旅行風景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）</t>
    </r>
  </si>
  <si>
    <r>
      <rPr>
        <sz val="14"/>
        <color indexed="8"/>
        <rFont val="標楷體"/>
        <family val="4"/>
        <charset val="136"/>
      </rPr>
      <t>追日逐光（陳郁如的旅行風景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）</t>
    </r>
  </si>
  <si>
    <r>
      <rPr>
        <sz val="14"/>
        <color indexed="8"/>
        <rFont val="標楷體"/>
        <family val="4"/>
        <charset val="136"/>
      </rPr>
      <t>世界是怎麼改變的？地理來解答：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張地圖告訴你影響全球的關鍵議題</t>
    </r>
  </si>
  <si>
    <r>
      <rPr>
        <sz val="14"/>
        <color indexed="8"/>
        <rFont val="標楷體"/>
        <family val="4"/>
        <charset val="136"/>
      </rPr>
      <t>最有梗的單位教室：公尺君與他的單位小夥伴／超過</t>
    </r>
    <r>
      <rPr>
        <sz val="14"/>
        <color indexed="8"/>
        <rFont val="Times New Roman"/>
        <family val="1"/>
      </rPr>
      <t>70</t>
    </r>
    <r>
      <rPr>
        <sz val="14"/>
        <color indexed="8"/>
        <rFont val="標楷體"/>
        <family val="4"/>
        <charset val="136"/>
      </rPr>
      <t>種單位和科學家，上一場科學通識課。</t>
    </r>
  </si>
  <si>
    <r>
      <rPr>
        <sz val="14"/>
        <color indexed="8"/>
        <rFont val="標楷體"/>
        <family val="4"/>
        <charset val="136"/>
      </rPr>
      <t>最有梗的理科教室：燒杯君與他的理科小夥伴</t>
    </r>
    <r>
      <rPr>
        <sz val="14"/>
        <color indexed="8"/>
        <rFont val="Times New Roman"/>
        <family val="1"/>
      </rPr>
      <t> </t>
    </r>
  </si>
  <si>
    <r>
      <rPr>
        <sz val="14"/>
        <rFont val="標楷體"/>
        <family val="4"/>
        <charset val="136"/>
      </rPr>
      <t>霍金大見解：留給世人的十個大哉問與解答</t>
    </r>
    <phoneticPr fontId="1" type="noConversion"/>
  </si>
  <si>
    <r>
      <rPr>
        <sz val="14"/>
        <rFont val="標楷體"/>
        <family val="4"/>
        <charset val="136"/>
      </rPr>
      <t>否</t>
    </r>
    <phoneticPr fontId="1" type="noConversion"/>
  </si>
  <si>
    <r>
      <rPr>
        <sz val="14"/>
        <color indexed="8"/>
        <rFont val="標楷體"/>
        <family val="4"/>
        <charset val="136"/>
      </rPr>
      <t>大師說化學：理解世界必修的化學課</t>
    </r>
  </si>
  <si>
    <r>
      <rPr>
        <sz val="14"/>
        <color indexed="8"/>
        <rFont val="標楷體"/>
        <family val="4"/>
        <charset val="136"/>
      </rPr>
      <t>燒杯君和他的化學實驗</t>
    </r>
  </si>
  <si>
    <r>
      <rPr>
        <sz val="14"/>
        <color indexed="8"/>
        <rFont val="標楷體"/>
        <family val="4"/>
        <charset val="136"/>
      </rPr>
      <t>自然大視界：不可思議的生態奧祕圖鑑</t>
    </r>
    <phoneticPr fontId="1" type="noConversion"/>
  </si>
  <si>
    <r>
      <rPr>
        <sz val="14"/>
        <color indexed="8"/>
        <rFont val="標楷體"/>
        <family val="4"/>
        <charset val="136"/>
      </rPr>
      <t>能源好朋友</t>
    </r>
    <phoneticPr fontId="1" type="noConversion"/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</si>
  <si>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食物大發現</t>
    </r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</si>
  <si>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地球大發現</t>
    </r>
    <phoneticPr fontId="1" type="noConversion"/>
  </si>
  <si>
    <r>
      <rPr>
        <sz val="14"/>
        <color indexed="8"/>
        <rFont val="標楷體"/>
        <family val="4"/>
        <charset val="136"/>
      </rPr>
      <t>我做得到！小科學家艾達</t>
    </r>
  </si>
  <si>
    <r>
      <rPr>
        <sz val="14"/>
        <color indexed="8"/>
        <rFont val="標楷體"/>
        <family val="4"/>
        <charset val="136"/>
      </rPr>
      <t>生物變變變：達爾文的物種起源</t>
    </r>
  </si>
  <si>
    <r>
      <rPr>
        <sz val="14"/>
        <color indexed="8"/>
        <rFont val="標楷體"/>
        <family val="4"/>
        <charset val="136"/>
      </rPr>
      <t>遇見達爾文：加拉巴哥群島尋祕記</t>
    </r>
  </si>
  <si>
    <r>
      <rPr>
        <sz val="14"/>
        <color indexed="8"/>
        <rFont val="標楷體"/>
        <family val="4"/>
        <charset val="136"/>
      </rPr>
      <t>地球的奧祕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立體書</t>
    </r>
  </si>
  <si>
    <r>
      <rPr>
        <sz val="14"/>
        <color theme="1"/>
        <rFont val="標楷體"/>
        <family val="4"/>
        <charset val="136"/>
      </rPr>
      <t>水資源大揭祕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立體書</t>
    </r>
    <phoneticPr fontId="1" type="noConversion"/>
  </si>
  <si>
    <r>
      <rPr>
        <sz val="12"/>
        <color theme="1"/>
        <rFont val="標楷體"/>
        <family val="4"/>
        <charset val="136"/>
      </rPr>
      <t>馬爾科姆．蘿絲</t>
    </r>
  </si>
  <si>
    <r>
      <rPr>
        <sz val="14"/>
        <color indexed="8"/>
        <rFont val="標楷體"/>
        <family val="4"/>
        <charset val="136"/>
      </rPr>
      <t>乘光飛翔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愛因斯坦的故事</t>
    </r>
  </si>
  <si>
    <r>
      <rPr>
        <sz val="14"/>
        <color indexed="8"/>
        <rFont val="標楷體"/>
        <family val="4"/>
        <charset val="136"/>
      </rPr>
      <t>改變世界的「想像力與創意力典範」：史帝夫．賈伯斯</t>
    </r>
  </si>
  <si>
    <r>
      <rPr>
        <sz val="14"/>
        <color indexed="8"/>
        <rFont val="標楷體"/>
        <family val="4"/>
        <charset val="136"/>
      </rPr>
      <t>希望牧場</t>
    </r>
  </si>
  <si>
    <r>
      <rPr>
        <sz val="14"/>
        <color indexed="8"/>
        <rFont val="標楷體"/>
        <family val="4"/>
        <charset val="136"/>
      </rPr>
      <t>和平樹：一則來自非洲的真實故事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</si>
  <si>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世界不是方盒子：普立茲建築獎得主札哈‧哈蒂的故事</t>
    </r>
  </si>
  <si>
    <r>
      <t>STEAM</t>
    </r>
    <r>
      <rPr>
        <sz val="14"/>
        <color indexed="8"/>
        <rFont val="標楷體"/>
        <family val="4"/>
        <charset val="136"/>
      </rPr>
      <t>科學了不起：</t>
    </r>
    <r>
      <rPr>
        <sz val="14"/>
        <color indexed="8"/>
        <rFont val="Times New Roman"/>
        <family val="1"/>
      </rPr>
      <t>70</t>
    </r>
    <r>
      <rPr>
        <sz val="14"/>
        <color indexed="8"/>
        <rFont val="標楷體"/>
        <family val="4"/>
        <charset val="136"/>
      </rPr>
      <t>個小孩在家就可以玩的超酷科學遊戲</t>
    </r>
  </si>
  <si>
    <r>
      <t>100</t>
    </r>
    <r>
      <rPr>
        <sz val="14"/>
        <color indexed="8"/>
        <rFont val="標楷體"/>
        <family val="4"/>
        <charset val="136"/>
      </rPr>
      <t>堂自然科學與親子英語生活課</t>
    </r>
    <phoneticPr fontId="1" type="noConversion"/>
  </si>
  <si>
    <r>
      <rPr>
        <sz val="14"/>
        <color indexed="8"/>
        <rFont val="標楷體"/>
        <family val="4"/>
        <charset val="136"/>
      </rPr>
      <t>科學小學堂</t>
    </r>
    <r>
      <rPr>
        <sz val="14"/>
        <color indexed="8"/>
        <rFont val="Times New Roman"/>
        <family val="1"/>
      </rPr>
      <t>-</t>
    </r>
    <r>
      <rPr>
        <sz val="14"/>
        <color indexed="8"/>
        <rFont val="標楷體"/>
        <family val="4"/>
        <charset val="136"/>
      </rPr>
      <t>你一定要知道的</t>
    </r>
    <r>
      <rPr>
        <sz val="14"/>
        <color indexed="8"/>
        <rFont val="Times New Roman"/>
        <family val="1"/>
      </rPr>
      <t>288</t>
    </r>
    <r>
      <rPr>
        <sz val="14"/>
        <color indexed="8"/>
        <rFont val="標楷體"/>
        <family val="4"/>
        <charset val="136"/>
      </rPr>
      <t>個生活常識</t>
    </r>
  </si>
  <si>
    <r>
      <rPr>
        <sz val="14"/>
        <color indexed="8"/>
        <rFont val="標楷體"/>
        <family val="4"/>
        <charset val="136"/>
      </rPr>
      <t>綠生活療癒手冊：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則園藝治療心處方</t>
    </r>
    <phoneticPr fontId="1" type="noConversion"/>
  </si>
  <si>
    <r>
      <rPr>
        <sz val="14"/>
        <color indexed="8"/>
        <rFont val="標楷體"/>
        <family val="4"/>
        <charset val="136"/>
      </rPr>
      <t>野鳥大書</t>
    </r>
    <r>
      <rPr>
        <sz val="14"/>
        <color indexed="8"/>
        <rFont val="Times New Roman"/>
        <family val="1"/>
      </rPr>
      <t>BIRDS</t>
    </r>
  </si>
  <si>
    <r>
      <rPr>
        <sz val="14"/>
        <color indexed="8"/>
        <rFont val="標楷體"/>
        <family val="4"/>
        <charset val="136"/>
      </rPr>
      <t>蟲蟲大書</t>
    </r>
    <r>
      <rPr>
        <sz val="14"/>
        <color indexed="8"/>
        <rFont val="Times New Roman"/>
        <family val="1"/>
      </rPr>
      <t>BUGS</t>
    </r>
  </si>
  <si>
    <r>
      <rPr>
        <sz val="14"/>
        <color indexed="8"/>
        <rFont val="標楷體"/>
        <family val="4"/>
        <charset val="136"/>
      </rPr>
      <t>海洋大書</t>
    </r>
    <r>
      <rPr>
        <sz val="14"/>
        <color indexed="8"/>
        <rFont val="Times New Roman"/>
        <family val="1"/>
      </rPr>
      <t>BLUE</t>
    </r>
  </si>
  <si>
    <r>
      <rPr>
        <sz val="14"/>
        <color indexed="8"/>
        <rFont val="標楷體"/>
        <family val="4"/>
        <charset val="136"/>
      </rPr>
      <t>野獸大書</t>
    </r>
    <r>
      <rPr>
        <sz val="14"/>
        <color indexed="8"/>
        <rFont val="Times New Roman"/>
        <family val="1"/>
      </rPr>
      <t>BEASTS</t>
    </r>
    <phoneticPr fontId="1" type="noConversion"/>
  </si>
  <si>
    <r>
      <rPr>
        <sz val="14"/>
        <color indexed="8"/>
        <rFont val="標楷體"/>
        <family val="4"/>
        <charset val="136"/>
      </rPr>
      <t>一點都不無聊！我家就是實驗室</t>
    </r>
    <phoneticPr fontId="1" type="noConversion"/>
  </si>
  <si>
    <r>
      <rPr>
        <sz val="14"/>
        <color indexed="8"/>
        <rFont val="標楷體"/>
        <family val="4"/>
        <charset val="136"/>
      </rPr>
      <t>一點都不無聊！帶著實驗出去玩</t>
    </r>
  </si>
  <si>
    <r>
      <rPr>
        <sz val="14"/>
        <color indexed="8"/>
        <rFont val="標楷體"/>
        <family val="4"/>
        <charset val="136"/>
      </rPr>
      <t>奇怪的滅絕動物超可惜！圖鑑</t>
    </r>
  </si>
  <si>
    <r>
      <rPr>
        <sz val="14"/>
        <color indexed="8"/>
        <rFont val="標楷體"/>
        <family val="4"/>
        <charset val="136"/>
      </rPr>
      <t>跟地球掰掰了：超有事滅絕動物圖鑑</t>
    </r>
  </si>
  <si>
    <r>
      <rPr>
        <sz val="14"/>
        <color indexed="8"/>
        <rFont val="標楷體"/>
        <family val="4"/>
        <charset val="136"/>
      </rPr>
      <t>表裡不一的動物超棒的！圖鑑</t>
    </r>
    <phoneticPr fontId="1" type="noConversion"/>
  </si>
  <si>
    <r>
      <rPr>
        <sz val="14"/>
        <color indexed="8"/>
        <rFont val="標楷體"/>
        <family val="4"/>
        <charset val="136"/>
      </rPr>
      <t>有怪癖的動物超棒的！圖鑑</t>
    </r>
    <phoneticPr fontId="1" type="noConversion"/>
  </si>
  <si>
    <r>
      <rPr>
        <sz val="14"/>
        <color indexed="8"/>
        <rFont val="標楷體"/>
        <family val="4"/>
        <charset val="136"/>
      </rPr>
      <t>動物數隻數隻：另類爆笑的動物行為觀察筆記</t>
    </r>
    <r>
      <rPr>
        <sz val="14"/>
        <color indexed="8"/>
        <rFont val="Times New Roman"/>
        <family val="1"/>
      </rPr>
      <t>(2</t>
    </r>
    <r>
      <rPr>
        <sz val="14"/>
        <color indexed="8"/>
        <rFont val="標楷體"/>
        <family val="4"/>
        <charset val="136"/>
      </rPr>
      <t>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</si>
  <si>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十五顆小行星：探險、漂泊與自然的相遇（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版）</t>
    </r>
  </si>
  <si>
    <r>
      <rPr>
        <sz val="14"/>
        <color indexed="8"/>
        <rFont val="標楷體"/>
        <family val="4"/>
        <charset val="136"/>
      </rPr>
      <t>福爾摩沙植物記：</t>
    </r>
    <r>
      <rPr>
        <sz val="14"/>
        <color indexed="8"/>
        <rFont val="Times New Roman"/>
        <family val="1"/>
      </rPr>
      <t>101</t>
    </r>
    <r>
      <rPr>
        <sz val="14"/>
        <color indexed="8"/>
        <rFont val="標楷體"/>
        <family val="4"/>
        <charset val="136"/>
      </rPr>
      <t>種台灣植物文化圖鑑＆</t>
    </r>
    <r>
      <rPr>
        <sz val="14"/>
        <color indexed="8"/>
        <rFont val="Times New Roman"/>
        <family val="1"/>
      </rPr>
      <t>27</t>
    </r>
    <r>
      <rPr>
        <sz val="14"/>
        <color indexed="8"/>
        <rFont val="標楷體"/>
        <family val="4"/>
        <charset val="136"/>
      </rPr>
      <t>則台灣植物文化議題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新版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</si>
  <si>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三千分之一的森林：微觀苔蘚，找回我們曾與自然共享的語言</t>
    </r>
    <phoneticPr fontId="1" type="noConversion"/>
  </si>
  <si>
    <r>
      <rPr>
        <sz val="14"/>
        <color indexed="8"/>
        <rFont val="標楷體"/>
        <family val="4"/>
        <charset val="136"/>
      </rPr>
      <t>吸睛的科學：為什麼八卦、藝術、宗教和恐怖片令人著迷？</t>
    </r>
    <phoneticPr fontId="1" type="noConversion"/>
  </si>
  <si>
    <r>
      <rPr>
        <sz val="14"/>
        <color indexed="8"/>
        <rFont val="標楷體"/>
        <family val="4"/>
        <charset val="136"/>
      </rPr>
      <t>時光出土：考古學的故事</t>
    </r>
  </si>
  <si>
    <r>
      <rPr>
        <sz val="14"/>
        <color indexed="8"/>
        <rFont val="標楷體"/>
        <family val="4"/>
        <charset val="136"/>
      </rPr>
      <t>喵星人森林：動物保護‧生態關懷文選</t>
    </r>
  </si>
  <si>
    <r>
      <rPr>
        <sz val="14"/>
        <color indexed="8"/>
        <rFont val="標楷體"/>
        <family val="4"/>
        <charset val="136"/>
      </rPr>
      <t>我只想回到自己的家：動物保護‧生態關懷文選</t>
    </r>
  </si>
  <si>
    <r>
      <rPr>
        <sz val="14"/>
        <color indexed="8"/>
        <rFont val="標楷體"/>
        <family val="4"/>
        <charset val="136"/>
      </rPr>
      <t>只因牠特別忠厚：動物保護‧生態關懷文選</t>
    </r>
    <phoneticPr fontId="1" type="noConversion"/>
  </si>
  <si>
    <r>
      <rPr>
        <sz val="14"/>
        <color indexed="8"/>
        <rFont val="標楷體"/>
        <family val="4"/>
        <charset val="136"/>
      </rPr>
      <t>森林裡的土壤製造機：雜木林的生態繪本</t>
    </r>
  </si>
  <si>
    <r>
      <rPr>
        <sz val="14"/>
        <color indexed="8"/>
        <rFont val="標楷體"/>
        <family val="4"/>
        <charset val="136"/>
      </rPr>
      <t>科學，從好問題開始：</t>
    </r>
    <r>
      <rPr>
        <sz val="14"/>
        <color indexed="8"/>
        <rFont val="Times New Roman"/>
        <family val="1"/>
      </rPr>
      <t>BBC</t>
    </r>
    <r>
      <rPr>
        <sz val="14"/>
        <color indexed="8"/>
        <rFont val="標楷體"/>
        <family val="4"/>
        <charset val="136"/>
      </rPr>
      <t>專家為你解答</t>
    </r>
    <r>
      <rPr>
        <sz val="14"/>
        <color indexed="8"/>
        <rFont val="Times New Roman"/>
        <family val="1"/>
      </rPr>
      <t>500</t>
    </r>
    <r>
      <rPr>
        <sz val="14"/>
        <color indexed="8"/>
        <rFont val="標楷體"/>
        <family val="4"/>
        <charset val="136"/>
      </rPr>
      <t>個為什麼</t>
    </r>
  </si>
  <si>
    <r>
      <rPr>
        <sz val="14"/>
        <color indexed="8"/>
        <rFont val="標楷體"/>
        <family val="4"/>
        <charset val="136"/>
      </rPr>
      <t>你不問，還真不知道的為什麼：</t>
    </r>
    <r>
      <rPr>
        <sz val="14"/>
        <color indexed="8"/>
        <rFont val="Times New Roman"/>
        <family val="1"/>
      </rPr>
      <t>BBC</t>
    </r>
    <r>
      <rPr>
        <sz val="14"/>
        <color indexed="8"/>
        <rFont val="標楷體"/>
        <family val="4"/>
        <charset val="136"/>
      </rPr>
      <t>生活科學講堂</t>
    </r>
  </si>
  <si>
    <r>
      <rPr>
        <sz val="14"/>
        <color indexed="8"/>
        <rFont val="標楷體"/>
        <family val="4"/>
        <charset val="136"/>
      </rPr>
      <t>哇！公園有鷹</t>
    </r>
    <phoneticPr fontId="1" type="noConversion"/>
  </si>
  <si>
    <r>
      <rPr>
        <sz val="14"/>
        <color indexed="8"/>
        <rFont val="標楷體"/>
        <family val="4"/>
        <charset val="136"/>
      </rPr>
      <t>男孩裡的小宇宙</t>
    </r>
  </si>
  <si>
    <r>
      <rPr>
        <sz val="14"/>
        <color indexed="8"/>
        <rFont val="標楷體"/>
        <family val="4"/>
        <charset val="136"/>
      </rPr>
      <t>光明的追求：從獸脂、蠟燭、鯨油、煤氣到輸電網，點亮第一盞燈到人類輝煌文明的萬年演進史</t>
    </r>
    <phoneticPr fontId="1" type="noConversion"/>
  </si>
  <si>
    <r>
      <rPr>
        <sz val="14"/>
        <color indexed="8"/>
        <rFont val="標楷體"/>
        <family val="4"/>
        <charset val="136"/>
      </rPr>
      <t>航海家們的寫生簿：</t>
    </r>
    <r>
      <rPr>
        <sz val="14"/>
        <color indexed="8"/>
        <rFont val="Times New Roman"/>
        <family val="1"/>
      </rPr>
      <t>60</t>
    </r>
    <r>
      <rPr>
        <sz val="14"/>
        <color indexed="8"/>
        <rFont val="標楷體"/>
        <family val="4"/>
        <charset val="136"/>
      </rPr>
      <t>位航海家的海上傳奇與探索陸地之外未知世界的手繪實錄</t>
    </r>
  </si>
  <si>
    <r>
      <rPr>
        <sz val="14"/>
        <color indexed="8"/>
        <rFont val="標楷體"/>
        <family val="4"/>
        <charset val="136"/>
      </rPr>
      <t>數學</t>
    </r>
    <r>
      <rPr>
        <sz val="14"/>
        <color indexed="8"/>
        <rFont val="Times New Roman"/>
        <family val="1"/>
      </rPr>
      <t>FUN</t>
    </r>
    <r>
      <rPr>
        <sz val="14"/>
        <color indexed="8"/>
        <rFont val="標楷體"/>
        <family val="4"/>
        <charset val="136"/>
      </rPr>
      <t>肆玩：用故事玩懂數學</t>
    </r>
  </si>
  <si>
    <r>
      <rPr>
        <sz val="14"/>
        <color indexed="8"/>
        <rFont val="標楷體"/>
        <family val="4"/>
        <charset val="136"/>
      </rPr>
      <t>石頭的代價：為我的村子蓋一所學校</t>
    </r>
  </si>
  <si>
    <r>
      <rPr>
        <sz val="14"/>
        <color indexed="8"/>
        <rFont val="標楷體"/>
        <family val="4"/>
        <charset val="136"/>
      </rPr>
      <t>一分鐘大歷史：從地理大發現、世紀瘟疫到車諾比核災，</t>
    </r>
    <r>
      <rPr>
        <sz val="14"/>
        <color indexed="8"/>
        <rFont val="Times New Roman"/>
        <family val="1"/>
      </rPr>
      <t>160</t>
    </r>
    <r>
      <rPr>
        <sz val="14"/>
        <color indexed="8"/>
        <rFont val="標楷體"/>
        <family val="4"/>
        <charset val="136"/>
      </rPr>
      <t>個改變世界的關鍵事件完全圖解</t>
    </r>
  </si>
  <si>
    <r>
      <rPr>
        <sz val="14"/>
        <color indexed="8"/>
        <rFont val="標楷體"/>
        <family val="4"/>
        <charset val="136"/>
      </rPr>
      <t>真正的終點是永無止盡的追尋，中英對照浪漫詩句。</t>
    </r>
  </si>
  <si>
    <r>
      <rPr>
        <sz val="14"/>
        <color indexed="8"/>
        <rFont val="標楷體"/>
        <family val="4"/>
        <charset val="136"/>
      </rPr>
      <t>農地的一年</t>
    </r>
    <phoneticPr fontId="1" type="noConversion"/>
  </si>
  <si>
    <r>
      <rPr>
        <sz val="14"/>
        <color indexed="8"/>
        <rFont val="標楷體"/>
        <family val="4"/>
        <charset val="136"/>
      </rPr>
      <t>雜木林的一年</t>
    </r>
    <phoneticPr fontId="1" type="noConversion"/>
  </si>
  <si>
    <r>
      <rPr>
        <sz val="14"/>
        <color indexed="8"/>
        <rFont val="標楷體"/>
        <family val="4"/>
        <charset val="136"/>
      </rPr>
      <t>水稻田的一年</t>
    </r>
    <phoneticPr fontId="1" type="noConversion"/>
  </si>
  <si>
    <r>
      <rPr>
        <sz val="14"/>
        <color indexed="8"/>
        <rFont val="標楷體"/>
        <family val="4"/>
        <charset val="136"/>
      </rPr>
      <t>自願被吃的豬：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個讓人想破頭的哲學問題（新版）</t>
    </r>
  </si>
  <si>
    <r>
      <rPr>
        <sz val="14"/>
        <color indexed="8"/>
        <rFont val="標楷體"/>
        <family val="4"/>
        <charset val="136"/>
      </rPr>
      <t>我們為什麼還沒有死掉？：史上最有趣的免疫系統科學漫談（原來，你能活著還真是奇蹟！）</t>
    </r>
  </si>
  <si>
    <r>
      <rPr>
        <sz val="14"/>
        <color indexed="8"/>
        <rFont val="標楷體"/>
        <family val="4"/>
        <charset val="136"/>
      </rPr>
      <t>茶水間的數學：學校這樣教數學就好了，光靠死背沒有用，每個公式、定理，都是一則思考的故事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暢銷</t>
    </r>
    <r>
      <rPr>
        <sz val="14"/>
        <color indexed="8"/>
        <rFont val="Times New Roman"/>
        <family val="1"/>
      </rPr>
      <t>30</t>
    </r>
    <r>
      <rPr>
        <sz val="14"/>
        <color indexed="8"/>
        <rFont val="標楷體"/>
        <family val="4"/>
        <charset val="136"/>
      </rPr>
      <t>年重版新書</t>
    </r>
    <r>
      <rPr>
        <sz val="14"/>
        <color indexed="8"/>
        <rFont val="Times New Roman"/>
        <family val="1"/>
      </rPr>
      <t>)(</t>
    </r>
    <r>
      <rPr>
        <sz val="14"/>
        <color indexed="8"/>
        <rFont val="標楷體"/>
        <family val="4"/>
        <charset val="136"/>
      </rPr>
      <t>三版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</si>
  <si>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聰明保平安！最具生存智慧的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個動物獎</t>
    </r>
    <phoneticPr fontId="1" type="noConversion"/>
  </si>
  <si>
    <r>
      <rPr>
        <sz val="14"/>
        <color indexed="8"/>
        <rFont val="標楷體"/>
        <family val="4"/>
        <charset val="136"/>
      </rPr>
      <t>呼叫！地球需要你：環境教育繪本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你的小小行動可以為家園帶來改變</t>
    </r>
    <phoneticPr fontId="1" type="noConversion"/>
  </si>
  <si>
    <r>
      <rPr>
        <sz val="14"/>
        <color indexed="8"/>
        <rFont val="標楷體"/>
        <family val="4"/>
        <charset val="136"/>
      </rPr>
      <t>數思漫想：漫畫帶你發現數學中的思考力、邏輯力、創造力</t>
    </r>
    <phoneticPr fontId="1" type="noConversion"/>
  </si>
  <si>
    <r>
      <rPr>
        <sz val="14"/>
        <color indexed="8"/>
        <rFont val="標楷體"/>
        <family val="4"/>
        <charset val="136"/>
      </rPr>
      <t>蔚為奇談！宇宙人的天文百科</t>
    </r>
    <phoneticPr fontId="1" type="noConversion"/>
  </si>
  <si>
    <r>
      <rPr>
        <sz val="14"/>
        <color indexed="8"/>
        <rFont val="標楷體"/>
        <family val="4"/>
        <charset val="136"/>
      </rPr>
      <t>小不隆咚──我們是微生物！細菌、病毒與真菌小小世界裡的大知識</t>
    </r>
    <phoneticPr fontId="1" type="noConversion"/>
  </si>
  <si>
    <r>
      <rPr>
        <sz val="14"/>
        <color indexed="8"/>
        <rFont val="標楷體"/>
        <family val="4"/>
        <charset val="136"/>
      </rPr>
      <t>那年春天，在車諾比</t>
    </r>
  </si>
  <si>
    <r>
      <rPr>
        <sz val="14"/>
        <color indexed="8"/>
        <rFont val="標楷體"/>
        <family val="4"/>
        <charset val="136"/>
      </rPr>
      <t>品蜜：從神話傳說、蜜蜂生態到蜂蜜文化、品蜜之道，一位侍酒師的蜂蜜追尋</t>
    </r>
  </si>
  <si>
    <r>
      <rPr>
        <sz val="14"/>
        <color indexed="8"/>
        <rFont val="標楷體"/>
        <family val="4"/>
        <charset val="136"/>
      </rPr>
      <t>歐洲鈔票故事館（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版）</t>
    </r>
  </si>
  <si>
    <r>
      <rPr>
        <sz val="14"/>
        <color indexed="8"/>
        <rFont val="標楷體"/>
        <family val="4"/>
        <charset val="136"/>
      </rPr>
      <t>美洲與大洋洲鈔票故事館</t>
    </r>
  </si>
  <si>
    <r>
      <rPr>
        <sz val="14"/>
        <color indexed="8"/>
        <rFont val="標楷體"/>
        <family val="4"/>
        <charset val="136"/>
      </rPr>
      <t>我，為什麼會這樣？：喜歡這些，討厭那些，從生物學、腦科學與心理學解釋我們的喜好、情緒、行為與想法，重啟一趟人類的認識之旅</t>
    </r>
    <phoneticPr fontId="1" type="noConversion"/>
  </si>
  <si>
    <r>
      <rPr>
        <sz val="14"/>
        <color indexed="8"/>
        <rFont val="標楷體"/>
        <family val="4"/>
        <charset val="136"/>
      </rPr>
      <t>藻的祕密：誰讓氧氣出現？誰在海邊下毒？誰緩解了飢荒？從生物學、飲食文化、新興工業到環保議題，揭開藻類對人類的影響、傷害與拯救</t>
    </r>
  </si>
  <si>
    <r>
      <rPr>
        <sz val="14"/>
        <color indexed="8"/>
        <rFont val="標楷體"/>
        <family val="4"/>
        <charset val="136"/>
      </rPr>
      <t>請問牛頓先生，番茄醬該怎麼倒？：破不了的定律、消失的雪人、吵鬧的冰塊，愛因斯坦也想知道的</t>
    </r>
    <r>
      <rPr>
        <sz val="14"/>
        <color indexed="8"/>
        <rFont val="Times New Roman"/>
        <family val="1"/>
      </rPr>
      <t>109</t>
    </r>
    <r>
      <rPr>
        <sz val="14"/>
        <color indexed="8"/>
        <rFont val="標楷體"/>
        <family val="4"/>
        <charset val="136"/>
      </rPr>
      <t>個科學謎題</t>
    </r>
  </si>
  <si>
    <r>
      <rPr>
        <sz val="14"/>
        <color indexed="8"/>
        <rFont val="標楷體"/>
        <family val="4"/>
        <charset val="136"/>
      </rPr>
      <t>泡麵為什麼總是彎的？：</t>
    </r>
    <r>
      <rPr>
        <sz val="14"/>
        <color indexed="8"/>
        <rFont val="Times New Roman"/>
        <family val="1"/>
      </rPr>
      <t>136</t>
    </r>
    <r>
      <rPr>
        <sz val="14"/>
        <color indexed="8"/>
        <rFont val="標楷體"/>
        <family val="4"/>
        <charset val="136"/>
      </rPr>
      <t>個廚房裡的科學謎題</t>
    </r>
  </si>
  <si>
    <r>
      <rPr>
        <sz val="14"/>
        <color indexed="8"/>
        <rFont val="標楷體"/>
        <family val="4"/>
        <charset val="136"/>
      </rPr>
      <t>十八個地理座標看世界史：從文明發源、民族、政治、軍事和帝國，到殖民、貿易和全球化，探討各地的發展與交流歷程，拼出世界史的全貌</t>
    </r>
  </si>
  <si>
    <r>
      <rPr>
        <sz val="14"/>
        <color indexed="8"/>
        <rFont val="標楷體"/>
        <family val="4"/>
        <charset val="136"/>
      </rPr>
      <t>生物課好好玩：</t>
    </r>
    <r>
      <rPr>
        <sz val="14"/>
        <color indexed="8"/>
        <rFont val="Times New Roman"/>
        <family val="1"/>
      </rPr>
      <t>48</t>
    </r>
    <r>
      <rPr>
        <sz val="14"/>
        <color indexed="8"/>
        <rFont val="標楷體"/>
        <family val="4"/>
        <charset val="136"/>
      </rPr>
      <t>堂課╳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篇生物先修班，一年四季輕鬆學生物的超強課表！</t>
    </r>
  </si>
  <si>
    <r>
      <rPr>
        <sz val="14"/>
        <color indexed="8"/>
        <rFont val="標楷體"/>
        <family val="4"/>
        <charset val="136"/>
      </rPr>
      <t>生物課好好玩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：野外探險生物課！</t>
    </r>
    <r>
      <rPr>
        <sz val="14"/>
        <color indexed="8"/>
        <rFont val="Times New Roman"/>
        <family val="1"/>
      </rPr>
      <t>28</t>
    </r>
    <r>
      <rPr>
        <sz val="14"/>
        <color indexed="8"/>
        <rFont val="標楷體"/>
        <family val="4"/>
        <charset val="136"/>
      </rPr>
      <t>堂尋寶課╳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大學習主題╳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個國內外自然景點</t>
    </r>
  </si>
  <si>
    <r>
      <rPr>
        <sz val="14"/>
        <color indexed="8"/>
        <rFont val="標楷體"/>
        <family val="4"/>
        <charset val="136"/>
      </rPr>
      <t>生物課好好玩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：輕鬆攻略</t>
    </r>
    <r>
      <rPr>
        <sz val="14"/>
        <color indexed="8"/>
        <rFont val="Times New Roman"/>
        <family val="1"/>
      </rPr>
      <t>108</t>
    </r>
    <r>
      <rPr>
        <sz val="14"/>
        <color indexed="8"/>
        <rFont val="標楷體"/>
        <family val="4"/>
        <charset val="136"/>
      </rPr>
      <t>課綱的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堂生物素養課！</t>
    </r>
    <r>
      <rPr>
        <sz val="14"/>
        <color indexed="8"/>
        <rFont val="Times New Roman"/>
        <family val="1"/>
      </rPr>
      <t>80</t>
    </r>
    <r>
      <rPr>
        <sz val="14"/>
        <color indexed="8"/>
        <rFont val="標楷體"/>
        <family val="4"/>
        <charset val="136"/>
      </rPr>
      <t>個必修關鍵字╳最強的生物觀念課表</t>
    </r>
  </si>
  <si>
    <r>
      <rPr>
        <sz val="14"/>
        <color indexed="8"/>
        <rFont val="標楷體"/>
        <family val="4"/>
        <charset val="136"/>
      </rPr>
      <t>寫給青少年的物種起源：突變、天擇、適者生存，演化論之父達爾文革命性鉅作，改變人類看世界的方式（經典問世一百六十週年紀念版‧全彩圖解）</t>
    </r>
  </si>
  <si>
    <r>
      <rPr>
        <sz val="14"/>
        <color indexed="8"/>
        <rFont val="標楷體"/>
        <family val="4"/>
        <charset val="136"/>
      </rPr>
      <t>生命從臭襪子的細菌開始：給小小科學家的生物演化入門</t>
    </r>
  </si>
  <si>
    <r>
      <t>STEAM</t>
    </r>
    <r>
      <rPr>
        <sz val="14"/>
        <color indexed="8"/>
        <rFont val="標楷體"/>
        <family val="4"/>
        <charset val="136"/>
      </rPr>
      <t>大腦科學好好玩：探索摸不到、看不到的嗅覺、視覺、聽覺、記憶，</t>
    </r>
    <r>
      <rPr>
        <sz val="14"/>
        <color indexed="8"/>
        <rFont val="Times New Roman"/>
        <family val="1"/>
      </rPr>
      <t>52</t>
    </r>
    <r>
      <rPr>
        <sz val="14"/>
        <color indexed="8"/>
        <rFont val="標楷體"/>
        <family val="4"/>
        <charset val="136"/>
      </rPr>
      <t>個實驗Ｘ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大單元結合自然、生物與生活科技的跨領域學科</t>
    </r>
  </si>
  <si>
    <r>
      <rPr>
        <sz val="14"/>
        <color indexed="8"/>
        <rFont val="標楷體"/>
        <family val="4"/>
        <charset val="136"/>
      </rPr>
      <t>鑑識科學好好玩：採證指紋、鑑定</t>
    </r>
    <r>
      <rPr>
        <sz val="14"/>
        <color indexed="8"/>
        <rFont val="Times New Roman"/>
        <family val="1"/>
      </rPr>
      <t>DNA</t>
    </r>
    <r>
      <rPr>
        <sz val="14"/>
        <color indexed="8"/>
        <rFont val="標楷體"/>
        <family val="4"/>
        <charset val="136"/>
      </rPr>
      <t>、搜集微物跡證</t>
    </r>
    <r>
      <rPr>
        <sz val="14"/>
        <color indexed="8"/>
        <rFont val="Times New Roman"/>
        <family val="1"/>
      </rPr>
      <t>……5</t>
    </r>
    <r>
      <rPr>
        <sz val="14"/>
        <color indexed="8"/>
        <rFont val="標楷體"/>
        <family val="4"/>
        <charset val="136"/>
      </rPr>
      <t>大主題</t>
    </r>
    <r>
      <rPr>
        <sz val="14"/>
        <color indexed="8"/>
        <rFont val="Times New Roman"/>
        <family val="1"/>
      </rPr>
      <t>X40</t>
    </r>
    <r>
      <rPr>
        <sz val="14"/>
        <color indexed="8"/>
        <rFont val="標楷體"/>
        <family val="4"/>
        <charset val="136"/>
      </rPr>
      <t>個跨學科實驗，成為小小</t>
    </r>
    <r>
      <rPr>
        <sz val="14"/>
        <color indexed="8"/>
        <rFont val="Times New Roman"/>
        <family val="1"/>
      </rPr>
      <t>CSI</t>
    </r>
    <r>
      <rPr>
        <sz val="14"/>
        <color indexed="8"/>
        <rFont val="標楷體"/>
        <family val="4"/>
        <charset val="136"/>
      </rPr>
      <t>鑑識專家！</t>
    </r>
  </si>
  <si>
    <r>
      <t>Penny</t>
    </r>
    <r>
      <rPr>
        <sz val="14"/>
        <color indexed="8"/>
        <rFont val="標楷體"/>
        <family val="4"/>
        <charset val="136"/>
      </rPr>
      <t>老師教你創意玩科學：黑膠唱片機、針孔相機、擴音喇叭</t>
    </r>
    <r>
      <rPr>
        <sz val="14"/>
        <color indexed="8"/>
        <rFont val="Times New Roman"/>
        <family val="1"/>
      </rPr>
      <t>……</t>
    </r>
    <r>
      <rPr>
        <sz val="14"/>
        <color indexed="8"/>
        <rFont val="標楷體"/>
        <family val="4"/>
        <charset val="136"/>
      </rPr>
      <t>全部自己做</t>
    </r>
  </si>
  <si>
    <r>
      <rPr>
        <sz val="14"/>
        <color indexed="8"/>
        <rFont val="標楷體"/>
        <family val="4"/>
        <charset val="136"/>
      </rPr>
      <t>天才達文西的科學教室：像科學家一樣，發明、創造和製作</t>
    </r>
    <r>
      <rPr>
        <sz val="14"/>
        <color indexed="8"/>
        <rFont val="Times New Roman"/>
        <family val="1"/>
      </rPr>
      <t>STEAM</t>
    </r>
    <r>
      <rPr>
        <sz val="14"/>
        <color indexed="8"/>
        <rFont val="標楷體"/>
        <family val="4"/>
        <charset val="136"/>
      </rPr>
      <t>科展作品</t>
    </r>
  </si>
  <si>
    <r>
      <rPr>
        <sz val="14"/>
        <color indexed="8"/>
        <rFont val="標楷體"/>
        <family val="4"/>
        <charset val="136"/>
      </rPr>
      <t>孩子的科學遊戲：</t>
    </r>
    <r>
      <rPr>
        <sz val="14"/>
        <color indexed="8"/>
        <rFont val="Times New Roman"/>
        <family val="1"/>
      </rPr>
      <t>53</t>
    </r>
    <r>
      <rPr>
        <sz val="14"/>
        <color indexed="8"/>
        <rFont val="標楷體"/>
        <family val="4"/>
        <charset val="136"/>
      </rPr>
      <t>個在家就能玩的科學實驗全圖解</t>
    </r>
  </si>
  <si>
    <r>
      <rPr>
        <sz val="14"/>
        <color indexed="8"/>
        <rFont val="標楷體"/>
        <family val="4"/>
        <charset val="136"/>
      </rPr>
      <t>美麗的地球：圖解生態系，了解我們生存的自然環境</t>
    </r>
    <phoneticPr fontId="1" type="noConversion"/>
  </si>
  <si>
    <r>
      <rPr>
        <sz val="14"/>
        <color indexed="8"/>
        <rFont val="標楷體"/>
        <family val="4"/>
        <charset val="136"/>
      </rPr>
      <t>新細說台灣原生植物</t>
    </r>
  </si>
  <si>
    <r>
      <rPr>
        <sz val="14"/>
        <color indexed="8"/>
        <rFont val="標楷體"/>
        <family val="4"/>
        <charset val="136"/>
      </rPr>
      <t>看見台灣原生植物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中英對照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</si>
  <si>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跟著網紅老師玩科學：十分鐘搞懂數學、物理及生活科學</t>
    </r>
  </si>
  <si>
    <r>
      <rPr>
        <sz val="14"/>
        <color indexed="8"/>
        <rFont val="標楷體"/>
        <family val="4"/>
        <charset val="136"/>
      </rPr>
      <t>大腦喜歡這樣學：先認識自己的大腦，找到正確的思考路徑，就能專注、不拖延，提高記憶力，學會如何學習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</si>
  <si>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關於建築學的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個故事</t>
    </r>
  </si>
  <si>
    <r>
      <rPr>
        <sz val="14"/>
        <color indexed="8"/>
        <rFont val="標楷體"/>
        <family val="4"/>
        <charset val="136"/>
      </rPr>
      <t>行星</t>
    </r>
    <r>
      <rPr>
        <sz val="14"/>
        <color indexed="8"/>
        <rFont val="Times New Roman"/>
        <family val="1"/>
      </rPr>
      <t>MAPS</t>
    </r>
    <r>
      <rPr>
        <sz val="14"/>
        <color indexed="8"/>
        <rFont val="標楷體"/>
        <family val="4"/>
        <charset val="136"/>
      </rPr>
      <t>～太陽系漫遊繪本～：你有沒有想像過，有一天我們能夠遨遊宇宙、定居其他星球呢？</t>
    </r>
    <phoneticPr fontId="1" type="noConversion"/>
  </si>
  <si>
    <r>
      <rPr>
        <sz val="14"/>
        <color indexed="8"/>
        <rFont val="標楷體"/>
        <family val="4"/>
        <charset val="136"/>
      </rPr>
      <t>國家地理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生活科學大揭密</t>
    </r>
  </si>
  <si>
    <r>
      <rPr>
        <sz val="14"/>
        <color indexed="8"/>
        <rFont val="標楷體"/>
        <family val="4"/>
        <charset val="136"/>
      </rPr>
      <t>國家地理仿生科技大揭密：科學家如何模仿動物構造與自然特徵，創造不可思議的新發明</t>
    </r>
  </si>
  <si>
    <r>
      <rPr>
        <sz val="14"/>
        <color indexed="8"/>
        <rFont val="標楷體"/>
        <family val="4"/>
        <charset val="136"/>
      </rPr>
      <t>元素週期表終極圖鑑：</t>
    </r>
    <r>
      <rPr>
        <sz val="14"/>
        <color indexed="8"/>
        <rFont val="Times New Roman"/>
        <family val="1"/>
      </rPr>
      <t>118</t>
    </r>
    <r>
      <rPr>
        <sz val="14"/>
        <color indexed="8"/>
        <rFont val="標楷體"/>
        <family val="4"/>
        <charset val="136"/>
      </rPr>
      <t>個化學元素的知識大百科</t>
    </r>
    <phoneticPr fontId="1" type="noConversion"/>
  </si>
  <si>
    <r>
      <rPr>
        <sz val="14"/>
        <color indexed="8"/>
        <rFont val="標楷體"/>
        <family val="4"/>
        <charset val="136"/>
      </rPr>
      <t>山教我的事</t>
    </r>
    <phoneticPr fontId="1" type="noConversion"/>
  </si>
  <si>
    <r>
      <rPr>
        <sz val="14"/>
        <color indexed="8"/>
        <rFont val="標楷體"/>
        <family val="4"/>
        <charset val="136"/>
      </rPr>
      <t>優雅細緻的自然風景水彩課程：大量實景步驟圖，作畫程序一目了然！樹木、岩石、天空、水，風景元素個別指導，初學者入門必備！</t>
    </r>
  </si>
  <si>
    <r>
      <rPr>
        <sz val="14"/>
        <color indexed="8"/>
        <rFont val="標楷體"/>
        <family val="4"/>
        <charset val="136"/>
      </rPr>
      <t>掌握空．綠．水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畫出最美水彩風景畫：新手沒再怕！高人氣繪畫教室講師親自指導</t>
    </r>
  </si>
  <si>
    <r>
      <rPr>
        <sz val="14"/>
        <color indexed="8"/>
        <rFont val="標楷體"/>
        <family val="4"/>
        <charset val="136"/>
      </rPr>
      <t>化學，就是這樣的！（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版）</t>
    </r>
  </si>
  <si>
    <r>
      <rPr>
        <sz val="14"/>
        <color indexed="8"/>
        <rFont val="標楷體"/>
        <family val="4"/>
        <charset val="136"/>
      </rPr>
      <t>統計：看圖解成為大數據高手</t>
    </r>
  </si>
  <si>
    <r>
      <rPr>
        <sz val="14"/>
        <color indexed="8"/>
        <rFont val="標楷體"/>
        <family val="4"/>
        <charset val="136"/>
      </rPr>
      <t>你是大便還是種子？（小野人</t>
    </r>
    <r>
      <rPr>
        <sz val="14"/>
        <color indexed="8"/>
        <rFont val="Times New Roman"/>
        <family val="1"/>
      </rPr>
      <t>STEAM</t>
    </r>
    <r>
      <rPr>
        <sz val="14"/>
        <color indexed="8"/>
        <rFont val="標楷體"/>
        <family val="4"/>
        <charset val="136"/>
      </rPr>
      <t>繪萌館系列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）</t>
    </r>
  </si>
  <si>
    <r>
      <rPr>
        <sz val="14"/>
        <color indexed="8"/>
        <rFont val="標楷體"/>
        <family val="4"/>
        <charset val="136"/>
      </rPr>
      <t>荒野之子：「國家公園之父」約翰．繆爾的傳奇人生【得獎漫畫版】（全彩）</t>
    </r>
    <phoneticPr fontId="1" type="noConversion"/>
  </si>
  <si>
    <r>
      <rPr>
        <sz val="14"/>
        <color indexed="8"/>
        <rFont val="標楷體"/>
        <family val="4"/>
        <charset val="136"/>
      </rPr>
      <t>雪山高山生態系：從鹿野忠雄踏上高山的那刻起</t>
    </r>
  </si>
  <si>
    <r>
      <rPr>
        <sz val="14"/>
        <color indexed="8"/>
        <rFont val="標楷體"/>
        <family val="4"/>
        <charset val="136"/>
      </rPr>
      <t>電學之父：法拉第的故事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修訂版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</si>
  <si>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生命科學大師──遺傳學之父孟德爾的故事</t>
    </r>
  </si>
  <si>
    <r>
      <rPr>
        <sz val="14"/>
        <color indexed="8"/>
        <rFont val="標楷體"/>
        <family val="4"/>
        <charset val="136"/>
      </rPr>
      <t>別讓地球碳氣：從一根香蕉學會減碳生活</t>
    </r>
    <phoneticPr fontId="1" type="noConversion"/>
  </si>
  <si>
    <r>
      <rPr>
        <sz val="14"/>
        <color indexed="8"/>
        <rFont val="標楷體"/>
        <family val="4"/>
        <charset val="136"/>
      </rPr>
      <t>海鮮的真相</t>
    </r>
  </si>
  <si>
    <r>
      <rPr>
        <sz val="14"/>
        <color indexed="8"/>
        <rFont val="標楷體"/>
        <family val="4"/>
        <charset val="136"/>
      </rPr>
      <t>三鎖之門（穿越量子世界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）</t>
    </r>
  </si>
  <si>
    <r>
      <rPr>
        <sz val="14"/>
        <color indexed="8"/>
        <rFont val="標楷體"/>
        <family val="4"/>
        <charset val="136"/>
      </rPr>
      <t>四力之路（穿越量子世界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）</t>
    </r>
  </si>
  <si>
    <r>
      <rPr>
        <sz val="14"/>
        <color indexed="8"/>
        <rFont val="標楷體"/>
        <family val="4"/>
        <charset val="136"/>
      </rPr>
      <t>水族館的動物醫生</t>
    </r>
    <phoneticPr fontId="1" type="noConversion"/>
  </si>
  <si>
    <r>
      <rPr>
        <sz val="14"/>
        <color indexed="8"/>
        <rFont val="標楷體"/>
        <family val="4"/>
        <charset val="136"/>
      </rPr>
      <t>原子有話要說！元素週期表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【原子公寓圖解版】</t>
    </r>
  </si>
  <si>
    <r>
      <rPr>
        <sz val="14"/>
        <color indexed="8"/>
        <rFont val="標楷體"/>
        <family val="4"/>
        <charset val="136"/>
      </rPr>
      <t>化學有多重要，為什麼我從來不知道？</t>
    </r>
    <phoneticPr fontId="1" type="noConversion"/>
  </si>
  <si>
    <r>
      <rPr>
        <sz val="14"/>
        <color indexed="8"/>
        <rFont val="標楷體"/>
        <family val="4"/>
        <charset val="136"/>
      </rPr>
      <t>台灣最美的地方：國家公園地圖</t>
    </r>
  </si>
  <si>
    <r>
      <rPr>
        <sz val="14"/>
        <color indexed="8"/>
        <rFont val="標楷體"/>
        <family val="4"/>
        <charset val="136"/>
      </rPr>
      <t>顯微鏡後的隱藏者：改變世界的女性科學家</t>
    </r>
  </si>
  <si>
    <r>
      <rPr>
        <sz val="14"/>
        <color indexed="8"/>
        <rFont val="標楷體"/>
        <family val="4"/>
        <charset val="136"/>
      </rPr>
      <t>圖解有趣的生活物理學：零概念也能樂在其中的</t>
    </r>
    <r>
      <rPr>
        <sz val="14"/>
        <color indexed="8"/>
        <rFont val="Times New Roman"/>
        <family val="1"/>
      </rPr>
      <t>80</t>
    </r>
    <r>
      <rPr>
        <sz val="14"/>
        <color indexed="8"/>
        <rFont val="標楷體"/>
        <family val="4"/>
        <charset val="136"/>
      </rPr>
      <t>個實用物理知識</t>
    </r>
  </si>
  <si>
    <r>
      <rPr>
        <sz val="14"/>
        <color indexed="8"/>
        <rFont val="標楷體"/>
        <family val="4"/>
        <charset val="136"/>
      </rPr>
      <t>環遊世界八十樹</t>
    </r>
  </si>
  <si>
    <r>
      <rPr>
        <sz val="14"/>
        <color indexed="8"/>
        <rFont val="標楷體"/>
        <family val="4"/>
        <charset val="136"/>
      </rPr>
      <t>通往世界的植物：臺灣高山植物的時空旅史</t>
    </r>
    <phoneticPr fontId="1" type="noConversion"/>
  </si>
  <si>
    <r>
      <rPr>
        <sz val="14"/>
        <color indexed="8"/>
        <rFont val="標楷體"/>
        <family val="4"/>
        <charset val="136"/>
      </rPr>
      <t>科學史上的今天：歷史的瞬間，改變世界的起點</t>
    </r>
  </si>
  <si>
    <r>
      <rPr>
        <sz val="14"/>
        <color indexed="8"/>
        <rFont val="標楷體"/>
        <family val="4"/>
        <charset val="136"/>
      </rPr>
      <t>深林閱讀：我在荒山小學的作文課</t>
    </r>
  </si>
  <si>
    <r>
      <rPr>
        <sz val="14"/>
        <color indexed="8"/>
        <rFont val="標楷體"/>
        <family val="4"/>
        <charset val="136"/>
      </rPr>
      <t>大自然嬉遊記【最新彩圖版】</t>
    </r>
  </si>
  <si>
    <r>
      <rPr>
        <sz val="14"/>
        <color indexed="8"/>
        <rFont val="標楷體"/>
        <family val="4"/>
        <charset val="136"/>
      </rPr>
      <t>花草風療癒時光水彩畫：每天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分鐘的小畫練習，不用打草稿．不需畫畫天分，隨筆畫出</t>
    </r>
    <r>
      <rPr>
        <sz val="14"/>
        <color indexed="8"/>
        <rFont val="Times New Roman"/>
        <family val="1"/>
      </rPr>
      <t>38</t>
    </r>
    <r>
      <rPr>
        <sz val="14"/>
        <color indexed="8"/>
        <rFont val="標楷體"/>
        <family val="4"/>
        <charset val="136"/>
      </rPr>
      <t>幅自然暈染的清新小卡片</t>
    </r>
  </si>
  <si>
    <r>
      <rPr>
        <sz val="14"/>
        <color indexed="8"/>
        <rFont val="標楷體"/>
        <family val="4"/>
        <charset val="136"/>
      </rPr>
      <t>種子圖鑑：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天上飛、河裡游、偽裝欺敵搞心機</t>
    </r>
    <r>
      <rPr>
        <sz val="14"/>
        <color indexed="8"/>
        <rFont val="Times New Roman"/>
        <family val="1"/>
      </rPr>
      <t>......</t>
    </r>
    <r>
      <rPr>
        <sz val="14"/>
        <color indexed="8"/>
        <rFont val="標楷體"/>
        <family val="4"/>
        <charset val="136"/>
      </rPr>
      <t>讓你意想不到的種子變身小劇場</t>
    </r>
    <phoneticPr fontId="1" type="noConversion"/>
  </si>
  <si>
    <r>
      <rPr>
        <sz val="14"/>
        <color indexed="8"/>
        <rFont val="標楷體"/>
        <family val="4"/>
        <charset val="136"/>
      </rPr>
      <t>守護海洋的人魚：雅克．庫斯托</t>
    </r>
  </si>
  <si>
    <r>
      <rPr>
        <sz val="14"/>
        <color indexed="8"/>
        <rFont val="標楷體"/>
        <family val="4"/>
        <charset val="136"/>
      </rPr>
      <t>馭風逐夢的男孩：威廉‧坎寬巴</t>
    </r>
  </si>
  <si>
    <r>
      <rPr>
        <sz val="14"/>
        <color indexed="8"/>
        <rFont val="標楷體"/>
        <family val="4"/>
        <charset val="136"/>
      </rPr>
      <t>愛達的想像力：世界上第一位程式設計師</t>
    </r>
  </si>
  <si>
    <r>
      <rPr>
        <sz val="14"/>
        <color indexed="8"/>
        <rFont val="標楷體"/>
        <family val="4"/>
        <charset val="136"/>
      </rPr>
      <t>最黑暗的地方：加拿大第一位太空人的故事</t>
    </r>
    <phoneticPr fontId="1" type="noConversion"/>
  </si>
  <si>
    <r>
      <rPr>
        <sz val="14"/>
        <color indexed="8"/>
        <rFont val="標楷體"/>
        <family val="4"/>
        <charset val="136"/>
      </rPr>
      <t>走進森林：約翰．奧杜本</t>
    </r>
    <phoneticPr fontId="1" type="noConversion"/>
  </si>
  <si>
    <r>
      <rPr>
        <sz val="14"/>
        <color indexed="8"/>
        <rFont val="標楷體"/>
        <family val="4"/>
        <charset val="136"/>
      </rPr>
      <t>為什麼不能有女醫生？美國第一位女醫生的故事</t>
    </r>
    <phoneticPr fontId="1" type="noConversion"/>
  </si>
  <si>
    <r>
      <rPr>
        <sz val="14"/>
        <color indexed="8"/>
        <rFont val="標楷體"/>
        <family val="4"/>
        <charset val="136"/>
      </rPr>
      <t>如詩般的動物課：從情感連結重新認識自然界</t>
    </r>
    <phoneticPr fontId="1" type="noConversion"/>
  </si>
  <si>
    <r>
      <rPr>
        <sz val="14"/>
        <color indexed="8"/>
        <rFont val="標楷體"/>
        <family val="4"/>
        <charset val="136"/>
      </rPr>
      <t>如詩般的植物課：將植物比擬孩子的成長歷程</t>
    </r>
  </si>
  <si>
    <r>
      <rPr>
        <sz val="14"/>
        <color indexed="8"/>
        <rFont val="標楷體"/>
        <family val="4"/>
        <charset val="136"/>
      </rPr>
      <t>夜空不可思議：月球與星空（全套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</si>
  <si>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經典好繪本套書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：奧爾弗斯精選集【德國國寶級繪者復刻經典版】</t>
    </r>
    <phoneticPr fontId="1" type="noConversion"/>
  </si>
  <si>
    <r>
      <rPr>
        <sz val="14"/>
        <color indexed="8"/>
        <rFont val="標楷體"/>
        <family val="4"/>
        <charset val="136"/>
      </rPr>
      <t>創意思考的日常練習：活用右腦直覺，重視感受與觀察，成為生活上的新工作力！</t>
    </r>
  </si>
  <si>
    <r>
      <rPr>
        <sz val="14"/>
        <color theme="1"/>
        <rFont val="標楷體"/>
        <family val="4"/>
        <charset val="136"/>
      </rPr>
      <t>備註</t>
    </r>
    <phoneticPr fontId="1" type="noConversion"/>
  </si>
  <si>
    <r>
      <rPr>
        <sz val="14"/>
        <rFont val="標楷體"/>
        <family val="4"/>
        <charset val="136"/>
      </rPr>
      <t>英語領域</t>
    </r>
    <phoneticPr fontId="1" type="noConversion"/>
  </si>
  <si>
    <r>
      <rPr>
        <sz val="14"/>
        <color theme="1"/>
        <rFont val="標楷體"/>
        <family val="4"/>
        <charset val="136"/>
      </rPr>
      <t>自然領域：自然教室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</si>
  <si>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rgb="FF000000"/>
        <rFont val="標楷體"/>
        <family val="4"/>
        <charset val="136"/>
      </rPr>
      <t>語文領域</t>
    </r>
    <phoneticPr fontId="1" type="noConversion"/>
  </si>
  <si>
    <r>
      <rPr>
        <sz val="14"/>
        <color rgb="FF000000"/>
        <rFont val="標楷體"/>
        <family val="4"/>
        <charset val="136"/>
      </rPr>
      <t>健體領域、生活領域</t>
    </r>
    <phoneticPr fontId="1" type="noConversion"/>
  </si>
  <si>
    <r>
      <rPr>
        <sz val="14"/>
        <rFont val="標楷體"/>
        <family val="4"/>
        <charset val="136"/>
      </rPr>
      <t>社會領域</t>
    </r>
    <phoneticPr fontId="1" type="noConversion"/>
  </si>
  <si>
    <r>
      <t>(</t>
    </r>
    <r>
      <rPr>
        <sz val="14"/>
        <color indexed="8"/>
        <rFont val="標楷體"/>
        <family val="4"/>
        <charset val="136"/>
      </rPr>
      <t>共十冊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</si>
  <si>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共二十四冊</t>
    </r>
    <r>
      <rPr>
        <sz val="14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</si>
  <si>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共十一冊</t>
    </r>
    <r>
      <rPr>
        <sz val="14"/>
        <color rgb="FF000000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</si>
  <si>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共二冊</t>
    </r>
    <r>
      <rPr>
        <sz val="14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</si>
  <si>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共五冊</t>
    </r>
    <r>
      <rPr>
        <sz val="14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</si>
  <si>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共六冊</t>
    </r>
    <r>
      <rPr>
        <sz val="14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</si>
  <si>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共二十三冊</t>
    </r>
    <r>
      <rPr>
        <sz val="14"/>
        <rFont val="Times New Roman"/>
        <family val="1"/>
      </rPr>
      <t>)</t>
    </r>
    <phoneticPr fontId="1" type="noConversion"/>
  </si>
  <si>
    <r>
      <t>(</t>
    </r>
    <r>
      <rPr>
        <sz val="14"/>
        <rFont val="標楷體"/>
        <family val="4"/>
        <charset val="136"/>
      </rPr>
      <t>共三冊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</si>
  <si>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共十二冊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</si>
  <si>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</si>
  <si>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班級書箱</t>
    </r>
    <phoneticPr fontId="29" type="noConversion"/>
  </si>
  <si>
    <r>
      <rPr>
        <sz val="14"/>
        <color indexed="8"/>
        <rFont val="標楷體"/>
        <family val="4"/>
        <charset val="136"/>
      </rPr>
      <t>史地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)601</t>
    </r>
    <phoneticPr fontId="1" type="noConversion"/>
  </si>
  <si>
    <r>
      <rPr>
        <sz val="14"/>
        <color indexed="8"/>
        <rFont val="標楷體"/>
        <family val="4"/>
        <charset val="136"/>
      </rPr>
      <t>科普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共六冊</t>
    </r>
    <r>
      <rPr>
        <sz val="14"/>
        <color indexed="8"/>
        <rFont val="Times New Roman"/>
        <family val="1"/>
      </rPr>
      <t>)601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</si>
  <si>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共五冊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</si>
  <si>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共三冊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</si>
  <si>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</si>
  <si>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共七冊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</si>
  <si>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共二冊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</si>
  <si>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共十二冊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</si>
  <si>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</si>
  <si>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共五冊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</si>
  <si>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幼兒園</t>
    </r>
    <phoneticPr fontId="29" type="noConversion"/>
  </si>
  <si>
    <r>
      <rPr>
        <sz val="14"/>
        <color indexed="8"/>
        <rFont val="標楷體"/>
        <family val="4"/>
        <charset val="136"/>
      </rPr>
      <t>幼兒園、圖書室各一本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</si>
  <si>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套書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+8CD)</t>
    </r>
    <phoneticPr fontId="1" type="noConversion"/>
  </si>
  <si>
    <r>
      <rPr>
        <sz val="14"/>
        <color indexed="8"/>
        <rFont val="標楷體"/>
        <family val="4"/>
        <charset val="136"/>
      </rPr>
      <t>幼兒園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共三冊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</si>
  <si>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資訊領域</t>
    </r>
    <phoneticPr fontId="1" type="noConversion"/>
  </si>
  <si>
    <r>
      <rPr>
        <sz val="14"/>
        <color indexed="8"/>
        <rFont val="標楷體"/>
        <family val="4"/>
        <charset val="136"/>
      </rPr>
      <t>自然教室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</si>
  <si>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本土語言教室</t>
    </r>
  </si>
  <si>
    <r>
      <rPr>
        <sz val="14"/>
        <color indexed="8"/>
        <rFont val="標楷體"/>
        <family val="4"/>
        <charset val="136"/>
      </rPr>
      <t>本土語言教室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課程與教學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</si>
  <si>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color indexed="8"/>
        <rFont val="標楷體"/>
        <family val="4"/>
        <charset val="136"/>
      </rPr>
      <t>共五冊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</si>
  <si>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共</t>
    </r>
    <r>
      <rPr>
        <sz val="14"/>
        <color rgb="FF000000"/>
        <rFont val="標楷體"/>
        <family val="4"/>
        <charset val="136"/>
      </rPr>
      <t>十</t>
    </r>
    <r>
      <rPr>
        <sz val="14"/>
        <color indexed="8"/>
        <rFont val="標楷體"/>
        <family val="4"/>
        <charset val="136"/>
      </rPr>
      <t>冊</t>
    </r>
    <phoneticPr fontId="1" type="noConversion"/>
  </si>
  <si>
    <r>
      <rPr>
        <sz val="14"/>
        <color indexed="8"/>
        <rFont val="標楷體"/>
        <family val="4"/>
        <charset val="136"/>
      </rPr>
      <t>共四冊</t>
    </r>
    <phoneticPr fontId="1" type="noConversion"/>
  </si>
  <si>
    <r>
      <rPr>
        <sz val="14"/>
        <color indexed="8"/>
        <rFont val="標楷體"/>
        <family val="4"/>
        <charset val="136"/>
      </rPr>
      <t>共十冊</t>
    </r>
    <phoneticPr fontId="1" type="noConversion"/>
  </si>
  <si>
    <r>
      <rPr>
        <sz val="14"/>
        <color indexed="8"/>
        <rFont val="標楷體"/>
        <family val="4"/>
        <charset val="136"/>
      </rPr>
      <t>共二十一冊</t>
    </r>
    <phoneticPr fontId="1" type="noConversion"/>
  </si>
  <si>
    <r>
      <rPr>
        <sz val="14"/>
        <color indexed="8"/>
        <rFont val="標楷體"/>
        <family val="4"/>
        <charset val="136"/>
      </rPr>
      <t>共九冊</t>
    </r>
    <phoneticPr fontId="1" type="noConversion"/>
  </si>
  <si>
    <r>
      <rPr>
        <sz val="14"/>
        <color indexed="8"/>
        <rFont val="標楷體"/>
        <family val="4"/>
        <charset val="136"/>
      </rPr>
      <t>共三冊</t>
    </r>
    <phoneticPr fontId="1" type="noConversion"/>
  </si>
  <si>
    <r>
      <rPr>
        <sz val="14"/>
        <color indexed="8"/>
        <rFont val="標楷體"/>
        <family val="4"/>
        <charset val="136"/>
      </rPr>
      <t>共二冊</t>
    </r>
    <phoneticPr fontId="1" type="noConversion"/>
  </si>
  <si>
    <r>
      <rPr>
        <sz val="14"/>
        <color indexed="8"/>
        <rFont val="標楷體"/>
        <family val="4"/>
        <charset val="136"/>
      </rPr>
      <t>共七冊</t>
    </r>
    <phoneticPr fontId="1" type="noConversion"/>
  </si>
  <si>
    <r>
      <rPr>
        <sz val="14"/>
        <color indexed="8"/>
        <rFont val="標楷體"/>
        <family val="4"/>
        <charset val="136"/>
      </rPr>
      <t>共二十五冊</t>
    </r>
    <phoneticPr fontId="1" type="noConversion"/>
  </si>
  <si>
    <r>
      <rPr>
        <sz val="14"/>
        <color indexed="8"/>
        <rFont val="標楷體"/>
        <family val="4"/>
        <charset val="136"/>
      </rPr>
      <t>共二十冊</t>
    </r>
    <phoneticPr fontId="1" type="noConversion"/>
  </si>
  <si>
    <r>
      <rPr>
        <sz val="14"/>
        <color indexed="8"/>
        <rFont val="標楷體"/>
        <family val="4"/>
        <charset val="136"/>
      </rPr>
      <t>共五冊</t>
    </r>
    <phoneticPr fontId="1" type="noConversion"/>
  </si>
  <si>
    <r>
      <rPr>
        <sz val="14"/>
        <color indexed="8"/>
        <rFont val="標楷體"/>
        <family val="4"/>
        <charset val="136"/>
      </rPr>
      <t>共六冊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</si>
  <si>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共三冊</t>
    </r>
    <r>
      <rPr>
        <sz val="14"/>
        <color rgb="FF000000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</si>
  <si>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共二冊</t>
    </r>
    <r>
      <rPr>
        <sz val="14"/>
        <color rgb="FF000000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</si>
  <si>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共四冊</t>
    </r>
    <r>
      <rPr>
        <sz val="14"/>
        <color rgb="FF000000"/>
        <rFont val="Times New Roman"/>
        <family val="1"/>
      </rPr>
      <t>)</t>
    </r>
    <phoneticPr fontId="1" type="noConversion"/>
  </si>
  <si>
    <r>
      <t>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</si>
  <si>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color indexed="8"/>
        <rFont val="標楷體"/>
        <family val="4"/>
        <charset val="136"/>
      </rPr>
      <t>共二冊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</si>
  <si>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共五冊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</si>
  <si>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共九冊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</si>
  <si>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共三冊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</si>
  <si>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共二冊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</si>
  <si>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共四冊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</si>
  <si>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共十二冊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</si>
  <si>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共二十冊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</si>
  <si>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自然教室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三</t>
    </r>
    <r>
      <rPr>
        <sz val="14"/>
        <color theme="1"/>
        <rFont val="Times New Roman"/>
        <family val="1"/>
      </rPr>
      <t>)(</t>
    </r>
    <r>
      <rPr>
        <sz val="14"/>
        <color theme="1"/>
        <rFont val="標楷體"/>
        <family val="4"/>
        <charset val="136"/>
      </rPr>
      <t>共六冊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</si>
  <si>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</si>
  <si>
    <t>9789579380430</t>
    <phoneticPr fontId="1" type="noConversion"/>
  </si>
  <si>
    <t>否</t>
    <phoneticPr fontId="1" type="noConversion"/>
  </si>
  <si>
    <t>臺灣商務</t>
    <phoneticPr fontId="1" type="noConversion"/>
  </si>
  <si>
    <r>
      <rPr>
        <sz val="14"/>
        <color indexed="8"/>
        <rFont val="標楷體"/>
        <family val="4"/>
        <charset val="136"/>
      </rPr>
      <t>共</t>
    </r>
    <r>
      <rPr>
        <sz val="14"/>
        <color rgb="FF000000"/>
        <rFont val="標楷體"/>
        <family val="4"/>
        <charset val="136"/>
      </rPr>
      <t>三</t>
    </r>
    <r>
      <rPr>
        <sz val="14"/>
        <color indexed="8"/>
        <rFont val="標楷體"/>
        <family val="4"/>
        <charset val="136"/>
      </rPr>
      <t>冊</t>
    </r>
    <phoneticPr fontId="1" type="noConversion"/>
  </si>
  <si>
    <r>
      <rPr>
        <sz val="12"/>
        <rFont val="標楷體"/>
        <family val="4"/>
        <charset val="136"/>
      </rPr>
      <t>徐國能著；林廉恩繪</t>
    </r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</si>
  <si>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indexed="8"/>
        <rFont val="Times New Roman"/>
        <family val="1"/>
      </rPr>
      <t>+-5%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>如學校採購之圖書欲配合共讀活動或課堂教學時，請於備註欄加註「</t>
    </r>
    <r>
      <rPr>
        <sz val="16"/>
        <color rgb="FF000000"/>
        <rFont val="標楷體"/>
        <family val="4"/>
        <charset val="136"/>
      </rPr>
      <t>○</t>
    </r>
    <r>
      <rPr>
        <sz val="16"/>
        <color indexed="8"/>
        <rFont val="標楷體"/>
        <family val="4"/>
        <charset val="136"/>
      </rPr>
      <t xml:space="preserve">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indexed="8"/>
        <rFont val="標楷體"/>
        <family val="4"/>
        <charset val="136"/>
      </rPr>
      <t>班級用書界定為單一圖書購買冊數達到學校班級最高學生數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</si>
  <si>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4"/>
        <color indexed="8"/>
        <rFont val="標楷體"/>
        <family val="4"/>
        <charset val="136"/>
      </rPr>
      <t>人生路引：我從閱讀中練就的</t>
    </r>
    <r>
      <rPr>
        <sz val="14"/>
        <color indexed="8"/>
        <rFont val="Times New Roman"/>
        <family val="1"/>
      </rPr>
      <t>28</t>
    </r>
    <r>
      <rPr>
        <sz val="14"/>
        <color indexed="8"/>
        <rFont val="標楷體"/>
        <family val="4"/>
        <charset val="136"/>
      </rPr>
      <t>個基本功</t>
    </r>
  </si>
  <si>
    <r>
      <rPr>
        <sz val="14"/>
        <color indexed="8"/>
        <rFont val="標楷體"/>
        <family val="4"/>
        <charset val="136"/>
      </rPr>
      <t>愛在起跑線：成長黃金期的</t>
    </r>
    <r>
      <rPr>
        <sz val="14"/>
        <color indexed="8"/>
        <rFont val="Times New Roman"/>
        <family val="1"/>
      </rPr>
      <t>21</t>
    </r>
    <r>
      <rPr>
        <sz val="14"/>
        <color indexed="8"/>
        <rFont val="標楷體"/>
        <family val="4"/>
        <charset val="136"/>
      </rPr>
      <t>個育嬰法</t>
    </r>
  </si>
  <si>
    <r>
      <rPr>
        <sz val="14"/>
        <color indexed="8"/>
        <rFont val="標楷體"/>
        <family val="4"/>
        <charset val="136"/>
      </rPr>
      <t>為孩子身心健康的</t>
    </r>
    <r>
      <rPr>
        <sz val="14"/>
        <color indexed="8"/>
        <rFont val="Times New Roman"/>
        <family val="1"/>
      </rPr>
      <t>23</t>
    </r>
    <r>
      <rPr>
        <sz val="14"/>
        <color indexed="8"/>
        <rFont val="標楷體"/>
        <family val="4"/>
        <charset val="136"/>
      </rPr>
      <t>個飲食教育法</t>
    </r>
  </si>
  <si>
    <r>
      <rPr>
        <sz val="14"/>
        <rFont val="標楷體"/>
        <family val="4"/>
        <charset val="136"/>
      </rPr>
      <t>走進陌生的國度：俄羅斯</t>
    </r>
  </si>
  <si>
    <r>
      <rPr>
        <sz val="14"/>
        <color indexed="8"/>
        <rFont val="標楷體"/>
        <family val="4"/>
        <charset val="136"/>
      </rPr>
      <t>尼采到底有多後現代？</t>
    </r>
  </si>
  <si>
    <r>
      <rPr>
        <sz val="14"/>
        <color indexed="8"/>
        <rFont val="標楷體"/>
        <family val="4"/>
        <charset val="136"/>
      </rPr>
      <t>知識的癲狂：人類的心智為什麼受知識吸引，同時又被它制約？</t>
    </r>
  </si>
  <si>
    <r>
      <rPr>
        <sz val="14"/>
        <color indexed="8"/>
        <rFont val="標楷體"/>
        <family val="4"/>
        <charset val="136"/>
      </rPr>
      <t>薩提爾的守護之心</t>
    </r>
  </si>
  <si>
    <r>
      <rPr>
        <sz val="14"/>
        <color indexed="8"/>
        <rFont val="標楷體"/>
        <family val="4"/>
        <charset val="136"/>
      </rPr>
      <t>學思達與師生對話：以學思達為外功、薩提爾為內力，讓教室成為沒有邊界的舞台</t>
    </r>
  </si>
  <si>
    <r>
      <rPr>
        <sz val="14"/>
        <color indexed="8"/>
        <rFont val="標楷體"/>
        <family val="4"/>
        <charset val="136"/>
      </rPr>
      <t>薩提爾的自我覺察練習：學會了，就能突破內在盲點，達成人生目標</t>
    </r>
  </si>
  <si>
    <r>
      <rPr>
        <sz val="14"/>
        <color indexed="8"/>
        <rFont val="標楷體"/>
        <family val="4"/>
        <charset val="136"/>
      </rPr>
      <t>薩提爾的親子對話薩提爾的親子對話：每個孩子，都是我們的孩子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從實戰經驗淬鍊超強親子對話</t>
    </r>
  </si>
  <si>
    <r>
      <rPr>
        <sz val="14"/>
        <color indexed="8"/>
        <rFont val="標楷體"/>
        <family val="4"/>
        <charset val="136"/>
      </rPr>
      <t>教室裡的對話練習：當學思達遇見薩提爾</t>
    </r>
  </si>
  <si>
    <r>
      <rPr>
        <sz val="14"/>
        <rFont val="標楷體"/>
        <family val="4"/>
        <charset val="136"/>
      </rPr>
      <t>出版地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國家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</si>
  <si>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美國</t>
    </r>
    <phoneticPr fontId="1" type="noConversion"/>
  </si>
  <si>
    <r>
      <rPr>
        <sz val="14"/>
        <rFont val="標楷體"/>
        <family val="4"/>
        <charset val="136"/>
      </rPr>
      <t>英國</t>
    </r>
    <phoneticPr fontId="1" type="noConversion"/>
  </si>
  <si>
    <r>
      <rPr>
        <sz val="14"/>
        <rFont val="標楷體"/>
        <family val="4"/>
        <charset val="136"/>
      </rPr>
      <t>英國</t>
    </r>
  </si>
  <si>
    <r>
      <rPr>
        <sz val="14"/>
        <rFont val="標楷體"/>
        <family val="4"/>
        <charset val="136"/>
      </rPr>
      <t>馬來西亞</t>
    </r>
    <phoneticPr fontId="1" type="noConversion"/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</si>
  <si>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</si>
  <si>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日本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</si>
  <si>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南韓</t>
    </r>
    <phoneticPr fontId="1" type="noConversion"/>
  </si>
  <si>
    <r>
      <rPr>
        <sz val="12"/>
        <rFont val="標楷體"/>
        <family val="4"/>
        <charset val="136"/>
      </rPr>
      <t>博識圖書</t>
    </r>
    <phoneticPr fontId="1" type="noConversion"/>
  </si>
  <si>
    <r>
      <rPr>
        <sz val="12"/>
        <rFont val="標楷體"/>
        <family val="4"/>
        <charset val="136"/>
      </rPr>
      <t>天下文化</t>
    </r>
  </si>
  <si>
    <r>
      <rPr>
        <sz val="12"/>
        <rFont val="標楷體"/>
        <family val="4"/>
        <charset val="136"/>
      </rPr>
      <t>出版社</t>
    </r>
    <phoneticPr fontId="1" type="noConversion"/>
  </si>
  <si>
    <r>
      <rPr>
        <sz val="12"/>
        <rFont val="標楷體"/>
        <family val="4"/>
        <charset val="136"/>
      </rPr>
      <t>三民</t>
    </r>
    <phoneticPr fontId="1" type="noConversion"/>
  </si>
  <si>
    <r>
      <rPr>
        <sz val="12"/>
        <rFont val="標楷體"/>
        <family val="4"/>
        <charset val="136"/>
      </rPr>
      <t>先覺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</si>
  <si>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萬里機構</t>
    </r>
  </si>
  <si>
    <r>
      <rPr>
        <sz val="12"/>
        <rFont val="標楷體"/>
        <family val="4"/>
        <charset val="136"/>
      </rPr>
      <t>開學文化</t>
    </r>
  </si>
  <si>
    <r>
      <rPr>
        <sz val="12"/>
        <rFont val="標楷體"/>
        <family val="4"/>
        <charset val="136"/>
      </rPr>
      <t>大家出版</t>
    </r>
  </si>
  <si>
    <r>
      <rPr>
        <sz val="12"/>
        <rFont val="標楷體"/>
        <family val="4"/>
        <charset val="136"/>
      </rPr>
      <t>時報出版</t>
    </r>
  </si>
  <si>
    <r>
      <rPr>
        <sz val="12"/>
        <rFont val="標楷體"/>
        <family val="4"/>
        <charset val="136"/>
      </rPr>
      <t>寶瓶文化</t>
    </r>
  </si>
  <si>
    <r>
      <rPr>
        <sz val="12"/>
        <rFont val="標楷體"/>
        <family val="4"/>
        <charset val="136"/>
      </rPr>
      <t>天下雜誌</t>
    </r>
  </si>
  <si>
    <r>
      <rPr>
        <sz val="12"/>
        <rFont val="標楷體"/>
        <family val="4"/>
        <charset val="136"/>
      </rPr>
      <t>商業週刊</t>
    </r>
    <phoneticPr fontId="1" type="noConversion"/>
  </si>
  <si>
    <r>
      <rPr>
        <sz val="12"/>
        <rFont val="標楷體"/>
        <family val="4"/>
        <charset val="136"/>
      </rPr>
      <t>臉譜</t>
    </r>
    <phoneticPr fontId="1" type="noConversion"/>
  </si>
  <si>
    <r>
      <rPr>
        <sz val="12"/>
        <rFont val="標楷體"/>
        <family val="4"/>
        <charset val="136"/>
      </rPr>
      <t>麥田</t>
    </r>
    <phoneticPr fontId="1" type="noConversion"/>
  </si>
  <si>
    <r>
      <rPr>
        <sz val="12"/>
        <rFont val="標楷體"/>
        <family val="4"/>
        <charset val="136"/>
      </rPr>
      <t>皇冠</t>
    </r>
    <phoneticPr fontId="1" type="noConversion"/>
  </si>
  <si>
    <r>
      <rPr>
        <sz val="12"/>
        <rFont val="標楷體"/>
        <family val="4"/>
        <charset val="136"/>
      </rPr>
      <t>圓神</t>
    </r>
    <phoneticPr fontId="1" type="noConversion"/>
  </si>
  <si>
    <r>
      <rPr>
        <sz val="12"/>
        <rFont val="標楷體"/>
        <family val="4"/>
        <charset val="136"/>
      </rPr>
      <t>影言社</t>
    </r>
    <phoneticPr fontId="1" type="noConversion"/>
  </si>
  <si>
    <r>
      <rPr>
        <sz val="12"/>
        <rFont val="標楷體"/>
        <family val="4"/>
        <charset val="136"/>
      </rPr>
      <t>華碩文化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</si>
  <si>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字畝文化</t>
    </r>
    <phoneticPr fontId="1" type="noConversion"/>
  </si>
  <si>
    <r>
      <rPr>
        <sz val="12"/>
        <rFont val="標楷體"/>
        <family val="4"/>
        <charset val="136"/>
      </rPr>
      <t>新雅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</si>
  <si>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妙蒜工作室</t>
    </r>
  </si>
  <si>
    <r>
      <rPr>
        <sz val="12"/>
        <rFont val="標楷體"/>
        <family val="4"/>
        <charset val="136"/>
      </rPr>
      <t>大穎文化</t>
    </r>
  </si>
  <si>
    <r>
      <rPr>
        <sz val="12"/>
        <rFont val="標楷體"/>
        <family val="4"/>
        <charset val="136"/>
      </rPr>
      <t>三民</t>
    </r>
  </si>
  <si>
    <r>
      <rPr>
        <sz val="12"/>
        <rFont val="標楷體"/>
        <family val="4"/>
        <charset val="136"/>
      </rPr>
      <t>小兵</t>
    </r>
  </si>
  <si>
    <r>
      <rPr>
        <sz val="12"/>
        <rFont val="標楷體"/>
        <family val="4"/>
        <charset val="136"/>
      </rPr>
      <t>小樹文化</t>
    </r>
  </si>
  <si>
    <r>
      <rPr>
        <sz val="12"/>
        <rFont val="標楷體"/>
        <family val="4"/>
        <charset val="136"/>
      </rPr>
      <t>小麥田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</si>
  <si>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台灣東方</t>
    </r>
  </si>
  <si>
    <r>
      <rPr>
        <sz val="12"/>
        <rFont val="標楷體"/>
        <family val="4"/>
        <charset val="136"/>
      </rPr>
      <t>三采</t>
    </r>
    <phoneticPr fontId="1" type="noConversion"/>
  </si>
  <si>
    <r>
      <rPr>
        <sz val="12"/>
        <rFont val="標楷體"/>
        <family val="4"/>
        <charset val="136"/>
      </rPr>
      <t>小天下</t>
    </r>
    <phoneticPr fontId="1" type="noConversion"/>
  </si>
  <si>
    <r>
      <rPr>
        <sz val="12"/>
        <rFont val="標楷體"/>
        <family val="4"/>
        <charset val="136"/>
      </rPr>
      <t>野人</t>
    </r>
    <phoneticPr fontId="1" type="noConversion"/>
  </si>
  <si>
    <r>
      <rPr>
        <sz val="12"/>
        <rFont val="標楷體"/>
        <family val="4"/>
        <charset val="136"/>
      </rPr>
      <t>木馬文化</t>
    </r>
    <r>
      <rPr>
        <u/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</si>
  <si>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青林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</si>
  <si>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小魯文化</t>
    </r>
    <phoneticPr fontId="1" type="noConversion"/>
  </si>
  <si>
    <r>
      <rPr>
        <sz val="12"/>
        <rFont val="標楷體"/>
        <family val="4"/>
        <charset val="136"/>
      </rPr>
      <t>遠流</t>
    </r>
    <phoneticPr fontId="1" type="noConversion"/>
  </si>
  <si>
    <r>
      <rPr>
        <sz val="12"/>
        <rFont val="標楷體"/>
        <family val="4"/>
        <charset val="136"/>
      </rPr>
      <t>維京</t>
    </r>
    <phoneticPr fontId="1" type="noConversion"/>
  </si>
  <si>
    <r>
      <rPr>
        <sz val="12"/>
        <rFont val="標楷體"/>
        <family val="4"/>
        <charset val="136"/>
      </rPr>
      <t>小魯</t>
    </r>
    <phoneticPr fontId="1" type="noConversion"/>
  </si>
  <si>
    <r>
      <rPr>
        <sz val="12"/>
        <rFont val="標楷體"/>
        <family val="4"/>
        <charset val="136"/>
      </rPr>
      <t>博識</t>
    </r>
    <phoneticPr fontId="1" type="noConversion"/>
  </si>
  <si>
    <r>
      <rPr>
        <sz val="12"/>
        <rFont val="標楷體"/>
        <family val="4"/>
        <charset val="136"/>
      </rPr>
      <t>九歌</t>
    </r>
    <phoneticPr fontId="1" type="noConversion"/>
  </si>
  <si>
    <r>
      <rPr>
        <sz val="12"/>
        <rFont val="標楷體"/>
        <family val="4"/>
        <charset val="136"/>
      </rPr>
      <t>小兵</t>
    </r>
    <phoneticPr fontId="1" type="noConversion"/>
  </si>
  <si>
    <r>
      <rPr>
        <sz val="12"/>
        <rFont val="標楷體"/>
        <family val="4"/>
        <charset val="136"/>
      </rPr>
      <t>臺灣東方</t>
    </r>
    <phoneticPr fontId="1" type="noConversion"/>
  </si>
  <si>
    <r>
      <rPr>
        <sz val="12"/>
        <rFont val="標楷體"/>
        <family val="4"/>
        <charset val="136"/>
      </rPr>
      <t>遠流出版</t>
    </r>
    <phoneticPr fontId="1" type="noConversion"/>
  </si>
  <si>
    <r>
      <rPr>
        <sz val="12"/>
        <rFont val="標楷體"/>
        <family val="4"/>
        <charset val="136"/>
      </rPr>
      <t>晨星出版有限公司</t>
    </r>
    <phoneticPr fontId="1" type="noConversion"/>
  </si>
  <si>
    <r>
      <rPr>
        <sz val="12"/>
        <rFont val="標楷體"/>
        <family val="4"/>
        <charset val="136"/>
      </rPr>
      <t>尖端</t>
    </r>
    <phoneticPr fontId="1" type="noConversion"/>
  </si>
  <si>
    <r>
      <rPr>
        <sz val="12"/>
        <rFont val="標楷體"/>
        <family val="4"/>
        <charset val="136"/>
      </rPr>
      <t>小麥田</t>
    </r>
    <phoneticPr fontId="1" type="noConversion"/>
  </si>
  <si>
    <r>
      <rPr>
        <sz val="12"/>
        <rFont val="標楷體"/>
        <family val="4"/>
        <charset val="136"/>
      </rPr>
      <t>時報出版</t>
    </r>
    <phoneticPr fontId="1" type="noConversion"/>
  </si>
  <si>
    <r>
      <rPr>
        <sz val="12"/>
        <rFont val="標楷體"/>
        <family val="4"/>
        <charset val="136"/>
      </rPr>
      <t>寶瓶文化</t>
    </r>
    <phoneticPr fontId="1" type="noConversion"/>
  </si>
  <si>
    <r>
      <rPr>
        <sz val="12"/>
        <rFont val="標楷體"/>
        <family val="4"/>
        <charset val="136"/>
      </rPr>
      <t>和英文化</t>
    </r>
    <phoneticPr fontId="1" type="noConversion"/>
  </si>
  <si>
    <r>
      <rPr>
        <sz val="12"/>
        <rFont val="標楷體"/>
        <family val="4"/>
        <charset val="136"/>
      </rPr>
      <t>天下雜誌</t>
    </r>
    <phoneticPr fontId="1" type="noConversion"/>
  </si>
  <si>
    <r>
      <rPr>
        <sz val="12"/>
        <rFont val="標楷體"/>
        <family val="4"/>
        <charset val="136"/>
      </rPr>
      <t>格林文化</t>
    </r>
    <phoneticPr fontId="1" type="noConversion"/>
  </si>
  <si>
    <r>
      <rPr>
        <sz val="12"/>
        <rFont val="標楷體"/>
        <family val="4"/>
        <charset val="136"/>
      </rPr>
      <t>米奇巴克</t>
    </r>
    <phoneticPr fontId="1" type="noConversion"/>
  </si>
  <si>
    <r>
      <rPr>
        <sz val="12"/>
        <rFont val="標楷體"/>
        <family val="4"/>
        <charset val="136"/>
      </rPr>
      <t>三之三</t>
    </r>
    <phoneticPr fontId="1" type="noConversion"/>
  </si>
  <si>
    <r>
      <rPr>
        <sz val="12"/>
        <rFont val="標楷體"/>
        <family val="4"/>
        <charset val="136"/>
      </rPr>
      <t>信誼</t>
    </r>
    <phoneticPr fontId="1" type="noConversion"/>
  </si>
  <si>
    <r>
      <rPr>
        <sz val="12"/>
        <rFont val="標楷體"/>
        <family val="4"/>
        <charset val="136"/>
      </rPr>
      <t>和英</t>
    </r>
    <phoneticPr fontId="1" type="noConversion"/>
  </si>
  <si>
    <r>
      <rPr>
        <sz val="12"/>
        <rFont val="標楷體"/>
        <family val="4"/>
        <charset val="136"/>
      </rPr>
      <t>小熊出版</t>
    </r>
    <phoneticPr fontId="1" type="noConversion"/>
  </si>
  <si>
    <r>
      <rPr>
        <sz val="12"/>
        <rFont val="標楷體"/>
        <family val="4"/>
        <charset val="136"/>
      </rPr>
      <t>上誼文化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</si>
  <si>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臺灣東方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</si>
  <si>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水滴文化</t>
    </r>
    <phoneticPr fontId="1" type="noConversion"/>
  </si>
  <si>
    <r>
      <rPr>
        <sz val="12"/>
        <rFont val="標楷體"/>
        <family val="4"/>
        <charset val="136"/>
      </rPr>
      <t>信誼基金出版社</t>
    </r>
    <phoneticPr fontId="1" type="noConversion"/>
  </si>
  <si>
    <r>
      <rPr>
        <sz val="12"/>
        <rFont val="標楷體"/>
        <family val="4"/>
        <charset val="136"/>
      </rPr>
      <t>步步</t>
    </r>
    <phoneticPr fontId="1" type="noConversion"/>
  </si>
  <si>
    <r>
      <rPr>
        <sz val="12"/>
        <rFont val="標楷體"/>
        <family val="4"/>
        <charset val="136"/>
      </rPr>
      <t>上誼文化公司</t>
    </r>
    <phoneticPr fontId="1" type="noConversion"/>
  </si>
  <si>
    <r>
      <rPr>
        <sz val="12"/>
        <rFont val="標楷體"/>
        <family val="4"/>
        <charset val="136"/>
      </rPr>
      <t>上誼編輯部</t>
    </r>
    <phoneticPr fontId="1" type="noConversion"/>
  </si>
  <si>
    <r>
      <rPr>
        <sz val="12"/>
        <rFont val="標楷體"/>
        <family val="4"/>
        <charset val="136"/>
      </rPr>
      <t>英文漢聲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</si>
  <si>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青林</t>
    </r>
    <phoneticPr fontId="1" type="noConversion"/>
  </si>
  <si>
    <r>
      <rPr>
        <sz val="12"/>
        <rFont val="標楷體"/>
        <family val="4"/>
        <charset val="136"/>
      </rPr>
      <t>英文漢聲</t>
    </r>
    <phoneticPr fontId="1" type="noConversion"/>
  </si>
  <si>
    <r>
      <rPr>
        <sz val="12"/>
        <rFont val="標楷體"/>
        <family val="4"/>
        <charset val="136"/>
      </rPr>
      <t>格林文化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</si>
  <si>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臺灣麥克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</si>
  <si>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台灣麥克</t>
    </r>
    <phoneticPr fontId="1" type="noConversion"/>
  </si>
  <si>
    <r>
      <rPr>
        <sz val="12"/>
        <rFont val="標楷體"/>
        <family val="4"/>
        <charset val="136"/>
      </rPr>
      <t>經典傳訊文化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</si>
  <si>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臺灣麥克</t>
    </r>
    <phoneticPr fontId="1" type="noConversion"/>
  </si>
  <si>
    <r>
      <rPr>
        <sz val="12"/>
        <rFont val="標楷體"/>
        <family val="4"/>
        <charset val="136"/>
      </rPr>
      <t>信誼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</si>
  <si>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上誼文化公司</t>
    </r>
    <r>
      <rPr>
        <sz val="12"/>
        <rFont val="Times New Roman"/>
        <family val="1"/>
      </rPr>
      <t>  </t>
    </r>
    <phoneticPr fontId="1" type="noConversion"/>
  </si>
  <si>
    <r>
      <rPr>
        <sz val="12"/>
        <rFont val="標楷體"/>
        <family val="4"/>
        <charset val="136"/>
      </rPr>
      <t>步步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</si>
  <si>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親親文化</t>
    </r>
    <r>
      <rPr>
        <sz val="12"/>
        <rFont val="Times New Roman"/>
        <family val="1"/>
      </rPr>
      <t> </t>
    </r>
    <phoneticPr fontId="1" type="noConversion"/>
  </si>
  <si>
    <r>
      <rPr>
        <sz val="12"/>
        <rFont val="標楷體"/>
        <family val="4"/>
        <charset val="136"/>
      </rPr>
      <t>上誼文化</t>
    </r>
    <phoneticPr fontId="1" type="noConversion"/>
  </si>
  <si>
    <r>
      <rPr>
        <sz val="12"/>
        <rFont val="標楷體"/>
        <family val="4"/>
        <charset val="136"/>
      </rPr>
      <t>阿爾發</t>
    </r>
    <phoneticPr fontId="1" type="noConversion"/>
  </si>
  <si>
    <r>
      <rPr>
        <sz val="12"/>
        <rFont val="標楷體"/>
        <family val="4"/>
        <charset val="136"/>
      </rPr>
      <t>東雨文化</t>
    </r>
    <phoneticPr fontId="1" type="noConversion"/>
  </si>
  <si>
    <r>
      <rPr>
        <sz val="12"/>
        <rFont val="標楷體"/>
        <family val="4"/>
        <charset val="136"/>
      </rPr>
      <t>原點</t>
    </r>
    <phoneticPr fontId="1" type="noConversion"/>
  </si>
  <si>
    <r>
      <rPr>
        <sz val="12"/>
        <rFont val="標楷體"/>
        <family val="4"/>
        <charset val="136"/>
      </rPr>
      <t>閣林</t>
    </r>
    <phoneticPr fontId="1" type="noConversion"/>
  </si>
  <si>
    <r>
      <rPr>
        <sz val="12"/>
        <rFont val="標楷體"/>
        <family val="4"/>
        <charset val="136"/>
      </rPr>
      <t>雄獅美術</t>
    </r>
    <phoneticPr fontId="1" type="noConversion"/>
  </si>
  <si>
    <r>
      <rPr>
        <sz val="12"/>
        <rFont val="標楷體"/>
        <family val="4"/>
        <charset val="136"/>
      </rPr>
      <t>遠流</t>
    </r>
  </si>
  <si>
    <r>
      <rPr>
        <sz val="12"/>
        <rFont val="標楷體"/>
        <family val="4"/>
        <charset val="136"/>
      </rPr>
      <t>遠見天下文化</t>
    </r>
  </si>
  <si>
    <r>
      <rPr>
        <sz val="12"/>
        <rFont val="標楷體"/>
        <family val="4"/>
        <charset val="136"/>
      </rPr>
      <t>小熊</t>
    </r>
  </si>
  <si>
    <r>
      <rPr>
        <sz val="12"/>
        <rFont val="標楷體"/>
        <family val="4"/>
        <charset val="136"/>
      </rPr>
      <t>上誼文化公司</t>
    </r>
  </si>
  <si>
    <r>
      <rPr>
        <sz val="12"/>
        <rFont val="標楷體"/>
        <family val="4"/>
        <charset val="136"/>
      </rPr>
      <t>有意思</t>
    </r>
  </si>
  <si>
    <r>
      <rPr>
        <sz val="12"/>
        <rFont val="標楷體"/>
        <family val="4"/>
        <charset val="136"/>
      </rPr>
      <t>西北國際文化</t>
    </r>
  </si>
  <si>
    <r>
      <rPr>
        <sz val="12"/>
        <rFont val="標楷體"/>
        <family val="4"/>
        <charset val="136"/>
      </rPr>
      <t>風車</t>
    </r>
  </si>
  <si>
    <r>
      <rPr>
        <sz val="12"/>
        <rFont val="標楷體"/>
        <family val="4"/>
        <charset val="136"/>
      </rPr>
      <t>青林</t>
    </r>
  </si>
  <si>
    <r>
      <t> </t>
    </r>
    <r>
      <rPr>
        <sz val="12"/>
        <rFont val="標楷體"/>
        <family val="4"/>
        <charset val="136"/>
      </rPr>
      <t>シンコーミュージック</t>
    </r>
  </si>
  <si>
    <r>
      <rPr>
        <sz val="12"/>
        <rFont val="標楷體"/>
        <family val="4"/>
        <charset val="136"/>
      </rPr>
      <t>瑪蒂雅</t>
    </r>
  </si>
  <si>
    <r>
      <t> </t>
    </r>
    <r>
      <rPr>
        <sz val="12"/>
        <rFont val="標楷體"/>
        <family val="4"/>
        <charset val="136"/>
      </rPr>
      <t>ヤマハミュージックメディア</t>
    </r>
  </si>
  <si>
    <r>
      <rPr>
        <sz val="12"/>
        <rFont val="標楷體"/>
        <family val="4"/>
        <charset val="136"/>
      </rPr>
      <t>教育之友</t>
    </r>
  </si>
  <si>
    <r>
      <rPr>
        <sz val="12"/>
        <rFont val="標楷體"/>
        <family val="4"/>
        <charset val="136"/>
      </rPr>
      <t>大石國際文化</t>
    </r>
  </si>
  <si>
    <r>
      <rPr>
        <sz val="12"/>
        <rFont val="標楷體"/>
        <family val="4"/>
        <charset val="136"/>
      </rPr>
      <t>上人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</si>
  <si>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</si>
  <si>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信誼</t>
    </r>
  </si>
  <si>
    <r>
      <rPr>
        <sz val="12"/>
        <rFont val="標楷體"/>
        <family val="4"/>
        <charset val="136"/>
      </rPr>
      <t>大牌</t>
    </r>
  </si>
  <si>
    <r>
      <t xml:space="preserve"> </t>
    </r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</si>
  <si>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</si>
  <si>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字畝文化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</si>
  <si>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小光點</t>
    </r>
  </si>
  <si>
    <r>
      <rPr>
        <sz val="12"/>
        <rFont val="標楷體"/>
        <family val="4"/>
        <charset val="136"/>
      </rPr>
      <t>三之三</t>
    </r>
  </si>
  <si>
    <r>
      <rPr>
        <sz val="12"/>
        <rFont val="標楷體"/>
        <family val="4"/>
        <charset val="136"/>
      </rPr>
      <t>三采</t>
    </r>
  </si>
  <si>
    <r>
      <rPr>
        <sz val="12"/>
        <rFont val="標楷體"/>
        <family val="4"/>
        <charset val="136"/>
      </rPr>
      <t>台灣麥克</t>
    </r>
  </si>
  <si>
    <r>
      <rPr>
        <sz val="12"/>
        <rFont val="標楷體"/>
        <family val="4"/>
        <charset val="136"/>
      </rPr>
      <t>維京</t>
    </r>
  </si>
  <si>
    <r>
      <rPr>
        <sz val="12"/>
        <rFont val="標楷體"/>
        <family val="4"/>
        <charset val="136"/>
      </rPr>
      <t>小天下出版</t>
    </r>
  </si>
  <si>
    <r>
      <rPr>
        <sz val="12"/>
        <rFont val="標楷體"/>
        <family val="4"/>
        <charset val="136"/>
      </rPr>
      <t>韋伯</t>
    </r>
  </si>
  <si>
    <r>
      <rPr>
        <sz val="12"/>
        <rFont val="標楷體"/>
        <family val="4"/>
        <charset val="136"/>
      </rPr>
      <t>采實文化</t>
    </r>
  </si>
  <si>
    <r>
      <rPr>
        <sz val="12"/>
        <rFont val="標楷體"/>
        <family val="4"/>
        <charset val="136"/>
      </rPr>
      <t>大隱文化</t>
    </r>
  </si>
  <si>
    <r>
      <rPr>
        <sz val="12"/>
        <rFont val="標楷體"/>
        <family val="4"/>
        <charset val="136"/>
      </rPr>
      <t>上人文化</t>
    </r>
  </si>
  <si>
    <r>
      <rPr>
        <sz val="12"/>
        <rFont val="標楷體"/>
        <family val="4"/>
        <charset val="136"/>
      </rPr>
      <t>小典藏出版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</si>
  <si>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小典藏出版</t>
    </r>
  </si>
  <si>
    <r>
      <rPr>
        <sz val="12"/>
        <rFont val="標楷體"/>
        <family val="4"/>
        <charset val="136"/>
      </rPr>
      <t>字畝文化</t>
    </r>
    <r>
      <rPr>
        <sz val="12"/>
        <rFont val="Times New Roman"/>
        <family val="1"/>
      </rPr>
      <t>  </t>
    </r>
  </si>
  <si>
    <r>
      <rPr>
        <sz val="12"/>
        <rFont val="標楷體"/>
        <family val="4"/>
        <charset val="136"/>
      </rPr>
      <t>閣林</t>
    </r>
  </si>
  <si>
    <r>
      <rPr>
        <sz val="12"/>
        <rFont val="標楷體"/>
        <family val="4"/>
        <charset val="136"/>
      </rPr>
      <t>小兵出版社</t>
    </r>
  </si>
  <si>
    <r>
      <rPr>
        <sz val="12"/>
        <rFont val="標楷體"/>
        <family val="4"/>
        <charset val="136"/>
      </rPr>
      <t>五南圖書</t>
    </r>
  </si>
  <si>
    <r>
      <rPr>
        <sz val="12"/>
        <rFont val="標楷體"/>
        <family val="4"/>
        <charset val="136"/>
      </rPr>
      <t>文經社</t>
    </r>
  </si>
  <si>
    <r>
      <rPr>
        <sz val="12"/>
        <rFont val="標楷體"/>
        <family val="4"/>
        <charset val="136"/>
      </rPr>
      <t>木馬文化</t>
    </r>
  </si>
  <si>
    <r>
      <rPr>
        <sz val="12"/>
        <rFont val="標楷體"/>
        <family val="4"/>
        <charset val="136"/>
      </rPr>
      <t>四也出版公司</t>
    </r>
  </si>
  <si>
    <r>
      <rPr>
        <sz val="12"/>
        <rFont val="標楷體"/>
        <family val="4"/>
        <charset val="136"/>
      </rPr>
      <t>圓神</t>
    </r>
  </si>
  <si>
    <r>
      <rPr>
        <sz val="12"/>
        <rFont val="標楷體"/>
        <family val="4"/>
        <charset val="136"/>
      </rPr>
      <t>九歌出版社</t>
    </r>
  </si>
  <si>
    <r>
      <rPr>
        <sz val="12"/>
        <rFont val="標楷體"/>
        <family val="4"/>
        <charset val="136"/>
      </rPr>
      <t>心靈工坊</t>
    </r>
  </si>
  <si>
    <r>
      <rPr>
        <sz val="12"/>
        <rFont val="標楷體"/>
        <family val="4"/>
        <charset val="136"/>
      </rPr>
      <t>晨星</t>
    </r>
  </si>
  <si>
    <r>
      <rPr>
        <sz val="12"/>
        <rFont val="標楷體"/>
        <family val="4"/>
        <charset val="136"/>
      </rPr>
      <t>聯經</t>
    </r>
  </si>
  <si>
    <r>
      <rPr>
        <sz val="12"/>
        <rFont val="標楷體"/>
        <family val="4"/>
        <charset val="136"/>
      </rPr>
      <t>奇光出版</t>
    </r>
  </si>
  <si>
    <r>
      <rPr>
        <sz val="12"/>
        <rFont val="標楷體"/>
        <family val="4"/>
        <charset val="136"/>
      </rPr>
      <t>小熊出版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</si>
  <si>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木果文創</t>
    </r>
  </si>
  <si>
    <r>
      <rPr>
        <sz val="12"/>
        <rFont val="標楷體"/>
        <family val="4"/>
        <charset val="136"/>
      </rPr>
      <t>目川文化</t>
    </r>
  </si>
  <si>
    <r>
      <rPr>
        <sz val="12"/>
        <rFont val="標楷體"/>
        <family val="4"/>
        <charset val="136"/>
      </rPr>
      <t>步步</t>
    </r>
  </si>
  <si>
    <r>
      <rPr>
        <sz val="12"/>
        <rFont val="標楷體"/>
        <family val="4"/>
        <charset val="136"/>
      </rPr>
      <t>東雨文化</t>
    </r>
  </si>
  <si>
    <r>
      <rPr>
        <sz val="12"/>
        <rFont val="標楷體"/>
        <family val="4"/>
        <charset val="136"/>
      </rPr>
      <t>東販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台灣東販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</si>
  <si>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青林國際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聯寶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</si>
  <si>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商周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城邦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</si>
  <si>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康軒文教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</si>
  <si>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野人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</si>
  <si>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博識出版</t>
    </r>
  </si>
  <si>
    <r>
      <rPr>
        <sz val="12"/>
        <rFont val="標楷體"/>
        <family val="4"/>
        <charset val="136"/>
      </rPr>
      <t>慈濟傳播人文志業基金會</t>
    </r>
  </si>
  <si>
    <r>
      <rPr>
        <sz val="12"/>
        <rFont val="標楷體"/>
        <family val="4"/>
        <charset val="136"/>
      </rPr>
      <t>新文創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易可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</si>
  <si>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道聲</t>
    </r>
  </si>
  <si>
    <r>
      <rPr>
        <sz val="12"/>
        <rFont val="標楷體"/>
        <family val="4"/>
        <charset val="136"/>
      </rPr>
      <t>閣林文創</t>
    </r>
  </si>
  <si>
    <r>
      <rPr>
        <sz val="12"/>
        <rFont val="標楷體"/>
        <family val="4"/>
        <charset val="136"/>
      </rPr>
      <t>小果文創</t>
    </r>
  </si>
  <si>
    <r>
      <rPr>
        <sz val="12"/>
        <rFont val="標楷體"/>
        <family val="4"/>
        <charset val="136"/>
      </rPr>
      <t>小五南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五南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</si>
  <si>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小鯨</t>
    </r>
  </si>
  <si>
    <r>
      <rPr>
        <sz val="12"/>
        <rFont val="標楷體"/>
        <family val="4"/>
        <charset val="136"/>
      </rPr>
      <t>文房文化（文房社）</t>
    </r>
  </si>
  <si>
    <r>
      <rPr>
        <sz val="12"/>
        <rFont val="標楷體"/>
        <family val="4"/>
        <charset val="136"/>
      </rPr>
      <t>桔子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文房社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</si>
  <si>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木馬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</si>
  <si>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九歌</t>
    </r>
  </si>
  <si>
    <r>
      <rPr>
        <sz val="12"/>
        <rFont val="標楷體"/>
        <family val="4"/>
        <charset val="136"/>
      </rPr>
      <t>水滴文化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城邦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聯寶</t>
    </r>
  </si>
  <si>
    <r>
      <rPr>
        <sz val="12"/>
        <rFont val="標楷體"/>
        <family val="4"/>
        <charset val="136"/>
      </rPr>
      <t>華品文創</t>
    </r>
  </si>
  <si>
    <r>
      <rPr>
        <sz val="12"/>
        <rFont val="標楷體"/>
        <family val="4"/>
        <charset val="136"/>
      </rPr>
      <t>交通部公路總局</t>
    </r>
  </si>
  <si>
    <r>
      <rPr>
        <sz val="12"/>
        <rFont val="標楷體"/>
        <family val="4"/>
        <charset val="136"/>
      </rPr>
      <t>上誼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信誼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</si>
  <si>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大好文化</t>
    </r>
  </si>
  <si>
    <r>
      <rPr>
        <sz val="12"/>
        <rFont val="標楷體"/>
        <family val="4"/>
        <charset val="136"/>
      </rPr>
      <t>大好書屋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日月文化</t>
    </r>
  </si>
  <si>
    <r>
      <rPr>
        <sz val="12"/>
        <rFont val="標楷體"/>
        <family val="4"/>
        <charset val="136"/>
      </rPr>
      <t>大家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</si>
  <si>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大穎</t>
    </r>
  </si>
  <si>
    <r>
      <rPr>
        <sz val="12"/>
        <rFont val="標楷體"/>
        <family val="4"/>
        <charset val="136"/>
      </rPr>
      <t>中華教育</t>
    </r>
  </si>
  <si>
    <r>
      <rPr>
        <sz val="12"/>
        <rFont val="標楷體"/>
        <family val="4"/>
        <charset val="136"/>
      </rPr>
      <t>愛米粒</t>
    </r>
  </si>
  <si>
    <r>
      <rPr>
        <sz val="12"/>
        <rFont val="標楷體"/>
        <family val="4"/>
        <charset val="136"/>
      </rPr>
      <t>臺灣麥克</t>
    </r>
  </si>
  <si>
    <r>
      <rPr>
        <sz val="12"/>
        <rFont val="標楷體"/>
        <family val="4"/>
        <charset val="136"/>
      </rPr>
      <t>螢火蟲</t>
    </r>
  </si>
  <si>
    <r>
      <rPr>
        <sz val="12"/>
        <rFont val="標楷體"/>
        <family val="4"/>
        <charset val="136"/>
      </rPr>
      <t>蓋亞</t>
    </r>
    <phoneticPr fontId="1" type="noConversion"/>
  </si>
  <si>
    <r>
      <rPr>
        <sz val="12"/>
        <rFont val="標楷體"/>
        <family val="4"/>
        <charset val="136"/>
      </rPr>
      <t>經濟新潮社</t>
    </r>
  </si>
  <si>
    <r>
      <rPr>
        <sz val="12"/>
        <rFont val="標楷體"/>
        <family val="4"/>
        <charset val="136"/>
      </rPr>
      <t>前衛</t>
    </r>
    <phoneticPr fontId="1" type="noConversion"/>
  </si>
  <si>
    <r>
      <rPr>
        <sz val="12"/>
        <rFont val="標楷體"/>
        <family val="4"/>
        <charset val="136"/>
      </rPr>
      <t>台語傳播企業有限公司</t>
    </r>
  </si>
  <si>
    <r>
      <rPr>
        <sz val="12"/>
        <rFont val="標楷體"/>
        <family val="4"/>
        <charset val="136"/>
      </rPr>
      <t>方集出版社</t>
    </r>
    <phoneticPr fontId="1" type="noConversion"/>
  </si>
  <si>
    <r>
      <rPr>
        <sz val="12"/>
        <rFont val="標楷體"/>
        <family val="4"/>
        <charset val="136"/>
      </rPr>
      <t>風車</t>
    </r>
    <phoneticPr fontId="1" type="noConversion"/>
  </si>
  <si>
    <r>
      <rPr>
        <sz val="12"/>
        <rFont val="標楷體"/>
        <family val="4"/>
        <charset val="136"/>
      </rPr>
      <t>五南</t>
    </r>
    <phoneticPr fontId="1" type="noConversion"/>
  </si>
  <si>
    <r>
      <rPr>
        <sz val="12"/>
        <rFont val="標楷體"/>
        <family val="4"/>
        <charset val="136"/>
      </rPr>
      <t>唐山出版社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</si>
  <si>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台北市政府客家事務委員會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</si>
  <si>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張捷明</t>
    </r>
  </si>
  <si>
    <r>
      <rPr>
        <sz val="12"/>
        <rFont val="標楷體"/>
        <family val="4"/>
        <charset val="136"/>
      </rPr>
      <t>國立臺灣文學館</t>
    </r>
  </si>
  <si>
    <r>
      <rPr>
        <sz val="12"/>
        <rFont val="標楷體"/>
        <family val="4"/>
        <charset val="136"/>
      </rPr>
      <t>就諦學堂有限公司</t>
    </r>
  </si>
  <si>
    <r>
      <t> </t>
    </r>
    <r>
      <rPr>
        <sz val="12"/>
        <rFont val="標楷體"/>
        <family val="4"/>
        <charset val="136"/>
      </rPr>
      <t>幼福編輯部</t>
    </r>
  </si>
  <si>
    <r>
      <rPr>
        <sz val="12"/>
        <rFont val="標楷體"/>
        <family val="4"/>
        <charset val="136"/>
      </rPr>
      <t>使徒出版社</t>
    </r>
  </si>
  <si>
    <r>
      <rPr>
        <sz val="12"/>
        <rFont val="標楷體"/>
        <family val="4"/>
        <charset val="136"/>
      </rPr>
      <t>上人</t>
    </r>
    <phoneticPr fontId="1" type="noConversion"/>
  </si>
  <si>
    <r>
      <rPr>
        <sz val="12"/>
        <rFont val="標楷體"/>
        <family val="4"/>
        <charset val="136"/>
      </rPr>
      <t>商周</t>
    </r>
    <phoneticPr fontId="1" type="noConversion"/>
  </si>
  <si>
    <r>
      <rPr>
        <sz val="12"/>
        <rFont val="標楷體"/>
        <family val="4"/>
        <charset val="136"/>
      </rPr>
      <t>快樂文化</t>
    </r>
    <phoneticPr fontId="1" type="noConversion"/>
  </si>
  <si>
    <r>
      <rPr>
        <sz val="12"/>
        <rFont val="標楷體"/>
        <family val="4"/>
        <charset val="136"/>
      </rPr>
      <t>天下文化</t>
    </r>
    <phoneticPr fontId="1" type="noConversion"/>
  </si>
  <si>
    <r>
      <rPr>
        <sz val="12"/>
        <rFont val="標楷體"/>
        <family val="4"/>
        <charset val="136"/>
      </rPr>
      <t>時報文化</t>
    </r>
    <phoneticPr fontId="1" type="noConversion"/>
  </si>
  <si>
    <r>
      <rPr>
        <sz val="12"/>
        <rFont val="標楷體"/>
        <family val="4"/>
        <charset val="136"/>
      </rPr>
      <t>漫遊者文化</t>
    </r>
    <phoneticPr fontId="1" type="noConversion"/>
  </si>
  <si>
    <r>
      <rPr>
        <sz val="12"/>
        <rFont val="標楷體"/>
        <family val="4"/>
        <charset val="136"/>
      </rPr>
      <t>印刻</t>
    </r>
    <phoneticPr fontId="1" type="noConversion"/>
  </si>
  <si>
    <r>
      <rPr>
        <sz val="12"/>
        <rFont val="標楷體"/>
        <family val="4"/>
        <charset val="136"/>
      </rPr>
      <t>小鯨</t>
    </r>
    <phoneticPr fontId="1" type="noConversion"/>
  </si>
  <si>
    <r>
      <rPr>
        <sz val="12"/>
        <rFont val="標楷體"/>
        <family val="4"/>
        <charset val="136"/>
      </rPr>
      <t>貓頭鷹</t>
    </r>
    <phoneticPr fontId="1" type="noConversion"/>
  </si>
  <si>
    <r>
      <rPr>
        <sz val="12"/>
        <rFont val="標楷體"/>
        <family val="4"/>
        <charset val="136"/>
      </rPr>
      <t>晨星</t>
    </r>
    <phoneticPr fontId="1" type="noConversion"/>
  </si>
  <si>
    <r>
      <rPr>
        <sz val="12"/>
        <rFont val="標楷體"/>
        <family val="4"/>
        <charset val="136"/>
      </rPr>
      <t>國語日報</t>
    </r>
    <phoneticPr fontId="1" type="noConversion"/>
  </si>
  <si>
    <r>
      <rPr>
        <sz val="12"/>
        <rFont val="標楷體"/>
        <family val="4"/>
        <charset val="136"/>
      </rPr>
      <t>小典藏</t>
    </r>
    <phoneticPr fontId="1" type="noConversion"/>
  </si>
  <si>
    <r>
      <rPr>
        <sz val="12"/>
        <rFont val="標楷體"/>
        <family val="4"/>
        <charset val="136"/>
      </rPr>
      <t>碁峰</t>
    </r>
    <phoneticPr fontId="1" type="noConversion"/>
  </si>
  <si>
    <r>
      <rPr>
        <sz val="12"/>
        <rFont val="標楷體"/>
        <family val="4"/>
        <charset val="136"/>
      </rPr>
      <t>心靈工坊</t>
    </r>
    <phoneticPr fontId="1" type="noConversion"/>
  </si>
  <si>
    <r>
      <rPr>
        <sz val="12"/>
        <rFont val="標楷體"/>
        <family val="4"/>
        <charset val="136"/>
      </rPr>
      <t>究竟</t>
    </r>
    <phoneticPr fontId="1" type="noConversion"/>
  </si>
  <si>
    <r>
      <rPr>
        <sz val="12"/>
        <rFont val="標楷體"/>
        <family val="4"/>
        <charset val="136"/>
      </rPr>
      <t>幼獅文化</t>
    </r>
    <phoneticPr fontId="1" type="noConversion"/>
  </si>
  <si>
    <r>
      <rPr>
        <sz val="12"/>
        <rFont val="標楷體"/>
        <family val="4"/>
        <charset val="136"/>
      </rPr>
      <t>智學堂文化</t>
    </r>
  </si>
  <si>
    <r>
      <rPr>
        <sz val="12"/>
        <rFont val="標楷體"/>
        <family val="4"/>
        <charset val="136"/>
      </rPr>
      <t>紅樹林</t>
    </r>
    <phoneticPr fontId="1" type="noConversion"/>
  </si>
  <si>
    <r>
      <rPr>
        <sz val="12"/>
        <rFont val="標楷體"/>
        <family val="4"/>
        <charset val="136"/>
      </rPr>
      <t>愛米粒</t>
    </r>
    <phoneticPr fontId="1" type="noConversion"/>
  </si>
  <si>
    <r>
      <rPr>
        <sz val="12"/>
        <rFont val="標楷體"/>
        <family val="4"/>
        <charset val="136"/>
      </rPr>
      <t>台灣商務</t>
    </r>
    <phoneticPr fontId="1" type="noConversion"/>
  </si>
  <si>
    <r>
      <rPr>
        <sz val="12"/>
        <rFont val="標楷體"/>
        <family val="4"/>
        <charset val="136"/>
      </rPr>
      <t>銀河文化</t>
    </r>
    <phoneticPr fontId="1" type="noConversion"/>
  </si>
  <si>
    <r>
      <rPr>
        <sz val="12"/>
        <rFont val="標楷體"/>
        <family val="4"/>
        <charset val="136"/>
      </rPr>
      <t>城邦文化</t>
    </r>
    <phoneticPr fontId="1" type="noConversion"/>
  </si>
  <si>
    <r>
      <rPr>
        <sz val="12"/>
        <rFont val="標楷體"/>
        <family val="4"/>
        <charset val="136"/>
      </rPr>
      <t>大是文化</t>
    </r>
    <phoneticPr fontId="1" type="noConversion"/>
  </si>
  <si>
    <r>
      <rPr>
        <sz val="12"/>
        <rFont val="標楷體"/>
        <family val="4"/>
        <charset val="136"/>
      </rPr>
      <t>積木</t>
    </r>
    <phoneticPr fontId="1" type="noConversion"/>
  </si>
  <si>
    <r>
      <t>PCuSER</t>
    </r>
    <r>
      <rPr>
        <sz val="12"/>
        <rFont val="標楷體"/>
        <family val="4"/>
        <charset val="136"/>
      </rPr>
      <t>電腦人文化</t>
    </r>
  </si>
  <si>
    <r>
      <t>PCuSER</t>
    </r>
    <r>
      <rPr>
        <sz val="12"/>
        <rFont val="標楷體"/>
        <family val="4"/>
        <charset val="136"/>
      </rPr>
      <t>電腦人文化</t>
    </r>
    <phoneticPr fontId="1" type="noConversion"/>
  </si>
  <si>
    <r>
      <rPr>
        <sz val="12"/>
        <rFont val="標楷體"/>
        <family val="4"/>
        <charset val="136"/>
      </rPr>
      <t>書林</t>
    </r>
    <phoneticPr fontId="1" type="noConversion"/>
  </si>
  <si>
    <r>
      <rPr>
        <sz val="12"/>
        <rFont val="標楷體"/>
        <family val="4"/>
        <charset val="136"/>
      </rPr>
      <t>木馬文化</t>
    </r>
    <phoneticPr fontId="1" type="noConversion"/>
  </si>
  <si>
    <r>
      <rPr>
        <sz val="12"/>
        <rFont val="標楷體"/>
        <family val="4"/>
        <charset val="136"/>
      </rPr>
      <t>宇河</t>
    </r>
    <phoneticPr fontId="1" type="noConversion"/>
  </si>
  <si>
    <r>
      <rPr>
        <sz val="12"/>
        <rFont val="標楷體"/>
        <family val="4"/>
        <charset val="136"/>
      </rPr>
      <t>瑞昇</t>
    </r>
    <phoneticPr fontId="1" type="noConversion"/>
  </si>
  <si>
    <r>
      <rPr>
        <sz val="12"/>
        <rFont val="標楷體"/>
        <family val="4"/>
        <charset val="136"/>
      </rPr>
      <t>大石國際</t>
    </r>
    <phoneticPr fontId="1" type="noConversion"/>
  </si>
  <si>
    <r>
      <rPr>
        <sz val="12"/>
        <rFont val="標楷體"/>
        <family val="4"/>
        <charset val="136"/>
      </rPr>
      <t>游擊文化</t>
    </r>
    <phoneticPr fontId="1" type="noConversion"/>
  </si>
  <si>
    <r>
      <rPr>
        <sz val="12"/>
        <rFont val="標楷體"/>
        <family val="4"/>
        <charset val="136"/>
      </rPr>
      <t>內政部營建署雪霸國家公園管理處</t>
    </r>
  </si>
  <si>
    <r>
      <rPr>
        <sz val="12"/>
        <rFont val="標楷體"/>
        <family val="4"/>
        <charset val="136"/>
      </rPr>
      <t>奇光</t>
    </r>
    <phoneticPr fontId="1" type="noConversion"/>
  </si>
  <si>
    <r>
      <rPr>
        <sz val="12"/>
        <rFont val="標楷體"/>
        <family val="4"/>
        <charset val="136"/>
      </rPr>
      <t>文經社</t>
    </r>
    <phoneticPr fontId="1" type="noConversion"/>
  </si>
  <si>
    <r>
      <rPr>
        <sz val="12"/>
        <rFont val="標楷體"/>
        <family val="4"/>
        <charset val="136"/>
      </rPr>
      <t>校園書房</t>
    </r>
    <phoneticPr fontId="1" type="noConversion"/>
  </si>
  <si>
    <r>
      <rPr>
        <sz val="12"/>
        <rFont val="標楷體"/>
        <family val="4"/>
        <charset val="136"/>
      </rPr>
      <t>春光</t>
    </r>
    <phoneticPr fontId="1" type="noConversion"/>
  </si>
  <si>
    <r>
      <rPr>
        <sz val="12"/>
        <rFont val="標楷體"/>
        <family val="4"/>
        <charset val="136"/>
      </rPr>
      <t>國立海洋生物博物館</t>
    </r>
    <phoneticPr fontId="1" type="noConversion"/>
  </si>
  <si>
    <r>
      <rPr>
        <sz val="12"/>
        <rFont val="標楷體"/>
        <family val="4"/>
        <charset val="136"/>
      </rPr>
      <t>聯經</t>
    </r>
    <phoneticPr fontId="1" type="noConversion"/>
  </si>
  <si>
    <r>
      <rPr>
        <sz val="12"/>
        <rFont val="標楷體"/>
        <family val="4"/>
        <charset val="136"/>
      </rPr>
      <t>臺灣商務</t>
    </r>
    <phoneticPr fontId="1" type="noConversion"/>
  </si>
  <si>
    <r>
      <rPr>
        <sz val="12"/>
        <rFont val="標楷體"/>
        <family val="4"/>
        <charset val="136"/>
      </rPr>
      <t>台灣東販</t>
    </r>
    <phoneticPr fontId="1" type="noConversion"/>
  </si>
  <si>
    <r>
      <rPr>
        <sz val="12"/>
        <rFont val="標楷體"/>
        <family val="4"/>
        <charset val="136"/>
      </rPr>
      <t>天培</t>
    </r>
    <phoneticPr fontId="1" type="noConversion"/>
  </si>
  <si>
    <r>
      <rPr>
        <sz val="12"/>
        <rFont val="標楷體"/>
        <family val="4"/>
        <charset val="136"/>
      </rPr>
      <t>春山</t>
    </r>
    <phoneticPr fontId="1" type="noConversion"/>
  </si>
  <si>
    <r>
      <rPr>
        <sz val="12"/>
        <rFont val="標楷體"/>
        <family val="4"/>
        <charset val="136"/>
      </rPr>
      <t>采實</t>
    </r>
    <phoneticPr fontId="1" type="noConversion"/>
  </si>
  <si>
    <r>
      <rPr>
        <sz val="12"/>
        <rFont val="標楷體"/>
        <family val="4"/>
        <charset val="136"/>
      </rPr>
      <t>果力文化</t>
    </r>
    <phoneticPr fontId="1" type="noConversion"/>
  </si>
  <si>
    <r>
      <t xml:space="preserve">   </t>
    </r>
    <r>
      <rPr>
        <sz val="14"/>
        <color indexed="8"/>
        <rFont val="標楷體"/>
        <family val="4"/>
        <charset val="136"/>
      </rPr>
      <t>否</t>
    </r>
    <phoneticPr fontId="1" type="noConversion"/>
  </si>
  <si>
    <r>
      <t>Maisy First Experience Set</t>
    </r>
    <r>
      <rPr>
        <sz val="14"/>
        <color indexed="8"/>
        <rFont val="標楷體"/>
        <family val="4"/>
        <charset val="136"/>
      </rPr>
      <t>小鼠波波生活成長繪本套書（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冊合售）</t>
    </r>
  </si>
  <si>
    <r>
      <t xml:space="preserve"> </t>
    </r>
    <r>
      <rPr>
        <sz val="14"/>
        <color indexed="8"/>
        <rFont val="標楷體"/>
        <family val="4"/>
        <charset val="136"/>
      </rPr>
      <t>否</t>
    </r>
    <phoneticPr fontId="1" type="noConversion"/>
  </si>
  <si>
    <r>
      <rPr>
        <sz val="14"/>
        <rFont val="標楷體"/>
        <family val="4"/>
        <charset val="136"/>
      </rPr>
      <t>我的爸爸是流氓</t>
    </r>
  </si>
  <si>
    <r>
      <rPr>
        <sz val="14"/>
        <rFont val="標楷體"/>
        <family val="4"/>
        <charset val="136"/>
      </rPr>
      <t>希望小提琴</t>
    </r>
  </si>
  <si>
    <r>
      <rPr>
        <sz val="14"/>
        <color indexed="8"/>
        <rFont val="標楷體"/>
        <family val="4"/>
        <charset val="136"/>
      </rPr>
      <t>好奇水先生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：美妙色彩變變變</t>
    </r>
  </si>
  <si>
    <r>
      <rPr>
        <sz val="14"/>
        <color indexed="8"/>
        <rFont val="標楷體"/>
        <family val="4"/>
        <charset val="136"/>
      </rPr>
      <t>好奇水先生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：空氣小姐生氣了</t>
    </r>
  </si>
  <si>
    <r>
      <rPr>
        <sz val="14"/>
        <color indexed="8"/>
        <rFont val="標楷體"/>
        <family val="4"/>
        <charset val="136"/>
      </rPr>
      <t>好奇水先生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：樹先生成長記</t>
    </r>
  </si>
  <si>
    <r>
      <rPr>
        <sz val="14"/>
        <color indexed="8"/>
        <rFont val="標楷體"/>
        <family val="4"/>
        <charset val="136"/>
      </rPr>
      <t>好奇水先生系列</t>
    </r>
    <r>
      <rPr>
        <sz val="14"/>
        <color indexed="8"/>
        <rFont val="Times New Roman"/>
        <family val="1"/>
      </rPr>
      <t xml:space="preserve"> 9</t>
    </r>
    <r>
      <rPr>
        <sz val="14"/>
        <color indexed="8"/>
        <rFont val="標楷體"/>
        <family val="4"/>
        <charset val="136"/>
      </rPr>
      <t>：水先生，做得好！</t>
    </r>
  </si>
  <si>
    <r>
      <rPr>
        <sz val="14"/>
        <color indexed="8"/>
        <rFont val="標楷體"/>
        <family val="4"/>
        <charset val="136"/>
      </rPr>
      <t>給還是拿？</t>
    </r>
  </si>
  <si>
    <r>
      <rPr>
        <sz val="14"/>
        <color indexed="8"/>
        <rFont val="標楷體"/>
        <family val="4"/>
        <charset val="136"/>
      </rPr>
      <t>美好習慣・沒好習慣：防疫生活好習慣雙開繪本</t>
    </r>
  </si>
  <si>
    <r>
      <rPr>
        <sz val="14"/>
        <color indexed="8"/>
        <rFont val="標楷體"/>
        <family val="4"/>
        <charset val="136"/>
      </rPr>
      <t>書是我的翅膀，帶我去世界</t>
    </r>
  </si>
  <si>
    <r>
      <rPr>
        <sz val="14"/>
        <color indexed="8"/>
        <rFont val="標楷體"/>
        <family val="4"/>
        <charset val="136"/>
      </rPr>
      <t>我在你身邊</t>
    </r>
  </si>
  <si>
    <r>
      <rPr>
        <sz val="14"/>
        <color indexed="8"/>
        <rFont val="標楷體"/>
        <family val="4"/>
        <charset val="136"/>
      </rPr>
      <t>那間慢吞吞的店</t>
    </r>
  </si>
  <si>
    <r>
      <rPr>
        <sz val="14"/>
        <color indexed="8"/>
        <rFont val="標楷體"/>
        <family val="4"/>
        <charset val="136"/>
      </rPr>
      <t>最美的海洋</t>
    </r>
    <r>
      <rPr>
        <sz val="14"/>
        <color indexed="8"/>
        <rFont val="Times New Roman"/>
        <family val="1"/>
      </rPr>
      <t>...</t>
    </r>
    <r>
      <rPr>
        <sz val="14"/>
        <color indexed="8"/>
        <rFont val="標楷體"/>
        <family val="4"/>
        <charset val="136"/>
      </rPr>
      <t>｛需要我們一起來保護｝</t>
    </r>
  </si>
  <si>
    <r>
      <rPr>
        <sz val="14"/>
        <color indexed="8"/>
        <rFont val="標楷體"/>
        <family val="4"/>
        <charset val="136"/>
      </rPr>
      <t>記憶邊境：河川．火林．烏雲光</t>
    </r>
  </si>
  <si>
    <r>
      <rPr>
        <sz val="14"/>
        <color indexed="8"/>
        <rFont val="標楷體"/>
        <family val="4"/>
        <charset val="136"/>
      </rPr>
      <t>班上養了一頭牛</t>
    </r>
  </si>
  <si>
    <r>
      <rPr>
        <sz val="14"/>
        <color indexed="8"/>
        <rFont val="標楷體"/>
        <family val="4"/>
        <charset val="136"/>
      </rPr>
      <t>動物星球偵探事件簿</t>
    </r>
  </si>
  <si>
    <r>
      <rPr>
        <sz val="14"/>
        <color indexed="8"/>
        <rFont val="標楷體"/>
        <family val="4"/>
        <charset val="136"/>
      </rPr>
      <t>獨生子的祕密</t>
    </r>
  </si>
  <si>
    <r>
      <rPr>
        <sz val="14"/>
        <color indexed="8"/>
        <rFont val="標楷體"/>
        <family val="4"/>
        <charset val="136"/>
      </rPr>
      <t>國小閩南語教材教法</t>
    </r>
  </si>
  <si>
    <r>
      <rPr>
        <sz val="14"/>
        <color indexed="8"/>
        <rFont val="標楷體"/>
        <family val="4"/>
        <charset val="136"/>
      </rPr>
      <t>自造力大爆發：</t>
    </r>
    <r>
      <rPr>
        <sz val="14"/>
        <color indexed="8"/>
        <rFont val="Times New Roman"/>
        <family val="1"/>
      </rPr>
      <t>Σ30</t>
    </r>
    <r>
      <rPr>
        <sz val="14"/>
        <color indexed="8"/>
        <rFont val="標楷體"/>
        <family val="4"/>
        <charset val="136"/>
      </rPr>
      <t>＝創客</t>
    </r>
    <r>
      <rPr>
        <sz val="14"/>
        <color rgb="FF000000"/>
        <rFont val="標楷體"/>
        <family val="4"/>
        <charset val="136"/>
      </rPr>
      <t>∞</t>
    </r>
    <phoneticPr fontId="1" type="noConversion"/>
  </si>
  <si>
    <r>
      <rPr>
        <sz val="14"/>
        <rFont val="標楷體"/>
        <family val="4"/>
        <charset val="136"/>
      </rPr>
      <t>給</t>
    </r>
    <r>
      <rPr>
        <sz val="14"/>
        <rFont val="Times New Roman"/>
        <family val="1"/>
      </rPr>
      <t>STEAM</t>
    </r>
    <r>
      <rPr>
        <sz val="14"/>
        <rFont val="標楷體"/>
        <family val="4"/>
        <charset val="136"/>
      </rPr>
      <t>的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個酷點子</t>
    </r>
    <phoneticPr fontId="1" type="noConversion"/>
  </si>
  <si>
    <r>
      <rPr>
        <sz val="14"/>
        <color indexed="8"/>
        <rFont val="標楷體"/>
        <family val="4"/>
        <charset val="136"/>
      </rPr>
      <t>成為自己的神！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尼采巔峰創作三部曲：查拉圖斯特拉如是說╳善惡的彼岸╳論道德的系譜</t>
    </r>
  </si>
  <si>
    <r>
      <rPr>
        <sz val="14"/>
        <color indexed="8"/>
        <rFont val="標楷體"/>
        <family val="4"/>
        <charset val="136"/>
      </rPr>
      <t>鼠小弟跨世代經典套書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鼠小弟的小背心∕鼠小弟的禮物∕鼠小弟捉迷藏，三冊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</si>
  <si>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兔子先生和可愛的禮物</t>
    </r>
    <phoneticPr fontId="29" type="noConversion"/>
  </si>
  <si>
    <r>
      <rPr>
        <sz val="14"/>
        <color indexed="8"/>
        <rFont val="標楷體"/>
        <family val="4"/>
        <charset val="136"/>
      </rPr>
      <t>雪中遇見狼</t>
    </r>
    <phoneticPr fontId="29" type="noConversion"/>
  </si>
  <si>
    <r>
      <rPr>
        <sz val="14"/>
        <color indexed="8"/>
        <rFont val="標楷體"/>
        <family val="4"/>
        <charset val="136"/>
      </rPr>
      <t>恐龍家庭教養繪本</t>
    </r>
    <r>
      <rPr>
        <sz val="14"/>
        <color indexed="8"/>
        <rFont val="Times New Roman"/>
        <family val="1"/>
      </rPr>
      <t>1-5</t>
    </r>
    <r>
      <rPr>
        <sz val="14"/>
        <color indexed="8"/>
        <rFont val="標楷體"/>
        <family val="4"/>
        <charset val="136"/>
      </rPr>
      <t>冊</t>
    </r>
    <phoneticPr fontId="29" type="noConversion"/>
  </si>
  <si>
    <r>
      <rPr>
        <sz val="14"/>
        <color indexed="8"/>
        <rFont val="標楷體"/>
        <family val="4"/>
        <charset val="136"/>
      </rPr>
      <t>藝術家阿德</t>
    </r>
    <phoneticPr fontId="29" type="noConversion"/>
  </si>
  <si>
    <r>
      <rPr>
        <sz val="14"/>
        <color indexed="8"/>
        <rFont val="標楷體"/>
        <family val="4"/>
        <charset val="136"/>
      </rPr>
      <t>可以說晚安了嗎？</t>
    </r>
  </si>
  <si>
    <r>
      <rPr>
        <sz val="14"/>
        <color indexed="8"/>
        <rFont val="標楷體"/>
        <family val="4"/>
        <charset val="136"/>
      </rPr>
      <t>蠟筆小紅的煩惱</t>
    </r>
  </si>
  <si>
    <r>
      <rPr>
        <sz val="14"/>
        <color indexed="8"/>
        <rFont val="標楷體"/>
        <family val="4"/>
        <charset val="136"/>
      </rPr>
      <t>鬥牛犬賈思登</t>
    </r>
  </si>
  <si>
    <r>
      <rPr>
        <sz val="14"/>
        <color indexed="8"/>
        <rFont val="標楷體"/>
        <family val="4"/>
        <charset val="136"/>
      </rPr>
      <t>小紅母雞</t>
    </r>
  </si>
  <si>
    <r>
      <rPr>
        <sz val="14"/>
        <color indexed="8"/>
        <rFont val="標楷體"/>
        <family val="4"/>
        <charset val="136"/>
      </rPr>
      <t>陶樂蒂的開學日</t>
    </r>
  </si>
  <si>
    <r>
      <rPr>
        <sz val="14"/>
        <color indexed="8"/>
        <rFont val="標楷體"/>
        <family val="4"/>
        <charset val="136"/>
      </rPr>
      <t>蟲來沒看過</t>
    </r>
  </si>
  <si>
    <r>
      <rPr>
        <sz val="14"/>
        <color indexed="8"/>
        <rFont val="標楷體"/>
        <family val="4"/>
        <charset val="136"/>
      </rPr>
      <t>圖畫書傑作精選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再版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</si>
  <si>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查理和蘿拉生活系列套書</t>
    </r>
  </si>
  <si>
    <r>
      <rPr>
        <sz val="14"/>
        <rFont val="標楷體"/>
        <family val="4"/>
        <charset val="136"/>
      </rPr>
      <t>當我睡著之後，世界還醒著</t>
    </r>
    <phoneticPr fontId="1" type="noConversion"/>
  </si>
  <si>
    <r>
      <rPr>
        <sz val="14"/>
        <color indexed="8"/>
        <rFont val="標楷體"/>
        <family val="4"/>
        <charset val="136"/>
      </rPr>
      <t>自然科學全圖解：我的有趣電學百科大圖鑑（熱銷版）</t>
    </r>
  </si>
  <si>
    <r>
      <rPr>
        <sz val="14"/>
        <color indexed="8"/>
        <rFont val="標楷體"/>
        <family val="4"/>
        <charset val="136"/>
      </rPr>
      <t>奇奇妙妙最強生物研究社：動物真相爆料記者會：吼～總是被大家誤會，真的很困擾耶！</t>
    </r>
  </si>
  <si>
    <r>
      <rPr>
        <sz val="14"/>
        <color indexed="8"/>
        <rFont val="標楷體"/>
        <family val="4"/>
        <charset val="136"/>
      </rPr>
      <t>歡唱雙鼓台語兒歌：</t>
    </r>
    <r>
      <rPr>
        <sz val="14"/>
        <color indexed="8"/>
        <rFont val="Times New Roman"/>
        <family val="1"/>
      </rPr>
      <t>FOOD</t>
    </r>
    <r>
      <rPr>
        <sz val="14"/>
        <color indexed="8"/>
        <rFont val="標楷體"/>
        <family val="4"/>
        <charset val="136"/>
      </rPr>
      <t>超人</t>
    </r>
  </si>
  <si>
    <r>
      <rPr>
        <sz val="14"/>
        <color indexed="8"/>
        <rFont val="標楷體"/>
        <family val="4"/>
        <charset val="136"/>
      </rPr>
      <t>大頭仔生後生</t>
    </r>
  </si>
  <si>
    <r>
      <rPr>
        <sz val="14"/>
        <rFont val="標楷體"/>
        <family val="4"/>
        <charset val="136"/>
      </rPr>
      <t>給中小學生的世界地理＋世界歷史（全套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冊）</t>
    </r>
    <phoneticPr fontId="1" type="noConversion"/>
  </si>
  <si>
    <r>
      <t>DK</t>
    </r>
    <r>
      <rPr>
        <sz val="14"/>
        <color indexed="8"/>
        <rFont val="標楷體"/>
        <family val="4"/>
        <charset val="136"/>
      </rPr>
      <t>知識開門（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</si>
  <si>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冰盒造型餅乾：只要揉、冰、切、烤，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烘焙新手也能輕鬆做出可愛造型餅乾！（隨書附贈小松鼠四件組、長頸鹿及小熊餅乾模）</t>
    </r>
  </si>
  <si>
    <r>
      <rPr>
        <sz val="14"/>
        <color indexed="8"/>
        <rFont val="標楷體"/>
        <family val="4"/>
        <charset val="136"/>
      </rPr>
      <t>最新人氣名曲鋼琴彈奏樂譜精選集</t>
    </r>
    <r>
      <rPr>
        <sz val="14"/>
        <color indexed="8"/>
        <rFont val="Times New Roman"/>
        <family val="1"/>
      </rPr>
      <t xml:space="preserve"> 2020</t>
    </r>
    <phoneticPr fontId="1" type="noConversion"/>
  </si>
  <si>
    <r>
      <t>2018</t>
    </r>
    <r>
      <rPr>
        <sz val="14"/>
        <color indexed="8"/>
        <rFont val="標楷體"/>
        <family val="4"/>
        <charset val="136"/>
      </rPr>
      <t>最新動漫勁曲鋼琴獨奏譜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初級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</si>
  <si>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鋼琴初學人氣歌曲鋼琴樂譜</t>
    </r>
    <r>
      <rPr>
        <sz val="14"/>
        <color indexed="8"/>
        <rFont val="Times New Roman"/>
        <family val="1"/>
      </rPr>
      <t>2019</t>
    </r>
    <r>
      <rPr>
        <sz val="14"/>
        <color indexed="8"/>
        <rFont val="標楷體"/>
        <family val="4"/>
        <charset val="136"/>
      </rPr>
      <t>秋冬號</t>
    </r>
  </si>
  <si>
    <r>
      <rPr>
        <sz val="14"/>
        <rFont val="標楷體"/>
        <family val="4"/>
        <charset val="136"/>
      </rPr>
      <t>去問貓巧可</t>
    </r>
  </si>
  <si>
    <r>
      <rPr>
        <sz val="14"/>
        <rFont val="標楷體"/>
        <family val="4"/>
        <charset val="136"/>
      </rPr>
      <t>天下第一龍</t>
    </r>
  </si>
  <si>
    <r>
      <rPr>
        <sz val="14"/>
        <color indexed="8"/>
        <rFont val="標楷體"/>
        <family val="4"/>
        <charset val="136"/>
      </rPr>
      <t>勇敢向世界發聲：馬拉拉</t>
    </r>
  </si>
  <si>
    <r>
      <rPr>
        <sz val="14"/>
        <color indexed="8"/>
        <rFont val="標楷體"/>
        <family val="4"/>
        <charset val="136"/>
      </rPr>
      <t>小樹苗大世界</t>
    </r>
  </si>
  <si>
    <r>
      <rPr>
        <sz val="14"/>
        <color indexed="8"/>
        <rFont val="標楷體"/>
        <family val="4"/>
        <charset val="136"/>
      </rPr>
      <t>觀念科學小學堂：一次搞懂物理、化學、生物、數學（全套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</si>
  <si>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益智又有趣的紙飛機模型</t>
    </r>
  </si>
  <si>
    <r>
      <rPr>
        <sz val="14"/>
        <color indexed="8"/>
        <rFont val="標楷體"/>
        <family val="4"/>
        <charset val="136"/>
      </rPr>
      <t>不可思議的紙飛機</t>
    </r>
  </si>
  <si>
    <r>
      <rPr>
        <sz val="14"/>
        <color indexed="8"/>
        <rFont val="標楷體"/>
        <family val="4"/>
        <charset val="136"/>
      </rPr>
      <t>宇宙飛船與怪獸摺紙</t>
    </r>
  </si>
  <si>
    <r>
      <rPr>
        <sz val="14"/>
        <color indexed="8"/>
        <rFont val="標楷體"/>
        <family val="4"/>
        <charset val="136"/>
      </rPr>
      <t>趣味毛線玩具造型：</t>
    </r>
    <r>
      <rPr>
        <sz val="14"/>
        <color indexed="8"/>
        <rFont val="Times New Roman"/>
        <family val="1"/>
      </rPr>
      <t>0-99</t>
    </r>
    <r>
      <rPr>
        <sz val="14"/>
        <color indexed="8"/>
        <rFont val="標楷體"/>
        <family val="4"/>
        <charset val="136"/>
      </rPr>
      <t>歲都喜愛的飛機、車子、機器人鉤針編織教學</t>
    </r>
  </si>
  <si>
    <r>
      <rPr>
        <sz val="14"/>
        <color indexed="8"/>
        <rFont val="標楷體"/>
        <family val="4"/>
        <charset val="136"/>
      </rPr>
      <t>國家地理圖解太空</t>
    </r>
    <r>
      <rPr>
        <sz val="14"/>
        <color indexed="8"/>
        <rFont val="Times New Roman"/>
        <family val="1"/>
      </rPr>
      <t>(2019</t>
    </r>
    <r>
      <rPr>
        <sz val="14"/>
        <color indexed="8"/>
        <rFont val="標楷體"/>
        <family val="4"/>
        <charset val="136"/>
      </rPr>
      <t>最新增訂版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：從內太陽系到外太空，最完整的宇宙導覽圖</t>
    </r>
  </si>
  <si>
    <r>
      <rPr>
        <sz val="14"/>
        <color indexed="8"/>
        <rFont val="標楷體"/>
        <family val="4"/>
        <charset val="136"/>
      </rPr>
      <t>畫貓．夢唐</t>
    </r>
  </si>
  <si>
    <r>
      <rPr>
        <sz val="14"/>
        <color indexed="8"/>
        <rFont val="標楷體"/>
        <family val="4"/>
        <charset val="136"/>
      </rPr>
      <t>不插電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小學生基礎程式邏輯訓練繪本全套四冊</t>
    </r>
  </si>
  <si>
    <r>
      <rPr>
        <sz val="14"/>
        <color indexed="8"/>
        <rFont val="標楷體"/>
        <family val="4"/>
        <charset val="136"/>
      </rPr>
      <t>我的感覺系列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萬冊經典紀念版</t>
    </r>
  </si>
  <si>
    <r>
      <rPr>
        <sz val="14"/>
        <color indexed="8"/>
        <rFont val="標楷體"/>
        <family val="4"/>
        <charset val="136"/>
      </rPr>
      <t>繪本音樂童話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（全十冊，附讀小象）</t>
    </r>
  </si>
  <si>
    <r>
      <rPr>
        <sz val="14"/>
        <color indexed="8"/>
        <rFont val="標楷體"/>
        <family val="4"/>
        <charset val="136"/>
      </rPr>
      <t>古典音樂故事館</t>
    </r>
    <r>
      <rPr>
        <sz val="14"/>
        <color indexed="8"/>
        <rFont val="Times New Roman"/>
        <family val="1"/>
      </rPr>
      <t>(21</t>
    </r>
    <r>
      <rPr>
        <sz val="14"/>
        <color indexed="8"/>
        <rFont val="標楷體"/>
        <family val="4"/>
        <charset val="136"/>
      </rPr>
      <t>書</t>
    </r>
    <r>
      <rPr>
        <sz val="14"/>
        <color indexed="8"/>
        <rFont val="Times New Roman"/>
        <family val="1"/>
      </rPr>
      <t>20CD)(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</si>
  <si>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故事臺灣史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套書</t>
    </r>
  </si>
  <si>
    <r>
      <rPr>
        <sz val="14"/>
        <color indexed="8"/>
        <rFont val="標楷體"/>
        <family val="4"/>
        <charset val="136"/>
      </rPr>
      <t>繪本水族館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</si>
  <si>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物理好好玩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</si>
  <si>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標楷體"/>
        <family val="4"/>
        <charset val="136"/>
      </rPr>
      <t>屁屁超人系列套書</t>
    </r>
    <phoneticPr fontId="1" type="noConversion"/>
  </si>
  <si>
    <r>
      <rPr>
        <sz val="14"/>
        <color indexed="8"/>
        <rFont val="標楷體"/>
        <family val="4"/>
        <charset val="136"/>
      </rPr>
      <t>鼠小弟跨世代經典套書</t>
    </r>
    <phoneticPr fontId="1" type="noConversion"/>
  </si>
  <si>
    <r>
      <rPr>
        <sz val="14"/>
        <color indexed="8"/>
        <rFont val="標楷體"/>
        <family val="4"/>
        <charset val="136"/>
      </rPr>
      <t>嗯嗯太郎──便便觀察繪本集：《嗯嗯太郎》</t>
    </r>
    <phoneticPr fontId="1" type="noConversion"/>
  </si>
  <si>
    <r>
      <rPr>
        <sz val="14"/>
        <color indexed="8"/>
        <rFont val="標楷體"/>
        <family val="4"/>
        <charset val="136"/>
      </rPr>
      <t>小熊寬寬與魔法提琴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：顛倒巫婆大作戰</t>
    </r>
    <phoneticPr fontId="1" type="noConversion"/>
  </si>
  <si>
    <r>
      <rPr>
        <sz val="14"/>
        <color indexed="8"/>
        <rFont val="標楷體"/>
        <family val="4"/>
        <charset val="136"/>
      </rPr>
      <t>小熊寬寬與魔法提琴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：勇闖黑森林</t>
    </r>
    <phoneticPr fontId="1" type="noConversion"/>
  </si>
  <si>
    <r>
      <rPr>
        <sz val="14"/>
        <color indexed="8"/>
        <rFont val="標楷體"/>
        <family val="4"/>
        <charset val="136"/>
      </rPr>
      <t>小熊寬寬與魔法提琴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－文字塔大闖關</t>
    </r>
  </si>
  <si>
    <r>
      <rPr>
        <sz val="14"/>
        <color indexed="8"/>
        <rFont val="標楷體"/>
        <family val="4"/>
        <charset val="136"/>
      </rPr>
      <t>妖怪藥局</t>
    </r>
    <phoneticPr fontId="1" type="noConversion"/>
  </si>
  <si>
    <r>
      <rPr>
        <sz val="14"/>
        <color indexed="8"/>
        <rFont val="標楷體"/>
        <family val="4"/>
        <charset val="136"/>
      </rPr>
      <t>小胖貓系列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</si>
  <si>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五味太郎的語言圖鑑系列</t>
    </r>
    <phoneticPr fontId="1" type="noConversion"/>
  </si>
  <si>
    <r>
      <rPr>
        <sz val="14"/>
        <color indexed="8"/>
        <rFont val="標楷體"/>
        <family val="4"/>
        <charset val="136"/>
      </rPr>
      <t>魔數小子全集</t>
    </r>
    <r>
      <rPr>
        <sz val="14"/>
        <color indexed="8"/>
        <rFont val="Times New Roman"/>
        <family val="1"/>
      </rPr>
      <t>(1-25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</si>
  <si>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巴第市系列：奇妙的人體城市套書</t>
    </r>
    <phoneticPr fontId="1" type="noConversion"/>
  </si>
  <si>
    <r>
      <rPr>
        <sz val="14"/>
        <color indexed="8"/>
        <rFont val="標楷體"/>
        <family val="4"/>
        <charset val="136"/>
      </rPr>
      <t>神奇酷科學（全新版</t>
    </r>
    <r>
      <rPr>
        <sz val="14"/>
        <color indexed="8"/>
        <rFont val="Times New Roman"/>
        <family val="1"/>
      </rPr>
      <t>1-20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</si>
  <si>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神奇樹屋小百科套書（全套</t>
    </r>
    <r>
      <rPr>
        <sz val="14"/>
        <color indexed="8"/>
        <rFont val="Times New Roman"/>
        <family val="1"/>
      </rPr>
      <t>20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</si>
  <si>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好好讀小學堂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孩子的第一套橋梁書：寵物功夫學校、糞金龜的成長日記、我和我的喜鵲鄰居、幸福的小豬</t>
    </r>
    <phoneticPr fontId="1" type="noConversion"/>
  </si>
  <si>
    <r>
      <rPr>
        <sz val="14"/>
        <color indexed="8"/>
        <rFont val="標楷體"/>
        <family val="4"/>
        <charset val="136"/>
      </rPr>
      <t>可能小學的歷史任務</t>
    </r>
    <r>
      <rPr>
        <sz val="14"/>
        <color indexed="8"/>
        <rFont val="Times New Roman"/>
        <family val="1"/>
      </rPr>
      <t>II</t>
    </r>
    <r>
      <rPr>
        <sz val="14"/>
        <color indexed="8"/>
        <rFont val="標楷體"/>
        <family val="4"/>
        <charset val="136"/>
      </rPr>
      <t>套書</t>
    </r>
    <r>
      <rPr>
        <sz val="14"/>
        <color indexed="8"/>
        <rFont val="Times New Roman"/>
        <family val="1"/>
      </rPr>
      <t xml:space="preserve"> (4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</si>
  <si>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可能小學的西洋文明任務套書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</si>
  <si>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少年廚俠套書（全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</si>
  <si>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夏目漱石必讀經典套書（我是貓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心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少爺）</t>
    </r>
    <phoneticPr fontId="1" type="noConversion"/>
  </si>
  <si>
    <r>
      <rPr>
        <sz val="14"/>
        <color indexed="8"/>
        <rFont val="標楷體"/>
        <family val="4"/>
        <charset val="136"/>
      </rPr>
      <t>張曼娟文學繪本系列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共三本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：星星碼頭、麒麟湯、碳酸男孩</t>
    </r>
  </si>
  <si>
    <r>
      <rPr>
        <sz val="14"/>
        <color indexed="8"/>
        <rFont val="標楷體"/>
        <family val="4"/>
        <charset val="136"/>
      </rPr>
      <t>法布爾老師的昆蟲教室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</si>
  <si>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可能小學的愛台灣任務（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</si>
  <si>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小學生中高年級必讀當代名人傳記套書（全套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</si>
  <si>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理財小達人系列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─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（共四冊）：一起學習個人理財、家庭理財、國家經濟、世界金融</t>
    </r>
  </si>
  <si>
    <r>
      <rPr>
        <sz val="14"/>
        <color indexed="8"/>
        <rFont val="標楷體"/>
        <family val="4"/>
        <charset val="136"/>
      </rPr>
      <t>檸檬水戰爭系列（共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</si>
  <si>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找不到系列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：找不到國小</t>
    </r>
  </si>
  <si>
    <r>
      <rPr>
        <sz val="14"/>
        <color indexed="8"/>
        <rFont val="標楷體"/>
        <family val="4"/>
        <charset val="136"/>
      </rPr>
      <t>找不到系列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：找不到山上</t>
    </r>
    <phoneticPr fontId="1" type="noConversion"/>
  </si>
  <si>
    <r>
      <rPr>
        <sz val="14"/>
        <color indexed="8"/>
        <rFont val="標楷體"/>
        <family val="4"/>
        <charset val="136"/>
      </rPr>
      <t>找不到系列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：找不到校長</t>
    </r>
  </si>
  <si>
    <r>
      <rPr>
        <sz val="14"/>
        <color indexed="8"/>
        <rFont val="標楷體"/>
        <family val="4"/>
        <charset val="136"/>
      </rPr>
      <t>海愛牛社區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：歡迎光臨海愛牛</t>
    </r>
  </si>
  <si>
    <r>
      <rPr>
        <sz val="14"/>
        <color indexed="8"/>
        <rFont val="標楷體"/>
        <family val="4"/>
        <charset val="136"/>
      </rPr>
      <t>海愛牛社區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：歡迎光臨餓蘑島</t>
    </r>
  </si>
  <si>
    <r>
      <rPr>
        <sz val="14"/>
        <color indexed="8"/>
        <rFont val="標楷體"/>
        <family val="4"/>
        <charset val="136"/>
      </rPr>
      <t>仙靈傳奇套書：詩魂／詞靈／畫仙／陶妖（共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</si>
  <si>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君偉上小學系列：二十週年紀念典藏套書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全套六冊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</si>
  <si>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幸佳慧帶孩子認識「人權」繪本（兩冊套書）：《透明的小孩：無國籍移工兒童的故事》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《我是小孩，我有權利》</t>
    </r>
  </si>
  <si>
    <r>
      <rPr>
        <sz val="14"/>
        <color indexed="8"/>
        <rFont val="標楷體"/>
        <family val="4"/>
        <charset val="136"/>
      </rPr>
      <t>我變成一隻噴火龍了！</t>
    </r>
  </si>
  <si>
    <r>
      <rPr>
        <sz val="14"/>
        <color indexed="8"/>
        <rFont val="標楷體"/>
        <family val="4"/>
        <charset val="136"/>
      </rPr>
      <t>雲上的阿里</t>
    </r>
  </si>
  <si>
    <r>
      <rPr>
        <sz val="14"/>
        <color indexed="8"/>
        <rFont val="標楷體"/>
        <family val="4"/>
        <charset val="136"/>
      </rPr>
      <t>小月亮：第一本用故事介紹宇宙的科學知識繪本</t>
    </r>
  </si>
  <si>
    <r>
      <rPr>
        <sz val="14"/>
        <color indexed="8"/>
        <rFont val="標楷體"/>
        <family val="4"/>
        <charset val="136"/>
      </rPr>
      <t>我爸爸的工作是大壞蛋</t>
    </r>
  </si>
  <si>
    <r>
      <rPr>
        <sz val="14"/>
        <color indexed="8"/>
        <rFont val="標楷體"/>
        <family val="4"/>
        <charset val="136"/>
      </rPr>
      <t>媽媽真的不知道嗎？</t>
    </r>
  </si>
  <si>
    <r>
      <rPr>
        <sz val="14"/>
        <color indexed="8"/>
        <rFont val="標楷體"/>
        <family val="4"/>
        <charset val="136"/>
      </rPr>
      <t>動物奧運會</t>
    </r>
  </si>
  <si>
    <r>
      <rPr>
        <sz val="14"/>
        <color indexed="8"/>
        <rFont val="標楷體"/>
        <family val="4"/>
        <charset val="136"/>
      </rPr>
      <t>一隻有教養的狼</t>
    </r>
  </si>
  <si>
    <r>
      <rPr>
        <sz val="14"/>
        <color indexed="8"/>
        <rFont val="標楷體"/>
        <family val="4"/>
        <charset val="136"/>
      </rPr>
      <t>曾曾祖父</t>
    </r>
    <r>
      <rPr>
        <sz val="14"/>
        <color indexed="8"/>
        <rFont val="Times New Roman"/>
        <family val="1"/>
      </rPr>
      <t>106</t>
    </r>
    <r>
      <rPr>
        <sz val="14"/>
        <color indexed="8"/>
        <rFont val="標楷體"/>
        <family val="4"/>
        <charset val="136"/>
      </rPr>
      <t>歲</t>
    </r>
  </si>
  <si>
    <r>
      <rPr>
        <sz val="14"/>
        <color indexed="8"/>
        <rFont val="標楷體"/>
        <family val="4"/>
        <charset val="136"/>
      </rPr>
      <t>敲打夢想的女孩：一個女孩的勇氣改變了音樂</t>
    </r>
  </si>
  <si>
    <r>
      <rPr>
        <sz val="14"/>
        <color indexed="8"/>
        <rFont val="標楷體"/>
        <family val="4"/>
        <charset val="136"/>
      </rPr>
      <t>我也想說實話啊</t>
    </r>
  </si>
  <si>
    <r>
      <rPr>
        <sz val="14"/>
        <color indexed="8"/>
        <rFont val="標楷體"/>
        <family val="4"/>
        <charset val="136"/>
      </rPr>
      <t>一顆橡實</t>
    </r>
  </si>
  <si>
    <r>
      <rPr>
        <sz val="14"/>
        <color indexed="8"/>
        <rFont val="標楷體"/>
        <family val="4"/>
        <charset val="136"/>
      </rPr>
      <t>小老鼠大勇氣</t>
    </r>
  </si>
  <si>
    <r>
      <rPr>
        <sz val="14"/>
        <color indexed="8"/>
        <rFont val="標楷體"/>
        <family val="4"/>
        <charset val="136"/>
      </rPr>
      <t>印度豹大拍賣</t>
    </r>
  </si>
  <si>
    <r>
      <rPr>
        <sz val="14"/>
        <color indexed="8"/>
        <rFont val="標楷體"/>
        <family val="4"/>
        <charset val="136"/>
      </rPr>
      <t>我也會！小學生的物品使用圖鑑</t>
    </r>
  </si>
  <si>
    <r>
      <rPr>
        <sz val="14"/>
        <color indexed="8"/>
        <rFont val="標楷體"/>
        <family val="4"/>
        <charset val="136"/>
      </rPr>
      <t>我才不要捲捲頭！</t>
    </r>
  </si>
  <si>
    <r>
      <rPr>
        <sz val="14"/>
        <color indexed="8"/>
        <rFont val="標楷體"/>
        <family val="4"/>
        <charset val="136"/>
      </rPr>
      <t>我有理由</t>
    </r>
  </si>
  <si>
    <r>
      <rPr>
        <sz val="14"/>
        <color indexed="8"/>
        <rFont val="標楷體"/>
        <family val="4"/>
        <charset val="136"/>
      </rPr>
      <t>野狼的肚子我的家</t>
    </r>
  </si>
  <si>
    <r>
      <rPr>
        <sz val="14"/>
        <color indexed="8"/>
        <rFont val="標楷體"/>
        <family val="4"/>
        <charset val="136"/>
      </rPr>
      <t>菲力的</t>
    </r>
    <r>
      <rPr>
        <sz val="14"/>
        <color indexed="8"/>
        <rFont val="Times New Roman"/>
        <family val="1"/>
      </rPr>
      <t>17</t>
    </r>
    <r>
      <rPr>
        <sz val="14"/>
        <color indexed="8"/>
        <rFont val="標楷體"/>
        <family val="4"/>
        <charset val="136"/>
      </rPr>
      <t>種情緒</t>
    </r>
  </si>
  <si>
    <r>
      <rPr>
        <sz val="14"/>
        <color indexed="8"/>
        <rFont val="標楷體"/>
        <family val="4"/>
        <charset val="136"/>
      </rPr>
      <t>超人兄弟</t>
    </r>
    <r>
      <rPr>
        <sz val="14"/>
        <color indexed="8"/>
        <rFont val="Times New Roman"/>
        <family val="1"/>
      </rPr>
      <t>--</t>
    </r>
    <r>
      <rPr>
        <sz val="14"/>
        <color indexed="8"/>
        <rFont val="標楷體"/>
        <family val="4"/>
        <charset val="136"/>
      </rPr>
      <t>不跟別人比，當個出色的自己！</t>
    </r>
  </si>
  <si>
    <r>
      <rPr>
        <sz val="14"/>
        <color indexed="8"/>
        <rFont val="標楷體"/>
        <family val="4"/>
        <charset val="136"/>
      </rPr>
      <t>打氣粥</t>
    </r>
  </si>
  <si>
    <r>
      <rPr>
        <sz val="14"/>
        <color indexed="8"/>
        <rFont val="標楷體"/>
        <family val="4"/>
        <charset val="136"/>
      </rPr>
      <t>西雅圖酋長的宣言</t>
    </r>
  </si>
  <si>
    <r>
      <rPr>
        <sz val="14"/>
        <color indexed="8"/>
        <rFont val="標楷體"/>
        <family val="4"/>
        <charset val="136"/>
      </rPr>
      <t>來畫一棵神奇的樹</t>
    </r>
  </si>
  <si>
    <r>
      <rPr>
        <sz val="14"/>
        <color indexed="8"/>
        <rFont val="標楷體"/>
        <family val="4"/>
        <charset val="136"/>
      </rPr>
      <t>小斑長得不一樣：小馬來貘的神奇偽裝術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硬精裝）</t>
    </r>
  </si>
  <si>
    <r>
      <rPr>
        <sz val="14"/>
        <color indexed="8"/>
        <rFont val="標楷體"/>
        <family val="4"/>
        <charset val="136"/>
      </rPr>
      <t>看地圖認識全世界</t>
    </r>
  </si>
  <si>
    <r>
      <rPr>
        <sz val="14"/>
        <color indexed="8"/>
        <rFont val="標楷體"/>
        <family val="4"/>
        <charset val="136"/>
      </rPr>
      <t>遊樂園今天不開門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平裝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</si>
  <si>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我不喜歡你這樣對我！</t>
    </r>
  </si>
  <si>
    <r>
      <rPr>
        <sz val="14"/>
        <color indexed="8"/>
        <rFont val="標楷體"/>
        <family val="4"/>
        <charset val="136"/>
      </rPr>
      <t>不讓媽媽親親</t>
    </r>
  </si>
  <si>
    <r>
      <rPr>
        <sz val="14"/>
        <color indexed="8"/>
        <rFont val="標楷體"/>
        <family val="4"/>
        <charset val="136"/>
      </rPr>
      <t>獅子補習班</t>
    </r>
  </si>
  <si>
    <r>
      <rPr>
        <sz val="14"/>
        <color indexed="8"/>
        <rFont val="標楷體"/>
        <family val="4"/>
        <charset val="136"/>
      </rPr>
      <t>再見了！變成鬼的媽媽</t>
    </r>
  </si>
  <si>
    <r>
      <rPr>
        <sz val="14"/>
        <color indexed="8"/>
        <rFont val="標楷體"/>
        <family val="4"/>
        <charset val="136"/>
      </rPr>
      <t>城市裡的提琴手</t>
    </r>
  </si>
  <si>
    <r>
      <rPr>
        <sz val="14"/>
        <color indexed="8"/>
        <rFont val="標楷體"/>
        <family val="4"/>
        <charset val="136"/>
      </rPr>
      <t>壞種子</t>
    </r>
  </si>
  <si>
    <r>
      <rPr>
        <sz val="14"/>
        <color indexed="8"/>
        <rFont val="標楷體"/>
        <family val="4"/>
        <charset val="136"/>
      </rPr>
      <t>信小弟的大冒險</t>
    </r>
  </si>
  <si>
    <r>
      <rPr>
        <sz val="14"/>
        <color indexed="8"/>
        <rFont val="標楷體"/>
        <family val="4"/>
        <charset val="136"/>
      </rPr>
      <t>我的媽媽真麻煩</t>
    </r>
  </si>
  <si>
    <r>
      <rPr>
        <sz val="14"/>
        <color indexed="8"/>
        <rFont val="標楷體"/>
        <family val="4"/>
        <charset val="136"/>
      </rPr>
      <t>大鬼小鬼圖書館（三版）</t>
    </r>
  </si>
  <si>
    <r>
      <rPr>
        <sz val="14"/>
        <color indexed="8"/>
        <rFont val="標楷體"/>
        <family val="4"/>
        <charset val="136"/>
      </rPr>
      <t>爺爺的天堂島</t>
    </r>
  </si>
  <si>
    <r>
      <rPr>
        <sz val="14"/>
        <color indexed="8"/>
        <rFont val="標楷體"/>
        <family val="4"/>
        <charset val="136"/>
      </rPr>
      <t>再來一次，我贊成！</t>
    </r>
  </si>
  <si>
    <r>
      <rPr>
        <sz val="14"/>
        <color indexed="8"/>
        <rFont val="標楷體"/>
        <family val="4"/>
        <charset val="136"/>
      </rPr>
      <t>林良爺爺的</t>
    </r>
    <r>
      <rPr>
        <sz val="14"/>
        <color indexed="8"/>
        <rFont val="Times New Roman"/>
        <family val="1"/>
      </rPr>
      <t>700</t>
    </r>
    <r>
      <rPr>
        <sz val="14"/>
        <color indexed="8"/>
        <rFont val="標楷體"/>
        <family val="4"/>
        <charset val="136"/>
      </rPr>
      <t>字故事</t>
    </r>
  </si>
  <si>
    <r>
      <rPr>
        <sz val="14"/>
        <color indexed="8"/>
        <rFont val="標楷體"/>
        <family val="4"/>
        <charset val="136"/>
      </rPr>
      <t>鼠小弟的鬆餅派對</t>
    </r>
  </si>
  <si>
    <r>
      <rPr>
        <sz val="14"/>
        <color indexed="8"/>
        <rFont val="標楷體"/>
        <family val="4"/>
        <charset val="136"/>
      </rPr>
      <t>牙齒獵人</t>
    </r>
  </si>
  <si>
    <r>
      <rPr>
        <sz val="14"/>
        <color indexed="8"/>
        <rFont val="標楷體"/>
        <family val="4"/>
        <charset val="136"/>
      </rPr>
      <t>歡迎光臨我的展覽</t>
    </r>
  </si>
  <si>
    <r>
      <rPr>
        <sz val="14"/>
        <color indexed="8"/>
        <rFont val="標楷體"/>
        <family val="4"/>
        <charset val="136"/>
      </rPr>
      <t>月球旅行指南：小兔子的月球之旅</t>
    </r>
  </si>
  <si>
    <r>
      <rPr>
        <sz val="14"/>
        <color indexed="8"/>
        <rFont val="標楷體"/>
        <family val="4"/>
        <charset val="136"/>
      </rPr>
      <t>是誰躲在草叢裡</t>
    </r>
  </si>
  <si>
    <r>
      <rPr>
        <sz val="14"/>
        <color indexed="8"/>
        <rFont val="標楷體"/>
        <family val="4"/>
        <charset val="136"/>
      </rPr>
      <t>探訪地球中心</t>
    </r>
  </si>
  <si>
    <r>
      <rPr>
        <sz val="14"/>
        <color indexed="8"/>
        <rFont val="標楷體"/>
        <family val="4"/>
        <charset val="136"/>
      </rPr>
      <t>我家有科學</t>
    </r>
  </si>
  <si>
    <r>
      <rPr>
        <sz val="14"/>
        <color indexed="8"/>
        <rFont val="標楷體"/>
        <family val="4"/>
        <charset val="136"/>
      </rPr>
      <t>都是從太陽來的</t>
    </r>
  </si>
  <si>
    <r>
      <rPr>
        <sz val="14"/>
        <color indexed="8"/>
        <rFont val="標楷體"/>
        <family val="4"/>
        <charset val="136"/>
      </rPr>
      <t>銅絲彎繞橡膠彈性好</t>
    </r>
  </si>
  <si>
    <r>
      <rPr>
        <sz val="14"/>
        <color indexed="8"/>
        <rFont val="標楷體"/>
        <family val="4"/>
        <charset val="136"/>
      </rPr>
      <t>天生建築家：鈴木守的</t>
    </r>
    <r>
      <rPr>
        <sz val="14"/>
        <color indexed="8"/>
        <rFont val="Times New Roman"/>
        <family val="1"/>
      </rPr>
      <t>109</t>
    </r>
    <r>
      <rPr>
        <sz val="14"/>
        <color indexed="8"/>
        <rFont val="標楷體"/>
        <family val="4"/>
        <charset val="136"/>
      </rPr>
      <t>種動物巢穴大發現</t>
    </r>
  </si>
  <si>
    <r>
      <rPr>
        <sz val="14"/>
        <color indexed="8"/>
        <rFont val="標楷體"/>
        <family val="4"/>
        <charset val="136"/>
      </rPr>
      <t>伊布奶奶的神奇豆子</t>
    </r>
  </si>
  <si>
    <r>
      <rPr>
        <sz val="14"/>
        <color indexed="8"/>
        <rFont val="標楷體"/>
        <family val="4"/>
        <charset val="136"/>
      </rPr>
      <t>臺南遊</t>
    </r>
  </si>
  <si>
    <r>
      <rPr>
        <sz val="14"/>
        <color indexed="8"/>
        <rFont val="標楷體"/>
        <family val="4"/>
        <charset val="136"/>
      </rPr>
      <t>曹操掉下去了</t>
    </r>
  </si>
  <si>
    <r>
      <rPr>
        <sz val="14"/>
        <color indexed="8"/>
        <rFont val="標楷體"/>
        <family val="4"/>
        <charset val="136"/>
      </rPr>
      <t>市場街最後一站</t>
    </r>
  </si>
  <si>
    <r>
      <rPr>
        <sz val="14"/>
        <color indexed="8"/>
        <rFont val="標楷體"/>
        <family val="4"/>
        <charset val="136"/>
      </rPr>
      <t>不要打翻牛奶</t>
    </r>
  </si>
  <si>
    <r>
      <rPr>
        <sz val="14"/>
        <color indexed="8"/>
        <rFont val="標楷體"/>
        <family val="4"/>
        <charset val="136"/>
      </rPr>
      <t>我的興趣可以變成我未來的工作</t>
    </r>
  </si>
  <si>
    <r>
      <rPr>
        <sz val="14"/>
        <color indexed="8"/>
        <rFont val="標楷體"/>
        <family val="4"/>
        <charset val="136"/>
      </rPr>
      <t>塑膠島</t>
    </r>
  </si>
  <si>
    <r>
      <rPr>
        <sz val="14"/>
        <color indexed="8"/>
        <rFont val="標楷體"/>
        <family val="4"/>
        <charset val="136"/>
      </rPr>
      <t>候鳥：季節性移工家庭的故事</t>
    </r>
  </si>
  <si>
    <r>
      <rPr>
        <sz val="14"/>
        <color indexed="8"/>
        <rFont val="標楷體"/>
        <family val="4"/>
        <charset val="136"/>
      </rPr>
      <t>值日追書生</t>
    </r>
  </si>
  <si>
    <r>
      <rPr>
        <sz val="14"/>
        <color indexed="8"/>
        <rFont val="標楷體"/>
        <family val="4"/>
        <charset val="136"/>
      </rPr>
      <t>戲臺上的大將軍</t>
    </r>
  </si>
  <si>
    <r>
      <rPr>
        <sz val="14"/>
        <color indexed="8"/>
        <rFont val="標楷體"/>
        <family val="4"/>
        <charset val="136"/>
      </rPr>
      <t>線索藏在大便裡！</t>
    </r>
  </si>
  <si>
    <r>
      <rPr>
        <sz val="14"/>
        <color indexed="8"/>
        <rFont val="標楷體"/>
        <family val="4"/>
        <charset val="136"/>
      </rPr>
      <t>碳酸男孩</t>
    </r>
  </si>
  <si>
    <r>
      <rPr>
        <sz val="14"/>
        <color indexed="8"/>
        <rFont val="標楷體"/>
        <family val="4"/>
        <charset val="136"/>
      </rPr>
      <t>我是白痴</t>
    </r>
  </si>
  <si>
    <r>
      <rPr>
        <sz val="14"/>
        <color indexed="8"/>
        <rFont val="標楷體"/>
        <family val="4"/>
        <charset val="136"/>
      </rPr>
      <t>我的弱雞爸爸</t>
    </r>
  </si>
  <si>
    <r>
      <rPr>
        <sz val="14"/>
        <color indexed="8"/>
        <rFont val="標楷體"/>
        <family val="4"/>
        <charset val="136"/>
      </rPr>
      <t>小魯的池塘</t>
    </r>
  </si>
  <si>
    <r>
      <rPr>
        <sz val="14"/>
        <color indexed="8"/>
        <rFont val="標楷體"/>
        <family val="4"/>
        <charset val="136"/>
      </rPr>
      <t>來！煎一鍋大象蛋</t>
    </r>
  </si>
  <si>
    <r>
      <rPr>
        <sz val="14"/>
        <color indexed="8"/>
        <rFont val="標楷體"/>
        <family val="4"/>
        <charset val="136"/>
      </rPr>
      <t>三隻小豬真實故事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</si>
  <si>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標楷體"/>
        <family val="4"/>
        <charset val="136"/>
      </rPr>
      <t>獨眼孫悟空</t>
    </r>
  </si>
  <si>
    <r>
      <rPr>
        <sz val="14"/>
        <color indexed="8"/>
        <rFont val="標楷體"/>
        <family val="4"/>
        <charset val="136"/>
      </rPr>
      <t>追逐夢想的男孩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查爾斯．狄更斯</t>
    </r>
  </si>
  <si>
    <r>
      <rPr>
        <sz val="14"/>
        <color indexed="8"/>
        <rFont val="標楷體"/>
        <family val="4"/>
        <charset val="136"/>
      </rPr>
      <t>我不是弱者</t>
    </r>
  </si>
  <si>
    <r>
      <rPr>
        <sz val="14"/>
        <color indexed="8"/>
        <rFont val="標楷體"/>
        <family val="4"/>
        <charset val="136"/>
      </rPr>
      <t>中小學生認識戲劇的第一本書</t>
    </r>
  </si>
  <si>
    <r>
      <rPr>
        <sz val="14"/>
        <color indexed="8"/>
        <rFont val="標楷體"/>
        <family val="4"/>
        <charset val="136"/>
      </rPr>
      <t>誰是大作家？</t>
    </r>
  </si>
  <si>
    <r>
      <rPr>
        <sz val="14"/>
        <color indexed="8"/>
        <rFont val="標楷體"/>
        <family val="4"/>
        <charset val="136"/>
      </rPr>
      <t>北極熊</t>
    </r>
  </si>
  <si>
    <r>
      <rPr>
        <sz val="14"/>
        <color indexed="8"/>
        <rFont val="標楷體"/>
        <family val="4"/>
        <charset val="136"/>
      </rPr>
      <t>我在博物館迷路了，因為</t>
    </r>
    <r>
      <rPr>
        <sz val="14"/>
        <color indexed="8"/>
        <rFont val="Times New Roman"/>
        <family val="1"/>
      </rPr>
      <t>……</t>
    </r>
  </si>
  <si>
    <r>
      <rPr>
        <sz val="14"/>
        <color indexed="8"/>
        <rFont val="標楷體"/>
        <family val="4"/>
        <charset val="136"/>
      </rPr>
      <t>秀姑巒溪河口漂流記：遙遠的歸鄉路</t>
    </r>
  </si>
  <si>
    <r>
      <rPr>
        <sz val="14"/>
        <color indexed="8"/>
        <rFont val="標楷體"/>
        <family val="4"/>
        <charset val="136"/>
      </rPr>
      <t>小火龍棒球隊</t>
    </r>
  </si>
  <si>
    <r>
      <rPr>
        <sz val="14"/>
        <color indexed="8"/>
        <rFont val="標楷體"/>
        <family val="4"/>
        <charset val="136"/>
      </rPr>
      <t>電學之父：法拉第的故事</t>
    </r>
  </si>
  <si>
    <r>
      <rPr>
        <sz val="14"/>
        <color indexed="8"/>
        <rFont val="標楷體"/>
        <family val="4"/>
        <charset val="136"/>
      </rPr>
      <t>銀狐多米諾</t>
    </r>
  </si>
  <si>
    <r>
      <rPr>
        <sz val="14"/>
        <color indexed="8"/>
        <rFont val="標楷體"/>
        <family val="4"/>
        <charset val="136"/>
      </rPr>
      <t>蘭嶼、飛魚、巨人和故事</t>
    </r>
  </si>
  <si>
    <r>
      <rPr>
        <sz val="14"/>
        <color indexed="8"/>
        <rFont val="標楷體"/>
        <family val="4"/>
        <charset val="136"/>
      </rPr>
      <t>億載金城之暗夜迷蹤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四版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</si>
  <si>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砲來了，金門快跑！</t>
    </r>
  </si>
  <si>
    <r>
      <rPr>
        <sz val="14"/>
        <color indexed="8"/>
        <rFont val="標楷體"/>
        <family val="4"/>
        <charset val="136"/>
      </rPr>
      <t>班雅明先生的神祕行李箱</t>
    </r>
  </si>
  <si>
    <r>
      <rPr>
        <sz val="14"/>
        <color indexed="8"/>
        <rFont val="標楷體"/>
        <family val="4"/>
        <charset val="136"/>
      </rPr>
      <t>一袋彈珠</t>
    </r>
  </si>
  <si>
    <r>
      <rPr>
        <sz val="14"/>
        <color indexed="8"/>
        <rFont val="標楷體"/>
        <family val="4"/>
        <charset val="136"/>
      </rPr>
      <t>出發．</t>
    </r>
    <r>
      <rPr>
        <sz val="14"/>
        <color indexed="8"/>
        <rFont val="Times New Roman"/>
        <family val="1"/>
      </rPr>
      <t>Run for Dream</t>
    </r>
  </si>
  <si>
    <r>
      <rPr>
        <sz val="14"/>
        <color indexed="8"/>
        <rFont val="標楷體"/>
        <family val="4"/>
        <charset val="136"/>
      </rPr>
      <t>剪紙少女翩翩</t>
    </r>
  </si>
  <si>
    <r>
      <rPr>
        <sz val="14"/>
        <color indexed="8"/>
        <rFont val="標楷體"/>
        <family val="4"/>
        <charset val="136"/>
      </rPr>
      <t>麥提國王執政記</t>
    </r>
  </si>
  <si>
    <r>
      <rPr>
        <sz val="14"/>
        <color indexed="8"/>
        <rFont val="標楷體"/>
        <family val="4"/>
        <charset val="136"/>
      </rPr>
      <t>尋妖誌：島嶼妖怪文化之旅</t>
    </r>
  </si>
  <si>
    <r>
      <rPr>
        <sz val="14"/>
        <color indexed="8"/>
        <rFont val="標楷體"/>
        <family val="4"/>
        <charset val="136"/>
      </rPr>
      <t>媽媽使用說明書</t>
    </r>
  </si>
  <si>
    <r>
      <rPr>
        <sz val="14"/>
        <color indexed="8"/>
        <rFont val="標楷體"/>
        <family val="4"/>
        <charset val="136"/>
      </rPr>
      <t>你所不知道的符號故事：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符號的由來與使用</t>
    </r>
  </si>
  <si>
    <r>
      <rPr>
        <sz val="14"/>
        <color indexed="8"/>
        <rFont val="標楷體"/>
        <family val="4"/>
        <charset val="136"/>
      </rPr>
      <t>青春方程式：</t>
    </r>
    <r>
      <rPr>
        <sz val="14"/>
        <color indexed="8"/>
        <rFont val="Times New Roman"/>
        <family val="1"/>
      </rPr>
      <t>27</t>
    </r>
    <r>
      <rPr>
        <sz val="14"/>
        <color indexed="8"/>
        <rFont val="標楷體"/>
        <family val="4"/>
        <charset val="136"/>
      </rPr>
      <t>位名家給青少年的私房話</t>
    </r>
  </si>
  <si>
    <r>
      <rPr>
        <sz val="14"/>
        <color indexed="8"/>
        <rFont val="標楷體"/>
        <family val="4"/>
        <charset val="136"/>
      </rPr>
      <t>張曼娟奇幻學堂</t>
    </r>
    <r>
      <rPr>
        <sz val="14"/>
        <color indexed="8"/>
        <rFont val="Times New Roman"/>
        <family val="1"/>
      </rPr>
      <t>-</t>
    </r>
    <r>
      <rPr>
        <sz val="14"/>
        <color indexed="8"/>
        <rFont val="標楷體"/>
        <family val="4"/>
        <charset val="136"/>
      </rPr>
      <t>我家有個風火輪</t>
    </r>
  </si>
  <si>
    <r>
      <rPr>
        <sz val="14"/>
        <color indexed="8"/>
        <rFont val="標楷體"/>
        <family val="4"/>
        <charset val="136"/>
      </rPr>
      <t>草山之鷹</t>
    </r>
  </si>
  <si>
    <r>
      <rPr>
        <sz val="14"/>
        <color indexed="8"/>
        <rFont val="標楷體"/>
        <family val="4"/>
        <charset val="136"/>
      </rPr>
      <t>狼王夢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聯經新版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</si>
  <si>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蝴蝶朵朵</t>
    </r>
  </si>
  <si>
    <r>
      <rPr>
        <sz val="14"/>
        <color indexed="8"/>
        <rFont val="標楷體"/>
        <family val="4"/>
        <charset val="136"/>
      </rPr>
      <t>當花豹遇上老鼠：動物園裡二十八則人生對話</t>
    </r>
  </si>
  <si>
    <r>
      <rPr>
        <sz val="14"/>
        <color indexed="8"/>
        <rFont val="標楷體"/>
        <family val="4"/>
        <charset val="136"/>
      </rPr>
      <t>普通不普通</t>
    </r>
  </si>
  <si>
    <r>
      <rPr>
        <sz val="14"/>
        <color indexed="8"/>
        <rFont val="標楷體"/>
        <family val="4"/>
        <charset val="136"/>
      </rPr>
      <t>暗號偵探社</t>
    </r>
  </si>
  <si>
    <r>
      <rPr>
        <sz val="14"/>
        <color indexed="8"/>
        <rFont val="標楷體"/>
        <family val="4"/>
        <charset val="136"/>
      </rPr>
      <t>一百件洋裝</t>
    </r>
  </si>
  <si>
    <r>
      <rPr>
        <sz val="14"/>
        <color indexed="8"/>
        <rFont val="標楷體"/>
        <family val="4"/>
        <charset val="136"/>
      </rPr>
      <t>解碼男孩：消失的時空之門</t>
    </r>
  </si>
  <si>
    <r>
      <rPr>
        <sz val="14"/>
        <color indexed="8"/>
        <rFont val="標楷體"/>
        <family val="4"/>
        <charset val="136"/>
      </rPr>
      <t>晨讀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分鐘：青春無敵早點詩</t>
    </r>
    <r>
      <rPr>
        <sz val="14"/>
        <color indexed="8"/>
        <rFont val="Times New Roman"/>
        <family val="1"/>
      </rPr>
      <t>—</t>
    </r>
    <r>
      <rPr>
        <sz val="14"/>
        <color indexed="8"/>
        <rFont val="標楷體"/>
        <family val="4"/>
        <charset val="136"/>
      </rPr>
      <t>中學生新詩選</t>
    </r>
  </si>
  <si>
    <r>
      <rPr>
        <sz val="14"/>
        <color indexed="8"/>
        <rFont val="標楷體"/>
        <family val="4"/>
        <charset val="136"/>
      </rPr>
      <t>神話地圖：認識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大古文明中的神祇、怪獸與英雄故事</t>
    </r>
  </si>
  <si>
    <r>
      <rPr>
        <sz val="14"/>
        <color indexed="8"/>
        <rFont val="標楷體"/>
        <family val="4"/>
        <charset val="136"/>
      </rPr>
      <t>張曼娟奇幻學堂：花開了</t>
    </r>
  </si>
  <si>
    <r>
      <rPr>
        <sz val="14"/>
        <color indexed="8"/>
        <rFont val="標楷體"/>
        <family val="4"/>
        <charset val="136"/>
      </rPr>
      <t>地圖會說話：從</t>
    </r>
    <r>
      <rPr>
        <sz val="14"/>
        <color indexed="8"/>
        <rFont val="Times New Roman"/>
        <family val="1"/>
      </rPr>
      <t>GPS</t>
    </r>
    <r>
      <rPr>
        <sz val="14"/>
        <color indexed="8"/>
        <rFont val="標楷體"/>
        <family val="4"/>
        <charset val="136"/>
      </rPr>
      <t>衛星定位到智慧手機地圖，不可不知的地理資訊應用</t>
    </r>
  </si>
  <si>
    <r>
      <rPr>
        <sz val="14"/>
        <rFont val="標楷體"/>
        <family val="4"/>
        <charset val="136"/>
      </rPr>
      <t>騎狼女孩</t>
    </r>
  </si>
  <si>
    <r>
      <rPr>
        <sz val="14"/>
        <rFont val="標楷體"/>
        <family val="4"/>
        <charset val="136"/>
      </rPr>
      <t>地圖</t>
    </r>
  </si>
  <si>
    <r>
      <rPr>
        <sz val="14"/>
        <rFont val="標楷體"/>
        <family val="4"/>
        <charset val="136"/>
      </rPr>
      <t>我的故宮欣賞書</t>
    </r>
  </si>
  <si>
    <r>
      <rPr>
        <sz val="14"/>
        <rFont val="標楷體"/>
        <family val="4"/>
        <charset val="136"/>
      </rPr>
      <t>數學獵人</t>
    </r>
  </si>
  <si>
    <r>
      <rPr>
        <sz val="14"/>
        <rFont val="標楷體"/>
        <family val="4"/>
        <charset val="136"/>
      </rPr>
      <t>大頭的再見安打</t>
    </r>
  </si>
  <si>
    <r>
      <rPr>
        <sz val="14"/>
        <rFont val="標楷體"/>
        <family val="4"/>
        <charset val="136"/>
      </rPr>
      <t>童話飛進名畫裡</t>
    </r>
  </si>
  <si>
    <r>
      <rPr>
        <sz val="14"/>
        <rFont val="標楷體"/>
        <family val="4"/>
        <charset val="136"/>
      </rPr>
      <t>江湖，還有人嗎</t>
    </r>
    <r>
      <rPr>
        <sz val="14"/>
        <rFont val="Times New Roman"/>
        <family val="1"/>
      </rPr>
      <t xml:space="preserve">? </t>
    </r>
  </si>
  <si>
    <r>
      <rPr>
        <sz val="14"/>
        <rFont val="標楷體"/>
        <family val="4"/>
        <charset val="136"/>
      </rPr>
      <t>小偵探愛彌兒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</si>
  <si>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地窖裡的男孩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</si>
  <si>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我只想好好說話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</si>
  <si>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我和櫻桃樹之間的距離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</si>
  <si>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來不及閃耀的星星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</si>
  <si>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兒子的謊言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</si>
  <si>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被蜜蜂拯救的女孩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失落、勇氣，以及外公家的蜂蜜巴士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</si>
  <si>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許願樹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</si>
  <si>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漢娜的旅行箱</t>
    </r>
    <r>
      <rPr>
        <sz val="14"/>
        <rFont val="Times New Roman"/>
        <family val="1"/>
      </rPr>
      <t xml:space="preserve"> </t>
    </r>
  </si>
  <si>
    <r>
      <rPr>
        <sz val="14"/>
        <rFont val="標楷體"/>
        <family val="4"/>
        <charset val="136"/>
      </rPr>
      <t>一個旅人，在西拉雅：遇見台式生活美感</t>
    </r>
  </si>
  <si>
    <r>
      <rPr>
        <sz val="14"/>
        <rFont val="標楷體"/>
        <family val="4"/>
        <charset val="136"/>
      </rPr>
      <t>山海經裡的故事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：南山先生的藥鋪子</t>
    </r>
  </si>
  <si>
    <r>
      <rPr>
        <sz val="14"/>
        <rFont val="標楷體"/>
        <family val="4"/>
        <charset val="136"/>
      </rPr>
      <t>山櫻樹下的新家</t>
    </r>
  </si>
  <si>
    <r>
      <rPr>
        <sz val="14"/>
        <rFont val="標楷體"/>
        <family val="4"/>
        <charset val="136"/>
      </rPr>
      <t>可以開始了嗎</t>
    </r>
  </si>
  <si>
    <r>
      <rPr>
        <sz val="14"/>
        <rFont val="標楷體"/>
        <family val="4"/>
        <charset val="136"/>
      </rPr>
      <t>在想像中遇見詩</t>
    </r>
  </si>
  <si>
    <r>
      <rPr>
        <sz val="14"/>
        <rFont val="標楷體"/>
        <family val="4"/>
        <charset val="136"/>
      </rPr>
      <t>和林良爺爺散步去</t>
    </r>
  </si>
  <si>
    <r>
      <rPr>
        <sz val="14"/>
        <rFont val="標楷體"/>
        <family val="4"/>
        <charset val="136"/>
      </rPr>
      <t>金雕獵狼</t>
    </r>
  </si>
  <si>
    <r>
      <rPr>
        <sz val="14"/>
        <rFont val="標楷體"/>
        <family val="4"/>
        <charset val="136"/>
      </rPr>
      <t>度咕：台灣囝仔的童年往事</t>
    </r>
  </si>
  <si>
    <r>
      <rPr>
        <sz val="14"/>
        <rFont val="標楷體"/>
        <family val="4"/>
        <charset val="136"/>
      </rPr>
      <t>故事學：學校沒教，你也要會的表達力</t>
    </r>
  </si>
  <si>
    <r>
      <rPr>
        <sz val="14"/>
        <rFont val="標楷體"/>
        <family val="4"/>
        <charset val="136"/>
      </rPr>
      <t>為詩人蓋一個家</t>
    </r>
  </si>
  <si>
    <r>
      <rPr>
        <sz val="14"/>
        <rFont val="標楷體"/>
        <family val="4"/>
        <charset val="136"/>
      </rPr>
      <t>班長下台</t>
    </r>
  </si>
  <si>
    <r>
      <rPr>
        <sz val="14"/>
        <rFont val="標楷體"/>
        <family val="4"/>
        <charset val="136"/>
      </rPr>
      <t>迸裂土地而出的力量</t>
    </r>
  </si>
  <si>
    <r>
      <rPr>
        <sz val="14"/>
        <rFont val="標楷體"/>
        <family val="4"/>
        <charset val="136"/>
      </rPr>
      <t>童年原來是喜劇</t>
    </r>
  </si>
  <si>
    <r>
      <rPr>
        <sz val="14"/>
        <rFont val="標楷體"/>
        <family val="4"/>
        <charset val="136"/>
      </rPr>
      <t>萬有解答貓公司的故事</t>
    </r>
  </si>
  <si>
    <r>
      <rPr>
        <sz val="14"/>
        <rFont val="標楷體"/>
        <family val="4"/>
        <charset val="136"/>
      </rPr>
      <t>算盤法拉利</t>
    </r>
  </si>
  <si>
    <r>
      <rPr>
        <sz val="14"/>
        <rFont val="標楷體"/>
        <family val="4"/>
        <charset val="136"/>
      </rPr>
      <t>說學逗唱，認識二十四節氣</t>
    </r>
  </si>
  <si>
    <r>
      <rPr>
        <sz val="14"/>
        <rFont val="標楷體"/>
        <family val="4"/>
        <charset val="136"/>
      </rPr>
      <t>歐洲獵書</t>
    </r>
    <r>
      <rPr>
        <sz val="14"/>
        <rFont val="Times New Roman"/>
        <family val="1"/>
      </rPr>
      <t>80</t>
    </r>
    <r>
      <rPr>
        <sz val="14"/>
        <rFont val="標楷體"/>
        <family val="4"/>
        <charset val="136"/>
      </rPr>
      <t>天</t>
    </r>
  </si>
  <si>
    <r>
      <rPr>
        <sz val="14"/>
        <rFont val="標楷體"/>
        <family val="4"/>
        <charset val="136"/>
      </rPr>
      <t>稻草人想說的話：林芳萍散文詩集</t>
    </r>
  </si>
  <si>
    <r>
      <rPr>
        <sz val="14"/>
        <rFont val="標楷體"/>
        <family val="4"/>
        <charset val="136"/>
      </rPr>
      <t>貓巧可救了小紅帽</t>
    </r>
  </si>
  <si>
    <r>
      <rPr>
        <sz val="14"/>
        <rFont val="標楷體"/>
        <family val="4"/>
        <charset val="136"/>
      </rPr>
      <t>母親</t>
    </r>
  </si>
  <si>
    <r>
      <rPr>
        <sz val="14"/>
        <rFont val="標楷體"/>
        <family val="4"/>
        <charset val="136"/>
      </rPr>
      <t>白鯨莫查迪克</t>
    </r>
  </si>
  <si>
    <r>
      <rPr>
        <sz val="14"/>
        <rFont val="標楷體"/>
        <family val="4"/>
        <charset val="136"/>
      </rPr>
      <t>我在太空的</t>
    </r>
    <r>
      <rPr>
        <sz val="14"/>
        <rFont val="Times New Roman"/>
        <family val="1"/>
      </rPr>
      <t>340</t>
    </r>
    <r>
      <rPr>
        <sz val="14"/>
        <rFont val="標楷體"/>
        <family val="4"/>
        <charset val="136"/>
      </rPr>
      <t>天</t>
    </r>
  </si>
  <si>
    <r>
      <rPr>
        <sz val="14"/>
        <rFont val="標楷體"/>
        <family val="4"/>
        <charset val="136"/>
      </rPr>
      <t>我離開之後</t>
    </r>
  </si>
  <si>
    <r>
      <rPr>
        <sz val="14"/>
        <rFont val="標楷體"/>
        <family val="4"/>
        <charset val="136"/>
      </rPr>
      <t>紀和奶奶的雞蛋</t>
    </r>
  </si>
  <si>
    <r>
      <rPr>
        <sz val="14"/>
        <rFont val="標楷體"/>
        <family val="4"/>
        <charset val="136"/>
      </rPr>
      <t>帶來幸福的錢天堂</t>
    </r>
  </si>
  <si>
    <r>
      <rPr>
        <sz val="14"/>
        <rFont val="標楷體"/>
        <family val="4"/>
        <charset val="136"/>
      </rPr>
      <t>黃色水桶</t>
    </r>
  </si>
  <si>
    <r>
      <rPr>
        <sz val="14"/>
        <rFont val="標楷體"/>
        <family val="4"/>
        <charset val="136"/>
      </rPr>
      <t>人體大遊歷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：腸病毒大進擊</t>
    </r>
  </si>
  <si>
    <r>
      <rPr>
        <sz val="14"/>
        <rFont val="標楷體"/>
        <family val="4"/>
        <charset val="136"/>
      </rPr>
      <t>怪咖動物偵探：城市野住客事件簿</t>
    </r>
  </si>
  <si>
    <r>
      <rPr>
        <sz val="14"/>
        <rFont val="標楷體"/>
        <family val="4"/>
        <charset val="136"/>
      </rPr>
      <t>青銅兄弟的故事</t>
    </r>
  </si>
  <si>
    <r>
      <rPr>
        <sz val="14"/>
        <rFont val="標楷體"/>
        <family val="4"/>
        <charset val="136"/>
      </rPr>
      <t>音樂，不只是音樂</t>
    </r>
  </si>
  <si>
    <r>
      <rPr>
        <sz val="14"/>
        <rFont val="標楷體"/>
        <family val="4"/>
        <charset val="136"/>
      </rPr>
      <t>淡蘭古道〔北路〕</t>
    </r>
  </si>
  <si>
    <r>
      <rPr>
        <sz val="14"/>
        <rFont val="標楷體"/>
        <family val="4"/>
        <charset val="136"/>
      </rPr>
      <t>福爾摩沙拾遺：歐美的台灣初體驗</t>
    </r>
    <r>
      <rPr>
        <sz val="14"/>
        <rFont val="Times New Roman"/>
        <family val="1"/>
      </rPr>
      <t>1622-1895</t>
    </r>
  </si>
  <si>
    <r>
      <rPr>
        <sz val="14"/>
        <rFont val="標楷體"/>
        <family val="4"/>
        <charset val="136"/>
      </rPr>
      <t>與十九世紀傑出女性科學探險家相遇</t>
    </r>
  </si>
  <si>
    <r>
      <rPr>
        <sz val="14"/>
        <rFont val="標楷體"/>
        <family val="4"/>
        <charset val="136"/>
      </rPr>
      <t>月球之書</t>
    </r>
  </si>
  <si>
    <r>
      <rPr>
        <sz val="14"/>
        <rFont val="標楷體"/>
        <family val="4"/>
        <charset val="136"/>
      </rPr>
      <t>我們的星球</t>
    </r>
  </si>
  <si>
    <r>
      <rPr>
        <sz val="14"/>
        <rFont val="標楷體"/>
        <family val="4"/>
        <charset val="136"/>
      </rPr>
      <t>科學不思議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：好想去月球</t>
    </r>
  </si>
  <si>
    <r>
      <rPr>
        <sz val="14"/>
        <rFont val="標楷體"/>
        <family val="4"/>
        <charset val="136"/>
      </rPr>
      <t>美麗的地球</t>
    </r>
  </si>
  <si>
    <r>
      <rPr>
        <sz val="14"/>
        <rFont val="標楷體"/>
        <family val="4"/>
        <charset val="136"/>
      </rPr>
      <t>當我睡著時，世界還醒著</t>
    </r>
  </si>
  <si>
    <r>
      <rPr>
        <sz val="14"/>
        <rFont val="標楷體"/>
        <family val="4"/>
        <charset val="136"/>
      </rPr>
      <t>聖母峰</t>
    </r>
  </si>
  <si>
    <r>
      <rPr>
        <sz val="14"/>
        <rFont val="標楷體"/>
        <family val="4"/>
        <charset val="136"/>
      </rPr>
      <t>台灣蛙類與蝌蚪圖鑑</t>
    </r>
  </si>
  <si>
    <r>
      <rPr>
        <sz val="14"/>
        <rFont val="標楷體"/>
        <family val="4"/>
        <charset val="136"/>
      </rPr>
      <t>我的食物地圖</t>
    </r>
  </si>
  <si>
    <r>
      <rPr>
        <sz val="14"/>
        <rFont val="標楷體"/>
        <family val="4"/>
        <charset val="136"/>
      </rPr>
      <t>晨讀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分鐘：科學和你想的不一樣</t>
    </r>
  </si>
  <si>
    <r>
      <rPr>
        <sz val="14"/>
        <rFont val="標楷體"/>
        <family val="4"/>
        <charset val="136"/>
      </rPr>
      <t>進礦山找科學</t>
    </r>
  </si>
  <si>
    <r>
      <rPr>
        <sz val="14"/>
        <rFont val="標楷體"/>
        <family val="4"/>
        <charset val="136"/>
      </rPr>
      <t>爸爸的祕密基地</t>
    </r>
  </si>
  <si>
    <r>
      <rPr>
        <sz val="14"/>
        <rFont val="標楷體"/>
        <family val="4"/>
        <charset val="136"/>
      </rPr>
      <t>哇！公園有鷹</t>
    </r>
  </si>
  <si>
    <r>
      <rPr>
        <sz val="14"/>
        <rFont val="標楷體"/>
        <family val="4"/>
        <charset val="136"/>
      </rPr>
      <t>腳踏車輪子</t>
    </r>
  </si>
  <si>
    <r>
      <rPr>
        <sz val="14"/>
        <rFont val="標楷體"/>
        <family val="4"/>
        <charset val="136"/>
      </rPr>
      <t>三球毛線，編織自由</t>
    </r>
  </si>
  <si>
    <r>
      <rPr>
        <sz val="14"/>
        <rFont val="標楷體"/>
        <family val="4"/>
        <charset val="136"/>
      </rPr>
      <t>千千萬萬個聖誕老公公</t>
    </r>
  </si>
  <si>
    <r>
      <rPr>
        <sz val="14"/>
        <rFont val="標楷體"/>
        <family val="4"/>
        <charset val="136"/>
      </rPr>
      <t>大海和天空相遇的地方</t>
    </r>
  </si>
  <si>
    <r>
      <rPr>
        <sz val="14"/>
        <rFont val="標楷體"/>
        <family val="4"/>
        <charset val="136"/>
      </rPr>
      <t>大樹，你給我記住</t>
    </r>
  </si>
  <si>
    <r>
      <rPr>
        <sz val="14"/>
        <rFont val="標楷體"/>
        <family val="4"/>
        <charset val="136"/>
      </rPr>
      <t>小捲毛的壞心情</t>
    </r>
  </si>
  <si>
    <r>
      <rPr>
        <sz val="14"/>
        <rFont val="標楷體"/>
        <family val="4"/>
        <charset val="136"/>
      </rPr>
      <t>之後</t>
    </r>
  </si>
  <si>
    <r>
      <rPr>
        <sz val="14"/>
        <rFont val="標楷體"/>
        <family val="4"/>
        <charset val="136"/>
      </rPr>
      <t>天外飛來的訪客</t>
    </r>
  </si>
  <si>
    <r>
      <rPr>
        <sz val="14"/>
        <rFont val="標楷體"/>
        <family val="4"/>
        <charset val="136"/>
      </rPr>
      <t>天鵝：安娜‧帕芙洛娃的舞蹈人生</t>
    </r>
  </si>
  <si>
    <r>
      <rPr>
        <sz val="14"/>
        <rFont val="標楷體"/>
        <family val="4"/>
        <charset val="136"/>
      </rPr>
      <t>巴黎的獅子</t>
    </r>
  </si>
  <si>
    <r>
      <rPr>
        <sz val="14"/>
        <rFont val="標楷體"/>
        <family val="4"/>
        <charset val="136"/>
      </rPr>
      <t>手套</t>
    </r>
  </si>
  <si>
    <r>
      <rPr>
        <sz val="14"/>
        <rFont val="標楷體"/>
        <family val="4"/>
        <charset val="136"/>
      </rPr>
      <t>白鯨記</t>
    </r>
  </si>
  <si>
    <r>
      <rPr>
        <sz val="14"/>
        <rFont val="標楷體"/>
        <family val="4"/>
        <charset val="136"/>
      </rPr>
      <t>在爺爺背後</t>
    </r>
  </si>
  <si>
    <r>
      <rPr>
        <sz val="14"/>
        <rFont val="標楷體"/>
        <family val="4"/>
        <charset val="136"/>
      </rPr>
      <t>你們吵吧，我只想靜靜的欣賞</t>
    </r>
  </si>
  <si>
    <r>
      <rPr>
        <sz val="14"/>
        <rFont val="標楷體"/>
        <family val="4"/>
        <charset val="136"/>
      </rPr>
      <t>我的美術館</t>
    </r>
  </si>
  <si>
    <r>
      <rPr>
        <sz val="14"/>
        <rFont val="標楷體"/>
        <family val="4"/>
        <charset val="136"/>
      </rPr>
      <t>我的海盜父親</t>
    </r>
  </si>
  <si>
    <r>
      <rPr>
        <sz val="14"/>
        <rFont val="標楷體"/>
        <family val="4"/>
        <charset val="136"/>
      </rPr>
      <t>我家在海邊</t>
    </r>
  </si>
  <si>
    <r>
      <rPr>
        <sz val="14"/>
        <rFont val="標楷體"/>
        <family val="4"/>
        <charset val="136"/>
      </rPr>
      <t>每一件善良的事情</t>
    </r>
  </si>
  <si>
    <r>
      <rPr>
        <sz val="14"/>
        <rFont val="標楷體"/>
        <family val="4"/>
        <charset val="136"/>
      </rPr>
      <t>每一刻，造就了獨特的我</t>
    </r>
  </si>
  <si>
    <r>
      <rPr>
        <sz val="14"/>
        <rFont val="標楷體"/>
        <family val="4"/>
        <charset val="136"/>
      </rPr>
      <t>呼喚我的貓</t>
    </r>
  </si>
  <si>
    <r>
      <rPr>
        <sz val="14"/>
        <rFont val="標楷體"/>
        <family val="4"/>
        <charset val="136"/>
      </rPr>
      <t>明天會是好天氣</t>
    </r>
  </si>
  <si>
    <r>
      <rPr>
        <sz val="14"/>
        <rFont val="標楷體"/>
        <family val="4"/>
        <charset val="136"/>
      </rPr>
      <t>河流</t>
    </r>
  </si>
  <si>
    <r>
      <rPr>
        <sz val="14"/>
        <rFont val="標楷體"/>
        <family val="4"/>
        <charset val="136"/>
      </rPr>
      <t>狐狸的神仙</t>
    </r>
  </si>
  <si>
    <r>
      <rPr>
        <sz val="14"/>
        <rFont val="標楷體"/>
        <family val="4"/>
        <charset val="136"/>
      </rPr>
      <t>阿里不達戰爭</t>
    </r>
  </si>
  <si>
    <r>
      <rPr>
        <sz val="14"/>
        <rFont val="標楷體"/>
        <family val="4"/>
        <charset val="136"/>
      </rPr>
      <t>哈洛史尼普波特前所未有最好的災難</t>
    </r>
  </si>
  <si>
    <r>
      <rPr>
        <sz val="14"/>
        <rFont val="標楷體"/>
        <family val="4"/>
        <charset val="136"/>
      </rPr>
      <t>城市裡的小訪客</t>
    </r>
  </si>
  <si>
    <r>
      <rPr>
        <sz val="14"/>
        <rFont val="標楷體"/>
        <family val="4"/>
        <charset val="136"/>
      </rPr>
      <t>是誰搶走了我的名字？</t>
    </r>
  </si>
  <si>
    <r>
      <rPr>
        <sz val="14"/>
        <rFont val="標楷體"/>
        <family val="4"/>
        <charset val="136"/>
      </rPr>
      <t>寂靜的聲音</t>
    </r>
  </si>
  <si>
    <r>
      <rPr>
        <sz val="14"/>
        <rFont val="標楷體"/>
        <family val="4"/>
        <charset val="136"/>
      </rPr>
      <t>荷蘭─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每個角落都有故事</t>
    </r>
  </si>
  <si>
    <r>
      <rPr>
        <sz val="14"/>
        <rFont val="標楷體"/>
        <family val="4"/>
        <charset val="136"/>
      </rPr>
      <t>蛋頭先生不怕了！</t>
    </r>
  </si>
  <si>
    <r>
      <rPr>
        <sz val="14"/>
        <rFont val="標楷體"/>
        <family val="4"/>
        <charset val="136"/>
      </rPr>
      <t>喋喋不休的調色盤</t>
    </r>
  </si>
  <si>
    <r>
      <rPr>
        <sz val="14"/>
        <rFont val="標楷體"/>
        <family val="4"/>
        <charset val="136"/>
      </rPr>
      <t>愛達的小提琴：巴拉圭再生管弦樂團的故事</t>
    </r>
  </si>
  <si>
    <r>
      <rPr>
        <sz val="14"/>
        <rFont val="標楷體"/>
        <family val="4"/>
        <charset val="136"/>
      </rPr>
      <t>夢境</t>
    </r>
  </si>
  <si>
    <r>
      <rPr>
        <sz val="14"/>
        <rFont val="標楷體"/>
        <family val="4"/>
        <charset val="136"/>
      </rPr>
      <t>樹林裡的房子</t>
    </r>
  </si>
  <si>
    <r>
      <rPr>
        <sz val="14"/>
        <rFont val="標楷體"/>
        <family val="4"/>
        <charset val="136"/>
      </rPr>
      <t>隱形男孩</t>
    </r>
  </si>
  <si>
    <r>
      <rPr>
        <sz val="14"/>
        <rFont val="標楷體"/>
        <family val="4"/>
        <charset val="136"/>
      </rPr>
      <t>蟬</t>
    </r>
  </si>
  <si>
    <r>
      <rPr>
        <sz val="14"/>
        <rFont val="標楷體"/>
        <family val="4"/>
        <charset val="136"/>
      </rPr>
      <t>獻給月亮先生的音樂</t>
    </r>
  </si>
  <si>
    <r>
      <rPr>
        <sz val="14"/>
        <rFont val="標楷體"/>
        <family val="4"/>
        <charset val="136"/>
      </rPr>
      <t>獾的禮物─大手牽小手</t>
    </r>
  </si>
  <si>
    <r>
      <rPr>
        <sz val="14"/>
        <rFont val="標楷體"/>
        <family val="4"/>
        <charset val="136"/>
      </rPr>
      <t>魔法糖果</t>
    </r>
  </si>
  <si>
    <r>
      <rPr>
        <sz val="14"/>
        <rFont val="標楷體"/>
        <family val="4"/>
        <charset val="136"/>
      </rPr>
      <t>歡樂過新年立體操作書</t>
    </r>
  </si>
  <si>
    <r>
      <rPr>
        <sz val="14"/>
        <rFont val="標楷體"/>
        <family val="4"/>
        <charset val="136"/>
      </rPr>
      <t>是誰住在裡面呀？</t>
    </r>
  </si>
  <si>
    <r>
      <rPr>
        <sz val="14"/>
        <rFont val="標楷體"/>
        <family val="4"/>
        <charset val="136"/>
      </rPr>
      <t>童話百科：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分鐘床邊故事</t>
    </r>
    <r>
      <rPr>
        <sz val="14"/>
        <rFont val="Times New Roman"/>
        <family val="1"/>
      </rPr>
      <t>(1)(</t>
    </r>
    <r>
      <rPr>
        <sz val="14"/>
        <rFont val="標楷體"/>
        <family val="4"/>
        <charset val="136"/>
      </rPr>
      <t>新版</t>
    </r>
    <r>
      <rPr>
        <sz val="14"/>
        <rFont val="Times New Roman"/>
        <family val="1"/>
      </rPr>
      <t>)(</t>
    </r>
    <r>
      <rPr>
        <sz val="14"/>
        <rFont val="標楷體"/>
        <family val="4"/>
        <charset val="136"/>
      </rPr>
      <t>附</t>
    </r>
    <r>
      <rPr>
        <sz val="14"/>
        <rFont val="Times New Roman"/>
        <family val="1"/>
      </rPr>
      <t>CD)</t>
    </r>
  </si>
  <si>
    <r>
      <rPr>
        <sz val="14"/>
        <rFont val="標楷體"/>
        <family val="4"/>
        <charset val="136"/>
      </rPr>
      <t>節日繪本：端午節划龍舟翻翻書</t>
    </r>
  </si>
  <si>
    <r>
      <rPr>
        <sz val="14"/>
        <rFont val="標楷體"/>
        <family val="4"/>
        <charset val="136"/>
      </rPr>
      <t>花木蘭電影故事繪本</t>
    </r>
  </si>
  <si>
    <r>
      <rPr>
        <sz val="14"/>
        <rFont val="標楷體"/>
        <family val="4"/>
        <charset val="136"/>
      </rPr>
      <t>尋龍歷險記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：潛伏山城的暴龍</t>
    </r>
  </si>
  <si>
    <r>
      <rPr>
        <sz val="14"/>
        <rFont val="標楷體"/>
        <family val="4"/>
        <charset val="136"/>
      </rPr>
      <t>最強對決</t>
    </r>
    <r>
      <rPr>
        <sz val="14"/>
        <rFont val="Times New Roman"/>
        <family val="1"/>
      </rPr>
      <t>01</t>
    </r>
    <r>
      <rPr>
        <sz val="14"/>
        <rFont val="標楷體"/>
        <family val="4"/>
        <charset val="136"/>
      </rPr>
      <t>：殭屍</t>
    </r>
    <r>
      <rPr>
        <sz val="14"/>
        <rFont val="Times New Roman"/>
        <family val="1"/>
      </rPr>
      <t>VS</t>
    </r>
    <r>
      <rPr>
        <sz val="14"/>
        <rFont val="標楷體"/>
        <family val="4"/>
        <charset val="136"/>
      </rPr>
      <t>喪屍</t>
    </r>
  </si>
  <si>
    <r>
      <rPr>
        <sz val="14"/>
        <rFont val="標楷體"/>
        <family val="4"/>
        <charset val="136"/>
      </rPr>
      <t>國家地理小小交通工具探險家</t>
    </r>
  </si>
  <si>
    <r>
      <rPr>
        <sz val="14"/>
        <rFont val="標楷體"/>
        <family val="4"/>
        <charset val="136"/>
      </rPr>
      <t>Ｘ星際探險隊：</t>
    </r>
    <r>
      <rPr>
        <sz val="14"/>
        <rFont val="Times New Roman"/>
        <family val="1"/>
      </rPr>
      <t xml:space="preserve">(7) </t>
    </r>
    <r>
      <rPr>
        <sz val="14"/>
        <rFont val="標楷體"/>
        <family val="4"/>
        <charset val="136"/>
      </rPr>
      <t>星戰啟動（附學習單）</t>
    </r>
  </si>
  <si>
    <r>
      <rPr>
        <sz val="14"/>
        <rFont val="標楷體"/>
        <family val="4"/>
        <charset val="136"/>
      </rPr>
      <t>Ｘ萬獸探險隊Ⅱ：</t>
    </r>
    <r>
      <rPr>
        <sz val="14"/>
        <rFont val="Times New Roman"/>
        <family val="1"/>
      </rPr>
      <t>(13)</t>
    </r>
    <r>
      <rPr>
        <sz val="14"/>
        <rFont val="標楷體"/>
        <family val="4"/>
        <charset val="136"/>
      </rPr>
      <t>萬獸之王</t>
    </r>
    <r>
      <rPr>
        <sz val="14"/>
        <rFont val="Times New Roman"/>
        <family val="1"/>
      </rPr>
      <t xml:space="preserve">. </t>
    </r>
    <r>
      <rPr>
        <sz val="14"/>
        <rFont val="標楷體"/>
        <family val="4"/>
        <charset val="136"/>
      </rPr>
      <t>運動篇</t>
    </r>
  </si>
  <si>
    <r>
      <rPr>
        <sz val="14"/>
        <rFont val="標楷體"/>
        <family val="4"/>
        <charset val="136"/>
      </rPr>
      <t>我要和你在一起</t>
    </r>
  </si>
  <si>
    <r>
      <rPr>
        <sz val="14"/>
        <rFont val="標楷體"/>
        <family val="4"/>
        <charset val="136"/>
      </rPr>
      <t>海歸線</t>
    </r>
  </si>
  <si>
    <r>
      <rPr>
        <sz val="14"/>
        <rFont val="標楷體"/>
        <family val="4"/>
        <charset val="136"/>
      </rPr>
      <t>可以回家了嗎？</t>
    </r>
  </si>
  <si>
    <r>
      <rPr>
        <sz val="14"/>
        <rFont val="標楷體"/>
        <family val="4"/>
        <charset val="136"/>
      </rPr>
      <t>香蕉從哪裡來？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新版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</si>
  <si>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救護車彼得出任務</t>
    </r>
  </si>
  <si>
    <r>
      <rPr>
        <sz val="14"/>
        <color indexed="8"/>
        <rFont val="標楷體"/>
        <family val="4"/>
        <charset val="136"/>
      </rPr>
      <t>猜猜看商店</t>
    </r>
  </si>
  <si>
    <r>
      <rPr>
        <sz val="14"/>
        <color indexed="8"/>
        <rFont val="標楷體"/>
        <family val="4"/>
        <charset val="136"/>
      </rPr>
      <t>這是一本書</t>
    </r>
  </si>
  <si>
    <r>
      <rPr>
        <sz val="14"/>
        <color indexed="8"/>
        <rFont val="標楷體"/>
        <family val="4"/>
        <charset val="136"/>
      </rPr>
      <t>超乎想像！工作大不同</t>
    </r>
  </si>
  <si>
    <r>
      <rPr>
        <sz val="14"/>
        <color indexed="8"/>
        <rFont val="標楷體"/>
        <family val="4"/>
        <charset val="136"/>
      </rPr>
      <t>睡吧！像老虎一樣</t>
    </r>
  </si>
  <si>
    <r>
      <rPr>
        <sz val="14"/>
        <color indexed="8"/>
        <rFont val="標楷體"/>
        <family val="4"/>
        <charset val="136"/>
      </rPr>
      <t>居然有這種事</t>
    </r>
  </si>
  <si>
    <r>
      <rPr>
        <sz val="14"/>
        <color indexed="8"/>
        <rFont val="標楷體"/>
        <family val="4"/>
        <charset val="136"/>
      </rPr>
      <t>狸貓新娘要出嫁</t>
    </r>
  </si>
  <si>
    <r>
      <rPr>
        <sz val="14"/>
        <color indexed="8"/>
        <rFont val="標楷體"/>
        <family val="4"/>
        <charset val="136"/>
      </rPr>
      <t>滴答滴答不要緊嗎？</t>
    </r>
  </si>
  <si>
    <r>
      <rPr>
        <sz val="14"/>
        <color indexed="8"/>
        <rFont val="標楷體"/>
        <family val="4"/>
        <charset val="136"/>
      </rPr>
      <t>宮西達也獨角仙武士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：獨角仙三十郎為你而活</t>
    </r>
  </si>
  <si>
    <r>
      <rPr>
        <sz val="14"/>
        <color indexed="8"/>
        <rFont val="標楷體"/>
        <family val="4"/>
        <charset val="136"/>
      </rPr>
      <t>衣服，怎麼穿才好呢？</t>
    </r>
  </si>
  <si>
    <r>
      <rPr>
        <sz val="14"/>
        <color indexed="8"/>
        <rFont val="標楷體"/>
        <family val="4"/>
        <charset val="136"/>
      </rPr>
      <t>南瓜弟弟忘東西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</si>
  <si>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原來星空是這樣子啊！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</si>
  <si>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真的可以吃嗎？</t>
    </r>
  </si>
  <si>
    <r>
      <rPr>
        <sz val="14"/>
        <color indexed="8"/>
        <rFont val="標楷體"/>
        <family val="4"/>
        <charset val="136"/>
      </rPr>
      <t>超神奇牙膏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</si>
  <si>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爺爺的玻璃店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</si>
  <si>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摺出花園：孩子的第一本創意自然摺紙書</t>
    </r>
  </si>
  <si>
    <r>
      <rPr>
        <sz val="14"/>
        <color indexed="8"/>
        <rFont val="標楷體"/>
        <family val="4"/>
        <charset val="136"/>
      </rPr>
      <t>貓熊澡堂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</si>
  <si>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小不點卡卡伊養了一隻小鱷魚</t>
    </r>
  </si>
  <si>
    <r>
      <rPr>
        <sz val="14"/>
        <color indexed="8"/>
        <rFont val="標楷體"/>
        <family val="4"/>
        <charset val="136"/>
      </rPr>
      <t>小不點卡卡伊撿到一隻小猴子</t>
    </r>
  </si>
  <si>
    <r>
      <rPr>
        <sz val="14"/>
        <color indexed="8"/>
        <rFont val="標楷體"/>
        <family val="4"/>
        <charset val="136"/>
      </rPr>
      <t>媽媽，真的是這樣嗎？小熊事件簿</t>
    </r>
  </si>
  <si>
    <r>
      <rPr>
        <sz val="14"/>
        <color indexed="8"/>
        <rFont val="標楷體"/>
        <family val="4"/>
        <charset val="136"/>
      </rPr>
      <t>晚安故事：傑克與魔豆</t>
    </r>
  </si>
  <si>
    <r>
      <rPr>
        <sz val="14"/>
        <color indexed="8"/>
        <rFont val="標楷體"/>
        <family val="4"/>
        <charset val="136"/>
      </rPr>
      <t>樂樂貝貝的異想世界：烏鴉的彩色羽毛</t>
    </r>
  </si>
  <si>
    <r>
      <rPr>
        <sz val="14"/>
        <color indexed="8"/>
        <rFont val="標楷體"/>
        <family val="4"/>
        <charset val="136"/>
      </rPr>
      <t>毛毛魚超有趣</t>
    </r>
  </si>
  <si>
    <r>
      <rPr>
        <sz val="14"/>
        <color indexed="8"/>
        <rFont val="標楷體"/>
        <family val="4"/>
        <charset val="136"/>
      </rPr>
      <t>羊駝開心超簡單</t>
    </r>
  </si>
  <si>
    <r>
      <rPr>
        <sz val="14"/>
        <color indexed="8"/>
        <rFont val="標楷體"/>
        <family val="4"/>
        <charset val="136"/>
      </rPr>
      <t>閃角獸是真的</t>
    </r>
  </si>
  <si>
    <r>
      <rPr>
        <sz val="14"/>
        <color indexed="8"/>
        <rFont val="標楷體"/>
        <family val="4"/>
        <charset val="136"/>
      </rPr>
      <t>熱鬧端午節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注音版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</si>
  <si>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森林王子</t>
    </r>
  </si>
  <si>
    <r>
      <rPr>
        <sz val="14"/>
        <color indexed="8"/>
        <rFont val="標楷體"/>
        <family val="4"/>
        <charset val="136"/>
      </rPr>
      <t>超馬童話大冒險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：你是誰？</t>
    </r>
  </si>
  <si>
    <r>
      <rPr>
        <sz val="14"/>
        <color indexed="8"/>
        <rFont val="標楷體"/>
        <family val="4"/>
        <charset val="136"/>
      </rPr>
      <t>三隻小鼴鼠：一起來烤番薯</t>
    </r>
  </si>
  <si>
    <r>
      <rPr>
        <sz val="14"/>
        <color indexed="8"/>
        <rFont val="標楷體"/>
        <family val="4"/>
        <charset val="136"/>
      </rPr>
      <t>三隻小鼴鼠：了不起的本事</t>
    </r>
  </si>
  <si>
    <r>
      <rPr>
        <sz val="14"/>
        <color indexed="8"/>
        <rFont val="標楷體"/>
        <family val="4"/>
        <charset val="136"/>
      </rPr>
      <t>三隻小鼴鼠：森林裡的奇遇</t>
    </r>
  </si>
  <si>
    <r>
      <rPr>
        <sz val="14"/>
        <color indexed="8"/>
        <rFont val="標楷體"/>
        <family val="4"/>
        <charset val="136"/>
      </rPr>
      <t>三隻小鼴鼠系列套書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全套三冊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</si>
  <si>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騎著恐龍去圖書館</t>
    </r>
  </si>
  <si>
    <r>
      <rPr>
        <sz val="14"/>
        <color indexed="8"/>
        <rFont val="標楷體"/>
        <family val="4"/>
        <charset val="136"/>
      </rPr>
      <t>拍賣媽媽</t>
    </r>
  </si>
  <si>
    <r>
      <rPr>
        <sz val="14"/>
        <color indexed="8"/>
        <rFont val="標楷體"/>
        <family val="4"/>
        <charset val="136"/>
      </rPr>
      <t>玩出專注力：超級快手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米奇系列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</si>
  <si>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品格教育繪本：幫幫我好嗎？</t>
    </r>
  </si>
  <si>
    <r>
      <rPr>
        <sz val="14"/>
        <color indexed="8"/>
        <rFont val="標楷體"/>
        <family val="4"/>
        <charset val="136"/>
      </rPr>
      <t>品格教育繪本：讓我加入好嗎？</t>
    </r>
  </si>
  <si>
    <r>
      <rPr>
        <sz val="14"/>
        <color indexed="8"/>
        <rFont val="標楷體"/>
        <family val="4"/>
        <charset val="136"/>
      </rPr>
      <t>童話夢工場：白雪公主與魔鏡</t>
    </r>
  </si>
  <si>
    <r>
      <rPr>
        <sz val="14"/>
        <color indexed="8"/>
        <rFont val="標楷體"/>
        <family val="4"/>
        <charset val="136"/>
      </rPr>
      <t>好辣數獨</t>
    </r>
    <r>
      <rPr>
        <sz val="14"/>
        <color indexed="8"/>
        <rFont val="Times New Roman"/>
        <family val="1"/>
      </rPr>
      <t>133</t>
    </r>
    <r>
      <rPr>
        <sz val="14"/>
        <color indexed="8"/>
        <rFont val="標楷體"/>
        <family val="4"/>
        <charset val="136"/>
      </rPr>
      <t>選</t>
    </r>
    <r>
      <rPr>
        <sz val="14"/>
        <color indexed="8"/>
        <rFont val="Times New Roman"/>
        <family val="1"/>
      </rPr>
      <t>4</t>
    </r>
  </si>
  <si>
    <r>
      <rPr>
        <sz val="14"/>
        <color indexed="8"/>
        <rFont val="標楷體"/>
        <family val="4"/>
        <charset val="136"/>
      </rPr>
      <t>最棒的生日蛋糕</t>
    </r>
  </si>
  <si>
    <r>
      <rPr>
        <sz val="14"/>
        <color indexed="8"/>
        <rFont val="標楷體"/>
        <family val="4"/>
        <charset val="136"/>
      </rPr>
      <t>一起擊敗大腸桿菌，守護健康！：預防傳染病知識繪本</t>
    </r>
  </si>
  <si>
    <r>
      <rPr>
        <sz val="14"/>
        <color indexed="8"/>
        <rFont val="標楷體"/>
        <family val="4"/>
        <charset val="136"/>
      </rPr>
      <t>一起擊敗流感，守護健康！：預防傳染病知識繪本</t>
    </r>
  </si>
  <si>
    <r>
      <rPr>
        <sz val="14"/>
        <color indexed="8"/>
        <rFont val="標楷體"/>
        <family val="4"/>
        <charset val="136"/>
      </rPr>
      <t>一起擊敗腮腺炎，守護健康！：預防傳染病知識繪本</t>
    </r>
  </si>
  <si>
    <r>
      <rPr>
        <sz val="14"/>
        <color indexed="8"/>
        <rFont val="標楷體"/>
        <family val="4"/>
        <charset val="136"/>
      </rPr>
      <t>一起擊敗諾羅病毒，守護健康！：預防傳染病知識繪本</t>
    </r>
  </si>
  <si>
    <r>
      <rPr>
        <sz val="14"/>
        <color indexed="8"/>
        <rFont val="標楷體"/>
        <family val="4"/>
        <charset val="136"/>
      </rPr>
      <t>一起擊敗頭蝨，守護健康！：預防傳染病知識繪本</t>
    </r>
  </si>
  <si>
    <r>
      <rPr>
        <sz val="14"/>
        <color indexed="8"/>
        <rFont val="標楷體"/>
        <family val="4"/>
        <charset val="136"/>
      </rPr>
      <t>屁股裁判：屁屁運動會</t>
    </r>
  </si>
  <si>
    <r>
      <rPr>
        <sz val="14"/>
        <color indexed="8"/>
        <rFont val="標楷體"/>
        <family val="4"/>
        <charset val="136"/>
      </rPr>
      <t>屁股裁判：屁和便便大決鬥</t>
    </r>
  </si>
  <si>
    <r>
      <rPr>
        <sz val="14"/>
        <color indexed="8"/>
        <rFont val="標楷體"/>
        <family val="4"/>
        <charset val="136"/>
      </rPr>
      <t>遊戲圖解創意寫作書：培養孩子卓越的閱讀與作文能力</t>
    </r>
  </si>
  <si>
    <r>
      <rPr>
        <sz val="14"/>
        <color indexed="8"/>
        <rFont val="標楷體"/>
        <family val="4"/>
        <charset val="136"/>
      </rPr>
      <t>艾瑪與粉紅鯨魚</t>
    </r>
  </si>
  <si>
    <r>
      <rPr>
        <sz val="14"/>
        <color indexed="8"/>
        <rFont val="標楷體"/>
        <family val="4"/>
        <charset val="136"/>
      </rPr>
      <t>妖怪爸爸放假去</t>
    </r>
  </si>
  <si>
    <r>
      <rPr>
        <sz val="14"/>
        <color indexed="8"/>
        <rFont val="標楷體"/>
        <family val="4"/>
        <charset val="136"/>
      </rPr>
      <t>走失了，怎麼辦？</t>
    </r>
  </si>
  <si>
    <r>
      <t>123</t>
    </r>
    <r>
      <rPr>
        <sz val="14"/>
        <color indexed="8"/>
        <rFont val="標楷體"/>
        <family val="4"/>
        <charset val="136"/>
      </rPr>
      <t>數大象</t>
    </r>
  </si>
  <si>
    <r>
      <rPr>
        <sz val="14"/>
        <color indexed="8"/>
        <rFont val="標楷體"/>
        <family val="4"/>
        <charset val="136"/>
      </rPr>
      <t>史賴皮搞怪連篇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：祝你生日快樂</t>
    </r>
  </si>
  <si>
    <r>
      <rPr>
        <sz val="14"/>
        <color indexed="8"/>
        <rFont val="標楷體"/>
        <family val="4"/>
        <charset val="136"/>
      </rPr>
      <t>史賴皮搞怪連篇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：恐怖音樂盒</t>
    </r>
  </si>
  <si>
    <r>
      <rPr>
        <sz val="14"/>
        <color indexed="8"/>
        <rFont val="標楷體"/>
        <family val="4"/>
        <charset val="136"/>
      </rPr>
      <t>沒有為什麼：親子溝通翻譯手冊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破解爸媽的外星話</t>
    </r>
    <phoneticPr fontId="1" type="noConversion"/>
  </si>
  <si>
    <r>
      <rPr>
        <sz val="14"/>
        <color indexed="8"/>
        <rFont val="標楷體"/>
        <family val="4"/>
        <charset val="136"/>
      </rPr>
      <t>愛的故事．知識繪本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：送給冬天的新尾巴</t>
    </r>
  </si>
  <si>
    <r>
      <rPr>
        <sz val="14"/>
        <color indexed="8"/>
        <rFont val="標楷體"/>
        <family val="4"/>
        <charset val="136"/>
      </rPr>
      <t>大自然說</t>
    </r>
  </si>
  <si>
    <r>
      <rPr>
        <sz val="14"/>
        <color indexed="8"/>
        <rFont val="標楷體"/>
        <family val="4"/>
        <charset val="136"/>
      </rPr>
      <t>不想告訴媽媽的祕密</t>
    </r>
  </si>
  <si>
    <r>
      <rPr>
        <sz val="14"/>
        <color indexed="8"/>
        <rFont val="標楷體"/>
        <family val="4"/>
        <charset val="136"/>
      </rPr>
      <t>救救我們堆滿塑膠的地球</t>
    </r>
  </si>
  <si>
    <r>
      <rPr>
        <sz val="14"/>
        <color indexed="8"/>
        <rFont val="標楷體"/>
        <family val="4"/>
        <charset val="136"/>
      </rPr>
      <t>小學生作文我不怕！【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分必讀．</t>
    </r>
    <r>
      <rPr>
        <sz val="14"/>
        <color indexed="8"/>
        <rFont val="Times New Roman"/>
        <family val="1"/>
      </rPr>
      <t>Q</t>
    </r>
    <r>
      <rPr>
        <sz val="14"/>
        <color indexed="8"/>
        <rFont val="標楷體"/>
        <family val="4"/>
        <charset val="136"/>
      </rPr>
      <t>版神攻略】</t>
    </r>
    <r>
      <rPr>
        <sz val="14"/>
        <color indexed="8"/>
        <rFont val="Times New Roman"/>
        <family val="1"/>
      </rPr>
      <t>No.1</t>
    </r>
    <r>
      <rPr>
        <sz val="14"/>
        <color indexed="8"/>
        <rFont val="標楷體"/>
        <family val="4"/>
        <charset val="136"/>
      </rPr>
      <t>學霸李小白嗆辣指導，高斯</t>
    </r>
    <r>
      <rPr>
        <sz val="14"/>
        <color indexed="8"/>
        <rFont val="Times New Roman"/>
        <family val="1"/>
      </rPr>
      <t>&amp;</t>
    </r>
    <r>
      <rPr>
        <sz val="14"/>
        <color indexed="8"/>
        <rFont val="標楷體"/>
        <family val="4"/>
        <charset val="136"/>
      </rPr>
      <t>英格力終於開竅了</t>
    </r>
  </si>
  <si>
    <r>
      <rPr>
        <sz val="14"/>
        <color indexed="8"/>
        <rFont val="標楷體"/>
        <family val="4"/>
        <charset val="136"/>
      </rPr>
      <t>四力之路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穿越量子世界</t>
    </r>
    <r>
      <rPr>
        <sz val="14"/>
        <color indexed="8"/>
        <rFont val="Times New Roman"/>
        <family val="1"/>
      </rPr>
      <t>2)</t>
    </r>
  </si>
  <si>
    <r>
      <rPr>
        <sz val="14"/>
        <color indexed="8"/>
        <rFont val="標楷體"/>
        <family val="4"/>
        <charset val="136"/>
      </rPr>
      <t>新冠病毒大解密！</t>
    </r>
  </si>
  <si>
    <r>
      <rPr>
        <sz val="14"/>
        <color indexed="8"/>
        <rFont val="標楷體"/>
        <family val="4"/>
        <charset val="136"/>
      </rPr>
      <t>人體工廠大探索：圖解內分泌系統：超過</t>
    </r>
    <r>
      <rPr>
        <sz val="14"/>
        <color indexed="8"/>
        <rFont val="Times New Roman"/>
        <family val="1"/>
      </rPr>
      <t>400</t>
    </r>
    <r>
      <rPr>
        <sz val="14"/>
        <color indexed="8"/>
        <rFont val="標楷體"/>
        <family val="4"/>
        <charset val="136"/>
      </rPr>
      <t>張手繪插圖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醫學影像解剖圖，如同</t>
    </r>
    <r>
      <rPr>
        <sz val="14"/>
        <color indexed="8"/>
        <rFont val="Times New Roman"/>
        <family val="1"/>
      </rPr>
      <t>3D</t>
    </r>
    <r>
      <rPr>
        <sz val="14"/>
        <color indexed="8"/>
        <rFont val="標楷體"/>
        <family val="4"/>
        <charset val="136"/>
      </rPr>
      <t>透視的立體影像圖，一次看清體內循環的神祕路徑</t>
    </r>
  </si>
  <si>
    <r>
      <rPr>
        <sz val="14"/>
        <color indexed="8"/>
        <rFont val="標楷體"/>
        <family val="4"/>
        <charset val="136"/>
      </rPr>
      <t>人體工廠大探索：圖解血液循環系統：超過</t>
    </r>
    <r>
      <rPr>
        <sz val="14"/>
        <color indexed="8"/>
        <rFont val="Times New Roman"/>
        <family val="1"/>
      </rPr>
      <t>400</t>
    </r>
    <r>
      <rPr>
        <sz val="14"/>
        <color indexed="8"/>
        <rFont val="標楷體"/>
        <family val="4"/>
        <charset val="136"/>
      </rPr>
      <t>張手繪插圖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醫學影像解剖圖，如同</t>
    </r>
    <r>
      <rPr>
        <sz val="14"/>
        <color indexed="8"/>
        <rFont val="Times New Roman"/>
        <family val="1"/>
      </rPr>
      <t>3D</t>
    </r>
    <r>
      <rPr>
        <sz val="14"/>
        <color indexed="8"/>
        <rFont val="標楷體"/>
        <family val="4"/>
        <charset val="136"/>
      </rPr>
      <t>透視的立體影像圖，一次看清血液循環的神祕路徑</t>
    </r>
  </si>
  <si>
    <r>
      <rPr>
        <sz val="14"/>
        <color indexed="8"/>
        <rFont val="標楷體"/>
        <family val="4"/>
        <charset val="136"/>
      </rPr>
      <t>感謝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彩色版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</si>
  <si>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小石頭的歌</t>
    </r>
  </si>
  <si>
    <r>
      <rPr>
        <sz val="14"/>
        <color indexed="8"/>
        <rFont val="標楷體"/>
        <family val="4"/>
        <charset val="136"/>
      </rPr>
      <t>好多好多的神奇車</t>
    </r>
  </si>
  <si>
    <r>
      <rPr>
        <sz val="14"/>
        <color indexed="8"/>
        <rFont val="標楷體"/>
        <family val="4"/>
        <charset val="136"/>
      </rPr>
      <t>蔬菜運動會！</t>
    </r>
  </si>
  <si>
    <r>
      <rPr>
        <sz val="14"/>
        <color indexed="8"/>
        <rFont val="標楷體"/>
        <family val="4"/>
        <charset val="136"/>
      </rPr>
      <t>幼兒園祕密互動遊戲書</t>
    </r>
  </si>
  <si>
    <r>
      <rPr>
        <sz val="14"/>
        <color indexed="8"/>
        <rFont val="標楷體"/>
        <family val="4"/>
        <charset val="136"/>
      </rPr>
      <t>中國現代經典童話</t>
    </r>
    <r>
      <rPr>
        <sz val="14"/>
        <color indexed="8"/>
        <rFont val="Times New Roman"/>
        <family val="1"/>
      </rPr>
      <t>(3)(</t>
    </r>
    <r>
      <rPr>
        <sz val="14"/>
        <color indexed="8"/>
        <rFont val="標楷體"/>
        <family val="4"/>
        <charset val="136"/>
      </rPr>
      <t>二版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</si>
  <si>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錦小路的京巿場</t>
    </r>
  </si>
  <si>
    <r>
      <t>X</t>
    </r>
    <r>
      <rPr>
        <sz val="14"/>
        <color indexed="8"/>
        <rFont val="標楷體"/>
        <family val="4"/>
        <charset val="136"/>
      </rPr>
      <t>星際探險隊：</t>
    </r>
    <r>
      <rPr>
        <sz val="14"/>
        <color indexed="8"/>
        <rFont val="Times New Roman"/>
        <family val="1"/>
      </rPr>
      <t>(6)</t>
    </r>
    <r>
      <rPr>
        <sz val="14"/>
        <color indexed="8"/>
        <rFont val="標楷體"/>
        <family val="4"/>
        <charset val="136"/>
      </rPr>
      <t>困獸遊戲</t>
    </r>
  </si>
  <si>
    <r>
      <t>X</t>
    </r>
    <r>
      <rPr>
        <sz val="14"/>
        <color indexed="8"/>
        <rFont val="標楷體"/>
        <family val="4"/>
        <charset val="136"/>
      </rPr>
      <t>萬獸探險隊Ⅱ：</t>
    </r>
    <r>
      <rPr>
        <sz val="14"/>
        <color indexed="8"/>
        <rFont val="Times New Roman"/>
        <family val="1"/>
      </rPr>
      <t>(12)</t>
    </r>
    <r>
      <rPr>
        <sz val="14"/>
        <color indexed="8"/>
        <rFont val="標楷體"/>
        <family val="4"/>
        <charset val="136"/>
      </rPr>
      <t>獠牙巨霸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大林豬</t>
    </r>
    <r>
      <rPr>
        <sz val="14"/>
        <color indexed="8"/>
        <rFont val="Times New Roman"/>
        <family val="1"/>
      </rPr>
      <t>VS</t>
    </r>
    <r>
      <rPr>
        <sz val="14"/>
        <color indexed="8"/>
        <rFont val="標楷體"/>
        <family val="4"/>
        <charset val="136"/>
      </rPr>
      <t>非洲野犬（附學習單）</t>
    </r>
  </si>
  <si>
    <r>
      <rPr>
        <sz val="14"/>
        <color indexed="8"/>
        <rFont val="標楷體"/>
        <family val="4"/>
        <charset val="136"/>
      </rPr>
      <t>西頓動物記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上冊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</si>
  <si>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西頓動物記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下冊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</si>
  <si>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麗雲老師的議題群文閱讀課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：為自己加油【</t>
    </r>
    <r>
      <rPr>
        <sz val="14"/>
        <color indexed="8"/>
        <rFont val="Times New Roman"/>
        <family val="1"/>
      </rPr>
      <t>108</t>
    </r>
    <r>
      <rPr>
        <sz val="14"/>
        <color indexed="8"/>
        <rFont val="標楷體"/>
        <family val="4"/>
        <charset val="136"/>
      </rPr>
      <t>課綱必讀</t>
    </r>
    <r>
      <rPr>
        <sz val="14"/>
        <color indexed="8"/>
        <rFont val="Times New Roman"/>
        <family val="1"/>
      </rPr>
      <t>19</t>
    </r>
    <r>
      <rPr>
        <sz val="14"/>
        <color indexed="8"/>
        <rFont val="標楷體"/>
        <family val="4"/>
        <charset val="136"/>
      </rPr>
      <t>大議題中的生命、家庭、品德、生涯規劃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】</t>
    </r>
  </si>
  <si>
    <r>
      <rPr>
        <sz val="14"/>
        <color indexed="8"/>
        <rFont val="標楷體"/>
        <family val="4"/>
        <charset val="136"/>
      </rPr>
      <t>麗雲老師的議題群文閱讀課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：知識是甜的【</t>
    </r>
    <r>
      <rPr>
        <sz val="14"/>
        <color indexed="8"/>
        <rFont val="Times New Roman"/>
        <family val="1"/>
      </rPr>
      <t>108</t>
    </r>
    <r>
      <rPr>
        <sz val="14"/>
        <color indexed="8"/>
        <rFont val="標楷體"/>
        <family val="4"/>
        <charset val="136"/>
      </rPr>
      <t>課綱必讀</t>
    </r>
    <r>
      <rPr>
        <sz val="14"/>
        <color indexed="8"/>
        <rFont val="Times New Roman"/>
        <family val="1"/>
      </rPr>
      <t>19</t>
    </r>
    <r>
      <rPr>
        <sz val="14"/>
        <color indexed="8"/>
        <rFont val="標楷體"/>
        <family val="4"/>
        <charset val="136"/>
      </rPr>
      <t>大議題中的閱讀素養、性別平等、人權、法治、安全】</t>
    </r>
  </si>
  <si>
    <r>
      <rPr>
        <sz val="14"/>
        <color indexed="8"/>
        <rFont val="標楷體"/>
        <family val="4"/>
        <charset val="136"/>
      </rPr>
      <t>麗雲老師的議題群文閱讀課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：地球是大家的【</t>
    </r>
    <r>
      <rPr>
        <sz val="14"/>
        <color indexed="8"/>
        <rFont val="Times New Roman"/>
        <family val="1"/>
      </rPr>
      <t>108</t>
    </r>
    <r>
      <rPr>
        <sz val="14"/>
        <color indexed="8"/>
        <rFont val="標楷體"/>
        <family val="4"/>
        <charset val="136"/>
      </rPr>
      <t>課綱必讀</t>
    </r>
    <r>
      <rPr>
        <sz val="14"/>
        <color indexed="8"/>
        <rFont val="Times New Roman"/>
        <family val="1"/>
      </rPr>
      <t>19</t>
    </r>
    <r>
      <rPr>
        <sz val="14"/>
        <color indexed="8"/>
        <rFont val="標楷體"/>
        <family val="4"/>
        <charset val="136"/>
      </rPr>
      <t>大議題中的環境、戶外、海洋、防災、能源】</t>
    </r>
  </si>
  <si>
    <r>
      <rPr>
        <sz val="14"/>
        <color indexed="8"/>
        <rFont val="標楷體"/>
        <family val="4"/>
        <charset val="136"/>
      </rPr>
      <t>麗雲老師的議題群文閱讀課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：站在世界的中央【</t>
    </r>
    <r>
      <rPr>
        <sz val="14"/>
        <color indexed="8"/>
        <rFont val="Times New Roman"/>
        <family val="1"/>
      </rPr>
      <t>108</t>
    </r>
    <r>
      <rPr>
        <sz val="14"/>
        <color indexed="8"/>
        <rFont val="標楷體"/>
        <family val="4"/>
        <charset val="136"/>
      </rPr>
      <t>課綱必讀</t>
    </r>
    <r>
      <rPr>
        <sz val="14"/>
        <color indexed="8"/>
        <rFont val="Times New Roman"/>
        <family val="1"/>
      </rPr>
      <t>19</t>
    </r>
    <r>
      <rPr>
        <sz val="14"/>
        <color indexed="8"/>
        <rFont val="標楷體"/>
        <family val="4"/>
        <charset val="136"/>
      </rPr>
      <t>大議題中的國際、多元文化、原住民族、資訊、科技】</t>
    </r>
  </si>
  <si>
    <r>
      <rPr>
        <sz val="14"/>
        <color indexed="8"/>
        <rFont val="標楷體"/>
        <family val="4"/>
        <charset val="136"/>
      </rPr>
      <t>兒歌識字學堅持：比薩斜塔篇</t>
    </r>
  </si>
  <si>
    <r>
      <rPr>
        <sz val="14"/>
        <color indexed="8"/>
        <rFont val="標楷體"/>
        <family val="4"/>
        <charset val="136"/>
      </rPr>
      <t>史前海洋歷險記</t>
    </r>
    <r>
      <rPr>
        <sz val="14"/>
        <color indexed="8"/>
        <rFont val="Times New Roman"/>
        <family val="1"/>
      </rPr>
      <t>—</t>
    </r>
    <r>
      <rPr>
        <sz val="14"/>
        <color indexed="8"/>
        <rFont val="標楷體"/>
        <family val="4"/>
        <charset val="136"/>
      </rPr>
      <t>給兒童的數學繪本：幾月幾日星期幾</t>
    </r>
  </si>
  <si>
    <r>
      <rPr>
        <sz val="14"/>
        <color indexed="8"/>
        <rFont val="標楷體"/>
        <family val="4"/>
        <charset val="136"/>
      </rPr>
      <t>穿越恐龍世紀</t>
    </r>
    <r>
      <rPr>
        <sz val="14"/>
        <color indexed="8"/>
        <rFont val="Times New Roman"/>
        <family val="1"/>
      </rPr>
      <t>—</t>
    </r>
    <r>
      <rPr>
        <sz val="14"/>
        <color indexed="8"/>
        <rFont val="標楷體"/>
        <family val="4"/>
        <charset val="136"/>
      </rPr>
      <t>給兒童的數學繪本：關係與順序</t>
    </r>
  </si>
  <si>
    <r>
      <rPr>
        <sz val="14"/>
        <color indexed="8"/>
        <rFont val="標楷體"/>
        <family val="4"/>
        <charset val="136"/>
      </rPr>
      <t>探險埃及金字塔</t>
    </r>
    <r>
      <rPr>
        <sz val="14"/>
        <color indexed="8"/>
        <rFont val="Times New Roman"/>
        <family val="1"/>
      </rPr>
      <t>—</t>
    </r>
    <r>
      <rPr>
        <sz val="14"/>
        <color indexed="8"/>
        <rFont val="標楷體"/>
        <family val="4"/>
        <charset val="136"/>
      </rPr>
      <t>給兒童的數學繪本：幾何圖形</t>
    </r>
  </si>
  <si>
    <r>
      <rPr>
        <sz val="14"/>
        <color indexed="8"/>
        <rFont val="標楷體"/>
        <family val="4"/>
        <charset val="136"/>
      </rPr>
      <t>紅豆綠豆碰：手機的誘惑</t>
    </r>
  </si>
  <si>
    <r>
      <rPr>
        <sz val="14"/>
        <color indexed="8"/>
        <rFont val="標楷體"/>
        <family val="4"/>
        <charset val="136"/>
      </rPr>
      <t>釜山尋寶記</t>
    </r>
    <r>
      <rPr>
        <sz val="14"/>
        <color indexed="8"/>
        <rFont val="Times New Roman"/>
        <family val="1"/>
      </rPr>
      <t>2</t>
    </r>
  </si>
  <si>
    <r>
      <rPr>
        <sz val="14"/>
        <color indexed="8"/>
        <rFont val="標楷體"/>
        <family val="4"/>
        <charset val="136"/>
      </rPr>
      <t>漫畫三國演義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：諸侯大戰董卓</t>
    </r>
  </si>
  <si>
    <r>
      <rPr>
        <sz val="14"/>
        <color indexed="8"/>
        <rFont val="標楷體"/>
        <family val="4"/>
        <charset val="136"/>
      </rPr>
      <t>漫畫三國演義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：天子蒙難</t>
    </r>
  </si>
  <si>
    <r>
      <rPr>
        <sz val="14"/>
        <color indexed="8"/>
        <rFont val="標楷體"/>
        <family val="4"/>
        <charset val="136"/>
      </rPr>
      <t>當動物踏上遷徒的旅程</t>
    </r>
  </si>
  <si>
    <r>
      <t>X</t>
    </r>
    <r>
      <rPr>
        <sz val="14"/>
        <color indexed="8"/>
        <rFont val="標楷體"/>
        <family val="4"/>
        <charset val="136"/>
      </rPr>
      <t>探險特攻隊：直擊水中巨怪</t>
    </r>
  </si>
  <si>
    <r>
      <rPr>
        <sz val="14"/>
        <color indexed="8"/>
        <rFont val="標楷體"/>
        <family val="4"/>
        <charset val="136"/>
      </rPr>
      <t>經典傳奇故事：每天十分鐘換孩子讀給你聽</t>
    </r>
  </si>
  <si>
    <r>
      <rPr>
        <sz val="14"/>
        <color indexed="8"/>
        <rFont val="標楷體"/>
        <family val="4"/>
        <charset val="136"/>
      </rPr>
      <t>學霸不告訴你的用功術</t>
    </r>
  </si>
  <si>
    <r>
      <rPr>
        <sz val="14"/>
        <color indexed="8"/>
        <rFont val="標楷體"/>
        <family val="4"/>
        <charset val="136"/>
      </rPr>
      <t>跑跑薑餅人城市大逃亡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：紐約</t>
    </r>
  </si>
  <si>
    <r>
      <rPr>
        <sz val="14"/>
        <color indexed="8"/>
        <rFont val="標楷體"/>
        <family val="4"/>
        <charset val="136"/>
      </rPr>
      <t>小孩遇見詩：五個媽媽</t>
    </r>
  </si>
  <si>
    <r>
      <rPr>
        <sz val="14"/>
        <color indexed="8"/>
        <rFont val="標楷體"/>
        <family val="4"/>
        <charset val="136"/>
      </rPr>
      <t>小孩遇見詩：想和你一起曬太陽</t>
    </r>
  </si>
  <si>
    <r>
      <rPr>
        <sz val="14"/>
        <color indexed="8"/>
        <rFont val="標楷體"/>
        <family val="4"/>
        <charset val="136"/>
      </rPr>
      <t>鹿港少女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：一年櫻班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開學了</t>
    </r>
  </si>
  <si>
    <r>
      <rPr>
        <sz val="14"/>
        <color indexed="8"/>
        <rFont val="標楷體"/>
        <family val="4"/>
        <charset val="136"/>
      </rPr>
      <t>鹿港少女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：再見了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老三甲</t>
    </r>
  </si>
  <si>
    <r>
      <rPr>
        <sz val="14"/>
        <color indexed="8"/>
        <rFont val="標楷體"/>
        <family val="4"/>
        <charset val="136"/>
      </rPr>
      <t>廖玉蕙老師的經典文學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唐朝詩人故事：配合新課綱長文閱讀、理解能力的學習指標</t>
    </r>
    <r>
      <rPr>
        <sz val="14"/>
        <color indexed="8"/>
        <rFont val="Times New Roman"/>
        <family val="1"/>
      </rPr>
      <t>(2</t>
    </r>
    <r>
      <rPr>
        <sz val="14"/>
        <color indexed="8"/>
        <rFont val="標楷體"/>
        <family val="4"/>
        <charset val="136"/>
      </rPr>
      <t>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</si>
  <si>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廖玉蕙老師的經典文學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聽說書人講故事：配合新課綱長文閱讀、理解能力的學習指標（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版）</t>
    </r>
  </si>
  <si>
    <r>
      <rPr>
        <sz val="14"/>
        <color indexed="8"/>
        <rFont val="標楷體"/>
        <family val="4"/>
        <charset val="136"/>
      </rPr>
      <t>叫我公主：小華麗公主華麗頌</t>
    </r>
  </si>
  <si>
    <r>
      <rPr>
        <sz val="14"/>
        <color indexed="8"/>
        <rFont val="標楷體"/>
        <family val="4"/>
        <charset val="136"/>
      </rPr>
      <t>小兒子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：爸爸是夜晚暴食龍</t>
    </r>
  </si>
  <si>
    <r>
      <rPr>
        <sz val="14"/>
        <color indexed="8"/>
        <rFont val="標楷體"/>
        <family val="4"/>
        <charset val="136"/>
      </rPr>
      <t>貓巧可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：貓巧可環遊世界</t>
    </r>
  </si>
  <si>
    <r>
      <t xml:space="preserve">STEAM </t>
    </r>
    <r>
      <rPr>
        <sz val="14"/>
        <color indexed="8"/>
        <rFont val="標楷體"/>
        <family val="4"/>
        <charset val="136"/>
      </rPr>
      <t>數字馬賽克</t>
    </r>
    <r>
      <rPr>
        <sz val="14"/>
        <color indexed="8"/>
        <rFont val="Times New Roman"/>
        <family val="1"/>
      </rPr>
      <t>(3)</t>
    </r>
    <r>
      <rPr>
        <sz val="14"/>
        <color indexed="8"/>
        <rFont val="標楷體"/>
        <family val="4"/>
        <charset val="136"/>
      </rPr>
      <t>：《小兔波波的彩蛋》故事遊戲書</t>
    </r>
  </si>
  <si>
    <r>
      <t xml:space="preserve">STEAM </t>
    </r>
    <r>
      <rPr>
        <sz val="14"/>
        <color indexed="8"/>
        <rFont val="標楷體"/>
        <family val="4"/>
        <charset val="136"/>
      </rPr>
      <t>變形蜂巢紙</t>
    </r>
    <r>
      <rPr>
        <sz val="14"/>
        <color indexed="8"/>
        <rFont val="Times New Roman"/>
        <family val="1"/>
      </rPr>
      <t>(3)</t>
    </r>
    <r>
      <rPr>
        <sz val="14"/>
        <color indexed="8"/>
        <rFont val="標楷體"/>
        <family val="4"/>
        <charset val="136"/>
      </rPr>
      <t>：《小兔波波的聖誕節》故事遊戲書</t>
    </r>
  </si>
  <si>
    <r>
      <t xml:space="preserve">STEAM </t>
    </r>
    <r>
      <rPr>
        <sz val="14"/>
        <color indexed="8"/>
        <rFont val="標楷體"/>
        <family val="4"/>
        <charset val="136"/>
      </rPr>
      <t>邏輯穿線趣</t>
    </r>
    <r>
      <rPr>
        <sz val="14"/>
        <color indexed="8"/>
        <rFont val="Times New Roman"/>
        <family val="1"/>
      </rPr>
      <t>(3)</t>
    </r>
    <r>
      <rPr>
        <sz val="14"/>
        <color indexed="8"/>
        <rFont val="標楷體"/>
        <family val="4"/>
        <charset val="136"/>
      </rPr>
      <t>：《小兔波波的萬聖節》故事遊戲書</t>
    </r>
  </si>
  <si>
    <r>
      <rPr>
        <sz val="14"/>
        <color indexed="8"/>
        <rFont val="標楷體"/>
        <family val="4"/>
        <charset val="136"/>
      </rPr>
      <t>我的阿嬤媽媽</t>
    </r>
  </si>
  <si>
    <r>
      <rPr>
        <sz val="14"/>
        <color indexed="8"/>
        <rFont val="標楷體"/>
        <family val="4"/>
        <charset val="136"/>
      </rPr>
      <t>小小孩的</t>
    </r>
    <r>
      <rPr>
        <sz val="14"/>
        <color indexed="8"/>
        <rFont val="Times New Roman"/>
        <family val="1"/>
      </rPr>
      <t>STEAM</t>
    </r>
    <r>
      <rPr>
        <sz val="14"/>
        <color indexed="8"/>
        <rFont val="標楷體"/>
        <family val="4"/>
        <charset val="136"/>
      </rPr>
      <t>科學童謠</t>
    </r>
  </si>
  <si>
    <r>
      <rPr>
        <sz val="14"/>
        <color indexed="8"/>
        <rFont val="標楷體"/>
        <family val="4"/>
        <charset val="136"/>
      </rPr>
      <t>解決小學生的大麻煩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：孩子的人際關係課</t>
    </r>
  </si>
  <si>
    <r>
      <rPr>
        <sz val="14"/>
        <color indexed="8"/>
        <rFont val="標楷體"/>
        <family val="4"/>
        <charset val="136"/>
      </rPr>
      <t>解決小學生的大麻煩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：孩子的情緒感受課</t>
    </r>
  </si>
  <si>
    <r>
      <t>11</t>
    </r>
    <r>
      <rPr>
        <sz val="14"/>
        <color indexed="8"/>
        <rFont val="標楷體"/>
        <family val="4"/>
        <charset val="136"/>
      </rPr>
      <t>種腦力開發遊戲</t>
    </r>
  </si>
  <si>
    <r>
      <t>20</t>
    </r>
    <r>
      <rPr>
        <sz val="14"/>
        <color indexed="8"/>
        <rFont val="標楷體"/>
        <family val="4"/>
        <charset val="136"/>
      </rPr>
      <t>隻青蛙的世界美食大冒險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小熊媽青蛙繪本</t>
    </r>
    <r>
      <rPr>
        <sz val="14"/>
        <color indexed="8"/>
        <rFont val="Times New Roman"/>
        <family val="1"/>
      </rPr>
      <t>2)</t>
    </r>
  </si>
  <si>
    <r>
      <t>5</t>
    </r>
    <r>
      <rPr>
        <sz val="14"/>
        <color indexed="8"/>
        <rFont val="標楷體"/>
        <family val="4"/>
        <charset val="136"/>
      </rPr>
      <t>分鐘孩子的邏輯思維訓練</t>
    </r>
    <r>
      <rPr>
        <sz val="14"/>
        <color indexed="8"/>
        <rFont val="Times New Roman"/>
        <family val="1"/>
      </rPr>
      <t>[</t>
    </r>
    <r>
      <rPr>
        <sz val="14"/>
        <color indexed="8"/>
        <rFont val="標楷體"/>
        <family val="4"/>
        <charset val="136"/>
      </rPr>
      <t>得心應手</t>
    </r>
    <r>
      <rPr>
        <sz val="14"/>
        <color indexed="8"/>
        <rFont val="Times New Roman"/>
        <family val="1"/>
      </rPr>
      <t>]:</t>
    </r>
    <r>
      <rPr>
        <sz val="14"/>
        <color indexed="8"/>
        <rFont val="標楷體"/>
        <family val="4"/>
        <charset val="136"/>
      </rPr>
      <t>腦力全開</t>
    </r>
    <r>
      <rPr>
        <sz val="14"/>
        <color indexed="8"/>
        <rFont val="Times New Roman"/>
        <family val="1"/>
      </rPr>
      <t>35</t>
    </r>
    <r>
      <rPr>
        <sz val="14"/>
        <color indexed="8"/>
        <rFont val="標楷體"/>
        <family val="4"/>
        <charset val="136"/>
      </rPr>
      <t>題活用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大思考迴路</t>
    </r>
  </si>
  <si>
    <r>
      <t>5</t>
    </r>
    <r>
      <rPr>
        <sz val="14"/>
        <color indexed="8"/>
        <rFont val="標楷體"/>
        <family val="4"/>
        <charset val="136"/>
      </rPr>
      <t>分鐘孩子的邏輯思維訓練</t>
    </r>
    <r>
      <rPr>
        <sz val="14"/>
        <color indexed="8"/>
        <rFont val="Times New Roman"/>
        <family val="1"/>
      </rPr>
      <t>[</t>
    </r>
    <r>
      <rPr>
        <sz val="14"/>
        <color indexed="8"/>
        <rFont val="標楷體"/>
        <family val="4"/>
        <charset val="136"/>
      </rPr>
      <t>輕鬆上手</t>
    </r>
    <r>
      <rPr>
        <sz val="14"/>
        <color indexed="8"/>
        <rFont val="Times New Roman"/>
        <family val="1"/>
      </rPr>
      <t>]:</t>
    </r>
    <r>
      <rPr>
        <sz val="14"/>
        <color indexed="8"/>
        <rFont val="標楷體"/>
        <family val="4"/>
        <charset val="136"/>
      </rPr>
      <t>腦力全開</t>
    </r>
    <r>
      <rPr>
        <sz val="14"/>
        <color indexed="8"/>
        <rFont val="Times New Roman"/>
        <family val="1"/>
      </rPr>
      <t>35</t>
    </r>
    <r>
      <rPr>
        <sz val="14"/>
        <color indexed="8"/>
        <rFont val="標楷體"/>
        <family val="4"/>
        <charset val="136"/>
      </rPr>
      <t>題活用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大思考迴路</t>
    </r>
  </si>
  <si>
    <r>
      <t>5</t>
    </r>
    <r>
      <rPr>
        <sz val="14"/>
        <color indexed="8"/>
        <rFont val="標楷體"/>
        <family val="4"/>
        <charset val="136"/>
      </rPr>
      <t>分鐘孩子的邏輯思維訓練</t>
    </r>
    <r>
      <rPr>
        <sz val="14"/>
        <color indexed="8"/>
        <rFont val="Times New Roman"/>
        <family val="1"/>
      </rPr>
      <t>[</t>
    </r>
    <r>
      <rPr>
        <sz val="14"/>
        <color indexed="8"/>
        <rFont val="標楷體"/>
        <family val="4"/>
        <charset val="136"/>
      </rPr>
      <t>輕鬆上手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得心應手</t>
    </r>
    <r>
      <rPr>
        <sz val="14"/>
        <color indexed="8"/>
        <rFont val="Times New Roman"/>
        <family val="1"/>
      </rPr>
      <t>]:</t>
    </r>
    <r>
      <rPr>
        <sz val="14"/>
        <color indexed="8"/>
        <rFont val="標楷體"/>
        <family val="4"/>
        <charset val="136"/>
      </rPr>
      <t>腦力全開</t>
    </r>
    <r>
      <rPr>
        <sz val="14"/>
        <color indexed="8"/>
        <rFont val="Times New Roman"/>
        <family val="1"/>
      </rPr>
      <t>35+35</t>
    </r>
    <r>
      <rPr>
        <sz val="14"/>
        <color indexed="8"/>
        <rFont val="標楷體"/>
        <family val="4"/>
        <charset val="136"/>
      </rPr>
      <t>題活用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大思考迴路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</si>
  <si>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出生前就決定好</t>
    </r>
  </si>
  <si>
    <r>
      <rPr>
        <sz val="14"/>
        <color indexed="8"/>
        <rFont val="標楷體"/>
        <family val="4"/>
        <charset val="136"/>
      </rPr>
      <t>虎姑婆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華麗大開本，隨書附贈小海報，</t>
    </r>
    <r>
      <rPr>
        <sz val="14"/>
        <color indexed="8"/>
        <rFont val="Times New Roman"/>
        <family val="1"/>
      </rPr>
      <t>A</t>
    </r>
    <r>
      <rPr>
        <sz val="14"/>
        <color indexed="8"/>
        <rFont val="標楷體"/>
        <family val="4"/>
        <charset val="136"/>
      </rPr>
      <t>、</t>
    </r>
    <r>
      <rPr>
        <sz val="14"/>
        <color indexed="8"/>
        <rFont val="Times New Roman"/>
        <family val="1"/>
      </rPr>
      <t>B</t>
    </r>
    <r>
      <rPr>
        <sz val="14"/>
        <color indexed="8"/>
        <rFont val="標楷體"/>
        <family val="4"/>
        <charset val="136"/>
      </rPr>
      <t>兩款隨機贈其一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</si>
  <si>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晚安故事：快樂王子</t>
    </r>
  </si>
  <si>
    <r>
      <rPr>
        <sz val="14"/>
        <color indexed="8"/>
        <rFont val="標楷體"/>
        <family val="4"/>
        <charset val="136"/>
      </rPr>
      <t>樂樂貝貝的異想世界：獅子與老鼠</t>
    </r>
  </si>
  <si>
    <r>
      <rPr>
        <sz val="14"/>
        <color indexed="8"/>
        <rFont val="標楷體"/>
        <family val="4"/>
        <charset val="136"/>
      </rPr>
      <t>外婆變成了老娃娃失智後的愛與關懷</t>
    </r>
  </si>
  <si>
    <r>
      <rPr>
        <sz val="14"/>
        <color indexed="8"/>
        <rFont val="標楷體"/>
        <family val="4"/>
        <charset val="136"/>
      </rPr>
      <t>長頸鹿不會跳舞：找到適合自己的學習方法，相信自己做得到，你，就是最出色的！</t>
    </r>
  </si>
  <si>
    <r>
      <t>1/2</t>
    </r>
    <r>
      <rPr>
        <sz val="14"/>
        <color indexed="8"/>
        <rFont val="標楷體"/>
        <family val="4"/>
        <charset val="136"/>
      </rPr>
      <t>的魔法電影原著繪本</t>
    </r>
  </si>
  <si>
    <r>
      <rPr>
        <sz val="14"/>
        <color indexed="8"/>
        <rFont val="標楷體"/>
        <family val="4"/>
        <charset val="136"/>
      </rPr>
      <t>一朵小紅花的心意</t>
    </r>
  </si>
  <si>
    <r>
      <rPr>
        <sz val="14"/>
        <color indexed="8"/>
        <rFont val="標楷體"/>
        <family val="4"/>
        <charset val="136"/>
      </rPr>
      <t>百萬好點子</t>
    </r>
  </si>
  <si>
    <r>
      <rPr>
        <sz val="14"/>
        <color indexed="8"/>
        <rFont val="標楷體"/>
        <family val="4"/>
        <charset val="136"/>
      </rPr>
      <t>老鼠國</t>
    </r>
  </si>
  <si>
    <r>
      <rPr>
        <sz val="14"/>
        <color indexed="8"/>
        <rFont val="標楷體"/>
        <family val="4"/>
        <charset val="136"/>
      </rPr>
      <t>完全解謎！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放大郎的生活科學</t>
    </r>
  </si>
  <si>
    <r>
      <rPr>
        <sz val="14"/>
        <color indexed="8"/>
        <rFont val="標楷體"/>
        <family val="4"/>
        <charset val="136"/>
      </rPr>
      <t>和好最棒了</t>
    </r>
  </si>
  <si>
    <r>
      <rPr>
        <sz val="14"/>
        <color indexed="8"/>
        <rFont val="標楷體"/>
        <family val="4"/>
        <charset val="136"/>
      </rPr>
      <t>奇怪的媽媽</t>
    </r>
  </si>
  <si>
    <r>
      <rPr>
        <sz val="14"/>
        <color indexed="8"/>
        <rFont val="標楷體"/>
        <family val="4"/>
        <charset val="136"/>
      </rPr>
      <t>韋瓦第四季音樂故事【古典布紋封面典藏版】</t>
    </r>
  </si>
  <si>
    <r>
      <rPr>
        <sz val="14"/>
        <color indexed="8"/>
        <rFont val="標楷體"/>
        <family val="4"/>
        <charset val="136"/>
      </rPr>
      <t>柴可夫斯基胡桃鉗音樂故事【古典布紋封面】</t>
    </r>
  </si>
  <si>
    <r>
      <rPr>
        <sz val="14"/>
        <color indexed="8"/>
        <rFont val="標楷體"/>
        <family val="4"/>
        <charset val="136"/>
      </rPr>
      <t>柴可夫斯基睡美人音樂故事【古典布紋封面】</t>
    </r>
  </si>
  <si>
    <r>
      <rPr>
        <sz val="14"/>
        <color indexed="8"/>
        <rFont val="標楷體"/>
        <family val="4"/>
        <charset val="136"/>
      </rPr>
      <t>國王的小驢駒</t>
    </r>
  </si>
  <si>
    <r>
      <rPr>
        <sz val="14"/>
        <color indexed="8"/>
        <rFont val="標楷體"/>
        <family val="4"/>
        <charset val="136"/>
      </rPr>
      <t>這裡會是我的家嗎？每個故事都有兩面</t>
    </r>
  </si>
  <si>
    <r>
      <rPr>
        <sz val="14"/>
        <color indexed="8"/>
        <rFont val="標楷體"/>
        <family val="4"/>
        <charset val="136"/>
      </rPr>
      <t>蔬菜白熊</t>
    </r>
  </si>
  <si>
    <r>
      <rPr>
        <sz val="14"/>
        <color indexed="8"/>
        <rFont val="標楷體"/>
        <family val="4"/>
        <charset val="136"/>
      </rPr>
      <t>森林裡的小松鼠：夜晚的朋友</t>
    </r>
  </si>
  <si>
    <r>
      <rPr>
        <sz val="14"/>
        <color indexed="8"/>
        <rFont val="標楷體"/>
        <family val="4"/>
        <charset val="136"/>
      </rPr>
      <t>森林裡的小松鼠：森林裡的鳥寶寶</t>
    </r>
  </si>
  <si>
    <r>
      <rPr>
        <sz val="14"/>
        <color indexed="8"/>
        <rFont val="標楷體"/>
        <family val="4"/>
        <charset val="136"/>
      </rPr>
      <t>等爸爸回家</t>
    </r>
  </si>
  <si>
    <r>
      <rPr>
        <sz val="14"/>
        <color indexed="8"/>
        <rFont val="標楷體"/>
        <family val="4"/>
        <charset val="136"/>
      </rPr>
      <t>燈塔你好</t>
    </r>
  </si>
  <si>
    <r>
      <rPr>
        <sz val="14"/>
        <color indexed="8"/>
        <rFont val="標楷體"/>
        <family val="4"/>
        <charset val="136"/>
      </rPr>
      <t>讓我們守護你</t>
    </r>
  </si>
  <si>
    <r>
      <rPr>
        <sz val="14"/>
        <color indexed="8"/>
        <rFont val="標楷體"/>
        <family val="4"/>
        <charset val="136"/>
      </rPr>
      <t>幸運的一群</t>
    </r>
  </si>
  <si>
    <r>
      <rPr>
        <sz val="14"/>
        <color indexed="8"/>
        <rFont val="標楷體"/>
        <family val="4"/>
        <charset val="136"/>
      </rPr>
      <t>波可是個小鼓手</t>
    </r>
  </si>
  <si>
    <r>
      <rPr>
        <sz val="14"/>
        <color indexed="8"/>
        <rFont val="標楷體"/>
        <family val="4"/>
        <charset val="136"/>
      </rPr>
      <t>畢奶奶和她的大象</t>
    </r>
  </si>
  <si>
    <r>
      <rPr>
        <sz val="14"/>
        <color indexed="8"/>
        <rFont val="標楷體"/>
        <family val="4"/>
        <charset val="136"/>
      </rPr>
      <t>跑跑薑餅人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：推理破案的科學</t>
    </r>
  </si>
  <si>
    <r>
      <rPr>
        <sz val="14"/>
        <color indexed="8"/>
        <rFont val="標楷體"/>
        <family val="4"/>
        <charset val="136"/>
      </rPr>
      <t>跑跑薑餅人城市大逃亡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：羅馬</t>
    </r>
  </si>
  <si>
    <r>
      <rPr>
        <sz val="14"/>
        <color indexed="8"/>
        <rFont val="標楷體"/>
        <family val="4"/>
        <charset val="136"/>
      </rPr>
      <t>楓之谷數學神偷</t>
    </r>
    <r>
      <rPr>
        <sz val="14"/>
        <color indexed="8"/>
        <rFont val="Times New Roman"/>
        <family val="1"/>
      </rPr>
      <t>16</t>
    </r>
    <r>
      <rPr>
        <sz val="14"/>
        <color indexed="8"/>
        <rFont val="標楷體"/>
        <family val="4"/>
        <charset val="136"/>
      </rPr>
      <t>：傳說中的寶物</t>
    </r>
  </si>
  <si>
    <r>
      <rPr>
        <sz val="14"/>
        <color indexed="8"/>
        <rFont val="標楷體"/>
        <family val="4"/>
        <charset val="136"/>
      </rPr>
      <t>漫畫三國演義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：煮酒論英雄</t>
    </r>
  </si>
  <si>
    <r>
      <rPr>
        <sz val="14"/>
        <color indexed="8"/>
        <rFont val="標楷體"/>
        <family val="4"/>
        <charset val="136"/>
      </rPr>
      <t>漫畫三國演義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：三顧茅廬</t>
    </r>
  </si>
  <si>
    <r>
      <rPr>
        <sz val="14"/>
        <color indexed="8"/>
        <rFont val="標楷體"/>
        <family val="4"/>
        <charset val="136"/>
      </rPr>
      <t>羅馬尋寶記</t>
    </r>
  </si>
  <si>
    <r>
      <rPr>
        <sz val="14"/>
        <color indexed="8"/>
        <rFont val="標楷體"/>
        <family val="4"/>
        <charset val="136"/>
      </rPr>
      <t>在爸爸的背上</t>
    </r>
  </si>
  <si>
    <r>
      <rPr>
        <sz val="14"/>
        <color indexed="8"/>
        <rFont val="標楷體"/>
        <family val="4"/>
        <charset val="136"/>
      </rPr>
      <t>新．口水龍</t>
    </r>
  </si>
  <si>
    <r>
      <rPr>
        <sz val="14"/>
        <color indexed="8"/>
        <rFont val="標楷體"/>
        <family val="4"/>
        <charset val="136"/>
      </rPr>
      <t>阿奇最愛說：不要！</t>
    </r>
  </si>
  <si>
    <r>
      <rPr>
        <sz val="14"/>
        <color indexed="8"/>
        <rFont val="標楷體"/>
        <family val="4"/>
        <charset val="136"/>
      </rPr>
      <t>阿奇最愛說：多一點！</t>
    </r>
  </si>
  <si>
    <r>
      <t>X</t>
    </r>
    <r>
      <rPr>
        <sz val="14"/>
        <color indexed="8"/>
        <rFont val="標楷體"/>
        <family val="4"/>
        <charset val="136"/>
      </rPr>
      <t>星際探險隊：</t>
    </r>
    <r>
      <rPr>
        <sz val="14"/>
        <color indexed="8"/>
        <rFont val="Times New Roman"/>
        <family val="1"/>
      </rPr>
      <t xml:space="preserve">(8) </t>
    </r>
    <r>
      <rPr>
        <sz val="14"/>
        <color indexed="8"/>
        <rFont val="標楷體"/>
        <family val="4"/>
        <charset val="136"/>
      </rPr>
      <t>迷失幻影</t>
    </r>
  </si>
  <si>
    <r>
      <rPr>
        <sz val="14"/>
        <color indexed="8"/>
        <rFont val="標楷體"/>
        <family val="4"/>
        <charset val="136"/>
      </rPr>
      <t>去冒險吧！</t>
    </r>
    <r>
      <rPr>
        <sz val="14"/>
        <color indexed="8"/>
        <rFont val="Times New Roman"/>
        <family val="1"/>
      </rPr>
      <t xml:space="preserve"> 20</t>
    </r>
    <r>
      <rPr>
        <sz val="14"/>
        <color indexed="8"/>
        <rFont val="標楷體"/>
        <family val="4"/>
        <charset val="136"/>
      </rPr>
      <t>個平凡冒險家的超酷旅程</t>
    </r>
  </si>
  <si>
    <r>
      <rPr>
        <sz val="14"/>
        <color indexed="8"/>
        <rFont val="標楷體"/>
        <family val="4"/>
        <charset val="136"/>
      </rPr>
      <t>你的世界無論何時都會閃閃發亮</t>
    </r>
  </si>
  <si>
    <r>
      <rPr>
        <sz val="14"/>
        <color indexed="8"/>
        <rFont val="標楷體"/>
        <family val="4"/>
        <charset val="136"/>
      </rPr>
      <t>相親相愛的兄弟樹</t>
    </r>
  </si>
  <si>
    <r>
      <rPr>
        <sz val="14"/>
        <color indexed="8"/>
        <rFont val="標楷體"/>
        <family val="4"/>
        <charset val="136"/>
      </rPr>
      <t>綠野仙蹤</t>
    </r>
  </si>
  <si>
    <r>
      <rPr>
        <sz val="14"/>
        <color indexed="8"/>
        <rFont val="標楷體"/>
        <family val="4"/>
        <charset val="136"/>
      </rPr>
      <t>小貓頭鷹的上床時間</t>
    </r>
  </si>
  <si>
    <r>
      <rPr>
        <sz val="14"/>
        <color indexed="8"/>
        <rFont val="標楷體"/>
        <family val="4"/>
        <charset val="136"/>
      </rPr>
      <t>阿威與阿文</t>
    </r>
  </si>
  <si>
    <r>
      <rPr>
        <sz val="14"/>
        <color indexed="8"/>
        <rFont val="標楷體"/>
        <family val="4"/>
        <charset val="136"/>
      </rPr>
      <t>小小科學人：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地球大發現</t>
    </r>
  </si>
  <si>
    <r>
      <rPr>
        <sz val="14"/>
        <color indexed="8"/>
        <rFont val="標楷體"/>
        <family val="4"/>
        <charset val="136"/>
      </rPr>
      <t>王文華給孩子的藝術童話輯</t>
    </r>
    <r>
      <rPr>
        <sz val="14"/>
        <color indexed="8"/>
        <rFont val="Times New Roman"/>
        <family val="1"/>
      </rPr>
      <t>02(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</si>
  <si>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永遠的雕像</t>
    </r>
  </si>
  <si>
    <r>
      <rPr>
        <sz val="14"/>
        <color indexed="8"/>
        <rFont val="標楷體"/>
        <family val="4"/>
        <charset val="136"/>
      </rPr>
      <t>吸墨鬼來了</t>
    </r>
    <r>
      <rPr>
        <sz val="14"/>
        <color indexed="8"/>
        <rFont val="Times New Roman"/>
        <family val="1"/>
      </rPr>
      <t>(2020</t>
    </r>
    <r>
      <rPr>
        <sz val="14"/>
        <color indexed="8"/>
        <rFont val="標楷體"/>
        <family val="4"/>
        <charset val="136"/>
      </rPr>
      <t>新版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</si>
  <si>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吸墨鬼來了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：錯字飲料店</t>
    </r>
    <r>
      <rPr>
        <sz val="14"/>
        <color indexed="8"/>
        <rFont val="Times New Roman"/>
        <family val="1"/>
      </rPr>
      <t>(2020</t>
    </r>
    <r>
      <rPr>
        <sz val="14"/>
        <color indexed="8"/>
        <rFont val="標楷體"/>
        <family val="4"/>
        <charset val="136"/>
      </rPr>
      <t>新版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</si>
  <si>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阿姆，謝謝妳！</t>
    </r>
  </si>
  <si>
    <r>
      <rPr>
        <sz val="14"/>
        <color indexed="8"/>
        <rFont val="標楷體"/>
        <family val="4"/>
        <charset val="136"/>
      </rPr>
      <t>梅西換檔上路</t>
    </r>
  </si>
  <si>
    <r>
      <rPr>
        <sz val="14"/>
        <color indexed="8"/>
        <rFont val="標楷體"/>
        <family val="4"/>
        <charset val="136"/>
      </rPr>
      <t>意外的結局</t>
    </r>
  </si>
  <si>
    <r>
      <rPr>
        <sz val="14"/>
        <color indexed="8"/>
        <rFont val="標楷體"/>
        <family val="4"/>
        <charset val="136"/>
      </rPr>
      <t>小小兵找一找</t>
    </r>
  </si>
  <si>
    <r>
      <rPr>
        <sz val="14"/>
        <color indexed="8"/>
        <rFont val="標楷體"/>
        <family val="4"/>
        <charset val="136"/>
      </rPr>
      <t>小小兵故事繪本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：歡樂假期</t>
    </r>
  </si>
  <si>
    <r>
      <rPr>
        <sz val="14"/>
        <color indexed="8"/>
        <rFont val="標楷體"/>
        <family val="4"/>
        <charset val="136"/>
      </rPr>
      <t>孩子的心理成長繪本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：拉威的怒吼</t>
    </r>
  </si>
  <si>
    <r>
      <rPr>
        <sz val="14"/>
        <color indexed="8"/>
        <rFont val="標楷體"/>
        <family val="4"/>
        <charset val="136"/>
      </rPr>
      <t>宮西達也獨角仙武士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獨角仙三十郎飛向明天</t>
    </r>
  </si>
  <si>
    <r>
      <rPr>
        <sz val="14"/>
        <color indexed="8"/>
        <rFont val="標楷體"/>
        <family val="4"/>
        <charset val="136"/>
      </rPr>
      <t>龍族英雄〔螭吻〕：惡魔的屠龍任務</t>
    </r>
  </si>
  <si>
    <r>
      <rPr>
        <sz val="14"/>
        <color indexed="8"/>
        <rFont val="標楷體"/>
        <family val="4"/>
        <charset val="136"/>
      </rPr>
      <t>證嚴法師說給孩子聽的感恩故事</t>
    </r>
  </si>
  <si>
    <r>
      <rPr>
        <sz val="14"/>
        <color indexed="8"/>
        <rFont val="標楷體"/>
        <family val="4"/>
        <charset val="136"/>
      </rPr>
      <t>少年噶瑪蘭【</t>
    </r>
    <r>
      <rPr>
        <sz val="14"/>
        <color indexed="8"/>
        <rFont val="Times New Roman"/>
        <family val="1"/>
      </rPr>
      <t>30</t>
    </r>
    <r>
      <rPr>
        <sz val="14"/>
        <color indexed="8"/>
        <rFont val="標楷體"/>
        <family val="4"/>
        <charset val="136"/>
      </rPr>
      <t>週年典藏版】</t>
    </r>
  </si>
  <si>
    <r>
      <rPr>
        <sz val="14"/>
        <color indexed="8"/>
        <rFont val="標楷體"/>
        <family val="4"/>
        <charset val="136"/>
      </rPr>
      <t>奇怪的客人</t>
    </r>
  </si>
  <si>
    <r>
      <rPr>
        <sz val="14"/>
        <color indexed="8"/>
        <rFont val="標楷體"/>
        <family val="4"/>
        <charset val="136"/>
      </rPr>
      <t>請到我的家鄉來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三版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</si>
  <si>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魔法樹</t>
    </r>
    <r>
      <rPr>
        <sz val="14"/>
        <color indexed="8"/>
        <rFont val="Times New Roman"/>
        <family val="1"/>
      </rPr>
      <t>03</t>
    </r>
    <r>
      <rPr>
        <sz val="14"/>
        <color indexed="8"/>
        <rFont val="標楷體"/>
        <family val="4"/>
        <charset val="136"/>
      </rPr>
      <t>：救救遠遠樹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</si>
  <si>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：植物起源和藻類演化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</si>
  <si>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：苔蘚和蕨類</t>
    </r>
  </si>
  <si>
    <r>
      <rPr>
        <sz val="14"/>
        <color indexed="8"/>
        <rFont val="標楷體"/>
        <family val="4"/>
        <charset val="136"/>
      </rPr>
      <t>我的第一本植物演化圖鑑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：裸子植物的崛起</t>
    </r>
  </si>
  <si>
    <r>
      <rPr>
        <sz val="14"/>
        <color indexed="8"/>
        <rFont val="標楷體"/>
        <family val="4"/>
        <charset val="136"/>
      </rPr>
      <t>國寶故事：西周太陽能打火機─陽燧</t>
    </r>
  </si>
  <si>
    <r>
      <rPr>
        <sz val="14"/>
        <color indexed="8"/>
        <rFont val="標楷體"/>
        <family val="4"/>
        <charset val="136"/>
      </rPr>
      <t>國寶故事：宋朝的廣告─濟南劉家功夫針舖銅版</t>
    </r>
  </si>
  <si>
    <r>
      <rPr>
        <sz val="14"/>
        <color indexed="8"/>
        <rFont val="標楷體"/>
        <family val="4"/>
        <charset val="136"/>
      </rPr>
      <t>國寶故事：兩千年前的冰箱─青銅冰鑒</t>
    </r>
  </si>
  <si>
    <r>
      <rPr>
        <sz val="14"/>
        <color indexed="8"/>
        <rFont val="標楷體"/>
        <family val="4"/>
        <charset val="136"/>
      </rPr>
      <t>國寶故事：皇帝出門啦─《大駕鹵薄圖書》</t>
    </r>
  </si>
  <si>
    <r>
      <rPr>
        <sz val="14"/>
        <color indexed="8"/>
        <rFont val="標楷體"/>
        <family val="4"/>
        <charset val="136"/>
      </rPr>
      <t>國寶故事：漫長的絲綢之路─騎駝樂舞三彩</t>
    </r>
  </si>
  <si>
    <r>
      <rPr>
        <sz val="14"/>
        <color indexed="8"/>
        <rFont val="標楷體"/>
        <family val="4"/>
        <charset val="136"/>
      </rPr>
      <t>奶奶的奇幻暑假</t>
    </r>
  </si>
  <si>
    <r>
      <rPr>
        <sz val="14"/>
        <color indexed="8"/>
        <rFont val="標楷體"/>
        <family val="4"/>
        <charset val="136"/>
      </rPr>
      <t>小黑</t>
    </r>
  </si>
  <si>
    <r>
      <rPr>
        <sz val="14"/>
        <color indexed="8"/>
        <rFont val="標楷體"/>
        <family val="4"/>
        <charset val="136"/>
      </rPr>
      <t>快樂，你在哪裡？</t>
    </r>
  </si>
  <si>
    <r>
      <rPr>
        <sz val="14"/>
        <color indexed="8"/>
        <rFont val="標楷體"/>
        <family val="4"/>
        <charset val="136"/>
      </rPr>
      <t>呼叫！地球需要你：環境教育繪本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你的小小行動可以為家園帶來改變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垃圾減量</t>
    </r>
    <r>
      <rPr>
        <sz val="14"/>
        <color indexed="8"/>
        <rFont val="Times New Roman"/>
        <family val="1"/>
      </rPr>
      <t>X</t>
    </r>
    <r>
      <rPr>
        <sz val="14"/>
        <color indexed="8"/>
        <rFont val="標楷體"/>
        <family val="4"/>
        <charset val="136"/>
      </rPr>
      <t>重複利用</t>
    </r>
    <r>
      <rPr>
        <sz val="14"/>
        <color indexed="8"/>
        <rFont val="Times New Roman"/>
        <family val="1"/>
      </rPr>
      <t>X</t>
    </r>
    <r>
      <rPr>
        <sz val="14"/>
        <color indexed="8"/>
        <rFont val="標楷體"/>
        <family val="4"/>
        <charset val="136"/>
      </rPr>
      <t>回收再生</t>
    </r>
  </si>
  <si>
    <r>
      <rPr>
        <sz val="14"/>
        <color indexed="8"/>
        <rFont val="標楷體"/>
        <family val="4"/>
        <charset val="136"/>
      </rPr>
      <t>悲傷，讓我抱抱你</t>
    </r>
  </si>
  <si>
    <r>
      <rPr>
        <sz val="14"/>
        <color indexed="8"/>
        <rFont val="標楷體"/>
        <family val="4"/>
        <charset val="136"/>
      </rPr>
      <t>沙之精靈：驚險刺激的魔法探險之旅</t>
    </r>
  </si>
  <si>
    <r>
      <rPr>
        <sz val="14"/>
        <color indexed="8"/>
        <rFont val="標楷體"/>
        <family val="4"/>
        <charset val="136"/>
      </rPr>
      <t>晚安故事：北風與太陽</t>
    </r>
  </si>
  <si>
    <r>
      <rPr>
        <sz val="14"/>
        <color indexed="8"/>
        <rFont val="標楷體"/>
        <family val="4"/>
        <charset val="136"/>
      </rPr>
      <t>樂樂貝貝的異想世界：國王的金手指</t>
    </r>
  </si>
  <si>
    <r>
      <rPr>
        <sz val="14"/>
        <color indexed="8"/>
        <rFont val="標楷體"/>
        <family val="4"/>
        <charset val="136"/>
      </rPr>
      <t>不管怎樣，還是最喜歡爸爸！</t>
    </r>
  </si>
  <si>
    <r>
      <rPr>
        <sz val="14"/>
        <color indexed="8"/>
        <rFont val="標楷體"/>
        <family val="4"/>
        <charset val="136"/>
      </rPr>
      <t>出發！尋找最棒的位子</t>
    </r>
  </si>
  <si>
    <r>
      <rPr>
        <sz val="14"/>
        <color indexed="8"/>
        <rFont val="標楷體"/>
        <family val="4"/>
        <charset val="136"/>
      </rPr>
      <t>我再也不敢搞破壞了</t>
    </r>
  </si>
  <si>
    <r>
      <rPr>
        <sz val="14"/>
        <color indexed="8"/>
        <rFont val="標楷體"/>
        <family val="4"/>
        <charset val="136"/>
      </rPr>
      <t>我會騎腳踏車了</t>
    </r>
  </si>
  <si>
    <r>
      <rPr>
        <sz val="14"/>
        <color indexed="8"/>
        <rFont val="標楷體"/>
        <family val="4"/>
        <charset val="136"/>
      </rPr>
      <t>爸爸，我會保護你</t>
    </r>
  </si>
  <si>
    <r>
      <rPr>
        <sz val="14"/>
        <color indexed="8"/>
        <rFont val="標楷體"/>
        <family val="4"/>
        <charset val="136"/>
      </rPr>
      <t>媽媽上班的時候忙什麼？</t>
    </r>
  </si>
  <si>
    <r>
      <rPr>
        <sz val="14"/>
        <color indexed="8"/>
        <rFont val="標楷體"/>
        <family val="4"/>
        <charset val="136"/>
      </rPr>
      <t>搭捷運去外婆家</t>
    </r>
  </si>
  <si>
    <r>
      <rPr>
        <sz val="14"/>
        <color indexed="8"/>
        <rFont val="標楷體"/>
        <family val="4"/>
        <charset val="136"/>
      </rPr>
      <t>帶暴龍去玩具分享日！</t>
    </r>
  </si>
  <si>
    <r>
      <rPr>
        <sz val="14"/>
        <color indexed="8"/>
        <rFont val="標楷體"/>
        <family val="4"/>
        <charset val="136"/>
      </rPr>
      <t>我女兒</t>
    </r>
  </si>
  <si>
    <r>
      <rPr>
        <sz val="14"/>
        <color indexed="8"/>
        <rFont val="標楷體"/>
        <family val="4"/>
        <charset val="136"/>
      </rPr>
      <t>第一天上學</t>
    </r>
  </si>
  <si>
    <r>
      <rPr>
        <sz val="14"/>
        <color indexed="8"/>
        <rFont val="標楷體"/>
        <family val="4"/>
        <charset val="136"/>
      </rPr>
      <t>畫什麼都會動：小王子</t>
    </r>
  </si>
  <si>
    <r>
      <rPr>
        <sz val="14"/>
        <color indexed="8"/>
        <rFont val="標楷體"/>
        <family val="4"/>
        <charset val="136"/>
      </rPr>
      <t>愛的故事知識繪本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：我最好的大象朋友</t>
    </r>
  </si>
  <si>
    <r>
      <rPr>
        <sz val="14"/>
        <color indexed="8"/>
        <rFont val="標楷體"/>
        <family val="4"/>
        <charset val="136"/>
      </rPr>
      <t>愛的故事知識繪本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：我的神祕保母</t>
    </r>
  </si>
  <si>
    <r>
      <rPr>
        <sz val="14"/>
        <color indexed="8"/>
        <rFont val="標楷體"/>
        <family val="4"/>
        <charset val="136"/>
      </rPr>
      <t>我是誰我決定</t>
    </r>
  </si>
  <si>
    <r>
      <rPr>
        <sz val="14"/>
        <color indexed="8"/>
        <rFont val="標楷體"/>
        <family val="4"/>
        <charset val="136"/>
      </rPr>
      <t>城市裡的小紅帽</t>
    </r>
  </si>
  <si>
    <r>
      <rPr>
        <sz val="14"/>
        <color indexed="8"/>
        <rFont val="標楷體"/>
        <family val="4"/>
        <charset val="136"/>
      </rPr>
      <t>我不怕！小學生的防災和避難繪本</t>
    </r>
  </si>
  <si>
    <r>
      <rPr>
        <sz val="14"/>
        <color indexed="8"/>
        <rFont val="標楷體"/>
        <family val="4"/>
        <charset val="136"/>
      </rPr>
      <t>屁屁偵探讀本</t>
    </r>
    <r>
      <rPr>
        <sz val="14"/>
        <color indexed="8"/>
        <rFont val="Times New Roman"/>
        <family val="1"/>
      </rPr>
      <t>08</t>
    </r>
    <r>
      <rPr>
        <sz val="14"/>
        <color indexed="8"/>
        <rFont val="標楷體"/>
        <family val="4"/>
        <charset val="136"/>
      </rPr>
      <t>：被怪盜盯上的新娘</t>
    </r>
  </si>
  <si>
    <r>
      <rPr>
        <sz val="14"/>
        <color indexed="8"/>
        <rFont val="標楷體"/>
        <family val="4"/>
        <charset val="136"/>
      </rPr>
      <t>不是第一沒什麼大不了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精裝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</si>
  <si>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失敗一次沒什麼大不了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精裝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</si>
  <si>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向人道歉沒什麼大不了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精裝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</si>
  <si>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有點愛哭沒什麼大不了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精裝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</si>
  <si>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被人誤會沒什麼大不了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精裝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</si>
  <si>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我有禮貌</t>
    </r>
  </si>
  <si>
    <r>
      <rPr>
        <sz val="14"/>
        <color indexed="8"/>
        <rFont val="標楷體"/>
        <family val="4"/>
        <charset val="136"/>
      </rPr>
      <t>我愛吃飯</t>
    </r>
  </si>
  <si>
    <r>
      <rPr>
        <sz val="14"/>
        <color indexed="8"/>
        <rFont val="標楷體"/>
        <family val="4"/>
        <charset val="136"/>
      </rPr>
      <t>我會說不</t>
    </r>
  </si>
  <si>
    <r>
      <t>STEAM</t>
    </r>
    <r>
      <rPr>
        <sz val="14"/>
        <color indexed="8"/>
        <rFont val="標楷體"/>
        <family val="4"/>
        <charset val="136"/>
      </rPr>
      <t>創造家：建築師萊特：改變世界的形狀</t>
    </r>
  </si>
  <si>
    <r>
      <rPr>
        <sz val="14"/>
        <color indexed="8"/>
        <rFont val="標楷體"/>
        <family val="4"/>
        <charset val="136"/>
      </rPr>
      <t>外婆阿貝拉的禮物</t>
    </r>
  </si>
  <si>
    <r>
      <rPr>
        <sz val="14"/>
        <color indexed="8"/>
        <rFont val="標楷體"/>
        <family val="4"/>
        <charset val="136"/>
      </rPr>
      <t>祖孫共讀經典繪本套書</t>
    </r>
    <r>
      <rPr>
        <sz val="14"/>
        <color indexed="8"/>
        <rFont val="Times New Roman"/>
        <family val="1"/>
      </rPr>
      <t>(4</t>
    </r>
    <r>
      <rPr>
        <sz val="14"/>
        <color indexed="8"/>
        <rFont val="標楷體"/>
        <family val="4"/>
        <charset val="136"/>
      </rPr>
      <t>書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朗讀故事</t>
    </r>
    <r>
      <rPr>
        <sz val="14"/>
        <color indexed="8"/>
        <rFont val="Times New Roman"/>
        <family val="1"/>
      </rPr>
      <t>CD+</t>
    </r>
    <r>
      <rPr>
        <sz val="14"/>
        <color indexed="8"/>
        <rFont val="標楷體"/>
        <family val="4"/>
        <charset val="136"/>
      </rPr>
      <t>臺語文本手冊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</si>
  <si>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晨讀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分鐘：成語故事集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．生活篇</t>
    </r>
    <r>
      <rPr>
        <sz val="14"/>
        <color indexed="8"/>
        <rFont val="Times New Roman"/>
        <family val="1"/>
      </rPr>
      <t>(2</t>
    </r>
    <r>
      <rPr>
        <sz val="14"/>
        <color indexed="8"/>
        <rFont val="標楷體"/>
        <family val="4"/>
        <charset val="136"/>
      </rPr>
      <t>書</t>
    </r>
    <r>
      <rPr>
        <sz val="14"/>
        <color indexed="8"/>
        <rFont val="Times New Roman"/>
        <family val="1"/>
      </rPr>
      <t>+3CD)</t>
    </r>
    <r>
      <rPr>
        <sz val="14"/>
        <color indexed="8"/>
        <rFont val="標楷體"/>
        <family val="4"/>
        <charset val="136"/>
      </rPr>
      <t>套書</t>
    </r>
  </si>
  <si>
    <r>
      <rPr>
        <sz val="14"/>
        <color indexed="8"/>
        <rFont val="標楷體"/>
        <family val="4"/>
        <charset val="136"/>
      </rPr>
      <t>揭露！神祕的宇宙</t>
    </r>
  </si>
  <si>
    <r>
      <rPr>
        <sz val="14"/>
        <color indexed="8"/>
        <rFont val="標楷體"/>
        <family val="4"/>
        <charset val="136"/>
      </rPr>
      <t>出發！地球祕境探險</t>
    </r>
  </si>
  <si>
    <r>
      <rPr>
        <sz val="14"/>
        <color indexed="8"/>
        <rFont val="標楷體"/>
        <family val="4"/>
        <charset val="136"/>
      </rPr>
      <t>野鳶尾</t>
    </r>
  </si>
  <si>
    <r>
      <rPr>
        <sz val="14"/>
        <color indexed="8"/>
        <rFont val="標楷體"/>
        <family val="4"/>
        <charset val="136"/>
      </rPr>
      <t>守門員的焦慮</t>
    </r>
  </si>
  <si>
    <r>
      <rPr>
        <sz val="14"/>
        <color indexed="8"/>
        <rFont val="標楷體"/>
        <family val="4"/>
        <charset val="136"/>
      </rPr>
      <t>偵探冰室‧靈</t>
    </r>
    <phoneticPr fontId="1" type="noConversion"/>
  </si>
  <si>
    <r>
      <rPr>
        <sz val="14"/>
        <rFont val="標楷體"/>
        <family val="4"/>
        <charset val="136"/>
      </rPr>
      <t>萬有解答貓公司的故事</t>
    </r>
    <phoneticPr fontId="29" type="noConversion"/>
  </si>
  <si>
    <r>
      <t xml:space="preserve"> </t>
    </r>
    <r>
      <rPr>
        <sz val="14"/>
        <color indexed="8"/>
        <rFont val="標楷體"/>
        <family val="4"/>
        <charset val="136"/>
      </rPr>
      <t>聽見顏色的女孩</t>
    </r>
    <phoneticPr fontId="1" type="noConversion"/>
  </si>
  <si>
    <t>剪紙少女翩翩</t>
    <phoneticPr fontId="1" type="noConversion"/>
  </si>
  <si>
    <t>我和小豬撲滿的存錢日記</t>
    <phoneticPr fontId="1" type="noConversion"/>
  </si>
  <si>
    <t>教師用書小計</t>
    <phoneticPr fontId="1" type="noConversion"/>
  </si>
  <si>
    <t>英語圖書小計</t>
    <phoneticPr fontId="1" type="noConversion"/>
  </si>
  <si>
    <t>中文圖書小計</t>
    <phoneticPr fontId="1" type="noConversion"/>
  </si>
  <si>
    <t>合計</t>
    <phoneticPr fontId="1" type="noConversion"/>
  </si>
  <si>
    <r>
      <rPr>
        <sz val="18"/>
        <color indexed="8"/>
        <rFont val="標楷體"/>
        <family val="4"/>
        <charset val="136"/>
      </rPr>
      <t>校名：</t>
    </r>
    <r>
      <rPr>
        <sz val="18"/>
        <color rgb="FF000000"/>
        <rFont val="標楷體"/>
        <family val="4"/>
        <charset val="136"/>
      </rPr>
      <t>臺南市北區文元國小</t>
    </r>
    <r>
      <rPr>
        <sz val="18"/>
        <color rgb="FF000000"/>
        <rFont val="Times New Roman"/>
        <family val="4"/>
      </rPr>
      <t xml:space="preserve">
</t>
    </r>
    <r>
      <rPr>
        <sz val="18"/>
        <color indexed="8"/>
        <rFont val="標楷體"/>
        <family val="4"/>
        <charset val="136"/>
      </rPr>
      <t>填表人：</t>
    </r>
    <r>
      <rPr>
        <sz val="18"/>
        <color indexed="8"/>
        <rFont val="Times New Roman"/>
        <family val="1"/>
      </rPr>
      <t xml:space="preserve">                                    </t>
    </r>
    <r>
      <rPr>
        <sz val="18"/>
        <color indexed="8"/>
        <rFont val="標楷體"/>
        <family val="4"/>
        <charset val="136"/>
      </rPr>
      <t>教務主任：</t>
    </r>
    <r>
      <rPr>
        <sz val="18"/>
        <color indexed="8"/>
        <rFont val="Times New Roman"/>
        <family val="1"/>
      </rPr>
      <t xml:space="preserve">                           </t>
    </r>
    <r>
      <rPr>
        <sz val="18"/>
        <color indexed="8"/>
        <rFont val="標楷體"/>
        <family val="4"/>
        <charset val="136"/>
      </rPr>
      <t>校長：</t>
    </r>
    <r>
      <rPr>
        <sz val="18"/>
        <color rgb="FF000000"/>
        <rFont val="Times New Roman"/>
        <family val="4"/>
      </rPr>
      <t xml:space="preserve">
</t>
    </r>
    <r>
      <rPr>
        <sz val="18"/>
        <color indexed="8"/>
        <rFont val="標楷體"/>
        <family val="4"/>
        <charset val="136"/>
      </rPr>
      <t>連絡電話：</t>
    </r>
    <r>
      <rPr>
        <sz val="18"/>
        <color rgb="FF000000"/>
        <rFont val="Times New Roman"/>
        <family val="4"/>
      </rPr>
      <t>3584371#842</t>
    </r>
    <phoneticPr fontId="1" type="noConversion"/>
  </si>
  <si>
    <t>班級書箱</t>
    <phoneticPr fontId="1" type="noConversion"/>
  </si>
  <si>
    <r>
      <rPr>
        <sz val="12"/>
        <color indexed="8"/>
        <rFont val="標楷體"/>
        <family val="4"/>
        <charset val="136"/>
      </rPr>
      <t>作者</t>
    </r>
    <phoneticPr fontId="1" type="noConversion"/>
  </si>
  <si>
    <r>
      <t xml:space="preserve"> </t>
    </r>
    <r>
      <rPr>
        <sz val="12"/>
        <color theme="1"/>
        <rFont val="標楷體"/>
        <family val="4"/>
        <charset val="136"/>
      </rPr>
      <t>戴逸群</t>
    </r>
    <phoneticPr fontId="1" type="noConversion"/>
  </si>
  <si>
    <r>
      <rPr>
        <sz val="12"/>
        <color indexed="8"/>
        <rFont val="標楷體"/>
        <family val="4"/>
        <charset val="136"/>
      </rPr>
      <t>陳芳明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</si>
  <si>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楊斯棓</t>
    </r>
  </si>
  <si>
    <r>
      <rPr>
        <sz val="12"/>
        <color indexed="8"/>
        <rFont val="標楷體"/>
        <family val="4"/>
        <charset val="136"/>
      </rPr>
      <t>哈佛大學</t>
    </r>
    <phoneticPr fontId="1" type="noConversion"/>
  </si>
  <si>
    <r>
      <rPr>
        <sz val="12"/>
        <color indexed="8"/>
        <rFont val="標楷體"/>
        <family val="4"/>
        <charset val="136"/>
      </rPr>
      <t>威廉</t>
    </r>
    <r>
      <rPr>
        <sz val="12"/>
        <color indexed="8"/>
        <rFont val="Times New Roman"/>
        <family val="1"/>
      </rPr>
      <t>·</t>
    </r>
    <r>
      <rPr>
        <sz val="12"/>
        <color indexed="8"/>
        <rFont val="標楷體"/>
        <family val="4"/>
        <charset val="136"/>
      </rPr>
      <t>金瑟</t>
    </r>
    <phoneticPr fontId="1" type="noConversion"/>
  </si>
  <si>
    <r>
      <rPr>
        <sz val="12"/>
        <color indexed="8"/>
        <rFont val="標楷體"/>
        <family val="4"/>
        <charset val="136"/>
      </rPr>
      <t>蔡淇華</t>
    </r>
    <phoneticPr fontId="1" type="noConversion"/>
  </si>
  <si>
    <r>
      <rPr>
        <sz val="12"/>
        <color indexed="8"/>
        <rFont val="標楷體"/>
        <family val="4"/>
        <charset val="136"/>
      </rPr>
      <t>謝哲青</t>
    </r>
    <phoneticPr fontId="1" type="noConversion"/>
  </si>
  <si>
    <r>
      <rPr>
        <sz val="12"/>
        <color indexed="8"/>
        <rFont val="標楷體"/>
        <family val="4"/>
        <charset val="136"/>
      </rPr>
      <t>郭力昕</t>
    </r>
    <phoneticPr fontId="1" type="noConversion"/>
  </si>
  <si>
    <r>
      <rPr>
        <sz val="12"/>
        <color indexed="8"/>
        <rFont val="標楷體"/>
        <family val="4"/>
        <charset val="136"/>
      </rPr>
      <t>張文亮</t>
    </r>
    <phoneticPr fontId="1" type="noConversion"/>
  </si>
  <si>
    <r>
      <rPr>
        <sz val="12"/>
        <color indexed="8"/>
        <rFont val="標楷體"/>
        <family val="4"/>
        <charset val="136"/>
      </rPr>
      <t>林世仁</t>
    </r>
  </si>
  <si>
    <r>
      <rPr>
        <sz val="12"/>
        <color indexed="8"/>
        <rFont val="標楷體"/>
        <family val="4"/>
        <charset val="136"/>
      </rPr>
      <t>蓋瑞．伯森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</si>
  <si>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塞萬提斯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安藤美紀夫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</si>
  <si>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碧雅翠絲．波特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</si>
  <si>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張友漁</t>
    </r>
    <phoneticPr fontId="1" type="noConversion"/>
  </si>
  <si>
    <r>
      <rPr>
        <sz val="12"/>
        <color indexed="8"/>
        <rFont val="標楷體"/>
        <family val="4"/>
        <charset val="136"/>
      </rPr>
      <t>蓋瑞。伯森</t>
    </r>
    <phoneticPr fontId="1" type="noConversion"/>
  </si>
  <si>
    <r>
      <rPr>
        <sz val="12"/>
        <color theme="1"/>
        <rFont val="標楷體"/>
        <family val="4"/>
        <charset val="136"/>
      </rPr>
      <t>曹文軒</t>
    </r>
    <phoneticPr fontId="1" type="noConversion"/>
  </si>
  <si>
    <r>
      <rPr>
        <sz val="12"/>
        <color indexed="8"/>
        <rFont val="標楷體"/>
        <family val="4"/>
        <charset val="136"/>
      </rPr>
      <t>安德魯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克萊門斯</t>
    </r>
    <phoneticPr fontId="1" type="noConversion"/>
  </si>
  <si>
    <r>
      <rPr>
        <sz val="12"/>
        <color indexed="8"/>
        <rFont val="標楷體"/>
        <family val="4"/>
        <charset val="136"/>
      </rPr>
      <t>艾蓮諾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艾斯提斯</t>
    </r>
    <phoneticPr fontId="1" type="noConversion"/>
  </si>
  <si>
    <r>
      <rPr>
        <sz val="12"/>
        <color indexed="8"/>
        <rFont val="標楷體"/>
        <family val="4"/>
        <charset val="136"/>
      </rPr>
      <t>路易斯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薩奇爾</t>
    </r>
    <phoneticPr fontId="1" type="noConversion"/>
  </si>
  <si>
    <r>
      <t>R.J.</t>
    </r>
    <r>
      <rPr>
        <sz val="12"/>
        <color indexed="8"/>
        <rFont val="標楷體"/>
        <family val="4"/>
        <charset val="136"/>
      </rPr>
      <t>帕拉秋</t>
    </r>
    <phoneticPr fontId="1" type="noConversion"/>
  </si>
  <si>
    <r>
      <rPr>
        <sz val="12"/>
        <color indexed="8"/>
        <rFont val="標楷體"/>
        <family val="4"/>
        <charset val="136"/>
      </rPr>
      <t>莎倫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德蕾珀</t>
    </r>
    <phoneticPr fontId="1" type="noConversion"/>
  </si>
  <si>
    <r>
      <rPr>
        <sz val="12"/>
        <color indexed="8"/>
        <rFont val="標楷體"/>
        <family val="4"/>
        <charset val="136"/>
      </rPr>
      <t>日本</t>
    </r>
    <r>
      <rPr>
        <sz val="12"/>
        <color indexed="8"/>
        <rFont val="Times New Roman"/>
        <family val="1"/>
      </rPr>
      <t>WILL</t>
    </r>
    <r>
      <rPr>
        <sz val="12"/>
        <color indexed="8"/>
        <rFont val="標楷體"/>
        <family val="4"/>
        <charset val="136"/>
      </rPr>
      <t>兒童智育研究所</t>
    </r>
    <phoneticPr fontId="1" type="noConversion"/>
  </si>
  <si>
    <r>
      <rPr>
        <sz val="12"/>
        <color indexed="8"/>
        <rFont val="標楷體"/>
        <family val="4"/>
        <charset val="136"/>
      </rPr>
      <t>鄭若珣</t>
    </r>
    <phoneticPr fontId="1" type="noConversion"/>
  </si>
  <si>
    <r>
      <rPr>
        <sz val="12"/>
        <color indexed="8"/>
        <rFont val="標楷體"/>
        <family val="4"/>
        <charset val="136"/>
      </rPr>
      <t>秋靖巧</t>
    </r>
    <phoneticPr fontId="1" type="noConversion"/>
  </si>
  <si>
    <r>
      <rPr>
        <sz val="12"/>
        <color indexed="8"/>
        <rFont val="標楷體"/>
        <family val="4"/>
        <charset val="136"/>
      </rPr>
      <t>陳郁如</t>
    </r>
    <phoneticPr fontId="1" type="noConversion"/>
  </si>
  <si>
    <r>
      <rPr>
        <sz val="12"/>
        <color indexed="8"/>
        <rFont val="標楷體"/>
        <family val="4"/>
        <charset val="136"/>
      </rPr>
      <t>露薏絲．勞瑞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</si>
  <si>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莫里斯‧葛萊茲曼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</si>
  <si>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艾琳．杭特</t>
    </r>
    <r>
      <rPr>
        <sz val="12"/>
        <color indexed="8"/>
        <rFont val="Times New Roman"/>
        <family val="1"/>
      </rPr>
      <t xml:space="preserve"> Erin Hunter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</si>
  <si>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凱薩琳．利特伍</t>
    </r>
    <phoneticPr fontId="1" type="noConversion"/>
  </si>
  <si>
    <r>
      <rPr>
        <sz val="12"/>
        <color indexed="8"/>
        <rFont val="標楷體"/>
        <family val="4"/>
        <charset val="136"/>
      </rPr>
      <t>儒勒．凡爾納</t>
    </r>
    <phoneticPr fontId="1" type="noConversion"/>
  </si>
  <si>
    <r>
      <rPr>
        <sz val="12"/>
        <color indexed="8"/>
        <rFont val="標楷體"/>
        <family val="4"/>
        <charset val="136"/>
      </rPr>
      <t>角野榮子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</si>
  <si>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李崇建</t>
    </r>
    <phoneticPr fontId="1" type="noConversion"/>
  </si>
  <si>
    <r>
      <rPr>
        <sz val="12"/>
        <color indexed="8"/>
        <rFont val="標楷體"/>
        <family val="4"/>
        <charset val="136"/>
      </rPr>
      <t>羅伯特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曼斯基</t>
    </r>
    <phoneticPr fontId="1" type="noConversion"/>
  </si>
  <si>
    <r>
      <rPr>
        <sz val="12"/>
        <color indexed="8"/>
        <rFont val="標楷體"/>
        <family val="4"/>
        <charset val="136"/>
      </rPr>
      <t>黃郁欽</t>
    </r>
    <phoneticPr fontId="1" type="noConversion"/>
  </si>
  <si>
    <r>
      <rPr>
        <sz val="12"/>
        <color indexed="8"/>
        <rFont val="標楷體"/>
        <family val="4"/>
        <charset val="136"/>
      </rPr>
      <t>麥克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巴奈特</t>
    </r>
    <phoneticPr fontId="1" type="noConversion"/>
  </si>
  <si>
    <r>
      <rPr>
        <sz val="12"/>
        <color indexed="8"/>
        <rFont val="標楷體"/>
        <family val="4"/>
        <charset val="136"/>
      </rPr>
      <t>理查伯恩</t>
    </r>
    <phoneticPr fontId="1" type="noConversion"/>
  </si>
  <si>
    <r>
      <rPr>
        <sz val="12"/>
        <color indexed="8"/>
        <rFont val="標楷體"/>
        <family val="4"/>
        <charset val="136"/>
      </rPr>
      <t>艾力克斯‧拉提蒙</t>
    </r>
    <phoneticPr fontId="1" type="noConversion"/>
  </si>
  <si>
    <r>
      <rPr>
        <sz val="12"/>
        <color indexed="8"/>
        <rFont val="標楷體"/>
        <family val="4"/>
        <charset val="136"/>
      </rPr>
      <t>貝琪布魯姆</t>
    </r>
    <phoneticPr fontId="1" type="noConversion"/>
  </si>
  <si>
    <r>
      <rPr>
        <sz val="12"/>
        <color indexed="8"/>
        <rFont val="標楷體"/>
        <family val="4"/>
        <charset val="136"/>
      </rPr>
      <t>真珠真理子</t>
    </r>
    <phoneticPr fontId="1" type="noConversion"/>
  </si>
  <si>
    <r>
      <rPr>
        <sz val="12"/>
        <color indexed="8"/>
        <rFont val="標楷體"/>
        <family val="4"/>
        <charset val="136"/>
      </rPr>
      <t>鄧惠文</t>
    </r>
    <phoneticPr fontId="1" type="noConversion"/>
  </si>
  <si>
    <r>
      <rPr>
        <sz val="12"/>
        <color indexed="8"/>
        <rFont val="標楷體"/>
        <family val="4"/>
        <charset val="136"/>
      </rPr>
      <t>傑夫．麥可</t>
    </r>
    <phoneticPr fontId="1" type="noConversion"/>
  </si>
  <si>
    <r>
      <rPr>
        <sz val="12"/>
        <color indexed="8"/>
        <rFont val="標楷體"/>
        <family val="4"/>
        <charset val="136"/>
      </rPr>
      <t>亞東文</t>
    </r>
    <r>
      <rPr>
        <sz val="12"/>
        <color indexed="8"/>
        <rFont val="Times New Roman"/>
        <family val="1"/>
      </rPr>
      <t xml:space="preserve">; </t>
    </r>
    <r>
      <rPr>
        <sz val="12"/>
        <color indexed="8"/>
        <rFont val="標楷體"/>
        <family val="4"/>
        <charset val="136"/>
      </rPr>
      <t>麥克小奎圖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</si>
  <si>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林世仁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陳致元</t>
    </r>
    <phoneticPr fontId="1" type="noConversion"/>
  </si>
  <si>
    <r>
      <rPr>
        <sz val="12"/>
        <color indexed="8"/>
        <rFont val="標楷體"/>
        <family val="4"/>
        <charset val="136"/>
      </rPr>
      <t>夏爾拉</t>
    </r>
    <phoneticPr fontId="1" type="noConversion"/>
  </si>
  <si>
    <r>
      <rPr>
        <sz val="12"/>
        <color indexed="8"/>
        <rFont val="標楷體"/>
        <family val="4"/>
        <charset val="136"/>
      </rPr>
      <t>米津祐介</t>
    </r>
    <phoneticPr fontId="1" type="noConversion"/>
  </si>
  <si>
    <r>
      <rPr>
        <sz val="12"/>
        <color indexed="8"/>
        <rFont val="標楷體"/>
        <family val="4"/>
        <charset val="136"/>
      </rPr>
      <t>安東尼．布朗</t>
    </r>
    <phoneticPr fontId="1" type="noConversion"/>
  </si>
  <si>
    <r>
      <rPr>
        <sz val="12"/>
        <color indexed="8"/>
        <rFont val="標楷體"/>
        <family val="4"/>
        <charset val="136"/>
      </rPr>
      <t>安徒生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詹姆士．布魯爾</t>
    </r>
    <phoneticPr fontId="1" type="noConversion"/>
  </si>
  <si>
    <r>
      <rPr>
        <sz val="12"/>
        <color indexed="8"/>
        <rFont val="標楷體"/>
        <family val="4"/>
        <charset val="136"/>
      </rPr>
      <t>漢娜．康明</t>
    </r>
    <phoneticPr fontId="1" type="noConversion"/>
  </si>
  <si>
    <r>
      <rPr>
        <sz val="12"/>
        <color indexed="8"/>
        <rFont val="標楷體"/>
        <family val="4"/>
        <charset val="136"/>
      </rPr>
      <t>賴馬</t>
    </r>
    <phoneticPr fontId="1" type="noConversion"/>
  </si>
  <si>
    <r>
      <rPr>
        <sz val="12"/>
        <color indexed="8"/>
        <rFont val="標楷體"/>
        <family val="4"/>
        <charset val="136"/>
      </rPr>
      <t>城井文</t>
    </r>
    <phoneticPr fontId="1" type="noConversion"/>
  </si>
  <si>
    <r>
      <rPr>
        <sz val="12"/>
        <color rgb="FF000000"/>
        <rFont val="標楷體"/>
        <family val="4"/>
        <charset val="136"/>
      </rPr>
      <t>宮西達也</t>
    </r>
    <phoneticPr fontId="1" type="noConversion"/>
  </si>
  <si>
    <r>
      <rPr>
        <sz val="12"/>
        <color rgb="FF000000"/>
        <rFont val="標楷體"/>
        <family val="4"/>
        <charset val="136"/>
      </rPr>
      <t>中江嘉男</t>
    </r>
    <phoneticPr fontId="1" type="noConversion"/>
  </si>
  <si>
    <r>
      <rPr>
        <sz val="12"/>
        <color theme="1"/>
        <rFont val="標楷體"/>
        <family val="4"/>
        <charset val="136"/>
      </rPr>
      <t>中江嘉男</t>
    </r>
    <phoneticPr fontId="1" type="noConversion"/>
  </si>
  <si>
    <r>
      <rPr>
        <sz val="12"/>
        <color indexed="8"/>
        <rFont val="標楷體"/>
        <family val="4"/>
        <charset val="136"/>
      </rPr>
      <t>宮西達也</t>
    </r>
    <phoneticPr fontId="1" type="noConversion"/>
  </si>
  <si>
    <r>
      <rPr>
        <sz val="12"/>
        <color rgb="FF000000"/>
        <rFont val="標楷體"/>
        <family val="4"/>
        <charset val="136"/>
      </rPr>
      <t>湯米</t>
    </r>
    <r>
      <rPr>
        <sz val="12"/>
        <color rgb="FF000000"/>
        <rFont val="Times New Roman"/>
        <family val="1"/>
      </rPr>
      <t>⋅</t>
    </r>
    <r>
      <rPr>
        <sz val="12"/>
        <color rgb="FF000000"/>
        <rFont val="標楷體"/>
        <family val="4"/>
        <charset val="136"/>
      </rPr>
      <t>狄波拉</t>
    </r>
    <phoneticPr fontId="1" type="noConversion"/>
  </si>
  <si>
    <r>
      <rPr>
        <sz val="12"/>
        <color indexed="8"/>
        <rFont val="標楷體"/>
        <family val="4"/>
        <charset val="136"/>
      </rPr>
      <t>賴惠鳳</t>
    </r>
    <phoneticPr fontId="1" type="noConversion"/>
  </si>
  <si>
    <r>
      <rPr>
        <sz val="12"/>
        <color indexed="8"/>
        <rFont val="標楷體"/>
        <family val="4"/>
        <charset val="136"/>
      </rPr>
      <t>吉竹伸介</t>
    </r>
    <phoneticPr fontId="1" type="noConversion"/>
  </si>
  <si>
    <r>
      <rPr>
        <sz val="12"/>
        <color indexed="8"/>
        <rFont val="標楷體"/>
        <family val="4"/>
        <charset val="136"/>
      </rPr>
      <t>劉旭恭</t>
    </r>
    <phoneticPr fontId="1" type="noConversion"/>
  </si>
  <si>
    <r>
      <rPr>
        <sz val="12"/>
        <color indexed="8"/>
        <rFont val="標楷體"/>
        <family val="4"/>
        <charset val="136"/>
      </rPr>
      <t>林小杯</t>
    </r>
    <phoneticPr fontId="1" type="noConversion"/>
  </si>
  <si>
    <r>
      <rPr>
        <sz val="12"/>
        <color indexed="8"/>
        <rFont val="標楷體"/>
        <family val="4"/>
        <charset val="136"/>
      </rPr>
      <t>岩井俊雄</t>
    </r>
    <phoneticPr fontId="1" type="noConversion"/>
  </si>
  <si>
    <r>
      <rPr>
        <sz val="12"/>
        <color indexed="8"/>
        <rFont val="標楷體"/>
        <family val="4"/>
        <charset val="136"/>
      </rPr>
      <t>赫威托雷</t>
    </r>
    <phoneticPr fontId="1" type="noConversion"/>
  </si>
  <si>
    <r>
      <rPr>
        <sz val="12"/>
        <color indexed="8"/>
        <rFont val="標楷體"/>
        <family val="4"/>
        <charset val="136"/>
      </rPr>
      <t>工藤紀子</t>
    </r>
    <phoneticPr fontId="1" type="noConversion"/>
  </si>
  <si>
    <r>
      <rPr>
        <sz val="12"/>
        <color indexed="8"/>
        <rFont val="標楷體"/>
        <family val="4"/>
        <charset val="136"/>
      </rPr>
      <t>張蓬潔</t>
    </r>
    <phoneticPr fontId="1" type="noConversion"/>
  </si>
  <si>
    <r>
      <rPr>
        <sz val="12"/>
        <color indexed="8"/>
        <rFont val="標楷體"/>
        <family val="4"/>
        <charset val="136"/>
      </rPr>
      <t>長谷川義史</t>
    </r>
    <phoneticPr fontId="1" type="noConversion"/>
  </si>
  <si>
    <r>
      <rPr>
        <sz val="12"/>
        <color indexed="8"/>
        <rFont val="標楷體"/>
        <family val="4"/>
        <charset val="136"/>
      </rPr>
      <t>馬丁．韓福特</t>
    </r>
    <phoneticPr fontId="1" type="noConversion"/>
  </si>
  <si>
    <r>
      <rPr>
        <sz val="12"/>
        <color indexed="8"/>
        <rFont val="標楷體"/>
        <family val="4"/>
        <charset val="136"/>
      </rPr>
      <t>五味太郎</t>
    </r>
    <phoneticPr fontId="1" type="noConversion"/>
  </si>
  <si>
    <r>
      <rPr>
        <sz val="12"/>
        <color theme="1"/>
        <rFont val="標楷體"/>
        <family val="4"/>
        <charset val="136"/>
      </rPr>
      <t>安娜蘇菲‧包曼</t>
    </r>
    <phoneticPr fontId="1" type="noConversion"/>
  </si>
  <si>
    <r>
      <rPr>
        <sz val="12"/>
        <color indexed="8"/>
        <rFont val="標楷體"/>
        <family val="4"/>
        <charset val="136"/>
      </rPr>
      <t>蜜雪兒‧洛德</t>
    </r>
    <phoneticPr fontId="1" type="noConversion"/>
  </si>
  <si>
    <r>
      <rPr>
        <sz val="12"/>
        <color indexed="8"/>
        <rFont val="標楷體"/>
        <family val="4"/>
        <charset val="136"/>
      </rPr>
      <t>岩村和朗</t>
    </r>
    <phoneticPr fontId="1" type="noConversion"/>
  </si>
  <si>
    <r>
      <rPr>
        <sz val="12"/>
        <color indexed="8"/>
        <rFont val="標楷體"/>
        <family val="4"/>
        <charset val="136"/>
      </rPr>
      <t>稻繼桂</t>
    </r>
    <phoneticPr fontId="1" type="noConversion"/>
  </si>
  <si>
    <r>
      <rPr>
        <sz val="12"/>
        <color theme="1"/>
        <rFont val="標楷體"/>
        <family val="4"/>
        <charset val="136"/>
      </rPr>
      <t>安東尼．布朗</t>
    </r>
    <phoneticPr fontId="1" type="noConversion"/>
  </si>
  <si>
    <r>
      <rPr>
        <sz val="12"/>
        <color theme="1"/>
        <rFont val="標楷體"/>
        <family val="4"/>
        <charset val="136"/>
      </rPr>
      <t>莫里斯桑達克</t>
    </r>
    <phoneticPr fontId="1" type="noConversion"/>
  </si>
  <si>
    <r>
      <rPr>
        <sz val="12"/>
        <color theme="1"/>
        <rFont val="標楷體"/>
        <family val="4"/>
        <charset val="136"/>
      </rPr>
      <t>蘿倫‧柴兒</t>
    </r>
    <phoneticPr fontId="1" type="noConversion"/>
  </si>
  <si>
    <r>
      <rPr>
        <sz val="12"/>
        <color theme="1"/>
        <rFont val="標楷體"/>
        <family val="4"/>
        <charset val="136"/>
      </rPr>
      <t>艾蜜麗‧弗利德</t>
    </r>
    <phoneticPr fontId="1" type="noConversion"/>
  </si>
  <si>
    <r>
      <rPr>
        <sz val="12"/>
        <color indexed="8"/>
        <rFont val="標楷體"/>
        <family val="4"/>
        <charset val="136"/>
      </rPr>
      <t>克里斯．凡．艾斯伯格</t>
    </r>
    <phoneticPr fontId="1" type="noConversion"/>
  </si>
  <si>
    <r>
      <rPr>
        <sz val="12"/>
        <color indexed="8"/>
        <rFont val="標楷體"/>
        <family val="4"/>
        <charset val="136"/>
      </rPr>
      <t>中江嘉男</t>
    </r>
    <phoneticPr fontId="1" type="noConversion"/>
  </si>
  <si>
    <r>
      <rPr>
        <sz val="12"/>
        <color indexed="8"/>
        <rFont val="標楷體"/>
        <family val="4"/>
        <charset val="136"/>
      </rPr>
      <t>傑若姆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胡耶文</t>
    </r>
    <phoneticPr fontId="1" type="noConversion"/>
  </si>
  <si>
    <r>
      <rPr>
        <sz val="12"/>
        <color theme="1"/>
        <rFont val="標楷體"/>
        <family val="4"/>
        <charset val="136"/>
      </rPr>
      <t>哈孔</t>
    </r>
    <r>
      <rPr>
        <sz val="12"/>
        <color theme="1"/>
        <rFont val="Times New Roman"/>
        <family val="1"/>
      </rPr>
      <t>.</t>
    </r>
    <r>
      <rPr>
        <sz val="12"/>
        <color theme="1"/>
        <rFont val="標楷體"/>
        <family val="4"/>
        <charset val="136"/>
      </rPr>
      <t>比優克利德</t>
    </r>
    <phoneticPr fontId="1" type="noConversion"/>
  </si>
  <si>
    <r>
      <rPr>
        <sz val="12"/>
        <color theme="1"/>
        <rFont val="標楷體"/>
        <family val="4"/>
        <charset val="136"/>
      </rPr>
      <t>貝西．艾芙瑞</t>
    </r>
    <phoneticPr fontId="1" type="noConversion"/>
  </si>
  <si>
    <r>
      <rPr>
        <sz val="12"/>
        <color indexed="8"/>
        <rFont val="標楷體"/>
        <family val="4"/>
        <charset val="136"/>
      </rPr>
      <t>湯</t>
    </r>
    <r>
      <rPr>
        <sz val="12"/>
        <color indexed="8"/>
        <rFont val="Times New Roman"/>
        <family val="1"/>
      </rPr>
      <t>⋅</t>
    </r>
    <r>
      <rPr>
        <sz val="12"/>
        <color indexed="8"/>
        <rFont val="標楷體"/>
        <family val="4"/>
        <charset val="136"/>
      </rPr>
      <t>溫格爾</t>
    </r>
    <phoneticPr fontId="1" type="noConversion"/>
  </si>
  <si>
    <r>
      <rPr>
        <sz val="12"/>
        <color indexed="8"/>
        <rFont val="標楷體"/>
        <family val="4"/>
        <charset val="136"/>
      </rPr>
      <t>蘿倫柴爾德</t>
    </r>
    <phoneticPr fontId="1" type="noConversion"/>
  </si>
  <si>
    <r>
      <rPr>
        <sz val="12"/>
        <color indexed="8"/>
        <rFont val="標楷體"/>
        <family val="4"/>
        <charset val="136"/>
      </rPr>
      <t>安德魯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德翰</t>
    </r>
    <phoneticPr fontId="1" type="noConversion"/>
  </si>
  <si>
    <r>
      <rPr>
        <sz val="12"/>
        <color theme="1"/>
        <rFont val="標楷體"/>
        <family val="4"/>
        <charset val="136"/>
      </rPr>
      <t>艾瑞．卡爾</t>
    </r>
    <phoneticPr fontId="1" type="noConversion"/>
  </si>
  <si>
    <r>
      <rPr>
        <sz val="12"/>
        <color indexed="8"/>
        <rFont val="標楷體"/>
        <family val="4"/>
        <charset val="136"/>
      </rPr>
      <t>大衛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柯克</t>
    </r>
    <phoneticPr fontId="1" type="noConversion"/>
  </si>
  <si>
    <r>
      <rPr>
        <sz val="12"/>
        <color indexed="8"/>
        <rFont val="標楷體"/>
        <family val="4"/>
        <charset val="136"/>
      </rPr>
      <t>王蘭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張哲銘</t>
    </r>
    <phoneticPr fontId="1" type="noConversion"/>
  </si>
  <si>
    <r>
      <rPr>
        <sz val="12"/>
        <color theme="1"/>
        <rFont val="標楷體"/>
        <family val="4"/>
        <charset val="136"/>
      </rPr>
      <t>佩琪．芮士曼</t>
    </r>
    <phoneticPr fontId="1" type="noConversion"/>
  </si>
  <si>
    <r>
      <rPr>
        <sz val="12"/>
        <color theme="1"/>
        <rFont val="標楷體"/>
        <family val="4"/>
        <charset val="136"/>
      </rPr>
      <t>傑茲．阿波羅</t>
    </r>
    <phoneticPr fontId="1" type="noConversion"/>
  </si>
  <si>
    <r>
      <rPr>
        <sz val="12"/>
        <color theme="1"/>
        <rFont val="標楷體"/>
        <family val="4"/>
        <charset val="136"/>
      </rPr>
      <t>佐野洋子</t>
    </r>
    <phoneticPr fontId="1" type="noConversion"/>
  </si>
  <si>
    <r>
      <rPr>
        <sz val="12"/>
        <color theme="1"/>
        <rFont val="標楷體"/>
        <family val="4"/>
        <charset val="136"/>
      </rPr>
      <t>漢斯．費雪</t>
    </r>
    <phoneticPr fontId="1" type="noConversion"/>
  </si>
  <si>
    <r>
      <rPr>
        <sz val="12"/>
        <color theme="1"/>
        <rFont val="標楷體"/>
        <family val="4"/>
        <charset val="136"/>
      </rPr>
      <t>伊東寬</t>
    </r>
    <phoneticPr fontId="1" type="noConversion"/>
  </si>
  <si>
    <r>
      <rPr>
        <sz val="12"/>
        <color indexed="8"/>
        <rFont val="標楷體"/>
        <family val="4"/>
        <charset val="136"/>
      </rPr>
      <t>約翰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伯寧罕</t>
    </r>
    <phoneticPr fontId="1" type="noConversion"/>
  </si>
  <si>
    <r>
      <rPr>
        <sz val="12"/>
        <color theme="1"/>
        <rFont val="標楷體"/>
        <family val="4"/>
        <charset val="136"/>
      </rPr>
      <t>彼得史比爾</t>
    </r>
    <phoneticPr fontId="1" type="noConversion"/>
  </si>
  <si>
    <r>
      <rPr>
        <sz val="12"/>
        <color theme="1"/>
        <rFont val="標楷體"/>
        <family val="4"/>
        <charset val="136"/>
      </rPr>
      <t>賴名惠子</t>
    </r>
    <phoneticPr fontId="1" type="noConversion"/>
  </si>
  <si>
    <r>
      <rPr>
        <sz val="12"/>
        <color indexed="8"/>
        <rFont val="標楷體"/>
        <family val="4"/>
        <charset val="136"/>
      </rPr>
      <t>陳美玲</t>
    </r>
    <phoneticPr fontId="1" type="noConversion"/>
  </si>
  <si>
    <r>
      <rPr>
        <sz val="12"/>
        <color theme="1"/>
        <rFont val="標楷體"/>
        <family val="4"/>
        <charset val="136"/>
      </rPr>
      <t>麥可．羅森</t>
    </r>
    <phoneticPr fontId="1" type="noConversion"/>
  </si>
  <si>
    <r>
      <rPr>
        <sz val="12"/>
        <color theme="1"/>
        <rFont val="標楷體"/>
        <family val="4"/>
        <charset val="136"/>
      </rPr>
      <t>中屋美和</t>
    </r>
    <phoneticPr fontId="1" type="noConversion"/>
  </si>
  <si>
    <r>
      <rPr>
        <sz val="12"/>
        <color theme="1"/>
        <rFont val="標楷體"/>
        <family val="4"/>
        <charset val="136"/>
      </rPr>
      <t>沃爾夫．埃爾布魯赫</t>
    </r>
    <phoneticPr fontId="1" type="noConversion"/>
  </si>
  <si>
    <r>
      <rPr>
        <sz val="12"/>
        <color theme="1"/>
        <rFont val="標楷體"/>
        <family val="4"/>
        <charset val="136"/>
      </rPr>
      <t>嘉納純子</t>
    </r>
    <phoneticPr fontId="1" type="noConversion"/>
  </si>
  <si>
    <r>
      <rPr>
        <sz val="12"/>
        <color theme="1"/>
        <rFont val="標楷體"/>
        <family val="4"/>
        <charset val="136"/>
      </rPr>
      <t>瑪西亞‧布朗</t>
    </r>
    <phoneticPr fontId="1" type="noConversion"/>
  </si>
  <si>
    <r>
      <rPr>
        <sz val="12"/>
        <color theme="1"/>
        <rFont val="標楷體"/>
        <family val="4"/>
        <charset val="136"/>
      </rPr>
      <t>巴貝柯爾</t>
    </r>
    <phoneticPr fontId="1" type="noConversion"/>
  </si>
  <si>
    <r>
      <rPr>
        <sz val="12"/>
        <color indexed="8"/>
        <rFont val="標楷體"/>
        <family val="4"/>
        <charset val="136"/>
      </rPr>
      <t>巴貝柯爾</t>
    </r>
    <phoneticPr fontId="1" type="noConversion"/>
  </si>
  <si>
    <r>
      <rPr>
        <sz val="12"/>
        <color indexed="8"/>
        <rFont val="標楷體"/>
        <family val="4"/>
        <charset val="136"/>
      </rPr>
      <t>中屋美和</t>
    </r>
    <phoneticPr fontId="1" type="noConversion"/>
  </si>
  <si>
    <r>
      <rPr>
        <sz val="12"/>
        <color indexed="8"/>
        <rFont val="標楷體"/>
        <family val="4"/>
        <charset val="136"/>
      </rPr>
      <t>增田裕子</t>
    </r>
    <phoneticPr fontId="1" type="noConversion"/>
  </si>
  <si>
    <r>
      <rPr>
        <sz val="12"/>
        <color indexed="8"/>
        <rFont val="標楷體"/>
        <family val="4"/>
        <charset val="136"/>
      </rPr>
      <t>村上詩子</t>
    </r>
    <phoneticPr fontId="1" type="noConversion"/>
  </si>
  <si>
    <r>
      <rPr>
        <sz val="12"/>
        <color indexed="8"/>
        <rFont val="標楷體"/>
        <family val="4"/>
        <charset val="136"/>
      </rPr>
      <t>穗高順也</t>
    </r>
    <phoneticPr fontId="1" type="noConversion"/>
  </si>
  <si>
    <r>
      <rPr>
        <sz val="12"/>
        <color indexed="8"/>
        <rFont val="標楷體"/>
        <family val="4"/>
        <charset val="136"/>
      </rPr>
      <t>內田麟太郎</t>
    </r>
    <phoneticPr fontId="1" type="noConversion"/>
  </si>
  <si>
    <r>
      <rPr>
        <sz val="12"/>
        <color indexed="8"/>
        <rFont val="標楷體"/>
        <family val="4"/>
        <charset val="136"/>
      </rPr>
      <t>安東尼布朗</t>
    </r>
    <phoneticPr fontId="1" type="noConversion"/>
  </si>
  <si>
    <r>
      <rPr>
        <sz val="12"/>
        <color indexed="8"/>
        <rFont val="標楷體"/>
        <family val="4"/>
        <charset val="136"/>
      </rPr>
      <t>根特亞柯伯斯</t>
    </r>
    <phoneticPr fontId="1" type="noConversion"/>
  </si>
  <si>
    <r>
      <rPr>
        <sz val="12"/>
        <color indexed="8"/>
        <rFont val="標楷體"/>
        <family val="4"/>
        <charset val="136"/>
      </rPr>
      <t>派翠西亞‧赫加蒂</t>
    </r>
    <phoneticPr fontId="1" type="noConversion"/>
  </si>
  <si>
    <r>
      <rPr>
        <sz val="12"/>
        <color indexed="8"/>
        <rFont val="標楷體"/>
        <family val="4"/>
        <charset val="136"/>
      </rPr>
      <t>信實</t>
    </r>
    <phoneticPr fontId="1" type="noConversion"/>
  </si>
  <si>
    <r>
      <rPr>
        <sz val="12"/>
        <color indexed="8"/>
        <rFont val="標楷體"/>
        <family val="4"/>
        <charset val="136"/>
      </rPr>
      <t>伊藍・布萊曼</t>
    </r>
    <phoneticPr fontId="1" type="noConversion"/>
  </si>
  <si>
    <r>
      <rPr>
        <sz val="12"/>
        <color indexed="8"/>
        <rFont val="標楷體"/>
        <family val="4"/>
        <charset val="136"/>
      </rPr>
      <t>艾莉森．格林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</si>
  <si>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薩維耶‧凱能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</si>
  <si>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毛莉琪亞．塔薩提斯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</si>
  <si>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黃啟倫</t>
    </r>
    <phoneticPr fontId="1" type="noConversion"/>
  </si>
  <si>
    <r>
      <rPr>
        <sz val="12"/>
        <color rgb="FF000000"/>
        <rFont val="標楷體"/>
        <family val="4"/>
        <charset val="136"/>
      </rPr>
      <t>周俊廷</t>
    </r>
    <r>
      <rPr>
        <sz val="12"/>
        <color rgb="FF000000"/>
        <rFont val="Times New Roman"/>
        <family val="1"/>
      </rPr>
      <t xml:space="preserve">    </t>
    </r>
    <r>
      <rPr>
        <sz val="12"/>
        <color rgb="FF000000"/>
        <rFont val="標楷體"/>
        <family val="4"/>
        <charset val="136"/>
      </rPr>
      <t>周定邦</t>
    </r>
    <phoneticPr fontId="1" type="noConversion"/>
  </si>
  <si>
    <r>
      <t> </t>
    </r>
    <r>
      <rPr>
        <sz val="12"/>
        <color rgb="FF000000"/>
        <rFont val="標楷體"/>
        <family val="4"/>
        <charset val="136"/>
      </rPr>
      <t>鍾育紋</t>
    </r>
  </si>
  <si>
    <r>
      <t> </t>
    </r>
    <r>
      <rPr>
        <sz val="12"/>
        <color rgb="FF000000"/>
        <rFont val="標楷體"/>
        <family val="4"/>
        <charset val="136"/>
      </rPr>
      <t>林榮淑</t>
    </r>
  </si>
  <si>
    <r>
      <t> </t>
    </r>
    <r>
      <rPr>
        <sz val="12"/>
        <color rgb="FF000000"/>
        <rFont val="標楷體"/>
        <family val="4"/>
        <charset val="136"/>
      </rPr>
      <t>蔡雅菁</t>
    </r>
  </si>
  <si>
    <r>
      <t> </t>
    </r>
    <r>
      <rPr>
        <sz val="12"/>
        <color rgb="FF000000"/>
        <rFont val="標楷體"/>
        <family val="4"/>
        <charset val="136"/>
      </rPr>
      <t>洪傳宗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胡蕙文</t>
    </r>
  </si>
  <si>
    <r>
      <rPr>
        <sz val="12"/>
        <color rgb="FF000000"/>
        <rFont val="標楷體"/>
        <family val="4"/>
        <charset val="136"/>
      </rPr>
      <t>風車編輯群</t>
    </r>
    <phoneticPr fontId="1" type="noConversion"/>
  </si>
  <si>
    <r>
      <rPr>
        <sz val="12"/>
        <color rgb="FF000000"/>
        <rFont val="標楷體"/>
        <family val="4"/>
        <charset val="136"/>
      </rPr>
      <t>鄭安住</t>
    </r>
  </si>
  <si>
    <r>
      <rPr>
        <sz val="12"/>
        <color rgb="FF000000"/>
        <rFont val="標楷體"/>
        <family val="4"/>
        <charset val="136"/>
      </rPr>
      <t>張捷明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</si>
  <si>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徐千舜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葉賜玉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鄧榮坤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彭瑜亮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廖秋玲</t>
    </r>
    <r>
      <rPr>
        <sz val="12"/>
        <color rgb="FF000000"/>
        <rFont val="Times New Roman"/>
        <family val="1"/>
      </rPr>
      <t> </t>
    </r>
  </si>
  <si>
    <r>
      <t> </t>
    </r>
    <r>
      <rPr>
        <sz val="12"/>
        <color rgb="FF000000"/>
        <rFont val="標楷體"/>
        <family val="4"/>
        <charset val="136"/>
      </rPr>
      <t>張捷明</t>
    </r>
    <r>
      <rPr>
        <sz val="12"/>
        <color rgb="FF000000"/>
        <rFont val="Times New Roman"/>
        <family val="1"/>
      </rPr>
      <t> </t>
    </r>
  </si>
  <si>
    <r>
      <t> </t>
    </r>
    <r>
      <rPr>
        <sz val="12"/>
        <color rgb="FF010101"/>
        <rFont val="標楷體"/>
        <family val="4"/>
        <charset val="136"/>
      </rPr>
      <t>黃勁連</t>
    </r>
  </si>
  <si>
    <r>
      <rPr>
        <sz val="12"/>
        <color rgb="FF000000"/>
        <rFont val="標楷體"/>
        <family val="4"/>
        <charset val="136"/>
      </rPr>
      <t>李恆德</t>
    </r>
  </si>
  <si>
    <r>
      <t> </t>
    </r>
    <r>
      <rPr>
        <sz val="12"/>
        <color rgb="FF000000"/>
        <rFont val="標楷體"/>
        <family val="4"/>
        <charset val="136"/>
      </rPr>
      <t>幼福</t>
    </r>
    <phoneticPr fontId="1" type="noConversion"/>
  </si>
  <si>
    <r>
      <t> </t>
    </r>
    <r>
      <rPr>
        <sz val="12"/>
        <color rgb="FF000000"/>
        <rFont val="標楷體"/>
        <family val="4"/>
        <charset val="136"/>
      </rPr>
      <t>林武憲</t>
    </r>
    <r>
      <rPr>
        <sz val="12"/>
        <color rgb="FF000000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</si>
  <si>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艾莉斯．詹姆斯</t>
    </r>
    <phoneticPr fontId="1" type="noConversion"/>
  </si>
  <si>
    <r>
      <t>NHK</t>
    </r>
    <r>
      <rPr>
        <sz val="12"/>
        <color indexed="8"/>
        <rFont val="標楷體"/>
        <family val="4"/>
        <charset val="136"/>
      </rPr>
      <t>「科學觀察法」製作團隊</t>
    </r>
    <phoneticPr fontId="1" type="noConversion"/>
  </si>
  <si>
    <r>
      <t xml:space="preserve">PanSci </t>
    </r>
    <r>
      <rPr>
        <sz val="12"/>
        <color indexed="8"/>
        <rFont val="標楷體"/>
        <family val="4"/>
        <charset val="136"/>
      </rPr>
      <t>泛科學</t>
    </r>
  </si>
  <si>
    <r>
      <rPr>
        <sz val="12"/>
        <color indexed="8"/>
        <rFont val="標楷體"/>
        <family val="4"/>
        <charset val="136"/>
      </rPr>
      <t>褚士瑩</t>
    </r>
  </si>
  <si>
    <r>
      <rPr>
        <sz val="12"/>
        <color indexed="8"/>
        <rFont val="標楷體"/>
        <family val="4"/>
        <charset val="136"/>
      </rPr>
      <t>邱承宗</t>
    </r>
  </si>
  <si>
    <r>
      <rPr>
        <sz val="12"/>
        <color indexed="8"/>
        <rFont val="標楷體"/>
        <family val="4"/>
        <charset val="136"/>
      </rPr>
      <t>高春香</t>
    </r>
    <phoneticPr fontId="1" type="noConversion"/>
  </si>
  <si>
    <r>
      <rPr>
        <sz val="12"/>
        <color indexed="8"/>
        <rFont val="標楷體"/>
        <family val="4"/>
        <charset val="136"/>
      </rPr>
      <t>傑洛德．杜瑞爾</t>
    </r>
  </si>
  <si>
    <r>
      <rPr>
        <sz val="12"/>
        <color indexed="8"/>
        <rFont val="標楷體"/>
        <family val="4"/>
        <charset val="136"/>
      </rPr>
      <t>上人編輯群</t>
    </r>
    <phoneticPr fontId="1" type="noConversion"/>
  </si>
  <si>
    <r>
      <rPr>
        <sz val="12"/>
        <color indexed="8"/>
        <rFont val="標楷體"/>
        <family val="4"/>
        <charset val="136"/>
      </rPr>
      <t>天氣風險管理開發公司</t>
    </r>
  </si>
  <si>
    <r>
      <rPr>
        <sz val="12"/>
        <color indexed="8"/>
        <rFont val="標楷體"/>
        <family val="4"/>
        <charset val="136"/>
      </rPr>
      <t>許良榮</t>
    </r>
  </si>
  <si>
    <r>
      <rPr>
        <sz val="12"/>
        <color indexed="8"/>
        <rFont val="標楷體"/>
        <family val="4"/>
        <charset val="136"/>
      </rPr>
      <t>許兆芳</t>
    </r>
  </si>
  <si>
    <r>
      <rPr>
        <sz val="12"/>
        <color indexed="8"/>
        <rFont val="標楷體"/>
        <family val="4"/>
        <charset val="136"/>
      </rPr>
      <t>丹尼爾．達塔斯奇</t>
    </r>
  </si>
  <si>
    <r>
      <rPr>
        <sz val="12"/>
        <color indexed="8"/>
        <rFont val="標楷體"/>
        <family val="4"/>
        <charset val="136"/>
      </rPr>
      <t>尼克‧阿諾</t>
    </r>
  </si>
  <si>
    <r>
      <rPr>
        <sz val="12"/>
        <color indexed="8"/>
        <rFont val="標楷體"/>
        <family val="4"/>
        <charset val="136"/>
      </rPr>
      <t>汪詰</t>
    </r>
  </si>
  <si>
    <r>
      <rPr>
        <sz val="12"/>
        <color indexed="8"/>
        <rFont val="標楷體"/>
        <family val="4"/>
        <charset val="136"/>
      </rPr>
      <t>休伊特</t>
    </r>
    <phoneticPr fontId="1" type="noConversion"/>
  </si>
  <si>
    <r>
      <rPr>
        <sz val="12"/>
        <color indexed="8"/>
        <rFont val="標楷體"/>
        <family val="4"/>
        <charset val="136"/>
      </rPr>
      <t>蘇卡奇</t>
    </r>
    <phoneticPr fontId="1" type="noConversion"/>
  </si>
  <si>
    <r>
      <rPr>
        <sz val="12"/>
        <color indexed="8"/>
        <rFont val="標楷體"/>
        <family val="4"/>
        <charset val="136"/>
      </rPr>
      <t>尼達姆等</t>
    </r>
  </si>
  <si>
    <r>
      <t xml:space="preserve"> </t>
    </r>
    <r>
      <rPr>
        <sz val="12"/>
        <color indexed="8"/>
        <rFont val="標楷體"/>
        <family val="4"/>
        <charset val="136"/>
      </rPr>
      <t>呂特根等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</si>
  <si>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泰森等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</si>
  <si>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市村均</t>
    </r>
    <phoneticPr fontId="1" type="noConversion"/>
  </si>
  <si>
    <r>
      <rPr>
        <sz val="12"/>
        <color indexed="8"/>
        <rFont val="標楷體"/>
        <family val="4"/>
        <charset val="136"/>
      </rPr>
      <t>珍妮佛‧夏伯里斯‧貝特曼</t>
    </r>
  </si>
  <si>
    <r>
      <rPr>
        <sz val="12"/>
        <color indexed="8"/>
        <rFont val="標楷體"/>
        <family val="4"/>
        <charset val="136"/>
      </rPr>
      <t>朱耀沂</t>
    </r>
  </si>
  <si>
    <r>
      <rPr>
        <sz val="12"/>
        <color indexed="8"/>
        <rFont val="標楷體"/>
        <family val="4"/>
        <charset val="136"/>
      </rPr>
      <t>希碧勒．馮．奧弗斯</t>
    </r>
  </si>
  <si>
    <r>
      <rPr>
        <sz val="12"/>
        <color indexed="8"/>
        <rFont val="標楷體"/>
        <family val="4"/>
        <charset val="136"/>
      </rPr>
      <t>李開周</t>
    </r>
  </si>
  <si>
    <r>
      <rPr>
        <sz val="12"/>
        <color indexed="8"/>
        <rFont val="標楷體"/>
        <family val="4"/>
        <charset val="136"/>
      </rPr>
      <t>奈傑爾・沃伯頓</t>
    </r>
  </si>
  <si>
    <r>
      <rPr>
        <sz val="12"/>
        <color indexed="8"/>
        <rFont val="標楷體"/>
        <family val="4"/>
        <charset val="136"/>
      </rPr>
      <t>陳列</t>
    </r>
    <phoneticPr fontId="1" type="noConversion"/>
  </si>
  <si>
    <r>
      <rPr>
        <sz val="12"/>
        <color indexed="8"/>
        <rFont val="標楷體"/>
        <family val="4"/>
        <charset val="136"/>
      </rPr>
      <t>保羅．維爾</t>
    </r>
  </si>
  <si>
    <r>
      <rPr>
        <sz val="12"/>
        <color indexed="8"/>
        <rFont val="標楷體"/>
        <family val="4"/>
        <charset val="136"/>
      </rPr>
      <t>大衛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‧阿德勒</t>
    </r>
    <phoneticPr fontId="1" type="noConversion"/>
  </si>
  <si>
    <r>
      <rPr>
        <sz val="12"/>
        <color indexed="8"/>
        <rFont val="標楷體"/>
        <family val="4"/>
        <charset val="136"/>
      </rPr>
      <t>卡羅琳．卡蘭賈</t>
    </r>
  </si>
  <si>
    <r>
      <rPr>
        <sz val="12"/>
        <color indexed="8"/>
        <rFont val="標楷體"/>
        <family val="4"/>
        <charset val="136"/>
      </rPr>
      <t>席名彥</t>
    </r>
  </si>
  <si>
    <r>
      <rPr>
        <sz val="12"/>
        <color indexed="8"/>
        <rFont val="標楷體"/>
        <family val="4"/>
        <charset val="136"/>
      </rPr>
      <t>智慧鳥</t>
    </r>
    <phoneticPr fontId="1" type="noConversion"/>
  </si>
  <si>
    <r>
      <rPr>
        <sz val="12"/>
        <color indexed="8"/>
        <rFont val="標楷體"/>
        <family val="4"/>
        <charset val="136"/>
      </rPr>
      <t>貓頭鷹編輯部</t>
    </r>
  </si>
  <si>
    <r>
      <rPr>
        <sz val="12"/>
        <color indexed="8"/>
        <rFont val="標楷體"/>
        <family val="4"/>
        <charset val="136"/>
      </rPr>
      <t>徐玲明</t>
    </r>
  </si>
  <si>
    <r>
      <rPr>
        <sz val="12"/>
        <color indexed="8"/>
        <rFont val="標楷體"/>
        <family val="4"/>
        <charset val="136"/>
      </rPr>
      <t>彭鏡毅</t>
    </r>
  </si>
  <si>
    <r>
      <rPr>
        <sz val="12"/>
        <color indexed="8"/>
        <rFont val="標楷體"/>
        <family val="4"/>
        <charset val="136"/>
      </rPr>
      <t>潘富俊</t>
    </r>
  </si>
  <si>
    <r>
      <rPr>
        <sz val="12"/>
        <color indexed="8"/>
        <rFont val="標楷體"/>
        <family val="4"/>
        <charset val="136"/>
      </rPr>
      <t>廖本興</t>
    </r>
  </si>
  <si>
    <r>
      <rPr>
        <sz val="12"/>
        <color indexed="8"/>
        <rFont val="標楷體"/>
        <family val="4"/>
        <charset val="136"/>
      </rPr>
      <t>廖玉蕙</t>
    </r>
    <phoneticPr fontId="1" type="noConversion"/>
  </si>
  <si>
    <r>
      <rPr>
        <sz val="12"/>
        <color indexed="8"/>
        <rFont val="標楷體"/>
        <family val="4"/>
        <charset val="136"/>
      </rPr>
      <t>陳俊堯</t>
    </r>
    <phoneticPr fontId="1" type="noConversion"/>
  </si>
  <si>
    <r>
      <rPr>
        <sz val="12"/>
        <color indexed="8"/>
        <rFont val="標楷體"/>
        <family val="4"/>
        <charset val="136"/>
      </rPr>
      <t>胡定豪、趙瑜婷</t>
    </r>
    <phoneticPr fontId="1" type="noConversion"/>
  </si>
  <si>
    <r>
      <rPr>
        <sz val="12"/>
        <color indexed="8"/>
        <rFont val="標楷體"/>
        <family val="4"/>
        <charset val="136"/>
      </rPr>
      <t>葉綠舒</t>
    </r>
    <phoneticPr fontId="1" type="noConversion"/>
  </si>
  <si>
    <r>
      <rPr>
        <sz val="12"/>
        <color indexed="8"/>
        <rFont val="標楷體"/>
        <family val="4"/>
        <charset val="136"/>
      </rPr>
      <t>松岡徹</t>
    </r>
    <phoneticPr fontId="1" type="noConversion"/>
  </si>
  <si>
    <r>
      <rPr>
        <sz val="12"/>
        <color indexed="8"/>
        <rFont val="標楷體"/>
        <family val="4"/>
        <charset val="136"/>
      </rPr>
      <t>提姆・馬歇爾</t>
    </r>
  </si>
  <si>
    <r>
      <t> </t>
    </r>
    <r>
      <rPr>
        <sz val="12"/>
        <color indexed="8"/>
        <rFont val="標楷體"/>
        <family val="4"/>
        <charset val="136"/>
      </rPr>
      <t>史蒂芬．霍金</t>
    </r>
    <r>
      <rPr>
        <sz val="12"/>
        <color indexed="8"/>
        <rFont val="Times New Roman"/>
        <family val="1"/>
      </rPr>
      <t> </t>
    </r>
    <phoneticPr fontId="1" type="noConversion"/>
  </si>
  <si>
    <r>
      <rPr>
        <sz val="12"/>
        <color indexed="8"/>
        <rFont val="標楷體"/>
        <family val="4"/>
        <charset val="136"/>
      </rPr>
      <t>霍夫曼</t>
    </r>
  </si>
  <si>
    <r>
      <rPr>
        <sz val="12"/>
        <color indexed="8"/>
        <rFont val="標楷體"/>
        <family val="4"/>
        <charset val="136"/>
      </rPr>
      <t>上谷夫婦</t>
    </r>
    <phoneticPr fontId="1" type="noConversion"/>
  </si>
  <si>
    <r>
      <rPr>
        <sz val="12"/>
        <color indexed="8"/>
        <rFont val="標楷體"/>
        <family val="4"/>
        <charset val="136"/>
      </rPr>
      <t>阿曼達．伍德</t>
    </r>
  </si>
  <si>
    <r>
      <rPr>
        <sz val="12"/>
        <color indexed="8"/>
        <rFont val="標楷體"/>
        <family val="4"/>
        <charset val="136"/>
      </rPr>
      <t>哈瑞特‧羅素</t>
    </r>
  </si>
  <si>
    <r>
      <rPr>
        <sz val="12"/>
        <color indexed="8"/>
        <rFont val="標楷體"/>
        <family val="4"/>
        <charset val="136"/>
      </rPr>
      <t>鄭方逸</t>
    </r>
  </si>
  <si>
    <r>
      <rPr>
        <sz val="12"/>
        <color indexed="8"/>
        <rFont val="標楷體"/>
        <family val="4"/>
        <charset val="136"/>
      </rPr>
      <t>安德麗雅．碧蒂</t>
    </r>
  </si>
  <si>
    <r>
      <rPr>
        <sz val="12"/>
        <color indexed="8"/>
        <rFont val="標楷體"/>
        <family val="4"/>
        <charset val="136"/>
      </rPr>
      <t>莎賓娜．拉黛瓦</t>
    </r>
  </si>
  <si>
    <r>
      <rPr>
        <sz val="12"/>
        <color indexed="8"/>
        <rFont val="標楷體"/>
        <family val="4"/>
        <charset val="136"/>
      </rPr>
      <t>楊恩生</t>
    </r>
    <phoneticPr fontId="1" type="noConversion"/>
  </si>
  <si>
    <r>
      <rPr>
        <sz val="12"/>
        <color indexed="8"/>
        <rFont val="標楷體"/>
        <family val="4"/>
        <charset val="136"/>
      </rPr>
      <t>丹‧格林</t>
    </r>
  </si>
  <si>
    <r>
      <rPr>
        <sz val="12"/>
        <color indexed="8"/>
        <rFont val="標楷體"/>
        <family val="4"/>
        <charset val="136"/>
      </rPr>
      <t>珍妮弗．伯恩</t>
    </r>
  </si>
  <si>
    <r>
      <rPr>
        <sz val="12"/>
        <color indexed="8"/>
        <rFont val="標楷體"/>
        <family val="4"/>
        <charset val="136"/>
      </rPr>
      <t>南庚完</t>
    </r>
    <phoneticPr fontId="1" type="noConversion"/>
  </si>
  <si>
    <r>
      <rPr>
        <sz val="12"/>
        <color indexed="8"/>
        <rFont val="標楷體"/>
        <family val="4"/>
        <charset val="136"/>
      </rPr>
      <t>森繪都</t>
    </r>
  </si>
  <si>
    <r>
      <rPr>
        <sz val="12"/>
        <color indexed="8"/>
        <rFont val="標楷體"/>
        <family val="4"/>
        <charset val="136"/>
      </rPr>
      <t>貞娜・溫特</t>
    </r>
  </si>
  <si>
    <r>
      <rPr>
        <sz val="12"/>
        <color indexed="8"/>
        <rFont val="標楷體"/>
        <family val="4"/>
        <charset val="136"/>
      </rPr>
      <t>羅伯．比提</t>
    </r>
  </si>
  <si>
    <r>
      <t xml:space="preserve">Booka Booka </t>
    </r>
    <r>
      <rPr>
        <sz val="12"/>
        <color indexed="8"/>
        <rFont val="標楷體"/>
        <family val="4"/>
        <charset val="136"/>
      </rPr>
      <t>英文教材研究所</t>
    </r>
  </si>
  <si>
    <r>
      <rPr>
        <sz val="12"/>
        <color indexed="8"/>
        <rFont val="標楷體"/>
        <family val="4"/>
        <charset val="136"/>
      </rPr>
      <t>羅爾．康布納克</t>
    </r>
  </si>
  <si>
    <r>
      <rPr>
        <sz val="12"/>
        <color indexed="8"/>
        <rFont val="標楷體"/>
        <family val="4"/>
        <charset val="136"/>
      </rPr>
      <t>黃盛璘、黃盛瑩</t>
    </r>
    <phoneticPr fontId="1" type="noConversion"/>
  </si>
  <si>
    <r>
      <rPr>
        <sz val="12"/>
        <color indexed="8"/>
        <rFont val="標楷體"/>
        <family val="4"/>
        <charset val="136"/>
      </rPr>
      <t>烏瓦爾．佐梅爾</t>
    </r>
  </si>
  <si>
    <r>
      <rPr>
        <sz val="12"/>
        <color indexed="8"/>
        <rFont val="標楷體"/>
        <family val="4"/>
        <charset val="136"/>
      </rPr>
      <t>傑克．查隆納</t>
    </r>
  </si>
  <si>
    <r>
      <rPr>
        <sz val="12"/>
        <color indexed="8"/>
        <rFont val="標楷體"/>
        <family val="4"/>
        <charset val="136"/>
      </rPr>
      <t>沼笠航</t>
    </r>
  </si>
  <si>
    <r>
      <rPr>
        <sz val="12"/>
        <color indexed="8"/>
        <rFont val="標楷體"/>
        <family val="4"/>
        <charset val="136"/>
      </rPr>
      <t>丸山貴史</t>
    </r>
  </si>
  <si>
    <r>
      <rPr>
        <sz val="12"/>
        <color indexed="8"/>
        <rFont val="標楷體"/>
        <family val="4"/>
        <charset val="136"/>
      </rPr>
      <t>沼笠航</t>
    </r>
    <phoneticPr fontId="1" type="noConversion"/>
  </si>
  <si>
    <r>
      <rPr>
        <sz val="12"/>
        <color indexed="8"/>
        <rFont val="標楷體"/>
        <family val="4"/>
        <charset val="136"/>
      </rPr>
      <t>張東君</t>
    </r>
    <phoneticPr fontId="1" type="noConversion"/>
  </si>
  <si>
    <r>
      <rPr>
        <sz val="12"/>
        <color indexed="8"/>
        <rFont val="標楷體"/>
        <family val="4"/>
        <charset val="136"/>
      </rPr>
      <t>劉克襄</t>
    </r>
  </si>
  <si>
    <r>
      <rPr>
        <sz val="12"/>
        <color indexed="8"/>
        <rFont val="標楷體"/>
        <family val="4"/>
        <charset val="136"/>
      </rPr>
      <t>紙風車文教基金會</t>
    </r>
  </si>
  <si>
    <r>
      <rPr>
        <sz val="12"/>
        <color indexed="8"/>
        <rFont val="標楷體"/>
        <family val="4"/>
        <charset val="136"/>
      </rPr>
      <t>羅賓・沃爾・基默爾</t>
    </r>
  </si>
  <si>
    <r>
      <rPr>
        <sz val="12"/>
        <color indexed="8"/>
        <rFont val="標楷體"/>
        <family val="4"/>
        <charset val="136"/>
      </rPr>
      <t>吉姆．戴維斯</t>
    </r>
  </si>
  <si>
    <r>
      <rPr>
        <sz val="12"/>
        <color indexed="8"/>
        <rFont val="標楷體"/>
        <family val="4"/>
        <charset val="136"/>
      </rPr>
      <t>米契．莫菲</t>
    </r>
  </si>
  <si>
    <r>
      <rPr>
        <sz val="12"/>
        <color indexed="8"/>
        <rFont val="標楷體"/>
        <family val="4"/>
        <charset val="136"/>
      </rPr>
      <t>池上彰</t>
    </r>
  </si>
  <si>
    <r>
      <rPr>
        <sz val="12"/>
        <color indexed="8"/>
        <rFont val="標楷體"/>
        <family val="4"/>
        <charset val="136"/>
      </rPr>
      <t>陳幸蕙</t>
    </r>
  </si>
  <si>
    <r>
      <rPr>
        <sz val="12"/>
        <color indexed="8"/>
        <rFont val="標楷體"/>
        <family val="4"/>
        <charset val="136"/>
      </rPr>
      <t>許銘宗</t>
    </r>
    <phoneticPr fontId="1" type="noConversion"/>
  </si>
  <si>
    <r>
      <rPr>
        <sz val="12"/>
        <color indexed="8"/>
        <rFont val="標楷體"/>
        <family val="4"/>
        <charset val="136"/>
      </rPr>
      <t>英國廣播公司</t>
    </r>
  </si>
  <si>
    <r>
      <rPr>
        <sz val="12"/>
        <color indexed="8"/>
        <rFont val="標楷體"/>
        <family val="4"/>
        <charset val="136"/>
      </rPr>
      <t>何華仁</t>
    </r>
    <phoneticPr fontId="1" type="noConversion"/>
  </si>
  <si>
    <r>
      <rPr>
        <sz val="12"/>
        <color indexed="8"/>
        <rFont val="標楷體"/>
        <family val="4"/>
        <charset val="136"/>
      </rPr>
      <t>蓋文．艾克坦斯</t>
    </r>
  </si>
  <si>
    <r>
      <rPr>
        <sz val="12"/>
        <color indexed="8"/>
        <rFont val="標楷體"/>
        <family val="4"/>
        <charset val="136"/>
      </rPr>
      <t>珍．布羅克斯</t>
    </r>
  </si>
  <si>
    <r>
      <rPr>
        <sz val="12"/>
        <color indexed="8"/>
        <rFont val="標楷體"/>
        <family val="4"/>
        <charset val="136"/>
      </rPr>
      <t>休．路易斯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瓊斯</t>
    </r>
  </si>
  <si>
    <r>
      <rPr>
        <sz val="12"/>
        <color indexed="8"/>
        <rFont val="標楷體"/>
        <family val="4"/>
        <charset val="136"/>
      </rPr>
      <t>羅伯特‧沃克</t>
    </r>
  </si>
  <si>
    <r>
      <rPr>
        <sz val="12"/>
        <color indexed="8"/>
        <rFont val="標楷體"/>
        <family val="4"/>
        <charset val="136"/>
      </rPr>
      <t>威西格葉．傑克森．卡古里</t>
    </r>
  </si>
  <si>
    <r>
      <rPr>
        <sz val="12"/>
        <color indexed="8"/>
        <rFont val="標楷體"/>
        <family val="4"/>
        <charset val="136"/>
      </rPr>
      <t>珊卓拉．勞倫斯</t>
    </r>
  </si>
  <si>
    <r>
      <rPr>
        <sz val="12"/>
        <color indexed="8"/>
        <rFont val="標楷體"/>
        <family val="4"/>
        <charset val="136"/>
      </rPr>
      <t>艾瑞克‧克萊恩</t>
    </r>
  </si>
  <si>
    <r>
      <rPr>
        <sz val="12"/>
        <color indexed="8"/>
        <rFont val="標楷體"/>
        <family val="4"/>
        <charset val="136"/>
      </rPr>
      <t>丹妮耶拉‧切利</t>
    </r>
  </si>
  <si>
    <r>
      <rPr>
        <sz val="12"/>
        <color indexed="8"/>
        <rFont val="標楷體"/>
        <family val="4"/>
        <charset val="136"/>
      </rPr>
      <t>銀河文化編輯群</t>
    </r>
  </si>
  <si>
    <r>
      <rPr>
        <sz val="12"/>
        <color indexed="8"/>
        <rFont val="標楷體"/>
        <family val="4"/>
        <charset val="136"/>
      </rPr>
      <t>向田智也</t>
    </r>
    <phoneticPr fontId="1" type="noConversion"/>
  </si>
  <si>
    <r>
      <rPr>
        <sz val="12"/>
        <color indexed="8"/>
        <rFont val="標楷體"/>
        <family val="4"/>
        <charset val="136"/>
      </rPr>
      <t>朱立安．巴吉尼</t>
    </r>
  </si>
  <si>
    <r>
      <rPr>
        <sz val="12"/>
        <color indexed="8"/>
        <rFont val="標楷體"/>
        <family val="4"/>
        <charset val="136"/>
      </rPr>
      <t>伊丹．班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標楷體"/>
        <family val="4"/>
        <charset val="136"/>
      </rPr>
      <t>巴拉克</t>
    </r>
  </si>
  <si>
    <r>
      <rPr>
        <sz val="12"/>
        <color indexed="8"/>
        <rFont val="標楷體"/>
        <family val="4"/>
        <charset val="136"/>
      </rPr>
      <t>笹部貞世郎</t>
    </r>
  </si>
  <si>
    <r>
      <rPr>
        <sz val="12"/>
        <color indexed="8"/>
        <rFont val="標楷體"/>
        <family val="4"/>
        <charset val="136"/>
      </rPr>
      <t>馬汀．詹金斯</t>
    </r>
  </si>
  <si>
    <r>
      <rPr>
        <sz val="12"/>
        <color indexed="8"/>
        <rFont val="標楷體"/>
        <family val="4"/>
        <charset val="136"/>
      </rPr>
      <t>高文芳、張祥光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主編</t>
    </r>
    <phoneticPr fontId="1" type="noConversion"/>
  </si>
  <si>
    <r>
      <rPr>
        <sz val="12"/>
        <color indexed="8"/>
        <rFont val="標楷體"/>
        <family val="4"/>
        <charset val="136"/>
      </rPr>
      <t>艾曼紐．勒帕吉</t>
    </r>
  </si>
  <si>
    <r>
      <rPr>
        <sz val="12"/>
        <color indexed="8"/>
        <rFont val="標楷體"/>
        <family val="4"/>
        <charset val="136"/>
      </rPr>
      <t>劉永智</t>
    </r>
  </si>
  <si>
    <r>
      <rPr>
        <sz val="12"/>
        <color indexed="8"/>
        <rFont val="標楷體"/>
        <family val="4"/>
        <charset val="136"/>
      </rPr>
      <t>莊銘國</t>
    </r>
    <phoneticPr fontId="1" type="noConversion"/>
  </si>
  <si>
    <r>
      <rPr>
        <sz val="12"/>
        <color indexed="8"/>
        <rFont val="標楷體"/>
        <family val="4"/>
        <charset val="136"/>
      </rPr>
      <t>比爾．蘇利文</t>
    </r>
  </si>
  <si>
    <r>
      <rPr>
        <sz val="12"/>
        <color indexed="8"/>
        <rFont val="標楷體"/>
        <family val="4"/>
        <charset val="136"/>
      </rPr>
      <t>茹絲．卡辛吉</t>
    </r>
  </si>
  <si>
    <r>
      <rPr>
        <sz val="12"/>
        <color indexed="8"/>
        <rFont val="標楷體"/>
        <family val="4"/>
        <charset val="136"/>
      </rPr>
      <t>艾華德．弗利</t>
    </r>
  </si>
  <si>
    <r>
      <rPr>
        <sz val="12"/>
        <color indexed="8"/>
        <rFont val="標楷體"/>
        <family val="4"/>
        <charset val="136"/>
      </rPr>
      <t>李曼韻</t>
    </r>
  </si>
  <si>
    <r>
      <rPr>
        <sz val="12"/>
        <color indexed="8"/>
        <rFont val="標楷體"/>
        <family val="4"/>
        <charset val="136"/>
      </rPr>
      <t>查爾斯．達爾文</t>
    </r>
  </si>
  <si>
    <r>
      <rPr>
        <sz val="12"/>
        <color indexed="8"/>
        <rFont val="標楷體"/>
        <family val="4"/>
        <charset val="136"/>
      </rPr>
      <t>楊．保羅．舒滕</t>
    </r>
  </si>
  <si>
    <r>
      <rPr>
        <sz val="12"/>
        <color indexed="8"/>
        <rFont val="標楷體"/>
        <family val="4"/>
        <charset val="136"/>
      </rPr>
      <t>艾瑞克・</t>
    </r>
    <r>
      <rPr>
        <sz val="12"/>
        <color indexed="8"/>
        <rFont val="Times New Roman"/>
        <family val="1"/>
      </rPr>
      <t>H</t>
    </r>
    <r>
      <rPr>
        <sz val="12"/>
        <color indexed="8"/>
        <rFont val="標楷體"/>
        <family val="4"/>
        <charset val="136"/>
      </rPr>
      <t>・查德勒</t>
    </r>
  </si>
  <si>
    <r>
      <rPr>
        <sz val="12"/>
        <color indexed="8"/>
        <rFont val="標楷體"/>
        <family val="4"/>
        <charset val="136"/>
      </rPr>
      <t>吉姆．魏斯</t>
    </r>
  </si>
  <si>
    <r>
      <t>Penny</t>
    </r>
    <r>
      <rPr>
        <sz val="12"/>
        <color indexed="8"/>
        <rFont val="標楷體"/>
        <family val="4"/>
        <charset val="136"/>
      </rPr>
      <t>老師</t>
    </r>
  </si>
  <si>
    <r>
      <rPr>
        <sz val="12"/>
        <color indexed="8"/>
        <rFont val="標楷體"/>
        <family val="4"/>
        <charset val="136"/>
      </rPr>
      <t>海蒂．奧林傑</t>
    </r>
    <phoneticPr fontId="1" type="noConversion"/>
  </si>
  <si>
    <r>
      <rPr>
        <sz val="12"/>
        <color indexed="8"/>
        <rFont val="標楷體"/>
        <family val="4"/>
        <charset val="136"/>
      </rPr>
      <t>蕭俊傑</t>
    </r>
  </si>
  <si>
    <r>
      <rPr>
        <sz val="12"/>
        <color indexed="8"/>
        <rFont val="標楷體"/>
        <family val="4"/>
        <charset val="136"/>
      </rPr>
      <t>瑞秋．伊格諾托夫斯基</t>
    </r>
    <phoneticPr fontId="1" type="noConversion"/>
  </si>
  <si>
    <r>
      <rPr>
        <sz val="12"/>
        <color indexed="8"/>
        <rFont val="標楷體"/>
        <family val="4"/>
        <charset val="136"/>
      </rPr>
      <t>陳文彬</t>
    </r>
  </si>
  <si>
    <r>
      <rPr>
        <sz val="12"/>
        <color indexed="8"/>
        <rFont val="標楷體"/>
        <family val="4"/>
        <charset val="136"/>
      </rPr>
      <t>李永樂</t>
    </r>
  </si>
  <si>
    <r>
      <rPr>
        <sz val="12"/>
        <color indexed="8"/>
        <rFont val="標楷體"/>
        <family val="4"/>
        <charset val="136"/>
      </rPr>
      <t>芭芭拉‧歐克莉</t>
    </r>
  </si>
  <si>
    <r>
      <rPr>
        <sz val="12"/>
        <color indexed="8"/>
        <rFont val="標楷體"/>
        <family val="4"/>
        <charset val="136"/>
      </rPr>
      <t>金憲宏</t>
    </r>
  </si>
  <si>
    <r>
      <rPr>
        <sz val="12"/>
        <color indexed="8"/>
        <rFont val="標楷體"/>
        <family val="4"/>
        <charset val="136"/>
      </rPr>
      <t>宇宙大哥哥</t>
    </r>
  </si>
  <si>
    <r>
      <rPr>
        <sz val="12"/>
        <color indexed="8"/>
        <rFont val="標楷體"/>
        <family val="4"/>
        <charset val="136"/>
      </rPr>
      <t>國家地理</t>
    </r>
  </si>
  <si>
    <r>
      <rPr>
        <sz val="12"/>
        <color indexed="8"/>
        <rFont val="標楷體"/>
        <family val="4"/>
        <charset val="136"/>
      </rPr>
      <t>珍妮佛</t>
    </r>
    <r>
      <rPr>
        <sz val="12"/>
        <color indexed="8"/>
        <rFont val="Times New Roman"/>
        <family val="1"/>
      </rPr>
      <t>·</t>
    </r>
    <r>
      <rPr>
        <sz val="12"/>
        <color indexed="8"/>
        <rFont val="標楷體"/>
        <family val="4"/>
        <charset val="136"/>
      </rPr>
      <t>史旺森</t>
    </r>
  </si>
  <si>
    <r>
      <rPr>
        <sz val="12"/>
        <color indexed="8"/>
        <rFont val="標楷體"/>
        <family val="4"/>
        <charset val="136"/>
      </rPr>
      <t>湯姆・傑克森</t>
    </r>
  </si>
  <si>
    <r>
      <rPr>
        <sz val="12"/>
        <color indexed="8"/>
        <rFont val="標楷體"/>
        <family val="4"/>
        <charset val="136"/>
      </rPr>
      <t>沈恩民</t>
    </r>
  </si>
  <si>
    <r>
      <rPr>
        <sz val="12"/>
        <color indexed="8"/>
        <rFont val="標楷體"/>
        <family val="4"/>
        <charset val="136"/>
      </rPr>
      <t>小林啟子</t>
    </r>
    <phoneticPr fontId="1" type="noConversion"/>
  </si>
  <si>
    <r>
      <rPr>
        <sz val="12"/>
        <color indexed="8"/>
        <rFont val="標楷體"/>
        <family val="4"/>
        <charset val="136"/>
      </rPr>
      <t>山田雅夫</t>
    </r>
  </si>
  <si>
    <r>
      <rPr>
        <sz val="12"/>
        <color indexed="8"/>
        <rFont val="標楷體"/>
        <family val="4"/>
        <charset val="136"/>
      </rPr>
      <t>日本化學會</t>
    </r>
    <phoneticPr fontId="1" type="noConversion"/>
  </si>
  <si>
    <r>
      <rPr>
        <sz val="12"/>
        <color indexed="8"/>
        <rFont val="標楷體"/>
        <family val="4"/>
        <charset val="136"/>
      </rPr>
      <t>湧井良幸</t>
    </r>
  </si>
  <si>
    <r>
      <rPr>
        <sz val="12"/>
        <color indexed="8"/>
        <rFont val="標楷體"/>
        <family val="4"/>
        <charset val="136"/>
      </rPr>
      <t>李潤善</t>
    </r>
  </si>
  <si>
    <r>
      <rPr>
        <sz val="12"/>
        <color indexed="8"/>
        <rFont val="標楷體"/>
        <family val="4"/>
        <charset val="136"/>
      </rPr>
      <t>茱莉．貝塔納</t>
    </r>
  </si>
  <si>
    <r>
      <rPr>
        <sz val="12"/>
        <color indexed="8"/>
        <rFont val="標楷體"/>
        <family val="4"/>
        <charset val="136"/>
      </rPr>
      <t>王偉</t>
    </r>
    <phoneticPr fontId="1" type="noConversion"/>
  </si>
  <si>
    <r>
      <rPr>
        <sz val="12"/>
        <color indexed="8"/>
        <rFont val="標楷體"/>
        <family val="4"/>
        <charset val="136"/>
      </rPr>
      <t>李文堯</t>
    </r>
  </si>
  <si>
    <r>
      <rPr>
        <sz val="12"/>
        <color indexed="8"/>
        <rFont val="標楷體"/>
        <family val="4"/>
        <charset val="136"/>
      </rPr>
      <t>麥可．伯納斯─李</t>
    </r>
  </si>
  <si>
    <r>
      <rPr>
        <sz val="12"/>
        <color indexed="8"/>
        <rFont val="標楷體"/>
        <family val="4"/>
        <charset val="136"/>
      </rPr>
      <t>何汝諧</t>
    </r>
    <phoneticPr fontId="1" type="noConversion"/>
  </si>
  <si>
    <r>
      <rPr>
        <sz val="12"/>
        <color indexed="8"/>
        <rFont val="標楷體"/>
        <family val="4"/>
        <charset val="136"/>
      </rPr>
      <t>大塚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美加</t>
    </r>
  </si>
  <si>
    <r>
      <rPr>
        <sz val="12"/>
        <color indexed="8"/>
        <rFont val="標楷體"/>
        <family val="4"/>
        <charset val="136"/>
      </rPr>
      <t>元素周期研究會</t>
    </r>
  </si>
  <si>
    <r>
      <rPr>
        <sz val="12"/>
        <color indexed="8"/>
        <rFont val="標楷體"/>
        <family val="4"/>
        <charset val="136"/>
      </rPr>
      <t>陳瑋駿</t>
    </r>
  </si>
  <si>
    <r>
      <rPr>
        <sz val="12"/>
        <color indexed="8"/>
        <rFont val="標楷體"/>
        <family val="4"/>
        <charset val="136"/>
      </rPr>
      <t>陳又凌</t>
    </r>
  </si>
  <si>
    <r>
      <rPr>
        <sz val="12"/>
        <color indexed="8"/>
        <rFont val="標楷體"/>
        <family val="4"/>
        <charset val="136"/>
      </rPr>
      <t>劉仲康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鍾金湯</t>
    </r>
  </si>
  <si>
    <r>
      <rPr>
        <sz val="12"/>
        <color indexed="8"/>
        <rFont val="標楷體"/>
        <family val="4"/>
        <charset val="136"/>
      </rPr>
      <t>監修／川村康文</t>
    </r>
  </si>
  <si>
    <r>
      <rPr>
        <sz val="12"/>
        <color indexed="8"/>
        <rFont val="標楷體"/>
        <family val="4"/>
        <charset val="136"/>
      </rPr>
      <t>強納生．德洛里</t>
    </r>
  </si>
  <si>
    <r>
      <rPr>
        <sz val="12"/>
        <color indexed="8"/>
        <rFont val="標楷體"/>
        <family val="4"/>
        <charset val="136"/>
      </rPr>
      <t>游旨价</t>
    </r>
  </si>
  <si>
    <r>
      <rPr>
        <sz val="12"/>
        <color indexed="8"/>
        <rFont val="標楷體"/>
        <family val="4"/>
        <charset val="136"/>
      </rPr>
      <t>張瑞棋</t>
    </r>
  </si>
  <si>
    <r>
      <rPr>
        <sz val="12"/>
        <color indexed="8"/>
        <rFont val="標楷體"/>
        <family val="4"/>
        <charset val="136"/>
      </rPr>
      <t>洪瓊君</t>
    </r>
    <phoneticPr fontId="1" type="noConversion"/>
  </si>
  <si>
    <r>
      <rPr>
        <sz val="12"/>
        <color indexed="8"/>
        <rFont val="標楷體"/>
        <family val="4"/>
        <charset val="136"/>
      </rPr>
      <t>朴民卿</t>
    </r>
  </si>
  <si>
    <r>
      <rPr>
        <sz val="12"/>
        <color indexed="8"/>
        <rFont val="標楷體"/>
        <family val="4"/>
        <charset val="136"/>
      </rPr>
      <t>多田多惠子</t>
    </r>
  </si>
  <si>
    <r>
      <rPr>
        <sz val="12"/>
        <color indexed="8"/>
        <rFont val="標楷體"/>
        <family val="4"/>
        <charset val="136"/>
      </rPr>
      <t>威廉．坎寬巴</t>
    </r>
  </si>
  <si>
    <r>
      <rPr>
        <sz val="12"/>
        <color indexed="8"/>
        <rFont val="標楷體"/>
        <family val="4"/>
        <charset val="136"/>
      </rPr>
      <t>費歐娜．羅賓森</t>
    </r>
  </si>
  <si>
    <r>
      <rPr>
        <sz val="12"/>
        <color indexed="8"/>
        <rFont val="標楷體"/>
        <family val="4"/>
        <charset val="136"/>
      </rPr>
      <t>克里斯‧哈菲德爾德</t>
    </r>
  </si>
  <si>
    <r>
      <rPr>
        <sz val="12"/>
        <color indexed="8"/>
        <rFont val="標楷體"/>
        <family val="4"/>
        <charset val="136"/>
      </rPr>
      <t>羅伯特．柏雷</t>
    </r>
  </si>
  <si>
    <r>
      <rPr>
        <sz val="12"/>
        <color indexed="8"/>
        <rFont val="標楷體"/>
        <family val="4"/>
        <charset val="136"/>
      </rPr>
      <t>譚亞．李．史東</t>
    </r>
  </si>
  <si>
    <r>
      <rPr>
        <sz val="12"/>
        <color indexed="8"/>
        <rFont val="標楷體"/>
        <family val="4"/>
        <charset val="136"/>
      </rPr>
      <t>查爾斯‧科瓦奇</t>
    </r>
  </si>
  <si>
    <r>
      <rPr>
        <sz val="12"/>
        <color indexed="8"/>
        <rFont val="標楷體"/>
        <family val="4"/>
        <charset val="136"/>
      </rPr>
      <t>大藪健一</t>
    </r>
  </si>
  <si>
    <r>
      <rPr>
        <sz val="12"/>
        <color indexed="8"/>
        <rFont val="標楷體"/>
        <family val="4"/>
        <charset val="136"/>
      </rPr>
      <t>希比爾拉．馮．奧爾弗斯</t>
    </r>
  </si>
  <si>
    <t>臺灣東方</t>
    <phoneticPr fontId="1" type="noConversion"/>
  </si>
  <si>
    <t>9789571153674</t>
    <phoneticPr fontId="1" type="noConversion"/>
  </si>
  <si>
    <t>9789570532814</t>
    <phoneticPr fontId="1" type="noConversion"/>
  </si>
  <si>
    <t>9789861343655</t>
    <phoneticPr fontId="1" type="noConversion"/>
  </si>
  <si>
    <t>9789620446733</t>
    <phoneticPr fontId="1" type="noConversion"/>
  </si>
  <si>
    <t>9789621472502</t>
    <phoneticPr fontId="1" type="noConversion"/>
  </si>
  <si>
    <t>9789620446566</t>
    <phoneticPr fontId="1" type="noConversion"/>
  </si>
  <si>
    <t>9789869808477</t>
    <phoneticPr fontId="1" type="noConversion"/>
  </si>
  <si>
    <t>8667106506793</t>
    <phoneticPr fontId="1" type="noConversion"/>
  </si>
  <si>
    <t>9789571383682</t>
    <phoneticPr fontId="1" type="noConversion"/>
  </si>
  <si>
    <t>9789864799251</t>
    <phoneticPr fontId="1" type="noConversion"/>
  </si>
  <si>
    <t>9789864061839</t>
    <phoneticPr fontId="1" type="noConversion"/>
  </si>
  <si>
    <t>9789864798650</t>
    <phoneticPr fontId="1" type="noConversion"/>
  </si>
  <si>
    <t>9789863986003</t>
    <phoneticPr fontId="1" type="noConversion"/>
  </si>
  <si>
    <t>9789575034801</t>
    <phoneticPr fontId="1" type="noConversion"/>
  </si>
  <si>
    <t>9789869532921</t>
    <phoneticPr fontId="1" type="noConversion"/>
  </si>
  <si>
    <t>9789862356623</t>
    <phoneticPr fontId="1" type="noConversion"/>
  </si>
  <si>
    <t>9789575036164</t>
    <phoneticPr fontId="1" type="noConversion"/>
  </si>
  <si>
    <t>9789863448358</t>
    <phoneticPr fontId="1" type="noConversion"/>
  </si>
  <si>
    <t>9789573335627</t>
    <phoneticPr fontId="1" type="noConversion"/>
  </si>
  <si>
    <t>9789861336756</t>
    <phoneticPr fontId="1" type="noConversion"/>
  </si>
  <si>
    <t>9789869616508</t>
    <phoneticPr fontId="1" type="noConversion"/>
  </si>
  <si>
    <t>9781597113151</t>
    <phoneticPr fontId="1" type="noConversion"/>
  </si>
  <si>
    <t>9781472392350</t>
    <phoneticPr fontId="1" type="noConversion"/>
  </si>
  <si>
    <t>9780517885970</t>
    <phoneticPr fontId="1" type="noConversion"/>
  </si>
  <si>
    <t>9781406389760</t>
    <phoneticPr fontId="1" type="noConversion"/>
  </si>
  <si>
    <t>9781338267266</t>
    <phoneticPr fontId="1" type="noConversion"/>
  </si>
  <si>
    <t>9781910549865</t>
    <phoneticPr fontId="1" type="noConversion"/>
  </si>
  <si>
    <t>9780004271927</t>
    <phoneticPr fontId="1" type="noConversion"/>
  </si>
  <si>
    <t>4713510947869</t>
    <phoneticPr fontId="1" type="noConversion"/>
  </si>
  <si>
    <t>9789570487169</t>
    <phoneticPr fontId="1" type="noConversion"/>
  </si>
  <si>
    <t>9789570487183</t>
    <phoneticPr fontId="1" type="noConversion"/>
  </si>
  <si>
    <t>9789866310256</t>
    <phoneticPr fontId="1" type="noConversion"/>
  </si>
  <si>
    <t>9789864400591</t>
    <phoneticPr fontId="1" type="noConversion"/>
  </si>
  <si>
    <t>9789864401222</t>
    <phoneticPr fontId="1" type="noConversion"/>
  </si>
  <si>
    <t>9789864402021</t>
    <phoneticPr fontId="1" type="noConversion"/>
  </si>
  <si>
    <t>9789864401819</t>
    <phoneticPr fontId="1" type="noConversion"/>
  </si>
  <si>
    <t>9789864401734</t>
    <phoneticPr fontId="1" type="noConversion"/>
  </si>
  <si>
    <t>9789869517188</t>
    <phoneticPr fontId="1" type="noConversion"/>
  </si>
  <si>
    <t>9789869331937</t>
    <phoneticPr fontId="1" type="noConversion"/>
  </si>
  <si>
    <t>9789864431175</t>
    <phoneticPr fontId="1" type="noConversion"/>
  </si>
  <si>
    <t>9789578323896</t>
    <phoneticPr fontId="1" type="noConversion"/>
  </si>
  <si>
    <t>9789861372136</t>
    <phoneticPr fontId="1" type="noConversion"/>
  </si>
  <si>
    <t>9789869866255</t>
    <phoneticPr fontId="1" type="noConversion"/>
  </si>
  <si>
    <t>9789869821445</t>
    <phoneticPr fontId="1" type="noConversion"/>
  </si>
  <si>
    <t>9789865113889</t>
    <phoneticPr fontId="1" type="noConversion"/>
  </si>
  <si>
    <t>9789570532708</t>
    <phoneticPr fontId="1" type="noConversion"/>
  </si>
  <si>
    <t>9789570852516</t>
    <phoneticPr fontId="1" type="noConversion"/>
  </si>
  <si>
    <t>9789864778942</t>
    <phoneticPr fontId="1" type="noConversion"/>
  </si>
  <si>
    <t>9789865956981</t>
    <phoneticPr fontId="1" type="noConversion"/>
  </si>
  <si>
    <t>9789869861731</t>
    <phoneticPr fontId="1" type="noConversion"/>
  </si>
  <si>
    <t>9789869413176</t>
    <phoneticPr fontId="1" type="noConversion"/>
  </si>
  <si>
    <t>9789869861717</t>
    <phoneticPr fontId="1" type="noConversion"/>
  </si>
  <si>
    <t>9789860574364</t>
    <phoneticPr fontId="1" type="noConversion"/>
  </si>
  <si>
    <t>9789869611978</t>
    <phoneticPr fontId="1" type="noConversion"/>
  </si>
  <si>
    <t>9789861980836</t>
    <phoneticPr fontId="1" type="noConversion"/>
  </si>
  <si>
    <t>9789576637636</t>
    <phoneticPr fontId="1" type="noConversion"/>
  </si>
  <si>
    <t>9789869630863</t>
    <phoneticPr fontId="1" type="noConversion"/>
  </si>
  <si>
    <t>9789865448783</t>
    <phoneticPr fontId="1" type="noConversion"/>
  </si>
  <si>
    <t>9789863844228</t>
    <phoneticPr fontId="1" type="noConversion"/>
  </si>
  <si>
    <t>9789863843320</t>
    <phoneticPr fontId="1" type="noConversion"/>
  </si>
  <si>
    <t>9789865221454</t>
    <phoneticPr fontId="1" type="noConversion"/>
  </si>
  <si>
    <t>9789577631121</t>
    <phoneticPr fontId="1" type="noConversion"/>
  </si>
  <si>
    <t>9789864010295</t>
    <phoneticPr fontId="1" type="noConversion"/>
  </si>
  <si>
    <t>9789864011988</t>
    <phoneticPr fontId="1" type="noConversion"/>
  </si>
  <si>
    <t>9789869934701</t>
    <phoneticPr fontId="1" type="noConversion"/>
  </si>
  <si>
    <t>9789578722323</t>
    <phoneticPr fontId="1" type="noConversion"/>
  </si>
  <si>
    <t>9789869956307</t>
    <phoneticPr fontId="1" type="noConversion"/>
  </si>
  <si>
    <t>9789865918705</t>
    <phoneticPr fontId="1" type="noConversion"/>
  </si>
  <si>
    <t>9789864014408</t>
    <phoneticPr fontId="1" type="noConversion"/>
  </si>
  <si>
    <t>9789576597206</t>
    <phoneticPr fontId="1" type="noConversion"/>
  </si>
  <si>
    <t>9789863594475</t>
    <phoneticPr fontId="1" type="noConversion"/>
  </si>
  <si>
    <t>9789571377780</t>
    <phoneticPr fontId="1" type="noConversion"/>
  </si>
  <si>
    <t>9788992334099</t>
    <phoneticPr fontId="1" type="noConversion"/>
  </si>
  <si>
    <t>9788992334105</t>
    <phoneticPr fontId="1" type="noConversion"/>
  </si>
  <si>
    <t>9789861994796</t>
    <phoneticPr fontId="1" type="noConversion"/>
  </si>
  <si>
    <t>9789579199636</t>
    <phoneticPr fontId="1" type="noConversion"/>
  </si>
  <si>
    <t>9789574457441</t>
    <phoneticPr fontId="1" type="noConversion"/>
  </si>
  <si>
    <t>9789574456307</t>
    <phoneticPr fontId="1" type="noConversion"/>
  </si>
  <si>
    <t>9789869901697</t>
    <phoneticPr fontId="1" type="noConversion"/>
  </si>
  <si>
    <t>9789869458238</t>
    <phoneticPr fontId="1" type="noConversion"/>
  </si>
  <si>
    <t>9789578544123</t>
    <phoneticPr fontId="1" type="noConversion"/>
  </si>
  <si>
    <t>9789578544178</t>
    <phoneticPr fontId="1" type="noConversion"/>
  </si>
  <si>
    <t>9789869458269</t>
    <phoneticPr fontId="1" type="noConversion"/>
  </si>
  <si>
    <t>9789578544314</t>
    <phoneticPr fontId="1" type="noConversion"/>
  </si>
  <si>
    <t>9789578544185</t>
    <phoneticPr fontId="1" type="noConversion"/>
  </si>
  <si>
    <t>9789869458276</t>
    <phoneticPr fontId="1" type="noConversion"/>
  </si>
  <si>
    <t>9789869262361</t>
    <phoneticPr fontId="1" type="noConversion"/>
  </si>
  <si>
    <t>9789862358542</t>
    <phoneticPr fontId="1" type="noConversion"/>
  </si>
  <si>
    <t>9789862357767</t>
    <phoneticPr fontId="1" type="noConversion"/>
  </si>
  <si>
    <t>9789862356692</t>
    <phoneticPr fontId="1" type="noConversion"/>
  </si>
  <si>
    <t>9789862357965</t>
    <phoneticPr fontId="1" type="noConversion"/>
  </si>
  <si>
    <t>9789862358429</t>
    <phoneticPr fontId="1" type="noConversion"/>
  </si>
  <si>
    <t>9789577632234</t>
    <phoneticPr fontId="1" type="noConversion"/>
  </si>
  <si>
    <t>9789577637086</t>
    <phoneticPr fontId="1" type="noConversion"/>
  </si>
  <si>
    <t>9789864591015</t>
    <phoneticPr fontId="1" type="noConversion"/>
  </si>
  <si>
    <t>9789864590339</t>
    <phoneticPr fontId="1" type="noConversion"/>
  </si>
  <si>
    <t>9789571467474</t>
    <phoneticPr fontId="1" type="noConversion"/>
  </si>
  <si>
    <t>9789571467160</t>
    <phoneticPr fontId="1" type="noConversion"/>
  </si>
  <si>
    <t>9789571468068</t>
    <phoneticPr fontId="1" type="noConversion"/>
  </si>
  <si>
    <t>9789579529563</t>
    <phoneticPr fontId="1" type="noConversion"/>
  </si>
  <si>
    <t>9789579529228</t>
    <phoneticPr fontId="1" type="noConversion"/>
  </si>
  <si>
    <t>9789869481120</t>
    <phoneticPr fontId="1" type="noConversion"/>
  </si>
  <si>
    <t>9789863448044</t>
    <phoneticPr fontId="1" type="noConversion"/>
  </si>
  <si>
    <t>9789863446729</t>
    <phoneticPr fontId="1" type="noConversion"/>
  </si>
  <si>
    <t>9789579077248</t>
    <phoneticPr fontId="1" type="noConversion"/>
  </si>
  <si>
    <t>9789579077255</t>
    <phoneticPr fontId="1" type="noConversion"/>
  </si>
  <si>
    <t>9789579077262</t>
    <phoneticPr fontId="1" type="noConversion"/>
  </si>
  <si>
    <t>9789869865227</t>
    <phoneticPr fontId="1" type="noConversion"/>
  </si>
  <si>
    <t>9789869865234</t>
    <phoneticPr fontId="1" type="noConversion"/>
  </si>
  <si>
    <t>9789570532074</t>
    <phoneticPr fontId="1" type="noConversion"/>
  </si>
  <si>
    <t>9789865534028</t>
    <phoneticPr fontId="1" type="noConversion"/>
  </si>
  <si>
    <t>9789862351567</t>
    <phoneticPr fontId="1" type="noConversion"/>
  </si>
  <si>
    <t>9789862357491</t>
    <phoneticPr fontId="1" type="noConversion"/>
  </si>
  <si>
    <t>9789862358351</t>
    <phoneticPr fontId="1" type="noConversion"/>
  </si>
  <si>
    <t>9789868924444</t>
    <phoneticPr fontId="1" type="noConversion"/>
  </si>
  <si>
    <t>9789862744345</t>
    <phoneticPr fontId="1" type="noConversion"/>
  </si>
  <si>
    <t>9789869741842</t>
    <phoneticPr fontId="1" type="noConversion"/>
  </si>
  <si>
    <t>9789867885968</t>
    <phoneticPr fontId="1" type="noConversion"/>
  </si>
  <si>
    <t>9789861371986</t>
    <phoneticPr fontId="1" type="noConversion"/>
  </si>
  <si>
    <t>9789864491032</t>
    <phoneticPr fontId="1" type="noConversion"/>
  </si>
  <si>
    <t>9789865819903</t>
    <phoneticPr fontId="1" type="noConversion"/>
  </si>
  <si>
    <t>9789861372594</t>
    <phoneticPr fontId="1" type="noConversion"/>
  </si>
  <si>
    <t>9789861372099</t>
    <phoneticPr fontId="1" type="noConversion"/>
  </si>
  <si>
    <t>9789864893904</t>
    <phoneticPr fontId="1" type="noConversion"/>
  </si>
  <si>
    <t>9789573274711</t>
    <phoneticPr fontId="1" type="noConversion"/>
  </si>
  <si>
    <t>9789573271864</t>
    <phoneticPr fontId="1" type="noConversion"/>
  </si>
  <si>
    <t>9789573281894</t>
    <phoneticPr fontId="1" type="noConversion"/>
  </si>
  <si>
    <t>9789573286264</t>
    <phoneticPr fontId="1" type="noConversion"/>
  </si>
  <si>
    <t>9789573275091</t>
    <phoneticPr fontId="1" type="noConversion"/>
  </si>
  <si>
    <t>9789573284321</t>
    <phoneticPr fontId="1" type="noConversion"/>
  </si>
  <si>
    <t>9789573285304</t>
    <phoneticPr fontId="1" type="noConversion"/>
  </si>
  <si>
    <t>9789573285403</t>
    <phoneticPr fontId="1" type="noConversion"/>
  </si>
  <si>
    <t>9789573288305</t>
    <phoneticPr fontId="1" type="noConversion"/>
  </si>
  <si>
    <t>9789573286868</t>
    <phoneticPr fontId="1" type="noConversion"/>
  </si>
  <si>
    <t>9789862037591</t>
    <phoneticPr fontId="1" type="noConversion"/>
  </si>
  <si>
    <t>9789573287827</t>
    <phoneticPr fontId="1" type="noConversion"/>
  </si>
  <si>
    <t>9789862037775</t>
    <phoneticPr fontId="1" type="noConversion"/>
  </si>
  <si>
    <t>9789865025120</t>
    <phoneticPr fontId="1" type="noConversion"/>
  </si>
  <si>
    <t>9789862037300</t>
    <phoneticPr fontId="1" type="noConversion"/>
  </si>
  <si>
    <t>9789862038390</t>
    <phoneticPr fontId="1" type="noConversion"/>
  </si>
  <si>
    <t>9789863571476</t>
    <phoneticPr fontId="1" type="noConversion"/>
  </si>
  <si>
    <t>9789862031957</t>
    <phoneticPr fontId="1" type="noConversion"/>
  </si>
  <si>
    <t>9789865021948</t>
    <phoneticPr fontId="1" type="noConversion"/>
  </si>
  <si>
    <t>9789869535410</t>
    <phoneticPr fontId="1" type="noConversion"/>
  </si>
  <si>
    <t>9789862116033.33</t>
    <phoneticPr fontId="1" type="noConversion"/>
  </si>
  <si>
    <t>9789862114643</t>
    <phoneticPr fontId="1" type="noConversion"/>
  </si>
  <si>
    <t>9789862115978</t>
    <phoneticPr fontId="1" type="noConversion"/>
  </si>
  <si>
    <t>9789862117668</t>
    <phoneticPr fontId="1" type="noConversion"/>
  </si>
  <si>
    <t>9789862113080</t>
    <phoneticPr fontId="1" type="noConversion"/>
  </si>
  <si>
    <t>9789862115985</t>
    <phoneticPr fontId="1" type="noConversion"/>
  </si>
  <si>
    <t>9789862115992</t>
    <phoneticPr fontId="1" type="noConversion"/>
  </si>
  <si>
    <t>9789862115916</t>
    <phoneticPr fontId="1" type="noConversion"/>
  </si>
  <si>
    <t>9789864799718</t>
    <phoneticPr fontId="1" type="noConversion"/>
  </si>
  <si>
    <t>9789864793730</t>
    <phoneticPr fontId="1" type="noConversion"/>
  </si>
  <si>
    <t>9789865535384</t>
    <phoneticPr fontId="1" type="noConversion"/>
  </si>
  <si>
    <t>9789864796472</t>
    <phoneticPr fontId="1" type="noConversion"/>
  </si>
  <si>
    <t>9789865535469</t>
    <phoneticPr fontId="1" type="noConversion"/>
  </si>
  <si>
    <t>9789864792955</t>
    <phoneticPr fontId="1" type="noConversion"/>
  </si>
  <si>
    <t>9789573284543</t>
    <phoneticPr fontId="1" type="noConversion"/>
  </si>
  <si>
    <t>9789864790173</t>
    <phoneticPr fontId="1" type="noConversion"/>
  </si>
  <si>
    <t>9789864796359</t>
    <phoneticPr fontId="1" type="noConversion"/>
  </si>
  <si>
    <t>9789575035525</t>
    <phoneticPr fontId="1" type="noConversion"/>
  </si>
  <si>
    <t>9789575035518</t>
    <phoneticPr fontId="1" type="noConversion"/>
  </si>
  <si>
    <t>9789575035600</t>
    <phoneticPr fontId="1" type="noConversion"/>
  </si>
  <si>
    <t>9789575035563</t>
    <phoneticPr fontId="1" type="noConversion"/>
  </si>
  <si>
    <t>9789575033910</t>
    <phoneticPr fontId="1" type="noConversion"/>
  </si>
  <si>
    <t>9789862417621</t>
    <phoneticPr fontId="1" type="noConversion"/>
  </si>
  <si>
    <t>9789575033941</t>
    <phoneticPr fontId="1" type="noConversion"/>
  </si>
  <si>
    <t>9789577516350</t>
    <phoneticPr fontId="1" type="noConversion"/>
  </si>
  <si>
    <t>9789577518156</t>
    <phoneticPr fontId="1" type="noConversion"/>
  </si>
  <si>
    <t>9789577518354</t>
    <phoneticPr fontId="1" type="noConversion"/>
  </si>
  <si>
    <t>9781944879945</t>
    <phoneticPr fontId="1" type="noConversion"/>
  </si>
  <si>
    <t>9781944879938</t>
    <phoneticPr fontId="1" type="noConversion"/>
  </si>
  <si>
    <t>9788992334112</t>
    <phoneticPr fontId="1" type="noConversion"/>
  </si>
  <si>
    <t>9781944879952</t>
    <phoneticPr fontId="1" type="noConversion"/>
  </si>
  <si>
    <t>9789814854894</t>
    <phoneticPr fontId="1" type="noConversion"/>
  </si>
  <si>
    <t>9780723257639</t>
    <phoneticPr fontId="1" type="noConversion"/>
  </si>
  <si>
    <t>9780711243200</t>
    <phoneticPr fontId="1" type="noConversion"/>
  </si>
  <si>
    <t>9781786034021</t>
    <phoneticPr fontId="1" type="noConversion"/>
  </si>
  <si>
    <t>9780061910241</t>
    <phoneticPr fontId="1" type="noConversion"/>
  </si>
  <si>
    <t>9781442494008</t>
    <phoneticPr fontId="1" type="noConversion"/>
  </si>
  <si>
    <t>9781328482662</t>
    <phoneticPr fontId="1" type="noConversion"/>
  </si>
  <si>
    <t>9781908351524</t>
    <phoneticPr fontId="1" type="noConversion"/>
  </si>
  <si>
    <t>9781910173510</t>
    <phoneticPr fontId="1" type="noConversion"/>
  </si>
  <si>
    <t>9781407169668</t>
    <phoneticPr fontId="1" type="noConversion"/>
  </si>
  <si>
    <t>9780689711428</t>
    <phoneticPr fontId="1" type="noConversion"/>
  </si>
  <si>
    <t>9780375861017</t>
    <phoneticPr fontId="1" type="noConversion"/>
  </si>
  <si>
    <t>9780590480871</t>
    <phoneticPr fontId="1" type="noConversion"/>
  </si>
  <si>
    <t>9780142400005</t>
    <phoneticPr fontId="1" type="noConversion"/>
  </si>
  <si>
    <t>9781599900995</t>
    <phoneticPr fontId="1" type="noConversion"/>
  </si>
  <si>
    <t>9781492642046</t>
    <phoneticPr fontId="1" type="noConversion"/>
  </si>
  <si>
    <t>9789577516862</t>
    <phoneticPr fontId="1" type="noConversion"/>
  </si>
  <si>
    <t>9789577518187</t>
    <phoneticPr fontId="1" type="noConversion"/>
  </si>
  <si>
    <t>9789577518408</t>
    <phoneticPr fontId="1" type="noConversion"/>
  </si>
  <si>
    <t>9789577516343</t>
    <phoneticPr fontId="1" type="noConversion"/>
  </si>
  <si>
    <t>9789861775630</t>
    <phoneticPr fontId="1" type="noConversion"/>
  </si>
  <si>
    <t>9789861775647</t>
    <phoneticPr fontId="1" type="noConversion"/>
  </si>
  <si>
    <t>9789862623510</t>
    <phoneticPr fontId="1" type="noConversion"/>
  </si>
  <si>
    <t>9789862624418</t>
    <phoneticPr fontId="1" type="noConversion"/>
  </si>
  <si>
    <t>9789862623985</t>
    <phoneticPr fontId="1" type="noConversion"/>
  </si>
  <si>
    <t>9789862623954</t>
    <phoneticPr fontId="1" type="noConversion"/>
  </si>
  <si>
    <t>9789862624241</t>
    <phoneticPr fontId="1" type="noConversion"/>
  </si>
  <si>
    <t>9789865532154</t>
    <phoneticPr fontId="1" type="noConversion"/>
  </si>
  <si>
    <t>9789865532147</t>
    <phoneticPr fontId="1" type="noConversion"/>
  </si>
  <si>
    <t>9789865532130</t>
    <phoneticPr fontId="1" type="noConversion"/>
  </si>
  <si>
    <t>9789865532123</t>
    <phoneticPr fontId="1" type="noConversion"/>
  </si>
  <si>
    <t>9789865532000</t>
    <phoneticPr fontId="1" type="noConversion"/>
  </si>
  <si>
    <t>9789862952085</t>
    <phoneticPr fontId="1" type="noConversion"/>
  </si>
  <si>
    <t>9789865407995</t>
    <phoneticPr fontId="1" type="noConversion"/>
  </si>
  <si>
    <t>4717211027660</t>
    <phoneticPr fontId="1" type="noConversion"/>
  </si>
  <si>
    <t>4714150671749</t>
    <phoneticPr fontId="1" type="noConversion"/>
  </si>
  <si>
    <t>8667106509602</t>
    <phoneticPr fontId="1" type="noConversion"/>
  </si>
  <si>
    <t>4712909721318</t>
    <phoneticPr fontId="1" type="noConversion"/>
  </si>
  <si>
    <t>9789865823207</t>
    <phoneticPr fontId="1" type="noConversion"/>
  </si>
  <si>
    <t>4713375760184</t>
    <phoneticPr fontId="1" type="noConversion"/>
  </si>
  <si>
    <t>4712966624621</t>
    <phoneticPr fontId="1" type="noConversion"/>
  </si>
  <si>
    <t>8667106511681</t>
    <phoneticPr fontId="1" type="noConversion"/>
  </si>
  <si>
    <t>4717702106614</t>
    <phoneticPr fontId="1" type="noConversion"/>
  </si>
  <si>
    <t>4717211024980</t>
    <phoneticPr fontId="1" type="noConversion"/>
  </si>
  <si>
    <t>9789578640481</t>
    <phoneticPr fontId="1" type="noConversion"/>
  </si>
  <si>
    <t>4713510945025</t>
    <phoneticPr fontId="1" type="noConversion"/>
  </si>
  <si>
    <t>9789864795055</t>
    <phoneticPr fontId="1" type="noConversion"/>
  </si>
  <si>
    <t>4711225316635</t>
    <phoneticPr fontId="1" type="noConversion"/>
  </si>
  <si>
    <t>4713510947135</t>
    <phoneticPr fontId="1" type="noConversion"/>
  </si>
  <si>
    <t>9789864795123</t>
    <phoneticPr fontId="1" type="noConversion"/>
  </si>
  <si>
    <t>9789869591799</t>
    <phoneticPr fontId="1" type="noConversion"/>
  </si>
  <si>
    <t>4713510949108</t>
    <phoneticPr fontId="1" type="noConversion"/>
  </si>
  <si>
    <t>9789573279327</t>
    <phoneticPr fontId="1" type="noConversion"/>
  </si>
  <si>
    <t>4717702107420</t>
    <phoneticPr fontId="1" type="noConversion"/>
  </si>
  <si>
    <t>9789577631176</t>
    <phoneticPr fontId="1" type="noConversion"/>
  </si>
  <si>
    <t>4717211027479</t>
    <phoneticPr fontId="1" type="noConversion"/>
  </si>
  <si>
    <t>4714365003595</t>
    <phoneticPr fontId="1" type="noConversion"/>
  </si>
  <si>
    <t>9789863843054</t>
    <phoneticPr fontId="1" type="noConversion"/>
  </si>
  <si>
    <t>9789863381518</t>
    <phoneticPr fontId="1" type="noConversion"/>
  </si>
  <si>
    <t>9789862117231</t>
    <phoneticPr fontId="1" type="noConversion"/>
  </si>
  <si>
    <t>4717211025963</t>
    <phoneticPr fontId="1" type="noConversion"/>
  </si>
  <si>
    <t>4717211025956</t>
    <phoneticPr fontId="1" type="noConversion"/>
  </si>
  <si>
    <t>9789865503444</t>
    <phoneticPr fontId="1" type="noConversion"/>
  </si>
  <si>
    <t>4712909720496</t>
    <phoneticPr fontId="1" type="noConversion"/>
  </si>
  <si>
    <t>4713510949375</t>
    <phoneticPr fontId="1" type="noConversion"/>
  </si>
  <si>
    <t>9789866051487</t>
    <phoneticPr fontId="1" type="noConversion"/>
  </si>
  <si>
    <t>9789867134639</t>
    <phoneticPr fontId="1" type="noConversion"/>
  </si>
  <si>
    <t>4715006453663</t>
    <phoneticPr fontId="1" type="noConversion"/>
  </si>
  <si>
    <t>9789869832014</t>
    <phoneticPr fontId="1" type="noConversion"/>
  </si>
  <si>
    <t>9789865437763</t>
    <phoneticPr fontId="1" type="noConversion"/>
  </si>
  <si>
    <t>9789574361915</t>
    <phoneticPr fontId="1" type="noConversion"/>
  </si>
  <si>
    <t>9783910403246</t>
    <phoneticPr fontId="1" type="noConversion"/>
  </si>
  <si>
    <t>9789863071822</t>
    <phoneticPr fontId="1" type="noConversion"/>
  </si>
  <si>
    <t>9789577636263</t>
    <phoneticPr fontId="1" type="noConversion"/>
  </si>
  <si>
    <t>9789577636904</t>
    <phoneticPr fontId="1" type="noConversion"/>
  </si>
  <si>
    <t>4714426207771</t>
    <phoneticPr fontId="1" type="noConversion"/>
  </si>
  <si>
    <t>9789864711437</t>
    <phoneticPr fontId="1" type="noConversion"/>
  </si>
  <si>
    <t>9789578019041</t>
    <phoneticPr fontId="1" type="noConversion"/>
  </si>
  <si>
    <t>9789869723763</t>
    <phoneticPr fontId="1" type="noConversion"/>
  </si>
  <si>
    <t>9789869723756</t>
    <phoneticPr fontId="1" type="noConversion"/>
  </si>
  <si>
    <t>9789578019096</t>
    <phoneticPr fontId="1" type="noConversion"/>
  </si>
  <si>
    <t>9789869916233</t>
    <phoneticPr fontId="1" type="noConversion"/>
  </si>
  <si>
    <t>9789863195016</t>
    <phoneticPr fontId="1" type="noConversion"/>
  </si>
  <si>
    <t>9789863598268</t>
    <phoneticPr fontId="1" type="noConversion"/>
  </si>
  <si>
    <t>9789864060771</t>
    <phoneticPr fontId="1" type="noConversion"/>
  </si>
  <si>
    <t>9781509884711</t>
    <phoneticPr fontId="1" type="noConversion"/>
  </si>
  <si>
    <t>9780316362382</t>
    <phoneticPr fontId="1" type="noConversion"/>
  </si>
  <si>
    <t>9780545918015</t>
    <phoneticPr fontId="1" type="noConversion"/>
  </si>
  <si>
    <t>9781481446952</t>
    <phoneticPr fontId="1" type="noConversion"/>
  </si>
  <si>
    <t>9780808566557</t>
    <phoneticPr fontId="1" type="noConversion"/>
  </si>
  <si>
    <t>9780061123252</t>
    <phoneticPr fontId="1" type="noConversion"/>
  </si>
  <si>
    <t>9789811188084</t>
    <phoneticPr fontId="1" type="noConversion"/>
  </si>
  <si>
    <t>9789811188046</t>
    <phoneticPr fontId="1" type="noConversion"/>
  </si>
  <si>
    <t>9789811188060</t>
    <phoneticPr fontId="1" type="noConversion"/>
  </si>
  <si>
    <t>9789811188022</t>
    <phoneticPr fontId="1" type="noConversion"/>
  </si>
  <si>
    <t>9780439339117</t>
    <phoneticPr fontId="1" type="noConversion"/>
  </si>
  <si>
    <t>9780439634250</t>
    <phoneticPr fontId="1" type="noConversion"/>
  </si>
  <si>
    <t>9780439634304</t>
    <phoneticPr fontId="1" type="noConversion"/>
  </si>
  <si>
    <t>9781338346022</t>
    <phoneticPr fontId="1" type="noConversion"/>
  </si>
  <si>
    <t>9780545166683</t>
    <phoneticPr fontId="1" type="noConversion"/>
  </si>
  <si>
    <t>9780545166690</t>
    <phoneticPr fontId="1" type="noConversion"/>
  </si>
  <si>
    <t>9789578423640</t>
    <phoneticPr fontId="1" type="noConversion"/>
  </si>
  <si>
    <t>9789862169438</t>
    <phoneticPr fontId="1" type="noConversion"/>
  </si>
  <si>
    <t>9789863209973</t>
    <phoneticPr fontId="1" type="noConversion"/>
  </si>
  <si>
    <t>9789869850391</t>
    <phoneticPr fontId="1" type="noConversion"/>
  </si>
  <si>
    <t>9789579125291</t>
    <phoneticPr fontId="1" type="noConversion"/>
  </si>
  <si>
    <t>9789571466071</t>
    <phoneticPr fontId="1" type="noConversion"/>
  </si>
  <si>
    <t>9789579047623</t>
    <phoneticPr fontId="1" type="noConversion"/>
  </si>
  <si>
    <t>9789570487213</t>
    <phoneticPr fontId="1" type="noConversion"/>
  </si>
  <si>
    <t>9789575034511</t>
    <phoneticPr fontId="1" type="noConversion"/>
  </si>
  <si>
    <t>9789864791798</t>
    <phoneticPr fontId="1" type="noConversion"/>
  </si>
  <si>
    <t>9789863382713</t>
    <phoneticPr fontId="1" type="noConversion"/>
  </si>
  <si>
    <t>9789578544161</t>
    <phoneticPr fontId="1" type="noConversion"/>
  </si>
  <si>
    <t>9789862742679</t>
    <phoneticPr fontId="1" type="noConversion"/>
  </si>
  <si>
    <t>9789578930261</t>
    <phoneticPr fontId="1" type="noConversion"/>
  </si>
  <si>
    <t>9789864403011</t>
    <phoneticPr fontId="1" type="noConversion"/>
  </si>
  <si>
    <t>9789573284307</t>
    <phoneticPr fontId="1" type="noConversion"/>
  </si>
  <si>
    <t>9789862119365</t>
    <phoneticPr fontId="1" type="noConversion"/>
  </si>
  <si>
    <t>9789861899190</t>
    <phoneticPr fontId="1" type="noConversion"/>
  </si>
  <si>
    <t>9789578640931</t>
    <phoneticPr fontId="1" type="noConversion"/>
  </si>
  <si>
    <t>9789869685115</t>
    <phoneticPr fontId="1" type="noConversion"/>
  </si>
  <si>
    <t>9789578423909</t>
    <phoneticPr fontId="1" type="noConversion"/>
  </si>
  <si>
    <t>9789578423749</t>
    <phoneticPr fontId="1" type="noConversion"/>
  </si>
  <si>
    <t>9789864402663</t>
    <phoneticPr fontId="1" type="noConversion"/>
  </si>
  <si>
    <t>9789864797967</t>
    <phoneticPr fontId="1" type="noConversion"/>
  </si>
  <si>
    <t>9789577626592</t>
    <phoneticPr fontId="1" type="noConversion"/>
  </si>
  <si>
    <t>9789862942185</t>
    <phoneticPr fontId="1" type="noConversion"/>
  </si>
  <si>
    <t>9789864796571</t>
    <phoneticPr fontId="1" type="noConversion"/>
  </si>
  <si>
    <t>9789869685146</t>
    <phoneticPr fontId="1" type="noConversion"/>
  </si>
  <si>
    <t>9789865876708</t>
    <phoneticPr fontId="1" type="noConversion"/>
  </si>
  <si>
    <t>9789864272501</t>
    <phoneticPr fontId="1" type="noConversion"/>
  </si>
  <si>
    <t>9789862119662</t>
    <phoneticPr fontId="1" type="noConversion"/>
  </si>
  <si>
    <t>9789864402939</t>
    <phoneticPr fontId="1" type="noConversion"/>
  </si>
  <si>
    <t>9789579529129</t>
    <phoneticPr fontId="1" type="noConversion"/>
  </si>
  <si>
    <t>9789577626424</t>
    <phoneticPr fontId="1" type="noConversion"/>
  </si>
  <si>
    <t>9789869768214</t>
    <phoneticPr fontId="1" type="noConversion"/>
  </si>
  <si>
    <t>9789864401772</t>
    <phoneticPr fontId="1" type="noConversion"/>
  </si>
  <si>
    <t>9789864796632</t>
    <phoneticPr fontId="1" type="noConversion"/>
  </si>
  <si>
    <t>9789865406004</t>
    <phoneticPr fontId="1" type="noConversion"/>
  </si>
  <si>
    <t>9789869685139</t>
    <phoneticPr fontId="1" type="noConversion"/>
  </si>
  <si>
    <t>9789869768221</t>
    <phoneticPr fontId="1" type="noConversion"/>
  </si>
  <si>
    <t>9789862744222</t>
    <phoneticPr fontId="1" type="noConversion"/>
  </si>
  <si>
    <t>9789862139837</t>
    <phoneticPr fontId="1" type="noConversion"/>
  </si>
  <si>
    <t>9789579699594</t>
    <phoneticPr fontId="1" type="noConversion"/>
  </si>
  <si>
    <t>9789866215865</t>
    <phoneticPr fontId="1" type="noConversion"/>
  </si>
  <si>
    <t>9789864401727</t>
    <phoneticPr fontId="1" type="noConversion"/>
  </si>
  <si>
    <t>9789864273157</t>
    <phoneticPr fontId="1" type="noConversion"/>
  </si>
  <si>
    <t>9789579380461</t>
    <phoneticPr fontId="1" type="noConversion"/>
  </si>
  <si>
    <t>9789864796588</t>
    <phoneticPr fontId="1" type="noConversion"/>
  </si>
  <si>
    <t>9789579380287</t>
    <phoneticPr fontId="1" type="noConversion"/>
  </si>
  <si>
    <t>9789864798131</t>
    <phoneticPr fontId="1" type="noConversion"/>
  </si>
  <si>
    <t>9789863843931</t>
    <phoneticPr fontId="1" type="noConversion"/>
  </si>
  <si>
    <t>9789862118931</t>
    <phoneticPr fontId="1" type="noConversion"/>
  </si>
  <si>
    <t>9789579529150</t>
    <phoneticPr fontId="1" type="noConversion"/>
  </si>
  <si>
    <t>9789864797714</t>
    <phoneticPr fontId="1" type="noConversion"/>
  </si>
  <si>
    <t>9789860572698</t>
    <phoneticPr fontId="1" type="noConversion"/>
  </si>
  <si>
    <t>9789575034337</t>
    <phoneticPr fontId="1" type="noConversion"/>
  </si>
  <si>
    <t>9789864795895</t>
    <phoneticPr fontId="1" type="noConversion"/>
  </si>
  <si>
    <t>9789862623770</t>
    <phoneticPr fontId="1" type="noConversion"/>
  </si>
  <si>
    <t>9789864797875</t>
    <phoneticPr fontId="1" type="noConversion"/>
  </si>
  <si>
    <t>9789578640771</t>
    <phoneticPr fontId="1" type="noConversion"/>
  </si>
  <si>
    <t>9789864084890</t>
    <phoneticPr fontId="1" type="noConversion"/>
  </si>
  <si>
    <t>9789571379333</t>
    <phoneticPr fontId="1" type="noConversion"/>
  </si>
  <si>
    <t>9789578423770</t>
    <phoneticPr fontId="1" type="noConversion"/>
  </si>
  <si>
    <t>9789869716994</t>
    <phoneticPr fontId="1" type="noConversion"/>
  </si>
  <si>
    <t>9789864438389</t>
    <phoneticPr fontId="1" type="noConversion"/>
  </si>
  <si>
    <t>9789864796229</t>
    <phoneticPr fontId="1" type="noConversion"/>
  </si>
  <si>
    <t>9789860598322</t>
    <phoneticPr fontId="1" type="noConversion"/>
  </si>
  <si>
    <t>9789576582134</t>
    <phoneticPr fontId="1" type="noConversion"/>
  </si>
  <si>
    <t>9789862119600</t>
    <phoneticPr fontId="1" type="noConversion"/>
  </si>
  <si>
    <t>9789863382768</t>
    <phoneticPr fontId="1" type="noConversion"/>
  </si>
  <si>
    <t>9789575033552</t>
    <phoneticPr fontId="1" type="noConversion"/>
  </si>
  <si>
    <t>9789864491612</t>
    <phoneticPr fontId="1" type="noConversion"/>
  </si>
  <si>
    <t>9789576581502</t>
    <phoneticPr fontId="1" type="noConversion"/>
  </si>
  <si>
    <t>9789576581557</t>
    <phoneticPr fontId="1" type="noConversion"/>
  </si>
  <si>
    <t>9789864431816</t>
    <phoneticPr fontId="1" type="noConversion"/>
  </si>
  <si>
    <t>9789571085258</t>
    <phoneticPr fontId="1" type="noConversion"/>
  </si>
  <si>
    <t>9789575033835</t>
    <phoneticPr fontId="1" type="noConversion"/>
  </si>
  <si>
    <t>9789864795697</t>
    <phoneticPr fontId="1" type="noConversion"/>
  </si>
  <si>
    <t>9789862744291</t>
    <phoneticPr fontId="1" type="noConversion"/>
  </si>
  <si>
    <t>9789869803922</t>
    <phoneticPr fontId="1" type="noConversion"/>
  </si>
  <si>
    <t>9789864796830</t>
    <phoneticPr fontId="1" type="noConversion"/>
  </si>
  <si>
    <t>9789579380430</t>
    <phoneticPr fontId="1" type="noConversion"/>
  </si>
  <si>
    <t>9789869803991</t>
    <phoneticPr fontId="1" type="noConversion"/>
  </si>
  <si>
    <t>9789869809009</t>
    <phoneticPr fontId="1" type="noConversion"/>
  </si>
  <si>
    <t>9789869629393</t>
    <phoneticPr fontId="1" type="noConversion"/>
  </si>
  <si>
    <t>9789579380393</t>
    <phoneticPr fontId="1" type="noConversion"/>
  </si>
  <si>
    <t>9789577518392</t>
    <phoneticPr fontId="1" type="noConversion"/>
  </si>
  <si>
    <t>9789863363439</t>
    <phoneticPr fontId="1" type="noConversion"/>
  </si>
  <si>
    <t>9789861615974</t>
    <phoneticPr fontId="1" type="noConversion"/>
  </si>
  <si>
    <t>9789577518385</t>
    <phoneticPr fontId="1" type="noConversion"/>
  </si>
  <si>
    <t>9789864796502</t>
    <phoneticPr fontId="1" type="noConversion"/>
  </si>
  <si>
    <t>9789577518255</t>
    <phoneticPr fontId="1" type="noConversion"/>
  </si>
  <si>
    <t>9789861615332</t>
    <phoneticPr fontId="1" type="noConversion"/>
  </si>
  <si>
    <t>9789570853513</t>
    <phoneticPr fontId="1" type="noConversion"/>
  </si>
  <si>
    <t>9789861795706</t>
    <phoneticPr fontId="1" type="noConversion"/>
  </si>
  <si>
    <t>9789863596356</t>
    <phoneticPr fontId="1" type="noConversion"/>
  </si>
  <si>
    <t>9789578544208</t>
    <phoneticPr fontId="1" type="noConversion"/>
  </si>
  <si>
    <t>9789862139905</t>
    <phoneticPr fontId="1" type="noConversion"/>
  </si>
  <si>
    <t>9789864491735</t>
    <phoneticPr fontId="1" type="noConversion"/>
  </si>
  <si>
    <t>9789575034979</t>
    <phoneticPr fontId="1" type="noConversion"/>
  </si>
  <si>
    <t>9789863382676</t>
    <phoneticPr fontId="1" type="noConversion"/>
  </si>
  <si>
    <t>9789869773041</t>
    <phoneticPr fontId="1" type="noConversion"/>
  </si>
  <si>
    <t>9789864797677</t>
    <phoneticPr fontId="1" type="noConversion"/>
  </si>
  <si>
    <t>9789578544154</t>
    <phoneticPr fontId="1" type="noConversion"/>
  </si>
  <si>
    <t>9789573285861</t>
    <phoneticPr fontId="1" type="noConversion"/>
  </si>
  <si>
    <t>9789866049330</t>
    <phoneticPr fontId="1" type="noConversion"/>
  </si>
  <si>
    <t>9789861519869</t>
    <phoneticPr fontId="1" type="noConversion"/>
  </si>
  <si>
    <t>9789577518026</t>
    <phoneticPr fontId="1" type="noConversion"/>
  </si>
  <si>
    <t>9789863205487</t>
    <phoneticPr fontId="1" type="noConversion"/>
  </si>
  <si>
    <t>9789863206545</t>
    <phoneticPr fontId="1" type="noConversion"/>
  </si>
  <si>
    <t>9789862118290</t>
    <phoneticPr fontId="1" type="noConversion"/>
  </si>
  <si>
    <t>9789869201384</t>
    <phoneticPr fontId="1" type="noConversion"/>
  </si>
  <si>
    <t>9789863429425</t>
    <phoneticPr fontId="1" type="noConversion"/>
  </si>
  <si>
    <t>9789862416006</t>
    <phoneticPr fontId="1" type="noConversion"/>
  </si>
  <si>
    <t>9789863382355</t>
    <phoneticPr fontId="1" type="noConversion"/>
  </si>
  <si>
    <t>9789867428745</t>
    <phoneticPr fontId="1" type="noConversion"/>
  </si>
  <si>
    <t>9789869614252</t>
    <phoneticPr fontId="1" type="noConversion"/>
  </si>
  <si>
    <t>9789573270829</t>
    <phoneticPr fontId="1" type="noConversion"/>
  </si>
  <si>
    <t>9789864491261</t>
    <phoneticPr fontId="1" type="noConversion"/>
  </si>
  <si>
    <t>9789864502028</t>
    <phoneticPr fontId="1" type="noConversion"/>
  </si>
  <si>
    <t>9789865947095</t>
    <phoneticPr fontId="1" type="noConversion"/>
  </si>
  <si>
    <t>9789862413937</t>
    <phoneticPr fontId="1" type="noConversion"/>
  </si>
  <si>
    <t>9789862114964</t>
    <phoneticPr fontId="1" type="noConversion"/>
  </si>
  <si>
    <t>9789573266112</t>
    <phoneticPr fontId="1" type="noConversion"/>
  </si>
  <si>
    <t>9789862415559</t>
    <phoneticPr fontId="1" type="noConversion"/>
  </si>
  <si>
    <t>9789862115510</t>
    <phoneticPr fontId="1" type="noConversion"/>
  </si>
  <si>
    <t>9789866104138</t>
    <phoneticPr fontId="1" type="noConversion"/>
  </si>
  <si>
    <t>9789862414095</t>
    <phoneticPr fontId="1" type="noConversion"/>
  </si>
  <si>
    <t>9789862414101</t>
    <phoneticPr fontId="1" type="noConversion"/>
  </si>
  <si>
    <t>9789864502035</t>
    <phoneticPr fontId="1" type="noConversion"/>
  </si>
  <si>
    <t>727542689707</t>
    <phoneticPr fontId="1" type="noConversion"/>
  </si>
  <si>
    <t>4711148251006</t>
    <phoneticPr fontId="1" type="noConversion"/>
  </si>
  <si>
    <t>9789573245742</t>
    <phoneticPr fontId="1" type="noConversion"/>
  </si>
  <si>
    <t>9789573266907</t>
    <phoneticPr fontId="1" type="noConversion"/>
  </si>
  <si>
    <t>9789573267034</t>
    <phoneticPr fontId="1" type="noConversion"/>
  </si>
  <si>
    <t>9789865529253</t>
    <phoneticPr fontId="1" type="noConversion"/>
  </si>
  <si>
    <t>9785397596299</t>
    <phoneticPr fontId="1" type="noConversion"/>
  </si>
  <si>
    <t>4712966622528</t>
    <phoneticPr fontId="1" type="noConversion"/>
  </si>
  <si>
    <t>9789578544413</t>
    <phoneticPr fontId="1" type="noConversion"/>
  </si>
  <si>
    <t>4717211027295</t>
    <phoneticPr fontId="1" type="noConversion"/>
  </si>
  <si>
    <t>4711228582624</t>
    <phoneticPr fontId="1" type="noConversion"/>
  </si>
  <si>
    <t>9789579095075</t>
    <phoneticPr fontId="1" type="noConversion"/>
  </si>
  <si>
    <t>9789575235017</t>
    <phoneticPr fontId="1" type="noConversion"/>
  </si>
  <si>
    <t>8667106509022</t>
    <phoneticPr fontId="1" type="noConversion"/>
  </si>
  <si>
    <t>9789862741863</t>
    <phoneticPr fontId="1" type="noConversion"/>
  </si>
  <si>
    <t>9789866582110</t>
    <phoneticPr fontId="1" type="noConversion"/>
  </si>
  <si>
    <t>9789863710721</t>
    <phoneticPr fontId="1" type="noConversion"/>
  </si>
  <si>
    <t>9789866582028</t>
    <phoneticPr fontId="1" type="noConversion"/>
  </si>
  <si>
    <t>4717211023617</t>
    <phoneticPr fontId="1" type="noConversion"/>
  </si>
  <si>
    <t>4713269120469</t>
    <phoneticPr fontId="1" type="noConversion"/>
  </si>
  <si>
    <t>4714365003298</t>
    <phoneticPr fontId="1" type="noConversion"/>
  </si>
  <si>
    <t>9789864401703</t>
    <phoneticPr fontId="1" type="noConversion"/>
  </si>
  <si>
    <t>9789576580888</t>
    <phoneticPr fontId="1" type="noConversion"/>
  </si>
  <si>
    <t>9789579077439</t>
    <phoneticPr fontId="1" type="noConversion"/>
  </si>
  <si>
    <t>9789869690041</t>
    <phoneticPr fontId="1" type="noConversion"/>
  </si>
  <si>
    <t>9789579125215</t>
    <phoneticPr fontId="1" type="noConversion"/>
  </si>
  <si>
    <t>9789575030414</t>
    <phoneticPr fontId="1" type="noConversion"/>
  </si>
  <si>
    <t>9789571195988</t>
    <phoneticPr fontId="1" type="noConversion"/>
  </si>
  <si>
    <t>9789570850673</t>
    <phoneticPr fontId="1" type="noConversion"/>
  </si>
  <si>
    <t>9789862951286</t>
    <phoneticPr fontId="1" type="noConversion"/>
  </si>
  <si>
    <t>9789578640856</t>
    <phoneticPr fontId="1" type="noConversion"/>
  </si>
  <si>
    <t>9789863668992</t>
    <phoneticPr fontId="1" type="noConversion"/>
  </si>
  <si>
    <t>9784401648511</t>
    <phoneticPr fontId="1" type="noConversion"/>
  </si>
  <si>
    <t>9784636959932</t>
    <phoneticPr fontId="1" type="noConversion"/>
  </si>
  <si>
    <t>9784636973952</t>
    <phoneticPr fontId="1" type="noConversion"/>
  </si>
  <si>
    <t>9789863209515</t>
    <phoneticPr fontId="1" type="noConversion"/>
  </si>
  <si>
    <t>9789863208167</t>
    <phoneticPr fontId="1" type="noConversion"/>
  </si>
  <si>
    <t>9789864793259</t>
    <phoneticPr fontId="1" type="noConversion"/>
  </si>
  <si>
    <t>9573259109</t>
    <phoneticPr fontId="1" type="noConversion"/>
  </si>
  <si>
    <t>9789862118672</t>
    <phoneticPr fontId="1" type="noConversion"/>
  </si>
  <si>
    <t>9789571465579</t>
    <phoneticPr fontId="1" type="noConversion"/>
  </si>
  <si>
    <t>9789864272754</t>
    <phoneticPr fontId="1" type="noConversion"/>
  </si>
  <si>
    <t>4717211009475</t>
    <phoneticPr fontId="1" type="noConversion"/>
  </si>
  <si>
    <t>9789869495981</t>
    <phoneticPr fontId="1" type="noConversion"/>
  </si>
  <si>
    <t>9789864401376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</si>
</sst>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0.00_);[Red]\(0.00\)"/>
    <numFmt numFmtId="177" formatCode="0.00_ "/>
    <numFmt numFmtId="178" formatCode="&quot;$&quot;#,##0.00"/>
  </numFmts>
  <fonts count="5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0"/>
      <color rgb="FF232323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i/>
      <sz val="12"/>
      <color theme="1"/>
      <name val="Times New Roman"/>
      <family val="1"/>
    </font>
    <font>
      <sz val="16"/>
      <color indexed="8"/>
      <name val="Times New Roman"/>
      <family val="1"/>
    </font>
    <font>
      <sz val="12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333333"/>
      <name val="Times New Roman"/>
      <family val="1"/>
    </font>
    <font>
      <sz val="14"/>
      <color rgb="FFFF0000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color rgb="FF000000"/>
      <name val="新細明體"/>
      <family val="1"/>
      <charset val="136"/>
    </font>
    <font>
      <u/>
      <sz val="12"/>
      <color indexed="8"/>
      <name val="標楷體"/>
      <family val="4"/>
      <charset val="136"/>
    </font>
    <font>
      <sz val="12"/>
      <color rgb="FF000000"/>
      <name val="Times New Roman"/>
      <family val="1"/>
    </font>
    <font>
      <u/>
      <sz val="12"/>
      <color indexed="8"/>
      <name val="Times New Roman"/>
      <family val="1"/>
    </font>
    <font>
      <b/>
      <sz val="14"/>
      <color rgb="FF333333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333333"/>
      <name val="Times New Roman"/>
      <family val="1"/>
    </font>
    <font>
      <b/>
      <sz val="14"/>
      <color rgb="FF000000"/>
      <name val="Times New Roman"/>
      <family val="1"/>
    </font>
    <font>
      <sz val="16"/>
      <name val="標楷體"/>
      <family val="4"/>
      <charset val="136"/>
    </font>
    <font>
      <sz val="16"/>
      <name val="Times New Roman"/>
      <family val="1"/>
    </font>
    <font>
      <sz val="16"/>
      <color rgb="FFFF0000"/>
      <name val="標楷體"/>
      <family val="4"/>
      <charset val="136"/>
    </font>
    <font>
      <sz val="16"/>
      <color rgb="FFFF0000"/>
      <name val="Times New Roman"/>
      <family val="1"/>
    </font>
    <font>
      <sz val="16"/>
      <color rgb="FF000000"/>
      <name val="標楷體"/>
      <family val="4"/>
      <charset val="136"/>
    </font>
    <font>
      <u/>
      <sz val="12"/>
      <name val="Times New Roman"/>
      <family val="1"/>
    </font>
    <font>
      <sz val="18"/>
      <color rgb="FF000000"/>
      <name val="Times New Roman"/>
      <family val="4"/>
    </font>
    <font>
      <sz val="18"/>
      <color indexed="8"/>
      <name val="Times New Roman"/>
      <family val="4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10101"/>
      <name val="Times New Roman"/>
      <family val="1"/>
    </font>
    <font>
      <sz val="12"/>
      <color rgb="FF010101"/>
      <name val="標楷體"/>
      <family val="4"/>
      <charset val="136"/>
    </font>
    <font>
      <sz val="14"/>
      <color indexed="8"/>
      <name val="Times New Roman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3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74">
    <xf numFmtId="0" fontId="0" fillId="0" borderId="0" xfId="0">
      <alignment vertical="center"/>
    </xf>
    <xf numFmtId="0" fontId="16" fillId="0" borderId="0" xfId="0" applyFo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17" fillId="0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NumberFormat="1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2" fontId="24" fillId="0" borderId="1" xfId="0" applyNumberFormat="1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7" applyFont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4" fillId="0" borderId="1" xfId="7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left" vertical="center" wrapText="1"/>
    </xf>
    <xf numFmtId="49" fontId="24" fillId="3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top"/>
    </xf>
    <xf numFmtId="0" fontId="17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readingOrder="1"/>
    </xf>
    <xf numFmtId="0" fontId="17" fillId="2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9" xfId="0" applyNumberFormat="1" applyFont="1" applyBorder="1" applyAlignment="1">
      <alignment horizontal="center" vertical="center"/>
    </xf>
    <xf numFmtId="49" fontId="21" fillId="0" borderId="1" xfId="5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1" xfId="5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28" fillId="0" borderId="1" xfId="7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7" fillId="5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NumberFormat="1" applyFont="1" applyFill="1" applyAlignment="1">
      <alignment horizontal="center" vertical="top" wrapText="1" shrinkToFit="1" readingOrder="1"/>
    </xf>
    <xf numFmtId="0" fontId="16" fillId="0" borderId="1" xfId="0" applyFont="1" applyBorder="1" applyAlignment="1">
      <alignment horizontal="center" vertical="center" wrapText="1"/>
    </xf>
    <xf numFmtId="0" fontId="24" fillId="0" borderId="0" xfId="4" applyFont="1" applyAlignment="1" applyProtection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44" fillId="0" borderId="0" xfId="4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 shrinkToFit="1"/>
    </xf>
    <xf numFmtId="0" fontId="24" fillId="0" borderId="10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3" borderId="1" xfId="0" applyNumberFormat="1" applyFont="1" applyFill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 shrinkToFit="1"/>
    </xf>
    <xf numFmtId="0" fontId="24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1" xfId="7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8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center" vertical="top" wrapText="1" shrinkToFit="1" readingOrder="1"/>
    </xf>
    <xf numFmtId="12" fontId="16" fillId="0" borderId="1" xfId="0" applyNumberFormat="1" applyFont="1" applyBorder="1" applyAlignment="1">
      <alignment horizontal="center" vertical="center" wrapText="1"/>
    </xf>
    <xf numFmtId="0" fontId="24" fillId="0" borderId="0" xfId="4" applyFont="1" applyAlignment="1">
      <alignment horizontal="center" vertical="center" wrapText="1"/>
    </xf>
    <xf numFmtId="178" fontId="24" fillId="0" borderId="0" xfId="4" applyNumberFormat="1" applyFont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4" fillId="0" borderId="1" xfId="4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12" fontId="24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 shrinkToFit="1"/>
    </xf>
    <xf numFmtId="0" fontId="16" fillId="0" borderId="1" xfId="0" applyFont="1" applyFill="1" applyBorder="1" applyAlignment="1">
      <alignment horizontal="center" vertical="center" wrapText="1"/>
    </xf>
    <xf numFmtId="49" fontId="34" fillId="3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6" fillId="0" borderId="0" xfId="0" applyFont="1" applyBorder="1">
      <alignment vertical="center"/>
    </xf>
    <xf numFmtId="0" fontId="16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left" vertical="center" wrapText="1"/>
    </xf>
    <xf numFmtId="49" fontId="21" fillId="0" borderId="1" xfId="7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49" fontId="21" fillId="0" borderId="1" xfId="5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1" fillId="0" borderId="1" xfId="6" applyNumberFormat="1" applyFont="1" applyFill="1" applyBorder="1" applyAlignment="1">
      <alignment horizontal="center" vertical="center" shrinkToFit="1"/>
    </xf>
    <xf numFmtId="49" fontId="21" fillId="0" borderId="1" xfId="1" applyNumberFormat="1" applyFont="1" applyFill="1" applyBorder="1" applyAlignment="1">
      <alignment horizontal="center"/>
    </xf>
    <xf numFmtId="49" fontId="21" fillId="0" borderId="1" xfId="0" applyNumberFormat="1" applyFont="1" applyBorder="1" applyAlignment="1">
      <alignment horizontal="center" vertical="top"/>
    </xf>
    <xf numFmtId="49" fontId="21" fillId="0" borderId="12" xfId="0" applyNumberFormat="1" applyFont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12" fontId="19" fillId="0" borderId="8" xfId="0" applyNumberFormat="1" applyFont="1" applyBorder="1" applyAlignment="1">
      <alignment horizontal="left" vertical="center" wrapText="1"/>
    </xf>
    <xf numFmtId="12" fontId="19" fillId="0" borderId="9" xfId="0" applyNumberFormat="1" applyFont="1" applyBorder="1" applyAlignment="1">
      <alignment horizontal="left" vertical="center" wrapText="1"/>
    </xf>
    <xf numFmtId="12" fontId="19" fillId="0" borderId="10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49" fontId="17" fillId="3" borderId="8" xfId="0" applyNumberFormat="1" applyFont="1" applyFill="1" applyBorder="1" applyAlignment="1">
      <alignment horizontal="left" vertical="center" wrapText="1"/>
    </xf>
    <xf numFmtId="49" fontId="17" fillId="3" borderId="9" xfId="0" applyNumberFormat="1" applyFont="1" applyFill="1" applyBorder="1" applyAlignment="1">
      <alignment horizontal="left" vertical="center" wrapText="1"/>
    </xf>
    <xf numFmtId="49" fontId="17" fillId="3" borderId="10" xfId="0" applyNumberFormat="1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9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49" fontId="17" fillId="0" borderId="9" xfId="0" applyNumberFormat="1" applyFont="1" applyFill="1" applyBorder="1" applyAlignment="1">
      <alignment horizontal="left" vertical="center" wrapText="1"/>
    </xf>
    <xf numFmtId="49" fontId="17" fillId="0" borderId="10" xfId="0" applyNumberFormat="1" applyFont="1" applyFill="1" applyBorder="1" applyAlignment="1">
      <alignment horizontal="left" vertical="center" wrapText="1"/>
    </xf>
    <xf numFmtId="49" fontId="21" fillId="0" borderId="8" xfId="0" applyNumberFormat="1" applyFont="1" applyBorder="1" applyAlignment="1">
      <alignment horizontal="left" vertical="center" wrapText="1"/>
    </xf>
    <xf numFmtId="49" fontId="21" fillId="0" borderId="9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9" fontId="21" fillId="0" borderId="8" xfId="0" applyNumberFormat="1" applyFont="1" applyFill="1" applyBorder="1" applyAlignment="1">
      <alignment horizontal="left" vertical="center" wrapText="1"/>
    </xf>
    <xf numFmtId="49" fontId="21" fillId="0" borderId="9" xfId="0" applyNumberFormat="1" applyFont="1" applyFill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left" vertical="center" wrapText="1"/>
    </xf>
    <xf numFmtId="49" fontId="21" fillId="3" borderId="8" xfId="0" applyNumberFormat="1" applyFont="1" applyFill="1" applyBorder="1" applyAlignment="1">
      <alignment horizontal="left" vertical="center" wrapText="1"/>
    </xf>
    <xf numFmtId="49" fontId="21" fillId="3" borderId="9" xfId="0" applyNumberFormat="1" applyFont="1" applyFill="1" applyBorder="1" applyAlignment="1">
      <alignment horizontal="left" vertical="center" wrapText="1"/>
    </xf>
    <xf numFmtId="49" fontId="21" fillId="3" borderId="10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Border="1" applyAlignment="1">
      <alignment horizontal="left" vertical="center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9" fontId="51" fillId="3" borderId="8" xfId="0" applyNumberFormat="1" applyFont="1" applyFill="1" applyBorder="1" applyAlignment="1">
      <alignment horizontal="left" vertical="center" wrapText="1"/>
    </xf>
  </cellXfs>
  <cellStyles count="9">
    <cellStyle name="一般" xfId="0" builtinId="0"/>
    <cellStyle name="一般 2" xfId="1" xr:uid="{00000000-0005-0000-0000-000001000000}"/>
    <cellStyle name="一般 3" xfId="7" xr:uid="{48BC8F59-15D9-43B8-A915-132803B77AF0}"/>
    <cellStyle name="一般 4" xfId="5" xr:uid="{7A6E87FE-8541-45D2-A894-CD45F5DD0EE7}"/>
    <cellStyle name="一般_訂單1" xfId="6" xr:uid="{1F313B51-6EFA-47D5-9B7F-254A6740CA13}"/>
    <cellStyle name="千分位 2" xfId="2" xr:uid="{00000000-0005-0000-0000-000002000000}"/>
    <cellStyle name="千分位 2 2" xfId="3" xr:uid="{00000000-0005-0000-0000-000003000000}"/>
    <cellStyle name="超連結" xfId="4" builtinId="8"/>
    <cellStyle name="超連結 3" xfId="8" xr:uid="{BE7945D2-96ED-4CAA-B64A-F4774C31A971}"/>
  </cellStyles>
  <dxfs count="4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24067;&#21487;&#26143;&#29699;&#25512;&#34214;&#26360;&#21934;350&#26412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24067;&#21487;&#26143;&#29699;&#25512;&#34214;&#26360;&#21934;350&#264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國中小布可書單"/>
      <sheetName val="Sheet1"/>
    </sheetNames>
    <sheetDataSet>
      <sheetData sheetId="0" refreshError="1">
        <row r="159">
          <cell r="B159" t="str">
            <v>你所不知道的符號故事： 符號的由來與使用</v>
          </cell>
        </row>
        <row r="193">
          <cell r="B193" t="str">
            <v>地圖會說話：從GPS衛星定位到智慧手機地圖，不可不知的地理資訊應用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國中小布可書單"/>
      <sheetName val="Sheet1"/>
    </sheetNames>
    <sheetDataSet>
      <sheetData sheetId="0" refreshError="1">
        <row r="221">
          <cell r="B221" t="str">
            <v>厭世廢文觀止：英雄豪傑競靠腰，國文課本沒有教</v>
          </cell>
        </row>
        <row r="340">
          <cell r="B340" t="str">
            <v>TAIWAN 368 新故鄉動員令(1)離島/山線：小野&amp;吳念真帶路，看見最在地的台灣生命力</v>
          </cell>
        </row>
        <row r="347">
          <cell r="B347" t="str">
            <v>撼動心弦的世界奇景圖文集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children" TargetMode="External"/><Relationship Id="rId18" Type="http://schemas.openxmlformats.org/officeDocument/2006/relationships/hyperlink" Target="https://www.books.com.tw/web/sys_puballb/books/?pubid=bookrep" TargetMode="External"/><Relationship Id="rId26" Type="http://schemas.openxmlformats.org/officeDocument/2006/relationships/hyperlink" Target="https://www.books.com.tw/web/sys_puballb/books/?pubid=develop" TargetMode="External"/><Relationship Id="rId39" Type="http://schemas.openxmlformats.org/officeDocument/2006/relationships/hyperlink" Target="https://search.books.com.tw/search/query/key/Fox%2C+Mem%2F+Horacek%2C+Judy+%28ILT%29/adv_author/1/" TargetMode="External"/><Relationship Id="rId21" Type="http://schemas.openxmlformats.org/officeDocument/2006/relationships/hyperlink" Target="https://www.books.com.tw/web/sys_puballb/books/?pubid=hsinyi" TargetMode="External"/><Relationship Id="rId34" Type="http://schemas.openxmlformats.org/officeDocument/2006/relationships/hyperlink" Target="https://search.books.com.tw/search/query/key/Isabel+Sanchez+Vegara%2CLisbeth+Kaiser/adv_author/1/" TargetMode="External"/><Relationship Id="rId7" Type="http://schemas.openxmlformats.org/officeDocument/2006/relationships/hyperlink" Target="https://www.books.com.tw/web/sys_puballb/books/?pubid=grimm" TargetMode="External"/><Relationship Id="rId12" Type="http://schemas.openxmlformats.org/officeDocument/2006/relationships/hyperlink" Target="https://www.books.com.tw/web/sys_puballb/books/?pubid=children" TargetMode="External"/><Relationship Id="rId17" Type="http://schemas.openxmlformats.org/officeDocument/2006/relationships/hyperlink" Target="https://www.books.com.tw/web/sys_puballb/books/?pubid=hsiaolu" TargetMode="External"/><Relationship Id="rId25" Type="http://schemas.openxmlformats.org/officeDocument/2006/relationships/hyperlink" Target="https://www.books.com.tw/web/sys_puballb/books/?pubid=grimm" TargetMode="External"/><Relationship Id="rId33" Type="http://schemas.openxmlformats.org/officeDocument/2006/relationships/hyperlink" Target="https://search.books.com.tw/search/query/key/Sweeney%2C+Joan%2F+Cable%2C+Annette+%28ILT%29/adv_author/1/" TargetMode="External"/><Relationship Id="rId38" Type="http://schemas.openxmlformats.org/officeDocument/2006/relationships/hyperlink" Target="https://search.books.com.tw/search/query/key/Levine%2C+Ellen%2F+Nelson%2C+Kadir+%28ILT%29/adv_author/1/" TargetMode="External"/><Relationship Id="rId2" Type="http://schemas.openxmlformats.org/officeDocument/2006/relationships/hyperlink" Target="https://www.books.com.tw/web/sys_puballb/books/?pubid=omnibook" TargetMode="External"/><Relationship Id="rId16" Type="http://schemas.openxmlformats.org/officeDocument/2006/relationships/hyperlink" Target="https://www.books.com.tw/web/sys_puballb/books/?pubid=hsiaolu" TargetMode="External"/><Relationship Id="rId20" Type="http://schemas.openxmlformats.org/officeDocument/2006/relationships/hyperlink" Target="https://www.books.com.tw/web/sys_puballb/books/?pubid=hsinyi" TargetMode="External"/><Relationship Id="rId29" Type="http://schemas.openxmlformats.org/officeDocument/2006/relationships/hyperlink" Target="https://www.books.com.tw/web/sys_puballb/books/?pubid=hsiaolu" TargetMode="External"/><Relationship Id="rId1" Type="http://schemas.openxmlformats.org/officeDocument/2006/relationships/hyperlink" Target="https://www.books.com.tw/web/sys_puballb/books/?pubid=muma" TargetMode="External"/><Relationship Id="rId6" Type="http://schemas.openxmlformats.org/officeDocument/2006/relationships/hyperlink" Target="https://www.books.com.tw/web/sys_puballb/books/?pubid=grimm" TargetMode="External"/><Relationship Id="rId11" Type="http://schemas.openxmlformats.org/officeDocument/2006/relationships/hyperlink" Target="https://www.books.com.tw/web/sys_puballb/books/?pubid=children" TargetMode="External"/><Relationship Id="rId24" Type="http://schemas.openxmlformats.org/officeDocument/2006/relationships/hyperlink" Target="https://www.books.com.tw/web/sys_puballb/books/?pubid=hsinyi" TargetMode="External"/><Relationship Id="rId32" Type="http://schemas.openxmlformats.org/officeDocument/2006/relationships/hyperlink" Target="https://www.books.com.tw/web/sys_puballb/books/?pubid=deerbridge" TargetMode="External"/><Relationship Id="rId37" Type="http://schemas.openxmlformats.org/officeDocument/2006/relationships/hyperlink" Target="https://search.books.com.tw/search/query/key/Anne+Jankeliowitch%2COlivier+Charbonnel%2CAnnabelle+Buxton/adv_author/1/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hsinyi" TargetMode="External"/><Relationship Id="rId15" Type="http://schemas.openxmlformats.org/officeDocument/2006/relationships/hyperlink" Target="https://www.books.com.tw/web/sys_puballb/books/?pubid=supreme" TargetMode="External"/><Relationship Id="rId23" Type="http://schemas.openxmlformats.org/officeDocument/2006/relationships/hyperlink" Target="https://www.books.com.tw/web/sys_puballb/books/?pubid=yuanliou" TargetMode="External"/><Relationship Id="rId28" Type="http://schemas.openxmlformats.org/officeDocument/2006/relationships/hyperlink" Target="https://www.books.com.tw/web/sys_puballb/books/?pubid=viking" TargetMode="External"/><Relationship Id="rId36" Type="http://schemas.openxmlformats.org/officeDocument/2006/relationships/hyperlink" Target="https://search.books.com.tw/search/query/key/Litwin%2C+Eric%2F+Dean%2C+James+%28ILT%29/adv_author/1/" TargetMode="External"/><Relationship Id="rId10" Type="http://schemas.openxmlformats.org/officeDocument/2006/relationships/hyperlink" Target="https://www.books.com.tw/web/sys_puballb/books/?pubid=children" TargetMode="External"/><Relationship Id="rId19" Type="http://schemas.openxmlformats.org/officeDocument/2006/relationships/hyperlink" Target="https://www.books.com.tw/web/sys_puballb/books/?pubid=hsinyi" TargetMode="External"/><Relationship Id="rId31" Type="http://schemas.openxmlformats.org/officeDocument/2006/relationships/hyperlink" Target="https://search.books.com.tw/search/query/key/Brain+Wildsmith%EF%BC%8CArden+Druce%EF%BC%8CMichael+Twinn%EF%BC%8CBrian+and+Rebecca+Wildsmith%EF%BC%8CMartin+Waddell%EF%BC%8CMem+Fox%EF%BC%8CPenny+Dale/adv_author/1/" TargetMode="External"/><Relationship Id="rId4" Type="http://schemas.openxmlformats.org/officeDocument/2006/relationships/hyperlink" Target="https://www.books.com.tw/web/sys_puballb/books/?pubid=hsinyi" TargetMode="External"/><Relationship Id="rId9" Type="http://schemas.openxmlformats.org/officeDocument/2006/relationships/hyperlink" Target="https://www.books.com.tw/web/sys_puballb/books/?pubid=grimm" TargetMode="External"/><Relationship Id="rId14" Type="http://schemas.openxmlformats.org/officeDocument/2006/relationships/hyperlink" Target="https://www.books.com.tw/web/sys_puballb/books/?pubid=hsinyi" TargetMode="External"/><Relationship Id="rId22" Type="http://schemas.openxmlformats.org/officeDocument/2006/relationships/hyperlink" Target="https://www.books.com.tw/web/sys_puballb/books/?pubid=hsinyi" TargetMode="External"/><Relationship Id="rId27" Type="http://schemas.openxmlformats.org/officeDocument/2006/relationships/hyperlink" Target="https://www.books.com.tw/web/sys_puballb/books/?pubid=echomag1" TargetMode="External"/><Relationship Id="rId30" Type="http://schemas.openxmlformats.org/officeDocument/2006/relationships/hyperlink" Target="https://www.books.com.tw/web/sys_puballb/books/?pubid=echomag1" TargetMode="External"/><Relationship Id="rId35" Type="http://schemas.openxmlformats.org/officeDocument/2006/relationships/hyperlink" Target="https://search.books.com.tw/search/query/key/Taback%2C+Simms%2F+Taback%2C+Simms+%28ILT%29/adv_author/1/" TargetMode="External"/><Relationship Id="rId8" Type="http://schemas.openxmlformats.org/officeDocument/2006/relationships/hyperlink" Target="https://www.books.com.tw/web/sys_puballb/books/?pubid=grimm" TargetMode="External"/><Relationship Id="rId3" Type="http://schemas.openxmlformats.org/officeDocument/2006/relationships/hyperlink" Target="https://search.books.com.tw/search/query/key/%E4%B8%8A%E8%AA%BC%E7%B7%A8%E8%BC%AF%E9%83%A8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87"/>
  <sheetViews>
    <sheetView tabSelected="1" topLeftCell="A1005" zoomScale="130" zoomScaleNormal="130" zoomScaleSheetLayoutView="100" workbookViewId="0">
      <selection activeCell="H426" sqref="H426"/>
    </sheetView>
  </sheetViews>
  <sheetFormatPr defaultRowHeight="18.75"/>
  <cols>
    <col min="1" max="1" width="9" style="1"/>
    <col min="2" max="4" width="14.125" style="11" customWidth="1"/>
    <col min="5" max="5" width="14.5" style="111" customWidth="1"/>
    <col min="6" max="6" width="20.5" style="126" customWidth="1"/>
    <col min="7" max="7" width="15" style="130" customWidth="1"/>
    <col min="8" max="8" width="20.5" style="192" customWidth="1"/>
    <col min="9" max="9" width="11.875" style="9" bestFit="1" customWidth="1"/>
    <col min="10" max="10" width="14.625" style="9" bestFit="1" customWidth="1"/>
    <col min="11" max="11" width="9.625" style="9" bestFit="1" customWidth="1"/>
    <col min="12" max="13" width="10.875" style="132" customWidth="1"/>
    <col min="14" max="14" width="11.5" style="9" customWidth="1"/>
    <col min="15" max="15" width="17.375" style="86" customWidth="1"/>
    <col min="16" max="16" width="9" style="1"/>
    <col min="17" max="17" width="24.375" style="1" bestFit="1" customWidth="1"/>
    <col min="18" max="16384" width="9" style="1"/>
  </cols>
  <sheetData>
    <row r="1" spans="1:18" ht="25.5">
      <c r="A1" s="263" t="s">
        <v>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5"/>
    </row>
    <row r="2" spans="1:18" ht="25.5">
      <c r="A2" s="266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8"/>
    </row>
    <row r="3" spans="1:18" ht="39">
      <c r="A3" s="2" t="s">
        <v>11</v>
      </c>
      <c r="B3" s="269" t="s">
        <v>12</v>
      </c>
      <c r="C3" s="270"/>
      <c r="D3" s="271"/>
      <c r="E3" s="176" t="s">
        <v>2482</v>
      </c>
      <c r="F3" s="112" t="s">
        <v>1721</v>
      </c>
      <c r="G3" s="127" t="s">
        <v>1711</v>
      </c>
      <c r="H3" s="66" t="s">
        <v>0</v>
      </c>
      <c r="I3" s="2" t="s">
        <v>13</v>
      </c>
      <c r="J3" s="2" t="s">
        <v>14</v>
      </c>
      <c r="K3" s="2" t="s">
        <v>15</v>
      </c>
      <c r="L3" s="3" t="s">
        <v>16</v>
      </c>
      <c r="M3" s="3" t="s">
        <v>17</v>
      </c>
      <c r="N3" s="3" t="s">
        <v>18</v>
      </c>
      <c r="O3" s="78" t="s">
        <v>1632</v>
      </c>
      <c r="P3" s="8" t="s">
        <v>62</v>
      </c>
      <c r="Q3" s="8"/>
      <c r="R3" s="8"/>
    </row>
    <row r="4" spans="1:18" ht="39">
      <c r="A4" s="2">
        <v>1</v>
      </c>
      <c r="B4" s="225" t="s">
        <v>1955</v>
      </c>
      <c r="C4" s="226"/>
      <c r="D4" s="227"/>
      <c r="E4" s="133" t="s">
        <v>658</v>
      </c>
      <c r="F4" s="28" t="s">
        <v>659</v>
      </c>
      <c r="G4" s="58" t="s">
        <v>61</v>
      </c>
      <c r="H4" s="187" t="s">
        <v>2758</v>
      </c>
      <c r="I4" s="75">
        <v>1</v>
      </c>
      <c r="J4" s="32">
        <v>400</v>
      </c>
      <c r="K4" s="10">
        <f t="shared" ref="K4" si="0">I4*J4</f>
        <v>400</v>
      </c>
      <c r="L4" s="32" t="s">
        <v>222</v>
      </c>
      <c r="M4" s="32" t="s">
        <v>222</v>
      </c>
      <c r="N4" s="95" t="s">
        <v>1693</v>
      </c>
      <c r="O4" s="84" t="s">
        <v>1666</v>
      </c>
      <c r="P4" s="1">
        <v>1</v>
      </c>
      <c r="Q4" s="96"/>
      <c r="R4" s="96"/>
    </row>
    <row r="5" spans="1:18" ht="33" customHeight="1">
      <c r="A5" s="2">
        <v>2</v>
      </c>
      <c r="B5" s="225" t="s">
        <v>1956</v>
      </c>
      <c r="C5" s="226"/>
      <c r="D5" s="227"/>
      <c r="E5" s="134" t="s">
        <v>648</v>
      </c>
      <c r="F5" s="26" t="s">
        <v>649</v>
      </c>
      <c r="G5" s="58" t="s">
        <v>61</v>
      </c>
      <c r="H5" s="30" t="s">
        <v>216</v>
      </c>
      <c r="I5" s="52">
        <v>1</v>
      </c>
      <c r="J5" s="44">
        <v>380</v>
      </c>
      <c r="K5" s="10">
        <f>I5*J5</f>
        <v>380</v>
      </c>
      <c r="L5" s="75" t="s">
        <v>21</v>
      </c>
      <c r="M5" s="75" t="s">
        <v>21</v>
      </c>
      <c r="N5" s="95" t="s">
        <v>1693</v>
      </c>
      <c r="O5" s="73" t="s">
        <v>1663</v>
      </c>
      <c r="P5" s="1">
        <v>1</v>
      </c>
      <c r="Q5" s="96"/>
      <c r="R5" s="96"/>
    </row>
    <row r="6" spans="1:18" ht="33" customHeight="1">
      <c r="A6" s="2">
        <v>3</v>
      </c>
      <c r="B6" s="219" t="s">
        <v>1957</v>
      </c>
      <c r="C6" s="220"/>
      <c r="D6" s="221"/>
      <c r="E6" s="135" t="s">
        <v>650</v>
      </c>
      <c r="F6" s="27" t="s">
        <v>651</v>
      </c>
      <c r="G6" s="58" t="s">
        <v>61</v>
      </c>
      <c r="H6" s="30" t="s">
        <v>217</v>
      </c>
      <c r="I6" s="52">
        <v>1</v>
      </c>
      <c r="J6" s="45">
        <v>480</v>
      </c>
      <c r="K6" s="10">
        <f>I6*J6</f>
        <v>480</v>
      </c>
      <c r="L6" s="75" t="s">
        <v>21</v>
      </c>
      <c r="M6" s="75" t="s">
        <v>21</v>
      </c>
      <c r="N6" s="95" t="s">
        <v>1693</v>
      </c>
      <c r="O6" s="73" t="s">
        <v>1663</v>
      </c>
      <c r="P6" s="1">
        <v>1</v>
      </c>
      <c r="Q6" s="96"/>
      <c r="R6" s="96"/>
    </row>
    <row r="7" spans="1:18" ht="63" customHeight="1">
      <c r="A7" s="2">
        <v>4</v>
      </c>
      <c r="B7" s="204" t="s">
        <v>1431</v>
      </c>
      <c r="C7" s="205"/>
      <c r="D7" s="206"/>
      <c r="E7" s="177" t="s">
        <v>2483</v>
      </c>
      <c r="F7" s="113" t="s">
        <v>1722</v>
      </c>
      <c r="G7" s="58" t="s">
        <v>61</v>
      </c>
      <c r="H7" s="66" t="s">
        <v>1360</v>
      </c>
      <c r="I7" s="2">
        <v>1</v>
      </c>
      <c r="J7" s="62">
        <v>400</v>
      </c>
      <c r="K7" s="10">
        <f>I7*J7</f>
        <v>400</v>
      </c>
      <c r="L7" s="100" t="s">
        <v>1695</v>
      </c>
      <c r="M7" s="87" t="s">
        <v>1502</v>
      </c>
      <c r="N7" s="65" t="s">
        <v>1432</v>
      </c>
      <c r="O7" s="58" t="s">
        <v>1633</v>
      </c>
      <c r="P7" s="1">
        <v>1</v>
      </c>
    </row>
    <row r="8" spans="1:18" ht="54.75" customHeight="1">
      <c r="A8" s="2">
        <v>5</v>
      </c>
      <c r="B8" s="204" t="s">
        <v>1433</v>
      </c>
      <c r="C8" s="205"/>
      <c r="D8" s="206"/>
      <c r="E8" s="178" t="s">
        <v>2484</v>
      </c>
      <c r="F8" s="114" t="s">
        <v>1696</v>
      </c>
      <c r="G8" s="58" t="s">
        <v>61</v>
      </c>
      <c r="H8" s="30" t="s">
        <v>2759</v>
      </c>
      <c r="I8" s="75">
        <v>1</v>
      </c>
      <c r="J8" s="75">
        <v>620</v>
      </c>
      <c r="K8" s="10">
        <f t="shared" ref="K8:K76" si="1">I8*J8</f>
        <v>620</v>
      </c>
      <c r="L8" s="75" t="s">
        <v>21</v>
      </c>
      <c r="M8" s="75" t="s">
        <v>21</v>
      </c>
      <c r="N8" s="13" t="s">
        <v>212</v>
      </c>
      <c r="O8" s="71" t="s">
        <v>1634</v>
      </c>
      <c r="P8" s="1">
        <v>1</v>
      </c>
    </row>
    <row r="9" spans="1:18" ht="42" customHeight="1">
      <c r="A9" s="2">
        <v>6</v>
      </c>
      <c r="B9" s="240" t="s">
        <v>1700</v>
      </c>
      <c r="C9" s="241"/>
      <c r="D9" s="242"/>
      <c r="E9" s="136" t="s">
        <v>2485</v>
      </c>
      <c r="F9" s="38" t="s">
        <v>1723</v>
      </c>
      <c r="G9" s="128" t="s">
        <v>812</v>
      </c>
      <c r="H9" s="29" t="s">
        <v>2760</v>
      </c>
      <c r="I9" s="41">
        <v>1</v>
      </c>
      <c r="J9" s="40">
        <v>360</v>
      </c>
      <c r="K9" s="10">
        <f t="shared" si="1"/>
        <v>360</v>
      </c>
      <c r="L9" s="23" t="s">
        <v>222</v>
      </c>
      <c r="M9" s="23" t="s">
        <v>222</v>
      </c>
      <c r="N9" s="37" t="s">
        <v>212</v>
      </c>
      <c r="O9" s="79" t="s">
        <v>1635</v>
      </c>
      <c r="P9" s="21">
        <v>1</v>
      </c>
    </row>
    <row r="10" spans="1:18" ht="37.5" customHeight="1">
      <c r="A10" s="2">
        <v>7</v>
      </c>
      <c r="B10" s="240" t="s">
        <v>1701</v>
      </c>
      <c r="C10" s="241"/>
      <c r="D10" s="242"/>
      <c r="E10" s="136" t="s">
        <v>617</v>
      </c>
      <c r="F10" s="38" t="s">
        <v>620</v>
      </c>
      <c r="G10" s="128" t="s">
        <v>621</v>
      </c>
      <c r="H10" s="29" t="s">
        <v>2761</v>
      </c>
      <c r="I10" s="41">
        <v>1</v>
      </c>
      <c r="J10" s="40">
        <v>400</v>
      </c>
      <c r="K10" s="10">
        <f t="shared" si="1"/>
        <v>400</v>
      </c>
      <c r="L10" s="23" t="s">
        <v>222</v>
      </c>
      <c r="M10" s="23" t="s">
        <v>222</v>
      </c>
      <c r="N10" s="37" t="s">
        <v>212</v>
      </c>
      <c r="O10" s="79" t="s">
        <v>1636</v>
      </c>
      <c r="P10" s="21">
        <v>1</v>
      </c>
    </row>
    <row r="11" spans="1:18" ht="39" customHeight="1">
      <c r="A11" s="2">
        <v>8</v>
      </c>
      <c r="B11" s="240" t="s">
        <v>1702</v>
      </c>
      <c r="C11" s="241"/>
      <c r="D11" s="242"/>
      <c r="E11" s="136" t="s">
        <v>618</v>
      </c>
      <c r="F11" s="38" t="s">
        <v>1724</v>
      </c>
      <c r="G11" s="128" t="s">
        <v>621</v>
      </c>
      <c r="H11" s="29" t="s">
        <v>2762</v>
      </c>
      <c r="I11" s="41">
        <v>1</v>
      </c>
      <c r="J11" s="40">
        <v>400</v>
      </c>
      <c r="K11" s="10">
        <f t="shared" si="1"/>
        <v>400</v>
      </c>
      <c r="L11" s="23" t="s">
        <v>222</v>
      </c>
      <c r="M11" s="23" t="s">
        <v>222</v>
      </c>
      <c r="N11" s="37" t="s">
        <v>212</v>
      </c>
      <c r="O11" s="79" t="s">
        <v>1636</v>
      </c>
      <c r="P11" s="21">
        <v>1</v>
      </c>
    </row>
    <row r="12" spans="1:18" ht="19.5" customHeight="1">
      <c r="A12" s="2">
        <v>9</v>
      </c>
      <c r="B12" s="246" t="s">
        <v>1703</v>
      </c>
      <c r="C12" s="247"/>
      <c r="D12" s="248"/>
      <c r="E12" s="137" t="s">
        <v>619</v>
      </c>
      <c r="F12" s="38" t="s">
        <v>620</v>
      </c>
      <c r="G12" s="128" t="s">
        <v>621</v>
      </c>
      <c r="H12" s="29" t="s">
        <v>2763</v>
      </c>
      <c r="I12" s="41">
        <v>1</v>
      </c>
      <c r="J12" s="41">
        <v>620</v>
      </c>
      <c r="K12" s="10">
        <f t="shared" si="1"/>
        <v>620</v>
      </c>
      <c r="L12" s="29" t="s">
        <v>622</v>
      </c>
      <c r="M12" s="29" t="s">
        <v>622</v>
      </c>
      <c r="N12" s="37" t="s">
        <v>212</v>
      </c>
      <c r="O12" s="53" t="s">
        <v>1637</v>
      </c>
      <c r="P12" s="21">
        <v>1</v>
      </c>
    </row>
    <row r="13" spans="1:18" ht="35.25" customHeight="1">
      <c r="A13" s="2">
        <v>10</v>
      </c>
      <c r="B13" s="240" t="s">
        <v>1704</v>
      </c>
      <c r="C13" s="241"/>
      <c r="D13" s="242"/>
      <c r="E13" s="136" t="s">
        <v>623</v>
      </c>
      <c r="F13" s="38" t="s">
        <v>1725</v>
      </c>
      <c r="G13" s="128" t="s">
        <v>812</v>
      </c>
      <c r="H13" s="29" t="s">
        <v>2764</v>
      </c>
      <c r="I13" s="41">
        <v>1</v>
      </c>
      <c r="J13" s="40">
        <v>350</v>
      </c>
      <c r="K13" s="10">
        <f t="shared" si="1"/>
        <v>350</v>
      </c>
      <c r="L13" s="23" t="s">
        <v>222</v>
      </c>
      <c r="M13" s="23" t="s">
        <v>222</v>
      </c>
      <c r="N13" s="37" t="s">
        <v>212</v>
      </c>
      <c r="O13" s="79" t="s">
        <v>1635</v>
      </c>
      <c r="P13" s="21">
        <v>1</v>
      </c>
    </row>
    <row r="14" spans="1:18" ht="63" customHeight="1">
      <c r="A14" s="2">
        <v>11</v>
      </c>
      <c r="B14" s="240" t="s">
        <v>1958</v>
      </c>
      <c r="C14" s="241"/>
      <c r="D14" s="242"/>
      <c r="E14" s="136" t="s">
        <v>624</v>
      </c>
      <c r="F14" s="38" t="s">
        <v>1726</v>
      </c>
      <c r="G14" s="128" t="s">
        <v>812</v>
      </c>
      <c r="H14" s="29" t="s">
        <v>2765</v>
      </c>
      <c r="I14" s="41">
        <v>1</v>
      </c>
      <c r="J14" s="40">
        <v>1250</v>
      </c>
      <c r="K14" s="10">
        <f t="shared" si="1"/>
        <v>1250</v>
      </c>
      <c r="L14" s="23" t="s">
        <v>222</v>
      </c>
      <c r="M14" s="23" t="s">
        <v>222</v>
      </c>
      <c r="N14" s="37" t="s">
        <v>212</v>
      </c>
      <c r="O14" s="79" t="s">
        <v>1635</v>
      </c>
      <c r="P14" s="21">
        <v>1</v>
      </c>
    </row>
    <row r="15" spans="1:18" ht="54" customHeight="1">
      <c r="A15" s="2">
        <v>12</v>
      </c>
      <c r="B15" s="240" t="s">
        <v>1705</v>
      </c>
      <c r="C15" s="241"/>
      <c r="D15" s="242"/>
      <c r="E15" s="136" t="s">
        <v>625</v>
      </c>
      <c r="F15" s="38" t="s">
        <v>1727</v>
      </c>
      <c r="G15" s="128" t="s">
        <v>812</v>
      </c>
      <c r="H15" s="29" t="s">
        <v>2766</v>
      </c>
      <c r="I15" s="41">
        <v>1</v>
      </c>
      <c r="J15" s="40">
        <v>580</v>
      </c>
      <c r="K15" s="10">
        <f t="shared" si="1"/>
        <v>580</v>
      </c>
      <c r="L15" s="23" t="s">
        <v>222</v>
      </c>
      <c r="M15" s="23" t="s">
        <v>222</v>
      </c>
      <c r="N15" s="37" t="s">
        <v>212</v>
      </c>
      <c r="O15" s="79" t="s">
        <v>1635</v>
      </c>
      <c r="P15" s="21">
        <v>1</v>
      </c>
    </row>
    <row r="16" spans="1:18" ht="34.5" customHeight="1">
      <c r="A16" s="2">
        <v>13</v>
      </c>
      <c r="B16" s="240" t="s">
        <v>1706</v>
      </c>
      <c r="C16" s="241"/>
      <c r="D16" s="242"/>
      <c r="E16" s="136" t="s">
        <v>626</v>
      </c>
      <c r="F16" s="38" t="s">
        <v>1728</v>
      </c>
      <c r="G16" s="128" t="s">
        <v>812</v>
      </c>
      <c r="H16" s="29" t="s">
        <v>2768</v>
      </c>
      <c r="I16" s="41">
        <v>1</v>
      </c>
      <c r="J16" s="40">
        <v>320</v>
      </c>
      <c r="K16" s="10">
        <f t="shared" si="1"/>
        <v>320</v>
      </c>
      <c r="L16" s="23" t="s">
        <v>222</v>
      </c>
      <c r="M16" s="23" t="s">
        <v>222</v>
      </c>
      <c r="N16" s="37" t="s">
        <v>212</v>
      </c>
      <c r="O16" s="79" t="s">
        <v>1635</v>
      </c>
      <c r="P16" s="21">
        <v>1</v>
      </c>
    </row>
    <row r="17" spans="1:16" ht="64.5" customHeight="1">
      <c r="A17" s="2">
        <v>14</v>
      </c>
      <c r="B17" s="240" t="s">
        <v>1707</v>
      </c>
      <c r="C17" s="241"/>
      <c r="D17" s="242"/>
      <c r="E17" s="136" t="s">
        <v>627</v>
      </c>
      <c r="F17" s="38" t="s">
        <v>1720</v>
      </c>
      <c r="G17" s="128" t="s">
        <v>812</v>
      </c>
      <c r="H17" s="29" t="s">
        <v>2767</v>
      </c>
      <c r="I17" s="41">
        <v>1</v>
      </c>
      <c r="J17" s="40">
        <v>400</v>
      </c>
      <c r="K17" s="10">
        <f t="shared" si="1"/>
        <v>400</v>
      </c>
      <c r="L17" s="23" t="s">
        <v>222</v>
      </c>
      <c r="M17" s="23" t="s">
        <v>222</v>
      </c>
      <c r="N17" s="37" t="s">
        <v>212</v>
      </c>
      <c r="O17" s="79" t="s">
        <v>1635</v>
      </c>
      <c r="P17" s="21">
        <v>1</v>
      </c>
    </row>
    <row r="18" spans="1:16" ht="70.5" customHeight="1">
      <c r="A18" s="2">
        <v>15</v>
      </c>
      <c r="B18" s="240" t="s">
        <v>1708</v>
      </c>
      <c r="C18" s="241"/>
      <c r="D18" s="242"/>
      <c r="E18" s="136" t="s">
        <v>628</v>
      </c>
      <c r="F18" s="38" t="s">
        <v>1729</v>
      </c>
      <c r="G18" s="128" t="s">
        <v>812</v>
      </c>
      <c r="H18" s="29" t="s">
        <v>2770</v>
      </c>
      <c r="I18" s="41">
        <v>1</v>
      </c>
      <c r="J18" s="40">
        <v>360</v>
      </c>
      <c r="K18" s="10">
        <f t="shared" si="1"/>
        <v>360</v>
      </c>
      <c r="L18" s="23" t="s">
        <v>222</v>
      </c>
      <c r="M18" s="23" t="s">
        <v>222</v>
      </c>
      <c r="N18" s="37" t="s">
        <v>212</v>
      </c>
      <c r="O18" s="79" t="s">
        <v>1635</v>
      </c>
      <c r="P18" s="21">
        <v>1</v>
      </c>
    </row>
    <row r="19" spans="1:16" ht="56.25" customHeight="1">
      <c r="A19" s="2">
        <v>16</v>
      </c>
      <c r="B19" s="240" t="s">
        <v>1709</v>
      </c>
      <c r="C19" s="241"/>
      <c r="D19" s="242"/>
      <c r="E19" s="136" t="s">
        <v>629</v>
      </c>
      <c r="F19" s="38" t="s">
        <v>1720</v>
      </c>
      <c r="G19" s="128" t="s">
        <v>812</v>
      </c>
      <c r="H19" s="29" t="s">
        <v>2769</v>
      </c>
      <c r="I19" s="41">
        <v>1</v>
      </c>
      <c r="J19" s="40">
        <v>350</v>
      </c>
      <c r="K19" s="10">
        <f t="shared" si="1"/>
        <v>350</v>
      </c>
      <c r="L19" s="23" t="s">
        <v>222</v>
      </c>
      <c r="M19" s="23" t="s">
        <v>222</v>
      </c>
      <c r="N19" s="37" t="s">
        <v>212</v>
      </c>
      <c r="O19" s="79" t="s">
        <v>1635</v>
      </c>
      <c r="P19" s="21">
        <v>1</v>
      </c>
    </row>
    <row r="20" spans="1:16" ht="35.25" customHeight="1">
      <c r="A20" s="2">
        <v>17</v>
      </c>
      <c r="B20" s="240" t="s">
        <v>1710</v>
      </c>
      <c r="C20" s="241"/>
      <c r="D20" s="242"/>
      <c r="E20" s="136" t="s">
        <v>630</v>
      </c>
      <c r="F20" s="38" t="s">
        <v>832</v>
      </c>
      <c r="G20" s="128" t="s">
        <v>812</v>
      </c>
      <c r="H20" s="29" t="s">
        <v>2771</v>
      </c>
      <c r="I20" s="41">
        <v>1</v>
      </c>
      <c r="J20" s="40">
        <v>360</v>
      </c>
      <c r="K20" s="10">
        <f t="shared" si="1"/>
        <v>360</v>
      </c>
      <c r="L20" s="23" t="s">
        <v>222</v>
      </c>
      <c r="M20" s="23" t="s">
        <v>222</v>
      </c>
      <c r="N20" s="37" t="s">
        <v>212</v>
      </c>
      <c r="O20" s="79" t="s">
        <v>1635</v>
      </c>
      <c r="P20" s="21">
        <v>1</v>
      </c>
    </row>
    <row r="21" spans="1:16" ht="19.5">
      <c r="A21" s="2">
        <v>18</v>
      </c>
      <c r="B21" s="204" t="s">
        <v>43</v>
      </c>
      <c r="C21" s="205"/>
      <c r="D21" s="206"/>
      <c r="E21" s="179" t="s">
        <v>2486</v>
      </c>
      <c r="F21" s="115" t="s">
        <v>1730</v>
      </c>
      <c r="G21" s="103" t="s">
        <v>61</v>
      </c>
      <c r="H21" s="88" t="s">
        <v>2772</v>
      </c>
      <c r="I21" s="4">
        <v>1</v>
      </c>
      <c r="J21" s="4">
        <v>450</v>
      </c>
      <c r="K21" s="10">
        <f t="shared" si="1"/>
        <v>450</v>
      </c>
      <c r="L21" s="4" t="s">
        <v>21</v>
      </c>
      <c r="M21" s="4" t="s">
        <v>21</v>
      </c>
      <c r="N21" s="14" t="s">
        <v>212</v>
      </c>
      <c r="O21" s="16" t="s">
        <v>1434</v>
      </c>
      <c r="P21" s="1">
        <v>1</v>
      </c>
    </row>
    <row r="22" spans="1:16" ht="19.5" customHeight="1">
      <c r="A22" s="2">
        <v>19</v>
      </c>
      <c r="B22" s="204" t="s">
        <v>44</v>
      </c>
      <c r="C22" s="205"/>
      <c r="D22" s="206"/>
      <c r="E22" s="178" t="s">
        <v>2487</v>
      </c>
      <c r="F22" s="110" t="s">
        <v>1731</v>
      </c>
      <c r="G22" s="58" t="s">
        <v>61</v>
      </c>
      <c r="H22" s="30" t="s">
        <v>2773</v>
      </c>
      <c r="I22" s="75">
        <v>1</v>
      </c>
      <c r="J22" s="75">
        <v>450</v>
      </c>
      <c r="K22" s="10">
        <f t="shared" si="1"/>
        <v>450</v>
      </c>
      <c r="L22" s="75" t="s">
        <v>21</v>
      </c>
      <c r="M22" s="75" t="s">
        <v>21</v>
      </c>
      <c r="N22" s="13" t="s">
        <v>212</v>
      </c>
      <c r="O22" s="16" t="s">
        <v>1434</v>
      </c>
      <c r="P22" s="1">
        <v>1</v>
      </c>
    </row>
    <row r="23" spans="1:16" ht="19.5">
      <c r="A23" s="2">
        <v>20</v>
      </c>
      <c r="B23" s="204" t="s">
        <v>46</v>
      </c>
      <c r="C23" s="205"/>
      <c r="D23" s="206"/>
      <c r="E23" s="178" t="s">
        <v>2488</v>
      </c>
      <c r="F23" s="110" t="s">
        <v>673</v>
      </c>
      <c r="G23" s="58" t="s">
        <v>61</v>
      </c>
      <c r="H23" s="30" t="s">
        <v>2774</v>
      </c>
      <c r="I23" s="75">
        <v>1</v>
      </c>
      <c r="J23" s="75">
        <v>380</v>
      </c>
      <c r="K23" s="10">
        <f t="shared" si="1"/>
        <v>380</v>
      </c>
      <c r="L23" s="75" t="s">
        <v>21</v>
      </c>
      <c r="M23" s="75" t="s">
        <v>21</v>
      </c>
      <c r="N23" s="13" t="s">
        <v>212</v>
      </c>
      <c r="O23" s="16" t="s">
        <v>1434</v>
      </c>
      <c r="P23" s="1">
        <v>1</v>
      </c>
    </row>
    <row r="24" spans="1:16" ht="19.5" customHeight="1">
      <c r="A24" s="2">
        <v>21</v>
      </c>
      <c r="B24" s="204" t="s">
        <v>47</v>
      </c>
      <c r="C24" s="205"/>
      <c r="D24" s="206"/>
      <c r="E24" s="178" t="s">
        <v>7</v>
      </c>
      <c r="F24" s="110" t="s">
        <v>1732</v>
      </c>
      <c r="G24" s="58" t="s">
        <v>61</v>
      </c>
      <c r="H24" s="30" t="s">
        <v>2775</v>
      </c>
      <c r="I24" s="75">
        <v>1</v>
      </c>
      <c r="J24" s="75">
        <v>360</v>
      </c>
      <c r="K24" s="10">
        <f t="shared" si="1"/>
        <v>360</v>
      </c>
      <c r="L24" s="75" t="s">
        <v>21</v>
      </c>
      <c r="M24" s="75" t="s">
        <v>21</v>
      </c>
      <c r="N24" s="13" t="s">
        <v>212</v>
      </c>
      <c r="O24" s="16" t="s">
        <v>1434</v>
      </c>
      <c r="P24" s="1">
        <v>1</v>
      </c>
    </row>
    <row r="25" spans="1:16" ht="19.5">
      <c r="A25" s="2">
        <v>22</v>
      </c>
      <c r="B25" s="204" t="s">
        <v>48</v>
      </c>
      <c r="C25" s="205"/>
      <c r="D25" s="206"/>
      <c r="E25" s="178" t="s">
        <v>2489</v>
      </c>
      <c r="F25" s="110" t="s">
        <v>1733</v>
      </c>
      <c r="G25" s="58" t="s">
        <v>61</v>
      </c>
      <c r="H25" s="30" t="s">
        <v>2776</v>
      </c>
      <c r="I25" s="75">
        <v>1</v>
      </c>
      <c r="J25" s="75">
        <v>450</v>
      </c>
      <c r="K25" s="10">
        <f t="shared" si="1"/>
        <v>450</v>
      </c>
      <c r="L25" s="75" t="s">
        <v>21</v>
      </c>
      <c r="M25" s="75" t="s">
        <v>21</v>
      </c>
      <c r="N25" s="13" t="s">
        <v>212</v>
      </c>
      <c r="O25" s="16" t="s">
        <v>1434</v>
      </c>
      <c r="P25" s="1">
        <v>1</v>
      </c>
    </row>
    <row r="26" spans="1:16" ht="19.5">
      <c r="A26" s="2">
        <v>23</v>
      </c>
      <c r="B26" s="204" t="s">
        <v>49</v>
      </c>
      <c r="C26" s="205"/>
      <c r="D26" s="206"/>
      <c r="E26" s="178" t="s">
        <v>2489</v>
      </c>
      <c r="F26" s="110" t="s">
        <v>1734</v>
      </c>
      <c r="G26" s="58" t="s">
        <v>61</v>
      </c>
      <c r="H26" s="30" t="s">
        <v>2777</v>
      </c>
      <c r="I26" s="75">
        <v>1</v>
      </c>
      <c r="J26" s="75">
        <v>430</v>
      </c>
      <c r="K26" s="10">
        <f t="shared" si="1"/>
        <v>430</v>
      </c>
      <c r="L26" s="75" t="s">
        <v>21</v>
      </c>
      <c r="M26" s="75" t="s">
        <v>21</v>
      </c>
      <c r="N26" s="13" t="s">
        <v>212</v>
      </c>
      <c r="O26" s="16" t="s">
        <v>1434</v>
      </c>
      <c r="P26" s="1">
        <v>1</v>
      </c>
    </row>
    <row r="27" spans="1:16" ht="19.5" customHeight="1">
      <c r="A27" s="2">
        <v>24</v>
      </c>
      <c r="B27" s="204" t="s">
        <v>50</v>
      </c>
      <c r="C27" s="205"/>
      <c r="D27" s="206"/>
      <c r="E27" s="178" t="s">
        <v>2490</v>
      </c>
      <c r="F27" s="110" t="s">
        <v>1735</v>
      </c>
      <c r="G27" s="58" t="s">
        <v>61</v>
      </c>
      <c r="H27" s="30" t="s">
        <v>2778</v>
      </c>
      <c r="I27" s="75">
        <v>1</v>
      </c>
      <c r="J27" s="75">
        <v>480</v>
      </c>
      <c r="K27" s="10">
        <f t="shared" si="1"/>
        <v>480</v>
      </c>
      <c r="L27" s="75" t="s">
        <v>21</v>
      </c>
      <c r="M27" s="75" t="s">
        <v>21</v>
      </c>
      <c r="N27" s="13" t="s">
        <v>212</v>
      </c>
      <c r="O27" s="16" t="s">
        <v>1435</v>
      </c>
      <c r="P27" s="1">
        <v>1</v>
      </c>
    </row>
    <row r="28" spans="1:16" ht="79.5" customHeight="1">
      <c r="A28" s="2">
        <v>25</v>
      </c>
      <c r="B28" s="204" t="s">
        <v>1334</v>
      </c>
      <c r="C28" s="205"/>
      <c r="D28" s="206"/>
      <c r="E28" s="138" t="s">
        <v>1335</v>
      </c>
      <c r="F28" s="113" t="s">
        <v>1336</v>
      </c>
      <c r="G28" s="58" t="s">
        <v>1712</v>
      </c>
      <c r="H28" s="66" t="s">
        <v>1359</v>
      </c>
      <c r="I28" s="2">
        <v>1</v>
      </c>
      <c r="J28" s="2">
        <v>980</v>
      </c>
      <c r="K28" s="10">
        <f t="shared" si="1"/>
        <v>980</v>
      </c>
      <c r="L28" s="4" t="s">
        <v>222</v>
      </c>
      <c r="M28" s="4" t="s">
        <v>222</v>
      </c>
      <c r="N28" s="67" t="s">
        <v>1432</v>
      </c>
      <c r="O28" s="58" t="s">
        <v>1633</v>
      </c>
      <c r="P28" s="1">
        <v>1</v>
      </c>
    </row>
    <row r="29" spans="1:16" s="21" customFormat="1" ht="19.5" customHeight="1">
      <c r="A29" s="2">
        <v>26</v>
      </c>
      <c r="B29" s="222" t="s">
        <v>4</v>
      </c>
      <c r="C29" s="223"/>
      <c r="D29" s="224"/>
      <c r="E29" s="180" t="s">
        <v>5</v>
      </c>
      <c r="F29" s="116" t="s">
        <v>6</v>
      </c>
      <c r="G29" s="129" t="s">
        <v>1712</v>
      </c>
      <c r="H29" s="29" t="s">
        <v>2779</v>
      </c>
      <c r="I29" s="22">
        <v>1</v>
      </c>
      <c r="J29" s="22">
        <v>873</v>
      </c>
      <c r="K29" s="10">
        <f t="shared" si="1"/>
        <v>873</v>
      </c>
      <c r="L29" s="22" t="s">
        <v>21</v>
      </c>
      <c r="M29" s="22" t="s">
        <v>21</v>
      </c>
      <c r="N29" s="64" t="s">
        <v>212</v>
      </c>
      <c r="O29" s="15">
        <v>613</v>
      </c>
      <c r="P29" s="21">
        <v>1</v>
      </c>
    </row>
    <row r="30" spans="1:16" s="21" customFormat="1" ht="19.5" customHeight="1">
      <c r="A30" s="2">
        <v>27</v>
      </c>
      <c r="B30" s="240" t="s">
        <v>224</v>
      </c>
      <c r="C30" s="241"/>
      <c r="D30" s="242"/>
      <c r="E30" s="139" t="s">
        <v>225</v>
      </c>
      <c r="F30" s="25" t="s">
        <v>226</v>
      </c>
      <c r="G30" s="129" t="s">
        <v>227</v>
      </c>
      <c r="H30" s="29" t="s">
        <v>2780</v>
      </c>
      <c r="I30" s="94">
        <v>29</v>
      </c>
      <c r="J30" s="22">
        <v>350</v>
      </c>
      <c r="K30" s="77">
        <f>I30*J30</f>
        <v>10150</v>
      </c>
      <c r="L30" s="22" t="s">
        <v>222</v>
      </c>
      <c r="M30" s="22" t="s">
        <v>222</v>
      </c>
      <c r="N30" s="22" t="s">
        <v>222</v>
      </c>
      <c r="O30" s="171" t="s">
        <v>2481</v>
      </c>
      <c r="P30" s="21">
        <v>29</v>
      </c>
    </row>
    <row r="31" spans="1:16" s="21" customFormat="1" ht="19.5" customHeight="1">
      <c r="A31" s="2">
        <v>28</v>
      </c>
      <c r="B31" s="255" t="s">
        <v>228</v>
      </c>
      <c r="C31" s="256"/>
      <c r="D31" s="257"/>
      <c r="E31" s="140" t="s">
        <v>229</v>
      </c>
      <c r="F31" s="25" t="s">
        <v>230</v>
      </c>
      <c r="G31" s="129" t="s">
        <v>231</v>
      </c>
      <c r="H31" s="29" t="s">
        <v>2781</v>
      </c>
      <c r="I31" s="94">
        <v>29</v>
      </c>
      <c r="J31" s="22">
        <v>280</v>
      </c>
      <c r="K31" s="77">
        <f>I31*J31</f>
        <v>8120</v>
      </c>
      <c r="L31" s="22" t="s">
        <v>21</v>
      </c>
      <c r="M31" s="22" t="s">
        <v>21</v>
      </c>
      <c r="N31" s="22" t="s">
        <v>21</v>
      </c>
      <c r="O31" s="171" t="s">
        <v>2481</v>
      </c>
      <c r="P31" s="21">
        <v>29</v>
      </c>
    </row>
    <row r="32" spans="1:16" s="21" customFormat="1" ht="19.5" customHeight="1">
      <c r="A32" s="2">
        <v>29</v>
      </c>
      <c r="B32" s="222" t="s">
        <v>1133</v>
      </c>
      <c r="C32" s="223"/>
      <c r="D32" s="224"/>
      <c r="E32" s="180" t="s">
        <v>1134</v>
      </c>
      <c r="F32" s="116" t="s">
        <v>1135</v>
      </c>
      <c r="G32" s="129" t="s">
        <v>1713</v>
      </c>
      <c r="H32" s="29" t="s">
        <v>1136</v>
      </c>
      <c r="I32" s="22">
        <v>2</v>
      </c>
      <c r="J32" s="22">
        <v>1338</v>
      </c>
      <c r="K32" s="77">
        <f>I32*J32</f>
        <v>2676</v>
      </c>
      <c r="L32" s="23" t="s">
        <v>222</v>
      </c>
      <c r="M32" s="23" t="s">
        <v>222</v>
      </c>
      <c r="N32" s="23" t="s">
        <v>21</v>
      </c>
      <c r="O32" s="15"/>
      <c r="P32" s="21">
        <v>2</v>
      </c>
    </row>
    <row r="33" spans="1:16" s="21" customFormat="1" ht="19.5" customHeight="1">
      <c r="A33" s="2">
        <v>30</v>
      </c>
      <c r="B33" s="222" t="s">
        <v>1137</v>
      </c>
      <c r="C33" s="223"/>
      <c r="D33" s="224"/>
      <c r="E33" s="141" t="s">
        <v>1138</v>
      </c>
      <c r="F33" s="106" t="s">
        <v>1139</v>
      </c>
      <c r="G33" s="129" t="s">
        <v>1712</v>
      </c>
      <c r="H33" s="29" t="s">
        <v>1140</v>
      </c>
      <c r="I33" s="22">
        <v>2</v>
      </c>
      <c r="J33" s="22">
        <v>630</v>
      </c>
      <c r="K33" s="77">
        <f>I33*J33</f>
        <v>1260</v>
      </c>
      <c r="L33" s="23" t="s">
        <v>222</v>
      </c>
      <c r="M33" s="23" t="s">
        <v>222</v>
      </c>
      <c r="N33" s="23" t="s">
        <v>21</v>
      </c>
      <c r="O33" s="15"/>
      <c r="P33" s="21">
        <v>2</v>
      </c>
    </row>
    <row r="34" spans="1:16" s="21" customFormat="1" ht="49.5" customHeight="1">
      <c r="A34" s="2">
        <v>31</v>
      </c>
      <c r="B34" s="240" t="s">
        <v>1937</v>
      </c>
      <c r="C34" s="241"/>
      <c r="D34" s="242"/>
      <c r="E34" s="139" t="s">
        <v>240</v>
      </c>
      <c r="F34" s="25" t="s">
        <v>241</v>
      </c>
      <c r="G34" s="129" t="s">
        <v>1714</v>
      </c>
      <c r="H34" s="29" t="s">
        <v>2782</v>
      </c>
      <c r="I34" s="22">
        <v>1</v>
      </c>
      <c r="J34" s="22">
        <v>3295</v>
      </c>
      <c r="K34" s="77">
        <f>I34*J34</f>
        <v>3295</v>
      </c>
      <c r="L34" s="22" t="s">
        <v>223</v>
      </c>
      <c r="M34" s="22" t="s">
        <v>222</v>
      </c>
      <c r="N34" s="22" t="s">
        <v>222</v>
      </c>
      <c r="O34" s="15" t="s">
        <v>1638</v>
      </c>
      <c r="P34" s="21">
        <v>10</v>
      </c>
    </row>
    <row r="35" spans="1:16" s="21" customFormat="1" ht="42.75" customHeight="1">
      <c r="A35" s="2">
        <v>32</v>
      </c>
      <c r="B35" s="204" t="s">
        <v>1303</v>
      </c>
      <c r="C35" s="205"/>
      <c r="D35" s="206"/>
      <c r="E35" s="107" t="s">
        <v>1279</v>
      </c>
      <c r="F35" s="104" t="s">
        <v>1280</v>
      </c>
      <c r="G35" s="58" t="s">
        <v>1712</v>
      </c>
      <c r="H35" s="30" t="s">
        <v>2783</v>
      </c>
      <c r="I35" s="75">
        <v>1</v>
      </c>
      <c r="J35" s="72">
        <v>1050</v>
      </c>
      <c r="K35" s="10">
        <f t="shared" si="1"/>
        <v>1050</v>
      </c>
      <c r="L35" s="18" t="s">
        <v>20</v>
      </c>
      <c r="M35" s="18" t="s">
        <v>20</v>
      </c>
      <c r="N35" s="61" t="s">
        <v>1304</v>
      </c>
      <c r="O35" s="58" t="s">
        <v>1639</v>
      </c>
      <c r="P35" s="21">
        <v>24</v>
      </c>
    </row>
    <row r="36" spans="1:16" s="21" customFormat="1" ht="31.5" customHeight="1">
      <c r="A36" s="2">
        <v>33</v>
      </c>
      <c r="B36" s="198" t="s">
        <v>1281</v>
      </c>
      <c r="C36" s="199"/>
      <c r="D36" s="200"/>
      <c r="E36" s="142" t="s">
        <v>1282</v>
      </c>
      <c r="F36" s="104" t="s">
        <v>1283</v>
      </c>
      <c r="G36" s="58" t="s">
        <v>1712</v>
      </c>
      <c r="H36" s="30" t="s">
        <v>2784</v>
      </c>
      <c r="I36" s="72">
        <v>1</v>
      </c>
      <c r="J36" s="72">
        <v>3300</v>
      </c>
      <c r="K36" s="10">
        <f t="shared" si="1"/>
        <v>3300</v>
      </c>
      <c r="L36" s="18" t="s">
        <v>20</v>
      </c>
      <c r="M36" s="10" t="s">
        <v>1502</v>
      </c>
      <c r="N36" s="61" t="s">
        <v>1304</v>
      </c>
      <c r="O36" s="81" t="s">
        <v>1640</v>
      </c>
      <c r="P36" s="21">
        <v>11</v>
      </c>
    </row>
    <row r="37" spans="1:16" s="21" customFormat="1" ht="21" customHeight="1">
      <c r="A37" s="2">
        <v>34</v>
      </c>
      <c r="B37" s="198" t="s">
        <v>1285</v>
      </c>
      <c r="C37" s="199"/>
      <c r="D37" s="200"/>
      <c r="E37" s="74" t="s">
        <v>1286</v>
      </c>
      <c r="F37" s="104" t="s">
        <v>1287</v>
      </c>
      <c r="G37" s="58" t="s">
        <v>1712</v>
      </c>
      <c r="H37" s="30" t="s">
        <v>2830</v>
      </c>
      <c r="I37" s="72">
        <v>1</v>
      </c>
      <c r="J37" s="72">
        <v>490</v>
      </c>
      <c r="K37" s="10">
        <f t="shared" si="1"/>
        <v>490</v>
      </c>
      <c r="L37" s="18" t="s">
        <v>20</v>
      </c>
      <c r="M37" s="18" t="s">
        <v>20</v>
      </c>
      <c r="N37" s="61" t="s">
        <v>1304</v>
      </c>
      <c r="O37" s="58"/>
      <c r="P37" s="21">
        <v>1</v>
      </c>
    </row>
    <row r="38" spans="1:16" s="21" customFormat="1" ht="21" customHeight="1">
      <c r="A38" s="2">
        <v>35</v>
      </c>
      <c r="B38" s="198" t="s">
        <v>1288</v>
      </c>
      <c r="C38" s="199"/>
      <c r="D38" s="200"/>
      <c r="E38" s="74" t="s">
        <v>1286</v>
      </c>
      <c r="F38" s="104" t="s">
        <v>1287</v>
      </c>
      <c r="G38" s="58" t="s">
        <v>1712</v>
      </c>
      <c r="H38" s="30" t="s">
        <v>2831</v>
      </c>
      <c r="I38" s="72">
        <v>1</v>
      </c>
      <c r="J38" s="72">
        <v>490</v>
      </c>
      <c r="K38" s="10">
        <f t="shared" si="1"/>
        <v>490</v>
      </c>
      <c r="L38" s="18" t="s">
        <v>20</v>
      </c>
      <c r="M38" s="18" t="s">
        <v>20</v>
      </c>
      <c r="N38" s="61" t="s">
        <v>1304</v>
      </c>
      <c r="O38" s="58"/>
      <c r="P38" s="21">
        <v>1</v>
      </c>
    </row>
    <row r="39" spans="1:16" s="21" customFormat="1" ht="21" customHeight="1">
      <c r="A39" s="2">
        <v>36</v>
      </c>
      <c r="B39" s="198" t="s">
        <v>1289</v>
      </c>
      <c r="C39" s="199"/>
      <c r="D39" s="200"/>
      <c r="E39" s="74" t="s">
        <v>1286</v>
      </c>
      <c r="F39" s="104" t="s">
        <v>1287</v>
      </c>
      <c r="G39" s="58" t="s">
        <v>1712</v>
      </c>
      <c r="H39" s="30" t="s">
        <v>2931</v>
      </c>
      <c r="I39" s="72">
        <v>1</v>
      </c>
      <c r="J39" s="72">
        <v>490</v>
      </c>
      <c r="K39" s="10">
        <f t="shared" si="1"/>
        <v>490</v>
      </c>
      <c r="L39" s="18" t="s">
        <v>20</v>
      </c>
      <c r="M39" s="18" t="s">
        <v>20</v>
      </c>
      <c r="N39" s="61" t="s">
        <v>1304</v>
      </c>
      <c r="O39" s="72"/>
      <c r="P39" s="21">
        <v>1</v>
      </c>
    </row>
    <row r="40" spans="1:16" s="21" customFormat="1" ht="42" customHeight="1">
      <c r="A40" s="2">
        <v>37</v>
      </c>
      <c r="B40" s="198" t="s">
        <v>1305</v>
      </c>
      <c r="C40" s="199"/>
      <c r="D40" s="200"/>
      <c r="E40" s="74" t="s">
        <v>1290</v>
      </c>
      <c r="F40" s="104" t="s">
        <v>1291</v>
      </c>
      <c r="G40" s="58" t="s">
        <v>1718</v>
      </c>
      <c r="H40" s="30" t="s">
        <v>2930</v>
      </c>
      <c r="I40" s="72">
        <v>1</v>
      </c>
      <c r="J40" s="72">
        <v>390</v>
      </c>
      <c r="K40" s="10">
        <f t="shared" si="1"/>
        <v>390</v>
      </c>
      <c r="L40" s="18" t="s">
        <v>20</v>
      </c>
      <c r="M40" s="18" t="s">
        <v>20</v>
      </c>
      <c r="N40" s="61" t="s">
        <v>1304</v>
      </c>
      <c r="O40" s="58" t="s">
        <v>1641</v>
      </c>
      <c r="P40" s="21">
        <v>1</v>
      </c>
    </row>
    <row r="41" spans="1:16" ht="64.5" customHeight="1">
      <c r="A41" s="2">
        <v>38</v>
      </c>
      <c r="B41" s="198" t="s">
        <v>1306</v>
      </c>
      <c r="C41" s="199"/>
      <c r="D41" s="200"/>
      <c r="E41" s="74" t="s">
        <v>1290</v>
      </c>
      <c r="F41" s="104" t="s">
        <v>1291</v>
      </c>
      <c r="G41" s="58" t="s">
        <v>1718</v>
      </c>
      <c r="H41" s="30" t="s">
        <v>2929</v>
      </c>
      <c r="I41" s="72">
        <v>1</v>
      </c>
      <c r="J41" s="72">
        <v>390</v>
      </c>
      <c r="K41" s="10">
        <f t="shared" si="1"/>
        <v>390</v>
      </c>
      <c r="L41" s="18" t="s">
        <v>20</v>
      </c>
      <c r="M41" s="18" t="s">
        <v>20</v>
      </c>
      <c r="N41" s="61" t="s">
        <v>1304</v>
      </c>
      <c r="O41" s="58" t="s">
        <v>1641</v>
      </c>
      <c r="P41" s="1">
        <v>2</v>
      </c>
    </row>
    <row r="42" spans="1:16" ht="39.75" customHeight="1">
      <c r="A42" s="2">
        <v>39</v>
      </c>
      <c r="B42" s="198" t="s">
        <v>1307</v>
      </c>
      <c r="C42" s="199"/>
      <c r="D42" s="200"/>
      <c r="E42" s="74" t="s">
        <v>1290</v>
      </c>
      <c r="F42" s="104" t="s">
        <v>1291</v>
      </c>
      <c r="G42" s="58" t="s">
        <v>1718</v>
      </c>
      <c r="H42" s="30" t="s">
        <v>2932</v>
      </c>
      <c r="I42" s="72">
        <v>1</v>
      </c>
      <c r="J42" s="72">
        <v>390</v>
      </c>
      <c r="K42" s="10">
        <f t="shared" si="1"/>
        <v>390</v>
      </c>
      <c r="L42" s="18" t="s">
        <v>20</v>
      </c>
      <c r="M42" s="18" t="s">
        <v>20</v>
      </c>
      <c r="N42" s="61" t="s">
        <v>1304</v>
      </c>
      <c r="O42" s="58" t="s">
        <v>1641</v>
      </c>
      <c r="P42" s="1">
        <v>2</v>
      </c>
    </row>
    <row r="43" spans="1:16" ht="46.5" customHeight="1">
      <c r="A43" s="2">
        <v>40</v>
      </c>
      <c r="B43" s="198" t="s">
        <v>1308</v>
      </c>
      <c r="C43" s="199"/>
      <c r="D43" s="200"/>
      <c r="E43" s="107" t="s">
        <v>1436</v>
      </c>
      <c r="F43" s="104" t="s">
        <v>1280</v>
      </c>
      <c r="G43" s="58" t="s">
        <v>1715</v>
      </c>
      <c r="H43" s="30" t="s">
        <v>2933</v>
      </c>
      <c r="I43" s="72">
        <v>1</v>
      </c>
      <c r="J43" s="72">
        <v>1299</v>
      </c>
      <c r="K43" s="10">
        <f t="shared" si="1"/>
        <v>1299</v>
      </c>
      <c r="L43" s="18" t="s">
        <v>20</v>
      </c>
      <c r="M43" s="18" t="s">
        <v>20</v>
      </c>
      <c r="N43" s="61" t="s">
        <v>1304</v>
      </c>
      <c r="O43" s="58" t="s">
        <v>1642</v>
      </c>
      <c r="P43" s="1">
        <v>5</v>
      </c>
    </row>
    <row r="44" spans="1:16" ht="44.25" customHeight="1">
      <c r="A44" s="2">
        <v>41</v>
      </c>
      <c r="B44" s="198" t="s">
        <v>1309</v>
      </c>
      <c r="C44" s="199"/>
      <c r="D44" s="200"/>
      <c r="E44" s="74" t="s">
        <v>1292</v>
      </c>
      <c r="F44" s="104" t="s">
        <v>1293</v>
      </c>
      <c r="G44" s="58" t="s">
        <v>1712</v>
      </c>
      <c r="H44" s="30" t="s">
        <v>1294</v>
      </c>
      <c r="I44" s="72">
        <v>1</v>
      </c>
      <c r="J44" s="72">
        <v>1099</v>
      </c>
      <c r="K44" s="10">
        <f t="shared" si="1"/>
        <v>1099</v>
      </c>
      <c r="L44" s="18" t="s">
        <v>20</v>
      </c>
      <c r="M44" s="18" t="s">
        <v>20</v>
      </c>
      <c r="N44" s="61" t="s">
        <v>1304</v>
      </c>
      <c r="O44" s="58" t="s">
        <v>1643</v>
      </c>
      <c r="P44" s="1">
        <v>6</v>
      </c>
    </row>
    <row r="45" spans="1:16" ht="31.5" customHeight="1">
      <c r="A45" s="2">
        <v>42</v>
      </c>
      <c r="B45" s="198" t="s">
        <v>1295</v>
      </c>
      <c r="C45" s="199"/>
      <c r="D45" s="200"/>
      <c r="E45" s="74" t="s">
        <v>1296</v>
      </c>
      <c r="F45" s="105" t="s">
        <v>1310</v>
      </c>
      <c r="G45" s="58" t="s">
        <v>1713</v>
      </c>
      <c r="H45" s="30" t="s">
        <v>2934</v>
      </c>
      <c r="I45" s="72">
        <v>1</v>
      </c>
      <c r="J45" s="72">
        <v>5950</v>
      </c>
      <c r="K45" s="10">
        <f t="shared" si="1"/>
        <v>5950</v>
      </c>
      <c r="L45" s="18" t="s">
        <v>20</v>
      </c>
      <c r="M45" s="10" t="s">
        <v>1502</v>
      </c>
      <c r="N45" s="60" t="s">
        <v>1284</v>
      </c>
      <c r="O45" s="58" t="s">
        <v>1644</v>
      </c>
      <c r="P45" s="1">
        <v>23</v>
      </c>
    </row>
    <row r="46" spans="1:16" ht="47.25" customHeight="1">
      <c r="A46" s="2">
        <v>43</v>
      </c>
      <c r="B46" s="204" t="s">
        <v>1297</v>
      </c>
      <c r="C46" s="205"/>
      <c r="D46" s="206"/>
      <c r="E46" s="143" t="s">
        <v>1298</v>
      </c>
      <c r="F46" s="113" t="s">
        <v>1299</v>
      </c>
      <c r="G46" s="58" t="s">
        <v>1714</v>
      </c>
      <c r="H46" s="66" t="s">
        <v>2935</v>
      </c>
      <c r="I46" s="62">
        <v>1</v>
      </c>
      <c r="J46" s="62">
        <v>750</v>
      </c>
      <c r="K46" s="10">
        <f t="shared" si="1"/>
        <v>750</v>
      </c>
      <c r="L46" s="131" t="s">
        <v>20</v>
      </c>
      <c r="M46" s="10" t="s">
        <v>1502</v>
      </c>
      <c r="N46" s="60" t="s">
        <v>1284</v>
      </c>
      <c r="O46" s="58" t="s">
        <v>1645</v>
      </c>
      <c r="P46" s="1">
        <v>3</v>
      </c>
    </row>
    <row r="47" spans="1:16" ht="51" customHeight="1">
      <c r="A47" s="2">
        <v>44</v>
      </c>
      <c r="B47" s="198" t="s">
        <v>1300</v>
      </c>
      <c r="C47" s="199"/>
      <c r="D47" s="200"/>
      <c r="E47" s="107" t="s">
        <v>1301</v>
      </c>
      <c r="F47" s="104" t="s">
        <v>1302</v>
      </c>
      <c r="G47" s="58" t="s">
        <v>1714</v>
      </c>
      <c r="H47" s="30" t="s">
        <v>2936</v>
      </c>
      <c r="I47" s="72">
        <v>1</v>
      </c>
      <c r="J47" s="72">
        <v>750</v>
      </c>
      <c r="K47" s="10">
        <f t="shared" si="1"/>
        <v>750</v>
      </c>
      <c r="L47" s="18" t="s">
        <v>20</v>
      </c>
      <c r="M47" s="10" t="s">
        <v>1502</v>
      </c>
      <c r="N47" s="60" t="s">
        <v>1284</v>
      </c>
      <c r="O47" s="58" t="s">
        <v>1645</v>
      </c>
      <c r="P47" s="1">
        <v>3</v>
      </c>
    </row>
    <row r="48" spans="1:16" ht="50.25" customHeight="1">
      <c r="A48" s="2">
        <v>45</v>
      </c>
      <c r="B48" s="204" t="s">
        <v>1311</v>
      </c>
      <c r="C48" s="205"/>
      <c r="D48" s="206"/>
      <c r="E48" s="107" t="s">
        <v>1301</v>
      </c>
      <c r="F48" s="104" t="s">
        <v>1302</v>
      </c>
      <c r="G48" s="58" t="s">
        <v>1714</v>
      </c>
      <c r="H48" s="30" t="s">
        <v>1347</v>
      </c>
      <c r="I48" s="75">
        <v>1</v>
      </c>
      <c r="J48" s="72">
        <v>750</v>
      </c>
      <c r="K48" s="10">
        <f t="shared" si="1"/>
        <v>750</v>
      </c>
      <c r="L48" s="18" t="s">
        <v>20</v>
      </c>
      <c r="M48" s="10" t="s">
        <v>1502</v>
      </c>
      <c r="N48" s="60" t="s">
        <v>1284</v>
      </c>
      <c r="O48" s="58" t="s">
        <v>1645</v>
      </c>
      <c r="P48" s="1">
        <v>3</v>
      </c>
    </row>
    <row r="49" spans="1:16" ht="54.75" customHeight="1">
      <c r="A49" s="2">
        <v>46</v>
      </c>
      <c r="B49" s="204" t="s">
        <v>1312</v>
      </c>
      <c r="C49" s="205"/>
      <c r="D49" s="206"/>
      <c r="E49" s="178" t="s">
        <v>1313</v>
      </c>
      <c r="F49" s="104" t="s">
        <v>1344</v>
      </c>
      <c r="G49" s="58" t="s">
        <v>1714</v>
      </c>
      <c r="H49" s="68" t="s">
        <v>1348</v>
      </c>
      <c r="I49" s="94">
        <v>29</v>
      </c>
      <c r="J49" s="75">
        <v>595</v>
      </c>
      <c r="K49" s="10">
        <f t="shared" si="1"/>
        <v>17255</v>
      </c>
      <c r="L49" s="75" t="s">
        <v>21</v>
      </c>
      <c r="M49" s="75" t="s">
        <v>222</v>
      </c>
      <c r="N49" s="75" t="s">
        <v>222</v>
      </c>
      <c r="O49" s="58"/>
      <c r="P49" s="1">
        <v>29</v>
      </c>
    </row>
    <row r="50" spans="1:16" ht="48" customHeight="1">
      <c r="A50" s="2">
        <v>47</v>
      </c>
      <c r="B50" s="204" t="s">
        <v>1314</v>
      </c>
      <c r="C50" s="205"/>
      <c r="D50" s="206"/>
      <c r="E50" s="144" t="s">
        <v>1315</v>
      </c>
      <c r="F50" s="104" t="s">
        <v>1345</v>
      </c>
      <c r="G50" s="58" t="s">
        <v>1712</v>
      </c>
      <c r="H50" s="30" t="s">
        <v>1349</v>
      </c>
      <c r="I50" s="94">
        <v>29</v>
      </c>
      <c r="J50" s="75">
        <v>630</v>
      </c>
      <c r="K50" s="10">
        <f t="shared" si="1"/>
        <v>18270</v>
      </c>
      <c r="L50" s="4" t="s">
        <v>21</v>
      </c>
      <c r="M50" s="4" t="s">
        <v>222</v>
      </c>
      <c r="N50" s="4" t="s">
        <v>222</v>
      </c>
      <c r="O50" s="58"/>
      <c r="P50" s="1">
        <v>29</v>
      </c>
    </row>
    <row r="51" spans="1:16" ht="56.25" customHeight="1">
      <c r="A51" s="2">
        <v>48</v>
      </c>
      <c r="B51" s="204" t="s">
        <v>1316</v>
      </c>
      <c r="C51" s="205"/>
      <c r="D51" s="206"/>
      <c r="E51" s="145" t="s">
        <v>1317</v>
      </c>
      <c r="F51" s="104" t="s">
        <v>1318</v>
      </c>
      <c r="G51" s="58" t="s">
        <v>1712</v>
      </c>
      <c r="H51" s="30" t="s">
        <v>1350</v>
      </c>
      <c r="I51" s="94">
        <v>29</v>
      </c>
      <c r="J51" s="75">
        <v>665</v>
      </c>
      <c r="K51" s="10">
        <f t="shared" si="1"/>
        <v>19285</v>
      </c>
      <c r="L51" s="4" t="s">
        <v>21</v>
      </c>
      <c r="M51" s="4" t="s">
        <v>222</v>
      </c>
      <c r="N51" s="4" t="s">
        <v>222</v>
      </c>
      <c r="O51" s="58"/>
      <c r="P51" s="1">
        <v>29</v>
      </c>
    </row>
    <row r="52" spans="1:16" ht="19.5" customHeight="1">
      <c r="A52" s="2">
        <v>49</v>
      </c>
      <c r="B52" s="204" t="s">
        <v>1319</v>
      </c>
      <c r="C52" s="205"/>
      <c r="D52" s="206"/>
      <c r="E52" s="178" t="s">
        <v>1320</v>
      </c>
      <c r="F52" s="104" t="s">
        <v>1346</v>
      </c>
      <c r="G52" s="58" t="s">
        <v>1714</v>
      </c>
      <c r="H52" s="30" t="s">
        <v>1351</v>
      </c>
      <c r="I52" s="94">
        <v>29</v>
      </c>
      <c r="J52" s="75">
        <v>630</v>
      </c>
      <c r="K52" s="10">
        <f t="shared" si="1"/>
        <v>18270</v>
      </c>
      <c r="L52" s="4" t="s">
        <v>21</v>
      </c>
      <c r="M52" s="4" t="s">
        <v>222</v>
      </c>
      <c r="N52" s="4" t="s">
        <v>222</v>
      </c>
      <c r="O52" s="58"/>
      <c r="P52" s="1">
        <v>29</v>
      </c>
    </row>
    <row r="53" spans="1:16" ht="47.25" customHeight="1">
      <c r="A53" s="2">
        <v>50</v>
      </c>
      <c r="B53" s="198" t="s">
        <v>1321</v>
      </c>
      <c r="C53" s="199"/>
      <c r="D53" s="200"/>
      <c r="E53" s="143" t="s">
        <v>1322</v>
      </c>
      <c r="F53" s="104" t="s">
        <v>1323</v>
      </c>
      <c r="G53" s="58"/>
      <c r="H53" s="30" t="s">
        <v>2937</v>
      </c>
      <c r="I53" s="94">
        <v>29</v>
      </c>
      <c r="J53" s="2">
        <v>630</v>
      </c>
      <c r="K53" s="10">
        <f t="shared" si="1"/>
        <v>18270</v>
      </c>
      <c r="L53" s="4" t="s">
        <v>21</v>
      </c>
      <c r="M53" s="4" t="s">
        <v>222</v>
      </c>
      <c r="N53" s="4" t="s">
        <v>222</v>
      </c>
      <c r="O53" s="58"/>
      <c r="P53" s="1">
        <v>29</v>
      </c>
    </row>
    <row r="54" spans="1:16" ht="31.5" customHeight="1">
      <c r="A54" s="2">
        <v>51</v>
      </c>
      <c r="B54" s="198" t="s">
        <v>1324</v>
      </c>
      <c r="C54" s="199"/>
      <c r="D54" s="200"/>
      <c r="E54" s="74" t="s">
        <v>1325</v>
      </c>
      <c r="F54" s="104" t="s">
        <v>1326</v>
      </c>
      <c r="G54" s="58" t="s">
        <v>1712</v>
      </c>
      <c r="H54" s="30" t="s">
        <v>1352</v>
      </c>
      <c r="I54" s="94">
        <v>29</v>
      </c>
      <c r="J54" s="75">
        <v>270</v>
      </c>
      <c r="K54" s="10">
        <f t="shared" si="1"/>
        <v>7830</v>
      </c>
      <c r="L54" s="4" t="s">
        <v>21</v>
      </c>
      <c r="M54" s="10" t="s">
        <v>1502</v>
      </c>
      <c r="N54" s="60" t="s">
        <v>1284</v>
      </c>
      <c r="O54" s="72"/>
      <c r="P54" s="1">
        <v>29</v>
      </c>
    </row>
    <row r="55" spans="1:16" ht="31.5" customHeight="1">
      <c r="A55" s="2">
        <v>52</v>
      </c>
      <c r="B55" s="198" t="s">
        <v>1327</v>
      </c>
      <c r="C55" s="199"/>
      <c r="D55" s="200"/>
      <c r="E55" s="74" t="s">
        <v>1325</v>
      </c>
      <c r="F55" s="104" t="s">
        <v>1326</v>
      </c>
      <c r="G55" s="58" t="s">
        <v>1712</v>
      </c>
      <c r="H55" s="30" t="s">
        <v>1353</v>
      </c>
      <c r="I55" s="94">
        <v>29</v>
      </c>
      <c r="J55" s="75">
        <v>270</v>
      </c>
      <c r="K55" s="10">
        <f t="shared" si="1"/>
        <v>7830</v>
      </c>
      <c r="L55" s="4" t="s">
        <v>21</v>
      </c>
      <c r="M55" s="10" t="s">
        <v>1502</v>
      </c>
      <c r="N55" s="60" t="s">
        <v>1284</v>
      </c>
      <c r="O55" s="58"/>
      <c r="P55" s="1">
        <v>29</v>
      </c>
    </row>
    <row r="56" spans="1:16" ht="31.5" customHeight="1">
      <c r="A56" s="2">
        <v>53</v>
      </c>
      <c r="B56" s="210" t="s">
        <v>1328</v>
      </c>
      <c r="C56" s="211"/>
      <c r="D56" s="212"/>
      <c r="E56" s="74" t="s">
        <v>1325</v>
      </c>
      <c r="F56" s="104" t="s">
        <v>1326</v>
      </c>
      <c r="G56" s="58" t="s">
        <v>1712</v>
      </c>
      <c r="H56" s="30" t="s">
        <v>1354</v>
      </c>
      <c r="I56" s="94">
        <v>29</v>
      </c>
      <c r="J56" s="75">
        <v>270</v>
      </c>
      <c r="K56" s="10">
        <f t="shared" si="1"/>
        <v>7830</v>
      </c>
      <c r="L56" s="4" t="s">
        <v>21</v>
      </c>
      <c r="M56" s="10" t="s">
        <v>1502</v>
      </c>
      <c r="N56" s="60" t="s">
        <v>1284</v>
      </c>
      <c r="O56" s="58"/>
      <c r="P56" s="1">
        <v>29</v>
      </c>
    </row>
    <row r="57" spans="1:16" ht="31.5" customHeight="1">
      <c r="A57" s="2">
        <v>54</v>
      </c>
      <c r="B57" s="198" t="s">
        <v>1329</v>
      </c>
      <c r="C57" s="199"/>
      <c r="D57" s="200"/>
      <c r="E57" s="74" t="s">
        <v>1325</v>
      </c>
      <c r="F57" s="104" t="s">
        <v>1326</v>
      </c>
      <c r="G57" s="58" t="s">
        <v>1712</v>
      </c>
      <c r="H57" s="30" t="s">
        <v>1356</v>
      </c>
      <c r="I57" s="94">
        <v>29</v>
      </c>
      <c r="J57" s="75">
        <v>270</v>
      </c>
      <c r="K57" s="10">
        <f t="shared" si="1"/>
        <v>7830</v>
      </c>
      <c r="L57" s="4" t="s">
        <v>21</v>
      </c>
      <c r="M57" s="10" t="s">
        <v>1502</v>
      </c>
      <c r="N57" s="60" t="s">
        <v>1284</v>
      </c>
      <c r="O57" s="58"/>
      <c r="P57" s="1">
        <v>29</v>
      </c>
    </row>
    <row r="58" spans="1:16" ht="31.5" customHeight="1">
      <c r="A58" s="2">
        <v>55</v>
      </c>
      <c r="B58" s="204" t="s">
        <v>1330</v>
      </c>
      <c r="C58" s="205"/>
      <c r="D58" s="206"/>
      <c r="E58" s="74" t="s">
        <v>1325</v>
      </c>
      <c r="F58" s="104" t="s">
        <v>1326</v>
      </c>
      <c r="G58" s="58" t="s">
        <v>1712</v>
      </c>
      <c r="H58" s="66" t="s">
        <v>1355</v>
      </c>
      <c r="I58" s="94">
        <v>29</v>
      </c>
      <c r="J58" s="75">
        <v>270</v>
      </c>
      <c r="K58" s="10">
        <f t="shared" si="1"/>
        <v>7830</v>
      </c>
      <c r="L58" s="4" t="s">
        <v>21</v>
      </c>
      <c r="M58" s="10" t="s">
        <v>1502</v>
      </c>
      <c r="N58" s="60" t="s">
        <v>1284</v>
      </c>
      <c r="O58" s="58"/>
      <c r="P58" s="1">
        <v>29</v>
      </c>
    </row>
    <row r="59" spans="1:16" ht="31.5" customHeight="1">
      <c r="A59" s="2">
        <v>56</v>
      </c>
      <c r="B59" s="204" t="s">
        <v>1331</v>
      </c>
      <c r="C59" s="205"/>
      <c r="D59" s="206"/>
      <c r="E59" s="74" t="s">
        <v>1325</v>
      </c>
      <c r="F59" s="104" t="s">
        <v>1326</v>
      </c>
      <c r="G59" s="58" t="s">
        <v>1712</v>
      </c>
      <c r="H59" s="66" t="s">
        <v>1357</v>
      </c>
      <c r="I59" s="94">
        <v>29</v>
      </c>
      <c r="J59" s="75">
        <v>270</v>
      </c>
      <c r="K59" s="10">
        <f t="shared" si="1"/>
        <v>7830</v>
      </c>
      <c r="L59" s="4" t="s">
        <v>21</v>
      </c>
      <c r="M59" s="10" t="s">
        <v>1502</v>
      </c>
      <c r="N59" s="60" t="s">
        <v>1284</v>
      </c>
      <c r="O59" s="58"/>
      <c r="P59" s="1">
        <v>29</v>
      </c>
    </row>
    <row r="60" spans="1:16" ht="31.5" customHeight="1">
      <c r="A60" s="2">
        <v>57</v>
      </c>
      <c r="B60" s="204" t="s">
        <v>1332</v>
      </c>
      <c r="C60" s="205"/>
      <c r="D60" s="206"/>
      <c r="E60" s="74" t="s">
        <v>1325</v>
      </c>
      <c r="F60" s="104" t="s">
        <v>1326</v>
      </c>
      <c r="G60" s="58" t="s">
        <v>1712</v>
      </c>
      <c r="H60" s="66" t="s">
        <v>1417</v>
      </c>
      <c r="I60" s="94">
        <v>29</v>
      </c>
      <c r="J60" s="75">
        <v>270</v>
      </c>
      <c r="K60" s="10">
        <f t="shared" si="1"/>
        <v>7830</v>
      </c>
      <c r="L60" s="4" t="s">
        <v>21</v>
      </c>
      <c r="M60" s="10" t="s">
        <v>1502</v>
      </c>
      <c r="N60" s="60" t="s">
        <v>1284</v>
      </c>
      <c r="O60" s="58"/>
      <c r="P60" s="1">
        <v>29</v>
      </c>
    </row>
    <row r="61" spans="1:16" ht="31.5" customHeight="1">
      <c r="A61" s="2">
        <v>58</v>
      </c>
      <c r="B61" s="204" t="s">
        <v>1333</v>
      </c>
      <c r="C61" s="205"/>
      <c r="D61" s="206"/>
      <c r="E61" s="74" t="s">
        <v>1325</v>
      </c>
      <c r="F61" s="104" t="s">
        <v>1326</v>
      </c>
      <c r="G61" s="58" t="s">
        <v>1712</v>
      </c>
      <c r="H61" s="66" t="s">
        <v>1358</v>
      </c>
      <c r="I61" s="94">
        <v>29</v>
      </c>
      <c r="J61" s="75">
        <v>270</v>
      </c>
      <c r="K61" s="10">
        <f t="shared" si="1"/>
        <v>7830</v>
      </c>
      <c r="L61" s="4" t="s">
        <v>21</v>
      </c>
      <c r="M61" s="10" t="s">
        <v>1502</v>
      </c>
      <c r="N61" s="60" t="s">
        <v>1284</v>
      </c>
      <c r="O61" s="58"/>
      <c r="P61" s="1">
        <v>29</v>
      </c>
    </row>
    <row r="62" spans="1:16" ht="21" customHeight="1">
      <c r="A62" s="2">
        <v>59</v>
      </c>
      <c r="B62" s="204" t="s">
        <v>1337</v>
      </c>
      <c r="C62" s="205"/>
      <c r="D62" s="206"/>
      <c r="E62" s="107" t="s">
        <v>1338</v>
      </c>
      <c r="F62" s="104" t="s">
        <v>1736</v>
      </c>
      <c r="G62" s="58" t="s">
        <v>1716</v>
      </c>
      <c r="H62" s="30" t="s">
        <v>1361</v>
      </c>
      <c r="I62" s="75">
        <v>2</v>
      </c>
      <c r="J62" s="72">
        <v>780</v>
      </c>
      <c r="K62" s="10">
        <f t="shared" si="1"/>
        <v>1560</v>
      </c>
      <c r="L62" s="75" t="s">
        <v>1938</v>
      </c>
      <c r="M62" s="10" t="s">
        <v>1502</v>
      </c>
      <c r="N62" s="60" t="s">
        <v>1284</v>
      </c>
      <c r="O62" s="58"/>
      <c r="P62" s="1">
        <v>2</v>
      </c>
    </row>
    <row r="63" spans="1:16" ht="78.75">
      <c r="A63" s="2">
        <v>60</v>
      </c>
      <c r="B63" s="204" t="s">
        <v>1339</v>
      </c>
      <c r="C63" s="205"/>
      <c r="D63" s="206"/>
      <c r="E63" s="146" t="s">
        <v>1340</v>
      </c>
      <c r="F63" s="104" t="s">
        <v>1364</v>
      </c>
      <c r="G63" s="103" t="s">
        <v>1713</v>
      </c>
      <c r="H63" s="30" t="s">
        <v>1362</v>
      </c>
      <c r="I63" s="4">
        <v>2</v>
      </c>
      <c r="J63" s="4">
        <v>1097</v>
      </c>
      <c r="K63" s="10">
        <f t="shared" si="1"/>
        <v>2194</v>
      </c>
      <c r="L63" s="4" t="s">
        <v>21</v>
      </c>
      <c r="M63" s="10" t="s">
        <v>1502</v>
      </c>
      <c r="N63" s="60" t="s">
        <v>1284</v>
      </c>
      <c r="O63" s="58"/>
      <c r="P63" s="1">
        <v>2</v>
      </c>
    </row>
    <row r="64" spans="1:16" ht="47.25">
      <c r="A64" s="2">
        <v>61</v>
      </c>
      <c r="B64" s="204" t="s">
        <v>1341</v>
      </c>
      <c r="C64" s="205"/>
      <c r="D64" s="206"/>
      <c r="E64" s="146" t="s">
        <v>1342</v>
      </c>
      <c r="F64" s="104" t="s">
        <v>1343</v>
      </c>
      <c r="G64" s="58" t="s">
        <v>1712</v>
      </c>
      <c r="H64" s="30" t="s">
        <v>1363</v>
      </c>
      <c r="I64" s="75">
        <v>2</v>
      </c>
      <c r="J64" s="75">
        <v>630</v>
      </c>
      <c r="K64" s="10">
        <f t="shared" si="1"/>
        <v>1260</v>
      </c>
      <c r="L64" s="75" t="s">
        <v>21</v>
      </c>
      <c r="M64" s="10" t="s">
        <v>1502</v>
      </c>
      <c r="N64" s="60" t="s">
        <v>1284</v>
      </c>
      <c r="O64" s="58"/>
      <c r="P64" s="1">
        <v>2</v>
      </c>
    </row>
    <row r="65" spans="1:16" ht="21" customHeight="1">
      <c r="A65" s="2">
        <v>62</v>
      </c>
      <c r="B65" s="204" t="s">
        <v>1365</v>
      </c>
      <c r="C65" s="205"/>
      <c r="D65" s="206"/>
      <c r="E65" s="6" t="s">
        <v>1366</v>
      </c>
      <c r="F65" s="105" t="s">
        <v>1415</v>
      </c>
      <c r="G65" s="58" t="s">
        <v>1712</v>
      </c>
      <c r="H65" s="30" t="s">
        <v>2938</v>
      </c>
      <c r="I65" s="75">
        <v>2</v>
      </c>
      <c r="J65" s="75">
        <v>315</v>
      </c>
      <c r="K65" s="10">
        <f t="shared" si="1"/>
        <v>630</v>
      </c>
      <c r="L65" s="4" t="s">
        <v>21</v>
      </c>
      <c r="M65" s="10" t="s">
        <v>1502</v>
      </c>
      <c r="N65" s="60" t="s">
        <v>1284</v>
      </c>
      <c r="O65" s="58"/>
      <c r="P65" s="1">
        <v>2</v>
      </c>
    </row>
    <row r="66" spans="1:16" ht="47.25">
      <c r="A66" s="2">
        <v>63</v>
      </c>
      <c r="B66" s="204" t="s">
        <v>1367</v>
      </c>
      <c r="C66" s="205"/>
      <c r="D66" s="206"/>
      <c r="E66" s="146" t="s">
        <v>1368</v>
      </c>
      <c r="F66" s="104" t="s">
        <v>1369</v>
      </c>
      <c r="G66" s="58" t="s">
        <v>1712</v>
      </c>
      <c r="H66" s="188" t="s">
        <v>2939</v>
      </c>
      <c r="I66" s="4">
        <v>2</v>
      </c>
      <c r="J66" s="4">
        <v>315</v>
      </c>
      <c r="K66" s="10">
        <f t="shared" si="1"/>
        <v>630</v>
      </c>
      <c r="L66" s="4" t="s">
        <v>21</v>
      </c>
      <c r="M66" s="10" t="s">
        <v>1502</v>
      </c>
      <c r="N66" s="60" t="s">
        <v>1284</v>
      </c>
      <c r="O66" s="58"/>
      <c r="P66" s="1">
        <v>2</v>
      </c>
    </row>
    <row r="67" spans="1:16" ht="47.25" customHeight="1">
      <c r="A67" s="2">
        <v>64</v>
      </c>
      <c r="B67" s="204" t="s">
        <v>1370</v>
      </c>
      <c r="C67" s="205"/>
      <c r="D67" s="206"/>
      <c r="E67" s="107" t="s">
        <v>1371</v>
      </c>
      <c r="F67" s="104" t="s">
        <v>1280</v>
      </c>
      <c r="G67" s="58" t="s">
        <v>1712</v>
      </c>
      <c r="H67" s="30" t="s">
        <v>2940</v>
      </c>
      <c r="I67" s="4">
        <v>2</v>
      </c>
      <c r="J67" s="72">
        <v>250</v>
      </c>
      <c r="K67" s="10">
        <f t="shared" si="1"/>
        <v>500</v>
      </c>
      <c r="L67" s="75" t="s">
        <v>21</v>
      </c>
      <c r="M67" s="18" t="s">
        <v>20</v>
      </c>
      <c r="N67" s="61" t="s">
        <v>1304</v>
      </c>
      <c r="O67" s="58"/>
      <c r="P67" s="1">
        <v>2</v>
      </c>
    </row>
    <row r="68" spans="1:16" ht="65.25" customHeight="1">
      <c r="A68" s="2">
        <v>65</v>
      </c>
      <c r="B68" s="204" t="s">
        <v>1372</v>
      </c>
      <c r="C68" s="205"/>
      <c r="D68" s="206"/>
      <c r="E68" s="107" t="s">
        <v>1373</v>
      </c>
      <c r="F68" s="104" t="s">
        <v>1374</v>
      </c>
      <c r="G68" s="58" t="s">
        <v>1713</v>
      </c>
      <c r="H68" s="30" t="s">
        <v>2941</v>
      </c>
      <c r="I68" s="4">
        <v>2</v>
      </c>
      <c r="J68" s="72">
        <v>250</v>
      </c>
      <c r="K68" s="10">
        <f t="shared" si="1"/>
        <v>500</v>
      </c>
      <c r="L68" s="75" t="s">
        <v>21</v>
      </c>
      <c r="M68" s="18" t="s">
        <v>20</v>
      </c>
      <c r="N68" s="61" t="s">
        <v>1304</v>
      </c>
      <c r="O68" s="58"/>
      <c r="P68" s="1">
        <v>2</v>
      </c>
    </row>
    <row r="69" spans="1:16" ht="59.25" customHeight="1">
      <c r="A69" s="2">
        <v>66</v>
      </c>
      <c r="B69" s="198" t="s">
        <v>1375</v>
      </c>
      <c r="C69" s="199"/>
      <c r="D69" s="200"/>
      <c r="E69" s="74" t="s">
        <v>1376</v>
      </c>
      <c r="F69" s="104" t="s">
        <v>1374</v>
      </c>
      <c r="G69" s="58" t="s">
        <v>1713</v>
      </c>
      <c r="H69" s="189" t="s">
        <v>2942</v>
      </c>
      <c r="I69" s="4">
        <v>2</v>
      </c>
      <c r="J69" s="72">
        <v>250</v>
      </c>
      <c r="K69" s="10">
        <f t="shared" si="1"/>
        <v>500</v>
      </c>
      <c r="L69" s="75" t="s">
        <v>21</v>
      </c>
      <c r="M69" s="18" t="s">
        <v>20</v>
      </c>
      <c r="N69" s="61" t="s">
        <v>1304</v>
      </c>
      <c r="O69" s="58"/>
      <c r="P69" s="1">
        <v>2</v>
      </c>
    </row>
    <row r="70" spans="1:16" ht="47.25" customHeight="1">
      <c r="A70" s="2">
        <v>67</v>
      </c>
      <c r="B70" s="198" t="s">
        <v>1377</v>
      </c>
      <c r="C70" s="199"/>
      <c r="D70" s="200"/>
      <c r="E70" s="107" t="s">
        <v>1378</v>
      </c>
      <c r="F70" s="104" t="s">
        <v>1379</v>
      </c>
      <c r="G70" s="58" t="s">
        <v>1712</v>
      </c>
      <c r="H70" s="189" t="s">
        <v>2943</v>
      </c>
      <c r="I70" s="4">
        <v>2</v>
      </c>
      <c r="J70" s="72">
        <v>280</v>
      </c>
      <c r="K70" s="10">
        <f t="shared" si="1"/>
        <v>560</v>
      </c>
      <c r="L70" s="101" t="s">
        <v>1695</v>
      </c>
      <c r="M70" s="10" t="s">
        <v>1502</v>
      </c>
      <c r="N70" s="60" t="s">
        <v>1284</v>
      </c>
      <c r="O70" s="58"/>
      <c r="P70" s="1">
        <v>2</v>
      </c>
    </row>
    <row r="71" spans="1:16" ht="34.5" customHeight="1">
      <c r="A71" s="2">
        <v>68</v>
      </c>
      <c r="B71" s="210" t="s">
        <v>1380</v>
      </c>
      <c r="C71" s="211"/>
      <c r="D71" s="212"/>
      <c r="E71" s="74" t="s">
        <v>1381</v>
      </c>
      <c r="F71" s="104" t="s">
        <v>1318</v>
      </c>
      <c r="G71" s="58" t="s">
        <v>1712</v>
      </c>
      <c r="H71" s="189" t="s">
        <v>2944</v>
      </c>
      <c r="I71" s="4">
        <v>2</v>
      </c>
      <c r="J71" s="72">
        <v>595</v>
      </c>
      <c r="K71" s="10">
        <f t="shared" si="1"/>
        <v>1190</v>
      </c>
      <c r="L71" s="101" t="s">
        <v>1695</v>
      </c>
      <c r="M71" s="10" t="s">
        <v>1502</v>
      </c>
      <c r="N71" s="60" t="s">
        <v>1284</v>
      </c>
      <c r="O71" s="58"/>
      <c r="P71" s="1">
        <v>2</v>
      </c>
    </row>
    <row r="72" spans="1:16" ht="21" customHeight="1">
      <c r="A72" s="2">
        <v>69</v>
      </c>
      <c r="B72" s="198" t="s">
        <v>1382</v>
      </c>
      <c r="C72" s="199"/>
      <c r="D72" s="200"/>
      <c r="E72" s="74" t="s">
        <v>1383</v>
      </c>
      <c r="F72" s="104" t="s">
        <v>1384</v>
      </c>
      <c r="G72" s="58" t="s">
        <v>1712</v>
      </c>
      <c r="H72" s="189" t="s">
        <v>2945</v>
      </c>
      <c r="I72" s="4">
        <v>2</v>
      </c>
      <c r="J72" s="72">
        <v>630</v>
      </c>
      <c r="K72" s="10">
        <f t="shared" si="1"/>
        <v>1260</v>
      </c>
      <c r="L72" s="101" t="s">
        <v>1695</v>
      </c>
      <c r="M72" s="10" t="s">
        <v>1502</v>
      </c>
      <c r="N72" s="60" t="s">
        <v>1284</v>
      </c>
      <c r="O72" s="58"/>
      <c r="P72" s="1">
        <v>2</v>
      </c>
    </row>
    <row r="73" spans="1:16" ht="57" customHeight="1">
      <c r="A73" s="2">
        <v>70</v>
      </c>
      <c r="B73" s="198" t="s">
        <v>1385</v>
      </c>
      <c r="C73" s="199"/>
      <c r="D73" s="200"/>
      <c r="E73" s="74" t="s">
        <v>1386</v>
      </c>
      <c r="F73" s="104" t="s">
        <v>1387</v>
      </c>
      <c r="G73" s="58" t="s">
        <v>1712</v>
      </c>
      <c r="H73" s="189" t="s">
        <v>2946</v>
      </c>
      <c r="I73" s="72">
        <v>2</v>
      </c>
      <c r="J73" s="72">
        <v>245</v>
      </c>
      <c r="K73" s="10">
        <f t="shared" si="1"/>
        <v>490</v>
      </c>
      <c r="L73" s="101" t="s">
        <v>1695</v>
      </c>
      <c r="M73" s="10" t="s">
        <v>1502</v>
      </c>
      <c r="N73" s="60" t="s">
        <v>1284</v>
      </c>
      <c r="O73" s="58"/>
      <c r="P73" s="1">
        <v>2</v>
      </c>
    </row>
    <row r="74" spans="1:16" ht="62.25" customHeight="1">
      <c r="A74" s="2">
        <v>71</v>
      </c>
      <c r="B74" s="198" t="s">
        <v>1388</v>
      </c>
      <c r="C74" s="199"/>
      <c r="D74" s="200"/>
      <c r="E74" s="107" t="s">
        <v>1389</v>
      </c>
      <c r="F74" s="104" t="s">
        <v>1390</v>
      </c>
      <c r="G74" s="58" t="s">
        <v>1712</v>
      </c>
      <c r="H74" s="189" t="s">
        <v>2947</v>
      </c>
      <c r="I74" s="72">
        <v>2</v>
      </c>
      <c r="J74" s="72">
        <v>280</v>
      </c>
      <c r="K74" s="10">
        <f t="shared" si="1"/>
        <v>560</v>
      </c>
      <c r="L74" s="101" t="s">
        <v>1695</v>
      </c>
      <c r="M74" s="10" t="s">
        <v>1502</v>
      </c>
      <c r="N74" s="60" t="s">
        <v>1284</v>
      </c>
      <c r="O74" s="58"/>
      <c r="P74" s="1">
        <v>2</v>
      </c>
    </row>
    <row r="75" spans="1:16" ht="57" customHeight="1">
      <c r="A75" s="2">
        <v>72</v>
      </c>
      <c r="B75" s="198" t="s">
        <v>1391</v>
      </c>
      <c r="C75" s="199"/>
      <c r="D75" s="200"/>
      <c r="E75" s="107" t="s">
        <v>1392</v>
      </c>
      <c r="F75" s="104" t="s">
        <v>1393</v>
      </c>
      <c r="G75" s="58" t="s">
        <v>1712</v>
      </c>
      <c r="H75" s="189" t="s">
        <v>2948</v>
      </c>
      <c r="I75" s="72">
        <v>2</v>
      </c>
      <c r="J75" s="71">
        <v>630</v>
      </c>
      <c r="K75" s="10">
        <f t="shared" si="1"/>
        <v>1260</v>
      </c>
      <c r="L75" s="75" t="s">
        <v>1936</v>
      </c>
      <c r="M75" s="10" t="s">
        <v>1502</v>
      </c>
      <c r="N75" s="60" t="s">
        <v>1284</v>
      </c>
      <c r="O75" s="58"/>
      <c r="P75" s="1">
        <v>2</v>
      </c>
    </row>
    <row r="76" spans="1:16" ht="21">
      <c r="A76" s="2">
        <v>73</v>
      </c>
      <c r="B76" s="198" t="s">
        <v>1394</v>
      </c>
      <c r="C76" s="199"/>
      <c r="D76" s="200"/>
      <c r="E76" s="74" t="s">
        <v>1395</v>
      </c>
      <c r="F76" s="104" t="s">
        <v>1396</v>
      </c>
      <c r="G76" s="58" t="s">
        <v>1712</v>
      </c>
      <c r="H76" s="189" t="s">
        <v>3018</v>
      </c>
      <c r="I76" s="72">
        <v>2</v>
      </c>
      <c r="J76" s="72">
        <v>384</v>
      </c>
      <c r="K76" s="10">
        <f t="shared" si="1"/>
        <v>768</v>
      </c>
      <c r="L76" s="75" t="s">
        <v>1936</v>
      </c>
      <c r="M76" s="10" t="s">
        <v>1502</v>
      </c>
      <c r="N76" s="60" t="s">
        <v>1284</v>
      </c>
      <c r="O76" s="58"/>
      <c r="P76" s="1">
        <v>2</v>
      </c>
    </row>
    <row r="77" spans="1:16" ht="57" customHeight="1">
      <c r="A77" s="2">
        <v>74</v>
      </c>
      <c r="B77" s="198" t="s">
        <v>1397</v>
      </c>
      <c r="C77" s="199"/>
      <c r="D77" s="200"/>
      <c r="E77" s="74" t="s">
        <v>1398</v>
      </c>
      <c r="F77" s="104" t="s">
        <v>1399</v>
      </c>
      <c r="G77" s="58" t="s">
        <v>1712</v>
      </c>
      <c r="H77" s="189" t="s">
        <v>3019</v>
      </c>
      <c r="I77" s="72">
        <v>2</v>
      </c>
      <c r="J77" s="72">
        <v>665</v>
      </c>
      <c r="K77" s="10">
        <f t="shared" ref="K77:K157" si="2">I77*J77</f>
        <v>1330</v>
      </c>
      <c r="L77" s="75" t="s">
        <v>1936</v>
      </c>
      <c r="M77" s="10" t="s">
        <v>1502</v>
      </c>
      <c r="N77" s="60" t="s">
        <v>1284</v>
      </c>
      <c r="O77" s="58"/>
      <c r="P77" s="1">
        <v>2</v>
      </c>
    </row>
    <row r="78" spans="1:16" ht="21" customHeight="1">
      <c r="A78" s="2">
        <v>75</v>
      </c>
      <c r="B78" s="198" t="s">
        <v>1400</v>
      </c>
      <c r="C78" s="199"/>
      <c r="D78" s="200"/>
      <c r="E78" s="142" t="s">
        <v>1401</v>
      </c>
      <c r="F78" s="104" t="s">
        <v>1402</v>
      </c>
      <c r="G78" s="58" t="s">
        <v>1712</v>
      </c>
      <c r="H78" s="189" t="s">
        <v>3021</v>
      </c>
      <c r="I78" s="72">
        <v>2</v>
      </c>
      <c r="J78" s="72">
        <v>280</v>
      </c>
      <c r="K78" s="10">
        <f t="shared" si="2"/>
        <v>560</v>
      </c>
      <c r="L78" s="75" t="s">
        <v>1936</v>
      </c>
      <c r="M78" s="10" t="s">
        <v>1502</v>
      </c>
      <c r="N78" s="60" t="s">
        <v>1284</v>
      </c>
      <c r="O78" s="58"/>
      <c r="P78" s="1">
        <v>2</v>
      </c>
    </row>
    <row r="79" spans="1:16" ht="47.25" customHeight="1">
      <c r="A79" s="2">
        <v>76</v>
      </c>
      <c r="B79" s="198" t="s">
        <v>1403</v>
      </c>
      <c r="C79" s="199"/>
      <c r="D79" s="200"/>
      <c r="E79" s="74" t="s">
        <v>1404</v>
      </c>
      <c r="F79" s="104" t="s">
        <v>1405</v>
      </c>
      <c r="G79" s="58" t="s">
        <v>1712</v>
      </c>
      <c r="H79" s="189" t="s">
        <v>3020</v>
      </c>
      <c r="I79" s="72">
        <v>2</v>
      </c>
      <c r="J79" s="72">
        <v>455</v>
      </c>
      <c r="K79" s="10">
        <f t="shared" si="2"/>
        <v>910</v>
      </c>
      <c r="L79" s="131" t="s">
        <v>20</v>
      </c>
      <c r="M79" s="87" t="s">
        <v>1502</v>
      </c>
      <c r="N79" s="63" t="s">
        <v>1284</v>
      </c>
      <c r="O79" s="58" t="s">
        <v>1646</v>
      </c>
      <c r="P79" s="1">
        <v>26</v>
      </c>
    </row>
    <row r="80" spans="1:16" ht="21" customHeight="1">
      <c r="A80" s="2">
        <v>77</v>
      </c>
      <c r="B80" s="198" t="s">
        <v>1406</v>
      </c>
      <c r="C80" s="199"/>
      <c r="D80" s="200"/>
      <c r="E80" s="74" t="s">
        <v>1407</v>
      </c>
      <c r="F80" s="104" t="s">
        <v>1408</v>
      </c>
      <c r="G80" s="58" t="s">
        <v>1712</v>
      </c>
      <c r="H80" s="189" t="s">
        <v>3022</v>
      </c>
      <c r="I80" s="75">
        <v>3</v>
      </c>
      <c r="J80" s="75">
        <v>658</v>
      </c>
      <c r="K80" s="10">
        <f t="shared" si="2"/>
        <v>1974</v>
      </c>
      <c r="L80" s="75" t="s">
        <v>21</v>
      </c>
      <c r="M80" s="75" t="s">
        <v>222</v>
      </c>
      <c r="N80" s="61" t="s">
        <v>1437</v>
      </c>
      <c r="O80" s="58"/>
      <c r="P80" s="1">
        <v>3</v>
      </c>
    </row>
    <row r="81" spans="1:16" ht="37.5" customHeight="1">
      <c r="A81" s="2">
        <v>78</v>
      </c>
      <c r="B81" s="198" t="s">
        <v>1438</v>
      </c>
      <c r="C81" s="199"/>
      <c r="D81" s="200"/>
      <c r="E81" s="107"/>
      <c r="F81" s="104" t="s">
        <v>1416</v>
      </c>
      <c r="G81" s="58" t="s">
        <v>1713</v>
      </c>
      <c r="H81" s="190" t="s">
        <v>1410</v>
      </c>
      <c r="I81" s="72">
        <v>1</v>
      </c>
      <c r="J81" s="72">
        <v>2220</v>
      </c>
      <c r="K81" s="10">
        <f t="shared" si="2"/>
        <v>2220</v>
      </c>
      <c r="L81" s="131" t="s">
        <v>20</v>
      </c>
      <c r="M81" s="87" t="s">
        <v>1502</v>
      </c>
      <c r="N81" s="63" t="s">
        <v>1284</v>
      </c>
      <c r="O81" s="58" t="s">
        <v>1646</v>
      </c>
      <c r="P81" s="1">
        <v>12</v>
      </c>
    </row>
    <row r="82" spans="1:16" ht="37.5" customHeight="1">
      <c r="A82" s="2">
        <v>79</v>
      </c>
      <c r="B82" s="198" t="s">
        <v>1439</v>
      </c>
      <c r="C82" s="199"/>
      <c r="D82" s="200"/>
      <c r="E82" s="142"/>
      <c r="F82" s="104" t="s">
        <v>1409</v>
      </c>
      <c r="G82" s="58" t="s">
        <v>1713</v>
      </c>
      <c r="H82" s="190" t="s">
        <v>1411</v>
      </c>
      <c r="I82" s="72">
        <v>1</v>
      </c>
      <c r="J82" s="72">
        <v>2220</v>
      </c>
      <c r="K82" s="10">
        <f t="shared" si="2"/>
        <v>2220</v>
      </c>
      <c r="L82" s="18" t="s">
        <v>20</v>
      </c>
      <c r="M82" s="10" t="s">
        <v>1502</v>
      </c>
      <c r="N82" s="60" t="s">
        <v>1284</v>
      </c>
      <c r="O82" s="58" t="s">
        <v>1646</v>
      </c>
      <c r="P82" s="1">
        <v>12</v>
      </c>
    </row>
    <row r="83" spans="1:16" ht="21">
      <c r="A83" s="2">
        <v>80</v>
      </c>
      <c r="B83" s="198" t="s">
        <v>1412</v>
      </c>
      <c r="C83" s="199"/>
      <c r="D83" s="200"/>
      <c r="E83" s="74" t="s">
        <v>1413</v>
      </c>
      <c r="F83" s="110" t="s">
        <v>1414</v>
      </c>
      <c r="G83" s="58" t="s">
        <v>1712</v>
      </c>
      <c r="H83" s="189" t="s">
        <v>3023</v>
      </c>
      <c r="I83" s="72">
        <v>2</v>
      </c>
      <c r="J83" s="72">
        <v>525</v>
      </c>
      <c r="K83" s="10">
        <f t="shared" si="2"/>
        <v>1050</v>
      </c>
      <c r="L83" s="75" t="s">
        <v>1936</v>
      </c>
      <c r="M83" s="10" t="s">
        <v>1502</v>
      </c>
      <c r="N83" s="60" t="s">
        <v>1284</v>
      </c>
      <c r="O83" s="58"/>
      <c r="P83" s="1">
        <v>2</v>
      </c>
    </row>
    <row r="84" spans="1:16" ht="31.5" customHeight="1">
      <c r="A84" s="2">
        <v>81</v>
      </c>
      <c r="B84" s="198" t="s">
        <v>1418</v>
      </c>
      <c r="C84" s="199"/>
      <c r="D84" s="200"/>
      <c r="E84" s="142" t="s">
        <v>1419</v>
      </c>
      <c r="F84" s="110" t="s">
        <v>1420</v>
      </c>
      <c r="G84" s="58" t="s">
        <v>1712</v>
      </c>
      <c r="H84" s="190" t="s">
        <v>3024</v>
      </c>
      <c r="I84" s="62">
        <v>2</v>
      </c>
      <c r="J84" s="72">
        <v>280</v>
      </c>
      <c r="K84" s="10">
        <f t="shared" si="2"/>
        <v>560</v>
      </c>
      <c r="L84" s="75" t="s">
        <v>1936</v>
      </c>
      <c r="M84" s="10" t="s">
        <v>1502</v>
      </c>
      <c r="N84" s="60" t="s">
        <v>1284</v>
      </c>
      <c r="O84" s="58"/>
      <c r="P84" s="1">
        <v>2</v>
      </c>
    </row>
    <row r="85" spans="1:16" ht="31.5" customHeight="1">
      <c r="A85" s="2">
        <v>82</v>
      </c>
      <c r="B85" s="198" t="s">
        <v>1421</v>
      </c>
      <c r="C85" s="199"/>
      <c r="D85" s="200"/>
      <c r="E85" s="142" t="s">
        <v>1419</v>
      </c>
      <c r="F85" s="110" t="s">
        <v>1420</v>
      </c>
      <c r="G85" s="58" t="s">
        <v>1712</v>
      </c>
      <c r="H85" s="190" t="s">
        <v>3025</v>
      </c>
      <c r="I85" s="62">
        <v>2</v>
      </c>
      <c r="J85" s="72">
        <v>280</v>
      </c>
      <c r="K85" s="10">
        <f t="shared" si="2"/>
        <v>560</v>
      </c>
      <c r="L85" s="75" t="s">
        <v>1936</v>
      </c>
      <c r="M85" s="10" t="s">
        <v>1502</v>
      </c>
      <c r="N85" s="60" t="s">
        <v>1284</v>
      </c>
      <c r="O85" s="58"/>
      <c r="P85" s="1">
        <v>2</v>
      </c>
    </row>
    <row r="86" spans="1:16" ht="31.5" customHeight="1">
      <c r="A86" s="2">
        <v>83</v>
      </c>
      <c r="B86" s="198" t="s">
        <v>1422</v>
      </c>
      <c r="C86" s="199"/>
      <c r="D86" s="200"/>
      <c r="E86" s="142" t="s">
        <v>1419</v>
      </c>
      <c r="F86" s="110" t="s">
        <v>1420</v>
      </c>
      <c r="G86" s="58" t="s">
        <v>1712</v>
      </c>
      <c r="H86" s="190" t="s">
        <v>3026</v>
      </c>
      <c r="I86" s="62">
        <v>2</v>
      </c>
      <c r="J86" s="72">
        <v>280</v>
      </c>
      <c r="K86" s="10">
        <f t="shared" si="2"/>
        <v>560</v>
      </c>
      <c r="L86" s="75" t="s">
        <v>1936</v>
      </c>
      <c r="M86" s="10" t="s">
        <v>1502</v>
      </c>
      <c r="N86" s="60" t="s">
        <v>1284</v>
      </c>
      <c r="O86" s="58"/>
      <c r="P86" s="1">
        <v>2</v>
      </c>
    </row>
    <row r="87" spans="1:16" ht="31.5" customHeight="1">
      <c r="A87" s="2">
        <v>84</v>
      </c>
      <c r="B87" s="198" t="s">
        <v>1423</v>
      </c>
      <c r="C87" s="199"/>
      <c r="D87" s="200"/>
      <c r="E87" s="142" t="s">
        <v>1419</v>
      </c>
      <c r="F87" s="110" t="s">
        <v>1420</v>
      </c>
      <c r="G87" s="58" t="s">
        <v>1712</v>
      </c>
      <c r="H87" s="190" t="s">
        <v>3027</v>
      </c>
      <c r="I87" s="62">
        <v>2</v>
      </c>
      <c r="J87" s="72">
        <v>280</v>
      </c>
      <c r="K87" s="10">
        <f t="shared" si="2"/>
        <v>560</v>
      </c>
      <c r="L87" s="75" t="s">
        <v>1936</v>
      </c>
      <c r="M87" s="10" t="s">
        <v>1502</v>
      </c>
      <c r="N87" s="60" t="s">
        <v>1284</v>
      </c>
      <c r="O87" s="58"/>
      <c r="P87" s="1">
        <v>2</v>
      </c>
    </row>
    <row r="88" spans="1:16" ht="21">
      <c r="A88" s="2">
        <v>85</v>
      </c>
      <c r="B88" s="198" t="s">
        <v>1424</v>
      </c>
      <c r="C88" s="199"/>
      <c r="D88" s="200"/>
      <c r="E88" s="142" t="s">
        <v>1425</v>
      </c>
      <c r="F88" s="110" t="s">
        <v>1343</v>
      </c>
      <c r="G88" s="58" t="s">
        <v>1712</v>
      </c>
      <c r="H88" s="190" t="s">
        <v>3028</v>
      </c>
      <c r="I88" s="62">
        <v>2</v>
      </c>
      <c r="J88" s="72">
        <v>630</v>
      </c>
      <c r="K88" s="10">
        <f t="shared" si="2"/>
        <v>1260</v>
      </c>
      <c r="L88" s="75" t="s">
        <v>1936</v>
      </c>
      <c r="M88" s="10" t="s">
        <v>1502</v>
      </c>
      <c r="N88" s="60" t="s">
        <v>1284</v>
      </c>
      <c r="O88" s="58"/>
      <c r="P88" s="1">
        <v>2</v>
      </c>
    </row>
    <row r="89" spans="1:16" ht="21">
      <c r="A89" s="2">
        <v>86</v>
      </c>
      <c r="B89" s="198" t="s">
        <v>1426</v>
      </c>
      <c r="C89" s="199"/>
      <c r="D89" s="200"/>
      <c r="E89" s="142" t="s">
        <v>1425</v>
      </c>
      <c r="F89" s="110" t="s">
        <v>1343</v>
      </c>
      <c r="G89" s="58" t="s">
        <v>1712</v>
      </c>
      <c r="H89" s="190" t="s">
        <v>3029</v>
      </c>
      <c r="I89" s="62">
        <v>2</v>
      </c>
      <c r="J89" s="72">
        <v>630</v>
      </c>
      <c r="K89" s="10">
        <f t="shared" si="2"/>
        <v>1260</v>
      </c>
      <c r="L89" s="75" t="s">
        <v>1936</v>
      </c>
      <c r="M89" s="10" t="s">
        <v>1502</v>
      </c>
      <c r="N89" s="60" t="s">
        <v>1284</v>
      </c>
      <c r="O89" s="58"/>
      <c r="P89" s="1">
        <v>2</v>
      </c>
    </row>
    <row r="90" spans="1:16" ht="21">
      <c r="A90" s="2">
        <v>87</v>
      </c>
      <c r="B90" s="198" t="s">
        <v>1427</v>
      </c>
      <c r="C90" s="199"/>
      <c r="D90" s="200"/>
      <c r="E90" s="142" t="s">
        <v>1425</v>
      </c>
      <c r="F90" s="110" t="s">
        <v>1343</v>
      </c>
      <c r="G90" s="58" t="s">
        <v>1712</v>
      </c>
      <c r="H90" s="190" t="s">
        <v>3030</v>
      </c>
      <c r="I90" s="62">
        <v>2</v>
      </c>
      <c r="J90" s="72">
        <v>630</v>
      </c>
      <c r="K90" s="10">
        <f t="shared" si="2"/>
        <v>1260</v>
      </c>
      <c r="L90" s="75" t="s">
        <v>1936</v>
      </c>
      <c r="M90" s="10" t="s">
        <v>1502</v>
      </c>
      <c r="N90" s="60" t="s">
        <v>1284</v>
      </c>
      <c r="O90" s="58"/>
      <c r="P90" s="1">
        <v>2</v>
      </c>
    </row>
    <row r="91" spans="1:16" ht="21" customHeight="1">
      <c r="A91" s="2">
        <v>88</v>
      </c>
      <c r="B91" s="198" t="s">
        <v>1428</v>
      </c>
      <c r="C91" s="199"/>
      <c r="D91" s="200"/>
      <c r="E91" s="142" t="s">
        <v>1425</v>
      </c>
      <c r="F91" s="110" t="s">
        <v>1343</v>
      </c>
      <c r="G91" s="58" t="s">
        <v>1712</v>
      </c>
      <c r="H91" s="190" t="s">
        <v>3031</v>
      </c>
      <c r="I91" s="62">
        <v>2</v>
      </c>
      <c r="J91" s="72">
        <v>315</v>
      </c>
      <c r="K91" s="10">
        <f t="shared" si="2"/>
        <v>630</v>
      </c>
      <c r="L91" s="75" t="s">
        <v>1936</v>
      </c>
      <c r="M91" s="10" t="s">
        <v>1502</v>
      </c>
      <c r="N91" s="60" t="s">
        <v>1284</v>
      </c>
      <c r="O91" s="58"/>
      <c r="P91" s="1">
        <v>2</v>
      </c>
    </row>
    <row r="92" spans="1:16" ht="21" customHeight="1">
      <c r="A92" s="2">
        <v>89</v>
      </c>
      <c r="B92" s="198" t="s">
        <v>1429</v>
      </c>
      <c r="C92" s="199"/>
      <c r="D92" s="200"/>
      <c r="E92" s="142" t="s">
        <v>1425</v>
      </c>
      <c r="F92" s="110" t="s">
        <v>1343</v>
      </c>
      <c r="G92" s="58" t="s">
        <v>1712</v>
      </c>
      <c r="H92" s="190" t="s">
        <v>3032</v>
      </c>
      <c r="I92" s="62">
        <v>2</v>
      </c>
      <c r="J92" s="72">
        <v>630</v>
      </c>
      <c r="K92" s="10">
        <f t="shared" si="2"/>
        <v>1260</v>
      </c>
      <c r="L92" s="75" t="s">
        <v>1936</v>
      </c>
      <c r="M92" s="10" t="s">
        <v>1502</v>
      </c>
      <c r="N92" s="60" t="s">
        <v>1284</v>
      </c>
      <c r="O92" s="58"/>
      <c r="P92" s="1">
        <v>2</v>
      </c>
    </row>
    <row r="93" spans="1:16" ht="21">
      <c r="A93" s="2">
        <v>90</v>
      </c>
      <c r="B93" s="198" t="s">
        <v>1430</v>
      </c>
      <c r="C93" s="199"/>
      <c r="D93" s="200"/>
      <c r="E93" s="142" t="s">
        <v>1425</v>
      </c>
      <c r="F93" s="110" t="s">
        <v>1343</v>
      </c>
      <c r="G93" s="58" t="s">
        <v>1712</v>
      </c>
      <c r="H93" s="190" t="s">
        <v>3033</v>
      </c>
      <c r="I93" s="62">
        <v>2</v>
      </c>
      <c r="J93" s="72">
        <v>630</v>
      </c>
      <c r="K93" s="10">
        <f t="shared" si="2"/>
        <v>1260</v>
      </c>
      <c r="L93" s="75" t="s">
        <v>1936</v>
      </c>
      <c r="M93" s="10" t="s">
        <v>1502</v>
      </c>
      <c r="N93" s="60" t="s">
        <v>1284</v>
      </c>
      <c r="O93" s="58"/>
      <c r="P93" s="1">
        <v>2</v>
      </c>
    </row>
    <row r="94" spans="1:16" ht="61.5" customHeight="1">
      <c r="A94" s="2">
        <v>91</v>
      </c>
      <c r="B94" s="198" t="s">
        <v>1440</v>
      </c>
      <c r="C94" s="199"/>
      <c r="D94" s="200"/>
      <c r="E94" s="180" t="s">
        <v>2491</v>
      </c>
      <c r="F94" s="117" t="s">
        <v>1737</v>
      </c>
      <c r="G94" s="103" t="s">
        <v>61</v>
      </c>
      <c r="H94" s="30" t="s">
        <v>3034</v>
      </c>
      <c r="I94" s="94">
        <v>29</v>
      </c>
      <c r="J94" s="22">
        <v>320</v>
      </c>
      <c r="K94" s="10">
        <f t="shared" ref="K94:K110" si="3">I94*J94</f>
        <v>9280</v>
      </c>
      <c r="L94" s="4" t="s">
        <v>21</v>
      </c>
      <c r="M94" s="4" t="s">
        <v>21</v>
      </c>
      <c r="N94" s="4" t="s">
        <v>21</v>
      </c>
      <c r="O94" s="71" t="s">
        <v>1647</v>
      </c>
      <c r="P94" s="1">
        <v>29</v>
      </c>
    </row>
    <row r="95" spans="1:16" ht="19.5" customHeight="1">
      <c r="A95" s="2">
        <v>92</v>
      </c>
      <c r="B95" s="219" t="s">
        <v>1939</v>
      </c>
      <c r="C95" s="220"/>
      <c r="D95" s="221"/>
      <c r="E95" s="147" t="s">
        <v>232</v>
      </c>
      <c r="F95" s="118" t="s">
        <v>832</v>
      </c>
      <c r="G95" s="58" t="s">
        <v>61</v>
      </c>
      <c r="H95" s="91" t="s">
        <v>233</v>
      </c>
      <c r="I95" s="97">
        <v>29</v>
      </c>
      <c r="J95" s="19">
        <v>250</v>
      </c>
      <c r="K95" s="10">
        <f t="shared" si="3"/>
        <v>7250</v>
      </c>
      <c r="L95" s="73" t="s">
        <v>21</v>
      </c>
      <c r="M95" s="73" t="s">
        <v>21</v>
      </c>
      <c r="N95" s="73" t="s">
        <v>21</v>
      </c>
      <c r="O95" s="35" t="s">
        <v>1648</v>
      </c>
      <c r="P95" s="1">
        <v>1</v>
      </c>
    </row>
    <row r="96" spans="1:16" ht="19.5">
      <c r="A96" s="2">
        <v>93</v>
      </c>
      <c r="B96" s="219" t="s">
        <v>1940</v>
      </c>
      <c r="C96" s="220"/>
      <c r="D96" s="221"/>
      <c r="E96" s="107" t="s">
        <v>234</v>
      </c>
      <c r="F96" s="118" t="s">
        <v>814</v>
      </c>
      <c r="G96" s="58" t="s">
        <v>61</v>
      </c>
      <c r="H96" s="91" t="s">
        <v>3035</v>
      </c>
      <c r="I96" s="97">
        <v>29</v>
      </c>
      <c r="J96" s="19">
        <v>360</v>
      </c>
      <c r="K96" s="10">
        <f t="shared" si="3"/>
        <v>10440</v>
      </c>
      <c r="L96" s="73" t="s">
        <v>21</v>
      </c>
      <c r="M96" s="73" t="s">
        <v>21</v>
      </c>
      <c r="N96" s="73" t="s">
        <v>21</v>
      </c>
      <c r="O96" s="35" t="s">
        <v>1648</v>
      </c>
      <c r="P96" s="1">
        <v>1</v>
      </c>
    </row>
    <row r="97" spans="1:16" ht="19.5" customHeight="1">
      <c r="A97" s="2">
        <v>94</v>
      </c>
      <c r="B97" s="225" t="s">
        <v>1941</v>
      </c>
      <c r="C97" s="226"/>
      <c r="D97" s="227"/>
      <c r="E97" s="148" t="s">
        <v>235</v>
      </c>
      <c r="F97" s="39" t="s">
        <v>1738</v>
      </c>
      <c r="G97" s="102" t="s">
        <v>621</v>
      </c>
      <c r="H97" s="191" t="s">
        <v>236</v>
      </c>
      <c r="I97" s="98">
        <v>29</v>
      </c>
      <c r="J97" s="46">
        <v>270</v>
      </c>
      <c r="K97" s="10">
        <f t="shared" si="3"/>
        <v>7830</v>
      </c>
      <c r="L97" s="20" t="s">
        <v>222</v>
      </c>
      <c r="M97" s="20" t="s">
        <v>222</v>
      </c>
      <c r="N97" s="20" t="s">
        <v>222</v>
      </c>
      <c r="O97" s="35" t="s">
        <v>1648</v>
      </c>
      <c r="P97" s="1">
        <v>1</v>
      </c>
    </row>
    <row r="98" spans="1:16" ht="19.5" customHeight="1">
      <c r="A98" s="2">
        <v>95</v>
      </c>
      <c r="B98" s="225" t="s">
        <v>1942</v>
      </c>
      <c r="C98" s="226"/>
      <c r="D98" s="227"/>
      <c r="E98" s="148" t="s">
        <v>235</v>
      </c>
      <c r="F98" s="39" t="s">
        <v>1738</v>
      </c>
      <c r="G98" s="102" t="s">
        <v>621</v>
      </c>
      <c r="H98" s="34" t="s">
        <v>237</v>
      </c>
      <c r="I98" s="98">
        <v>29</v>
      </c>
      <c r="J98" s="46">
        <v>270</v>
      </c>
      <c r="K98" s="10">
        <f t="shared" si="3"/>
        <v>7830</v>
      </c>
      <c r="L98" s="20" t="s">
        <v>222</v>
      </c>
      <c r="M98" s="20" t="s">
        <v>222</v>
      </c>
      <c r="N98" s="20" t="s">
        <v>222</v>
      </c>
      <c r="O98" s="35" t="s">
        <v>1648</v>
      </c>
      <c r="P98" s="1">
        <v>1</v>
      </c>
    </row>
    <row r="99" spans="1:16" ht="19.5" customHeight="1">
      <c r="A99" s="2">
        <v>96</v>
      </c>
      <c r="B99" s="225" t="s">
        <v>1943</v>
      </c>
      <c r="C99" s="226"/>
      <c r="D99" s="227"/>
      <c r="E99" s="148" t="s">
        <v>235</v>
      </c>
      <c r="F99" s="39" t="s">
        <v>1738</v>
      </c>
      <c r="G99" s="102" t="s">
        <v>621</v>
      </c>
      <c r="H99" s="34" t="s">
        <v>238</v>
      </c>
      <c r="I99" s="98">
        <v>29</v>
      </c>
      <c r="J99" s="46">
        <v>270</v>
      </c>
      <c r="K99" s="10">
        <f t="shared" si="3"/>
        <v>7830</v>
      </c>
      <c r="L99" s="20" t="s">
        <v>222</v>
      </c>
      <c r="M99" s="20" t="s">
        <v>222</v>
      </c>
      <c r="N99" s="20" t="s">
        <v>222</v>
      </c>
      <c r="O99" s="35" t="s">
        <v>1648</v>
      </c>
      <c r="P99" s="1">
        <v>1</v>
      </c>
    </row>
    <row r="100" spans="1:16" ht="49.5" customHeight="1">
      <c r="A100" s="2">
        <v>97</v>
      </c>
      <c r="B100" s="225" t="s">
        <v>1944</v>
      </c>
      <c r="C100" s="226"/>
      <c r="D100" s="227"/>
      <c r="E100" s="148" t="s">
        <v>235</v>
      </c>
      <c r="F100" s="39" t="s">
        <v>1738</v>
      </c>
      <c r="G100" s="102" t="s">
        <v>621</v>
      </c>
      <c r="H100" s="34" t="s">
        <v>239</v>
      </c>
      <c r="I100" s="98">
        <v>29</v>
      </c>
      <c r="J100" s="46">
        <v>270</v>
      </c>
      <c r="K100" s="10">
        <f t="shared" si="3"/>
        <v>7830</v>
      </c>
      <c r="L100" s="20" t="s">
        <v>222</v>
      </c>
      <c r="M100" s="20" t="s">
        <v>222</v>
      </c>
      <c r="N100" s="20" t="s">
        <v>222</v>
      </c>
      <c r="O100" s="35" t="s">
        <v>1648</v>
      </c>
      <c r="P100" s="1">
        <v>29</v>
      </c>
    </row>
    <row r="101" spans="1:16" ht="49.5" customHeight="1">
      <c r="A101" s="2">
        <v>98</v>
      </c>
      <c r="B101" s="207" t="s">
        <v>1945</v>
      </c>
      <c r="C101" s="208"/>
      <c r="D101" s="209"/>
      <c r="E101" s="149" t="s">
        <v>660</v>
      </c>
      <c r="F101" s="109" t="s">
        <v>814</v>
      </c>
      <c r="G101" s="102" t="s">
        <v>812</v>
      </c>
      <c r="H101" s="30" t="s">
        <v>3036</v>
      </c>
      <c r="I101" s="98">
        <v>29</v>
      </c>
      <c r="J101" s="47">
        <v>320</v>
      </c>
      <c r="K101" s="10">
        <f t="shared" si="3"/>
        <v>9280</v>
      </c>
      <c r="L101" s="75" t="s">
        <v>21</v>
      </c>
      <c r="M101" s="75" t="s">
        <v>21</v>
      </c>
      <c r="N101" s="75" t="s">
        <v>21</v>
      </c>
      <c r="O101" s="35" t="s">
        <v>1648</v>
      </c>
      <c r="P101" s="21">
        <v>29</v>
      </c>
    </row>
    <row r="102" spans="1:16" ht="49.5" customHeight="1">
      <c r="A102" s="2">
        <v>99</v>
      </c>
      <c r="B102" s="207" t="s">
        <v>1946</v>
      </c>
      <c r="C102" s="208"/>
      <c r="D102" s="209"/>
      <c r="E102" s="149" t="s">
        <v>661</v>
      </c>
      <c r="F102" s="109" t="s">
        <v>1739</v>
      </c>
      <c r="G102" s="102" t="s">
        <v>812</v>
      </c>
      <c r="H102" s="30" t="s">
        <v>3037</v>
      </c>
      <c r="I102" s="98">
        <v>29</v>
      </c>
      <c r="J102" s="47">
        <v>420</v>
      </c>
      <c r="K102" s="10">
        <f t="shared" si="3"/>
        <v>12180</v>
      </c>
      <c r="L102" s="75" t="s">
        <v>21</v>
      </c>
      <c r="M102" s="75" t="s">
        <v>21</v>
      </c>
      <c r="N102" s="75" t="s">
        <v>21</v>
      </c>
      <c r="O102" s="35" t="s">
        <v>1648</v>
      </c>
      <c r="P102" s="21">
        <v>29</v>
      </c>
    </row>
    <row r="103" spans="1:16" ht="49.5" customHeight="1">
      <c r="A103" s="2">
        <v>100</v>
      </c>
      <c r="B103" s="207" t="s">
        <v>1947</v>
      </c>
      <c r="C103" s="208"/>
      <c r="D103" s="209"/>
      <c r="E103" s="149" t="s">
        <v>662</v>
      </c>
      <c r="F103" s="109" t="s">
        <v>1740</v>
      </c>
      <c r="G103" s="102" t="s">
        <v>812</v>
      </c>
      <c r="H103" s="30" t="s">
        <v>3038</v>
      </c>
      <c r="I103" s="98">
        <v>29</v>
      </c>
      <c r="J103" s="47">
        <v>300</v>
      </c>
      <c r="K103" s="10">
        <f t="shared" si="3"/>
        <v>8700</v>
      </c>
      <c r="L103" s="75" t="s">
        <v>21</v>
      </c>
      <c r="M103" s="75" t="s">
        <v>21</v>
      </c>
      <c r="N103" s="75" t="s">
        <v>21</v>
      </c>
      <c r="O103" s="35" t="s">
        <v>1648</v>
      </c>
      <c r="P103" s="21">
        <v>29</v>
      </c>
    </row>
    <row r="104" spans="1:16" ht="49.5" customHeight="1">
      <c r="A104" s="2">
        <v>101</v>
      </c>
      <c r="B104" s="207" t="s">
        <v>1948</v>
      </c>
      <c r="C104" s="208"/>
      <c r="D104" s="209"/>
      <c r="E104" s="149" t="s">
        <v>663</v>
      </c>
      <c r="F104" s="109" t="s">
        <v>1741</v>
      </c>
      <c r="G104" s="102" t="s">
        <v>812</v>
      </c>
      <c r="H104" s="30" t="s">
        <v>3039</v>
      </c>
      <c r="I104" s="98">
        <v>29</v>
      </c>
      <c r="J104" s="47">
        <v>320</v>
      </c>
      <c r="K104" s="10">
        <f t="shared" si="3"/>
        <v>9280</v>
      </c>
      <c r="L104" s="75" t="s">
        <v>21</v>
      </c>
      <c r="M104" s="75" t="s">
        <v>21</v>
      </c>
      <c r="N104" s="75" t="s">
        <v>21</v>
      </c>
      <c r="O104" s="35" t="s">
        <v>1648</v>
      </c>
      <c r="P104" s="21">
        <v>29</v>
      </c>
    </row>
    <row r="105" spans="1:16" ht="49.5" customHeight="1">
      <c r="A105" s="2">
        <v>102</v>
      </c>
      <c r="B105" s="207" t="s">
        <v>1949</v>
      </c>
      <c r="C105" s="208"/>
      <c r="D105" s="209"/>
      <c r="E105" s="149" t="s">
        <v>664</v>
      </c>
      <c r="F105" s="109" t="s">
        <v>1742</v>
      </c>
      <c r="G105" s="102" t="s">
        <v>812</v>
      </c>
      <c r="H105" s="30" t="s">
        <v>3040</v>
      </c>
      <c r="I105" s="98">
        <v>29</v>
      </c>
      <c r="J105" s="47">
        <v>190</v>
      </c>
      <c r="K105" s="10">
        <f t="shared" si="3"/>
        <v>5510</v>
      </c>
      <c r="L105" s="75" t="s">
        <v>21</v>
      </c>
      <c r="M105" s="75" t="s">
        <v>21</v>
      </c>
      <c r="N105" s="75" t="s">
        <v>21</v>
      </c>
      <c r="O105" s="35" t="s">
        <v>1648</v>
      </c>
      <c r="P105" s="21">
        <v>29</v>
      </c>
    </row>
    <row r="106" spans="1:16" ht="49.5" customHeight="1">
      <c r="A106" s="2">
        <v>103</v>
      </c>
      <c r="B106" s="207" t="s">
        <v>1950</v>
      </c>
      <c r="C106" s="208"/>
      <c r="D106" s="209"/>
      <c r="E106" s="149" t="s">
        <v>665</v>
      </c>
      <c r="F106" s="109" t="s">
        <v>1743</v>
      </c>
      <c r="G106" s="102" t="s">
        <v>812</v>
      </c>
      <c r="H106" s="30" t="s">
        <v>3041</v>
      </c>
      <c r="I106" s="98">
        <v>29</v>
      </c>
      <c r="J106" s="47">
        <v>450</v>
      </c>
      <c r="K106" s="10">
        <f t="shared" si="3"/>
        <v>13050</v>
      </c>
      <c r="L106" s="75" t="s">
        <v>21</v>
      </c>
      <c r="M106" s="75" t="s">
        <v>21</v>
      </c>
      <c r="N106" s="75" t="s">
        <v>21</v>
      </c>
      <c r="O106" s="35" t="s">
        <v>1648</v>
      </c>
      <c r="P106" s="21">
        <v>29</v>
      </c>
    </row>
    <row r="107" spans="1:16" ht="49.5" customHeight="1">
      <c r="A107" s="2">
        <v>104</v>
      </c>
      <c r="B107" s="207" t="s">
        <v>1951</v>
      </c>
      <c r="C107" s="208"/>
      <c r="D107" s="209"/>
      <c r="E107" s="149" t="s">
        <v>666</v>
      </c>
      <c r="F107" s="109" t="s">
        <v>643</v>
      </c>
      <c r="G107" s="102" t="s">
        <v>812</v>
      </c>
      <c r="H107" s="30" t="s">
        <v>3042</v>
      </c>
      <c r="I107" s="98">
        <v>29</v>
      </c>
      <c r="J107" s="47">
        <v>320</v>
      </c>
      <c r="K107" s="10">
        <f t="shared" si="3"/>
        <v>9280</v>
      </c>
      <c r="L107" s="75" t="s">
        <v>21</v>
      </c>
      <c r="M107" s="75" t="s">
        <v>21</v>
      </c>
      <c r="N107" s="75" t="s">
        <v>21</v>
      </c>
      <c r="O107" s="35" t="s">
        <v>1648</v>
      </c>
      <c r="P107" s="21">
        <v>29</v>
      </c>
    </row>
    <row r="108" spans="1:16" ht="49.5" customHeight="1">
      <c r="A108" s="2">
        <v>105</v>
      </c>
      <c r="B108" s="240" t="s">
        <v>1952</v>
      </c>
      <c r="C108" s="241"/>
      <c r="D108" s="242"/>
      <c r="E108" s="136" t="s">
        <v>667</v>
      </c>
      <c r="F108" s="38" t="s">
        <v>814</v>
      </c>
      <c r="G108" s="128" t="s">
        <v>812</v>
      </c>
      <c r="H108" s="29" t="s">
        <v>3043</v>
      </c>
      <c r="I108" s="98">
        <v>29</v>
      </c>
      <c r="J108" s="40">
        <v>250</v>
      </c>
      <c r="K108" s="77">
        <f t="shared" si="3"/>
        <v>7250</v>
      </c>
      <c r="L108" s="22" t="s">
        <v>21</v>
      </c>
      <c r="M108" s="22" t="s">
        <v>21</v>
      </c>
      <c r="N108" s="22" t="s">
        <v>21</v>
      </c>
      <c r="O108" s="80" t="s">
        <v>1648</v>
      </c>
      <c r="P108" s="21">
        <v>29</v>
      </c>
    </row>
    <row r="109" spans="1:16" ht="49.5" customHeight="1">
      <c r="A109" s="2">
        <v>106</v>
      </c>
      <c r="B109" s="240" t="s">
        <v>1953</v>
      </c>
      <c r="C109" s="241"/>
      <c r="D109" s="242"/>
      <c r="E109" s="136" t="s">
        <v>668</v>
      </c>
      <c r="F109" s="38" t="s">
        <v>1744</v>
      </c>
      <c r="G109" s="128" t="s">
        <v>812</v>
      </c>
      <c r="H109" s="29" t="s">
        <v>3045</v>
      </c>
      <c r="I109" s="98">
        <v>29</v>
      </c>
      <c r="J109" s="40">
        <v>340</v>
      </c>
      <c r="K109" s="77">
        <f t="shared" si="3"/>
        <v>9860</v>
      </c>
      <c r="L109" s="22" t="s">
        <v>21</v>
      </c>
      <c r="M109" s="22" t="s">
        <v>21</v>
      </c>
      <c r="N109" s="22" t="s">
        <v>21</v>
      </c>
      <c r="O109" s="80" t="s">
        <v>1648</v>
      </c>
      <c r="P109" s="21">
        <v>29</v>
      </c>
    </row>
    <row r="110" spans="1:16" ht="49.5" customHeight="1">
      <c r="A110" s="2">
        <v>107</v>
      </c>
      <c r="B110" s="225" t="s">
        <v>1954</v>
      </c>
      <c r="C110" s="226"/>
      <c r="D110" s="227"/>
      <c r="E110" s="148" t="s">
        <v>669</v>
      </c>
      <c r="F110" s="186" t="s">
        <v>2757</v>
      </c>
      <c r="G110" s="102" t="s">
        <v>812</v>
      </c>
      <c r="H110" s="34" t="s">
        <v>3044</v>
      </c>
      <c r="I110" s="98">
        <v>29</v>
      </c>
      <c r="J110" s="46">
        <v>280</v>
      </c>
      <c r="K110" s="10">
        <f t="shared" si="3"/>
        <v>8120</v>
      </c>
      <c r="L110" s="20" t="s">
        <v>222</v>
      </c>
      <c r="M110" s="20" t="s">
        <v>222</v>
      </c>
      <c r="N110" s="20" t="s">
        <v>222</v>
      </c>
      <c r="O110" s="35" t="s">
        <v>1648</v>
      </c>
      <c r="P110" s="21">
        <v>29</v>
      </c>
    </row>
    <row r="111" spans="1:16" ht="49.5" customHeight="1">
      <c r="A111" s="2">
        <v>108</v>
      </c>
      <c r="B111" s="204" t="s">
        <v>19</v>
      </c>
      <c r="C111" s="205"/>
      <c r="D111" s="206"/>
      <c r="E111" s="179" t="s">
        <v>1</v>
      </c>
      <c r="F111" s="115" t="s">
        <v>1746</v>
      </c>
      <c r="G111" s="103" t="s">
        <v>61</v>
      </c>
      <c r="H111" s="88" t="s">
        <v>1176</v>
      </c>
      <c r="I111" s="4">
        <v>1</v>
      </c>
      <c r="J111" s="4">
        <v>1680</v>
      </c>
      <c r="K111" s="10">
        <f t="shared" si="2"/>
        <v>1680</v>
      </c>
      <c r="L111" s="17" t="s">
        <v>20</v>
      </c>
      <c r="M111" s="4" t="s">
        <v>21</v>
      </c>
      <c r="N111" s="4" t="s">
        <v>21</v>
      </c>
      <c r="O111" s="16" t="s">
        <v>1649</v>
      </c>
      <c r="P111" s="21">
        <v>29</v>
      </c>
    </row>
    <row r="112" spans="1:16" ht="49.5" customHeight="1">
      <c r="A112" s="2">
        <v>109</v>
      </c>
      <c r="B112" s="204" t="s">
        <v>22</v>
      </c>
      <c r="C112" s="205"/>
      <c r="D112" s="206"/>
      <c r="E112" s="178" t="s">
        <v>2</v>
      </c>
      <c r="F112" s="110" t="s">
        <v>1746</v>
      </c>
      <c r="G112" s="103" t="s">
        <v>61</v>
      </c>
      <c r="H112" s="30" t="s">
        <v>1177</v>
      </c>
      <c r="I112" s="75">
        <v>1</v>
      </c>
      <c r="J112" s="75">
        <v>2520</v>
      </c>
      <c r="K112" s="10">
        <f t="shared" si="2"/>
        <v>2520</v>
      </c>
      <c r="L112" s="17" t="s">
        <v>20</v>
      </c>
      <c r="M112" s="4" t="s">
        <v>21</v>
      </c>
      <c r="N112" s="4" t="s">
        <v>21</v>
      </c>
      <c r="O112" s="16" t="s">
        <v>1650</v>
      </c>
      <c r="P112" s="21">
        <v>29</v>
      </c>
    </row>
    <row r="113" spans="1:16" ht="49.5" customHeight="1">
      <c r="A113" s="2">
        <v>110</v>
      </c>
      <c r="B113" s="234" t="s">
        <v>63</v>
      </c>
      <c r="C113" s="235"/>
      <c r="D113" s="236"/>
      <c r="E113" s="178" t="s">
        <v>2492</v>
      </c>
      <c r="F113" s="110" t="s">
        <v>1747</v>
      </c>
      <c r="G113" s="103" t="s">
        <v>61</v>
      </c>
      <c r="H113" s="29" t="s">
        <v>8</v>
      </c>
      <c r="I113" s="75">
        <v>1</v>
      </c>
      <c r="J113" s="75">
        <v>600</v>
      </c>
      <c r="K113" s="10">
        <f t="shared" si="2"/>
        <v>600</v>
      </c>
      <c r="L113" s="4" t="s">
        <v>21</v>
      </c>
      <c r="M113" s="4" t="s">
        <v>21</v>
      </c>
      <c r="N113" s="4" t="s">
        <v>21</v>
      </c>
      <c r="O113" s="73" t="s">
        <v>23</v>
      </c>
      <c r="P113" s="21">
        <v>29</v>
      </c>
    </row>
    <row r="114" spans="1:16" ht="49.5" customHeight="1">
      <c r="A114" s="2">
        <v>111</v>
      </c>
      <c r="B114" s="204" t="s">
        <v>24</v>
      </c>
      <c r="C114" s="205"/>
      <c r="D114" s="206"/>
      <c r="E114" s="178" t="s">
        <v>2493</v>
      </c>
      <c r="F114" s="110" t="s">
        <v>1748</v>
      </c>
      <c r="G114" s="103" t="s">
        <v>61</v>
      </c>
      <c r="H114" s="30" t="s">
        <v>3154</v>
      </c>
      <c r="I114" s="4">
        <v>1</v>
      </c>
      <c r="J114" s="4">
        <v>1100</v>
      </c>
      <c r="K114" s="10">
        <f t="shared" si="2"/>
        <v>1100</v>
      </c>
      <c r="L114" s="17" t="s">
        <v>20</v>
      </c>
      <c r="M114" s="4" t="s">
        <v>21</v>
      </c>
      <c r="N114" s="4" t="s">
        <v>21</v>
      </c>
      <c r="O114" s="73" t="s">
        <v>64</v>
      </c>
      <c r="P114" s="21">
        <v>29</v>
      </c>
    </row>
    <row r="115" spans="1:16" ht="49.5" customHeight="1">
      <c r="A115" s="2">
        <v>112</v>
      </c>
      <c r="B115" s="204" t="s">
        <v>25</v>
      </c>
      <c r="C115" s="205"/>
      <c r="D115" s="206"/>
      <c r="E115" s="178" t="s">
        <v>2494</v>
      </c>
      <c r="F115" s="119" t="s">
        <v>1749</v>
      </c>
      <c r="G115" s="103" t="s">
        <v>61</v>
      </c>
      <c r="H115" s="30" t="s">
        <v>3</v>
      </c>
      <c r="I115" s="75">
        <v>1</v>
      </c>
      <c r="J115" s="75">
        <v>300</v>
      </c>
      <c r="K115" s="10">
        <f t="shared" si="2"/>
        <v>300</v>
      </c>
      <c r="L115" s="75" t="s">
        <v>21</v>
      </c>
      <c r="M115" s="75" t="s">
        <v>21</v>
      </c>
      <c r="N115" s="75" t="s">
        <v>21</v>
      </c>
      <c r="O115" s="73">
        <v>602</v>
      </c>
      <c r="P115" s="21">
        <v>29</v>
      </c>
    </row>
    <row r="116" spans="1:16" ht="49.5" customHeight="1">
      <c r="A116" s="2">
        <v>113</v>
      </c>
      <c r="B116" s="204" t="s">
        <v>26</v>
      </c>
      <c r="C116" s="205"/>
      <c r="D116" s="206"/>
      <c r="E116" s="178" t="s">
        <v>2495</v>
      </c>
      <c r="F116" s="120" t="s">
        <v>1750</v>
      </c>
      <c r="G116" s="103" t="s">
        <v>61</v>
      </c>
      <c r="H116" s="30" t="s">
        <v>3046</v>
      </c>
      <c r="I116" s="75">
        <v>1</v>
      </c>
      <c r="J116" s="75">
        <v>1200</v>
      </c>
      <c r="K116" s="10">
        <f t="shared" si="2"/>
        <v>1200</v>
      </c>
      <c r="L116" s="75" t="s">
        <v>21</v>
      </c>
      <c r="M116" s="75" t="s">
        <v>21</v>
      </c>
      <c r="N116" s="75" t="s">
        <v>21</v>
      </c>
      <c r="O116" s="73">
        <v>602</v>
      </c>
      <c r="P116" s="21">
        <v>29</v>
      </c>
    </row>
    <row r="117" spans="1:16" ht="49.5" customHeight="1">
      <c r="A117" s="2">
        <v>114</v>
      </c>
      <c r="B117" s="204" t="s">
        <v>27</v>
      </c>
      <c r="C117" s="205"/>
      <c r="D117" s="206"/>
      <c r="E117" s="178" t="s">
        <v>2496</v>
      </c>
      <c r="F117" s="120" t="s">
        <v>673</v>
      </c>
      <c r="G117" s="103" t="s">
        <v>61</v>
      </c>
      <c r="H117" s="30" t="s">
        <v>3155</v>
      </c>
      <c r="I117" s="4">
        <v>1</v>
      </c>
      <c r="J117" s="4">
        <v>250</v>
      </c>
      <c r="K117" s="10">
        <f t="shared" si="2"/>
        <v>250</v>
      </c>
      <c r="L117" s="4" t="s">
        <v>21</v>
      </c>
      <c r="M117" s="4" t="s">
        <v>21</v>
      </c>
      <c r="N117" s="4" t="s">
        <v>21</v>
      </c>
      <c r="O117" s="73">
        <v>603</v>
      </c>
      <c r="P117" s="1">
        <v>4</v>
      </c>
    </row>
    <row r="118" spans="1:16" ht="49.5" customHeight="1">
      <c r="A118" s="2">
        <v>115</v>
      </c>
      <c r="B118" s="204" t="s">
        <v>631</v>
      </c>
      <c r="C118" s="205"/>
      <c r="D118" s="206"/>
      <c r="E118" s="178" t="s">
        <v>2497</v>
      </c>
      <c r="F118" s="110" t="s">
        <v>1748</v>
      </c>
      <c r="G118" s="103" t="s">
        <v>61</v>
      </c>
      <c r="H118" s="30" t="s">
        <v>3154</v>
      </c>
      <c r="I118" s="75">
        <v>1</v>
      </c>
      <c r="J118" s="75">
        <v>1100</v>
      </c>
      <c r="K118" s="10">
        <f t="shared" si="2"/>
        <v>1100</v>
      </c>
      <c r="L118" s="18" t="s">
        <v>20</v>
      </c>
      <c r="M118" s="75" t="s">
        <v>21</v>
      </c>
      <c r="N118" s="75" t="s">
        <v>21</v>
      </c>
      <c r="O118" s="73" t="s">
        <v>632</v>
      </c>
      <c r="P118" s="1">
        <v>6</v>
      </c>
    </row>
    <row r="119" spans="1:16" ht="49.5" customHeight="1">
      <c r="A119" s="2">
        <v>116</v>
      </c>
      <c r="B119" s="204" t="s">
        <v>28</v>
      </c>
      <c r="C119" s="205"/>
      <c r="D119" s="206"/>
      <c r="E119" s="107" t="s">
        <v>2498</v>
      </c>
      <c r="F119" s="110" t="s">
        <v>1751</v>
      </c>
      <c r="G119" s="103" t="s">
        <v>61</v>
      </c>
      <c r="H119" s="30" t="s">
        <v>3156</v>
      </c>
      <c r="I119" s="75">
        <v>1</v>
      </c>
      <c r="J119" s="75">
        <v>280</v>
      </c>
      <c r="K119" s="10">
        <f t="shared" si="2"/>
        <v>280</v>
      </c>
      <c r="L119" s="75" t="s">
        <v>21</v>
      </c>
      <c r="M119" s="75" t="s">
        <v>21</v>
      </c>
      <c r="N119" s="75" t="s">
        <v>21</v>
      </c>
      <c r="O119" s="73">
        <v>603</v>
      </c>
      <c r="P119" s="1">
        <v>1</v>
      </c>
    </row>
    <row r="120" spans="1:16" ht="49.5" customHeight="1">
      <c r="A120" s="2">
        <v>117</v>
      </c>
      <c r="B120" s="204" t="s">
        <v>29</v>
      </c>
      <c r="C120" s="205"/>
      <c r="D120" s="206"/>
      <c r="E120" s="178" t="s">
        <v>2499</v>
      </c>
      <c r="F120" s="110" t="s">
        <v>1752</v>
      </c>
      <c r="G120" s="103" t="s">
        <v>61</v>
      </c>
      <c r="H120" s="30" t="s">
        <v>3157</v>
      </c>
      <c r="I120" s="4">
        <v>2</v>
      </c>
      <c r="J120" s="4">
        <v>225</v>
      </c>
      <c r="K120" s="10">
        <f t="shared" si="2"/>
        <v>450</v>
      </c>
      <c r="L120" s="4" t="s">
        <v>21</v>
      </c>
      <c r="M120" s="4" t="s">
        <v>21</v>
      </c>
      <c r="N120" s="4" t="s">
        <v>21</v>
      </c>
      <c r="O120" s="73" t="s">
        <v>52</v>
      </c>
      <c r="P120" s="1">
        <v>6</v>
      </c>
    </row>
    <row r="121" spans="1:16" ht="49.5" customHeight="1">
      <c r="A121" s="2">
        <v>118</v>
      </c>
      <c r="B121" s="204" t="s">
        <v>30</v>
      </c>
      <c r="C121" s="205"/>
      <c r="D121" s="206"/>
      <c r="E121" s="178" t="s">
        <v>2500</v>
      </c>
      <c r="F121" s="110" t="s">
        <v>1753</v>
      </c>
      <c r="G121" s="103" t="s">
        <v>61</v>
      </c>
      <c r="H121" s="30" t="s">
        <v>3149</v>
      </c>
      <c r="I121" s="75">
        <v>2</v>
      </c>
      <c r="J121" s="75">
        <v>252</v>
      </c>
      <c r="K121" s="10">
        <f t="shared" si="2"/>
        <v>504</v>
      </c>
      <c r="L121" s="75" t="s">
        <v>21</v>
      </c>
      <c r="M121" s="75" t="s">
        <v>21</v>
      </c>
      <c r="N121" s="75" t="s">
        <v>21</v>
      </c>
      <c r="O121" s="73" t="s">
        <v>52</v>
      </c>
      <c r="P121" s="1">
        <v>1</v>
      </c>
    </row>
    <row r="122" spans="1:16" ht="49.5" customHeight="1">
      <c r="A122" s="2">
        <v>119</v>
      </c>
      <c r="B122" s="204" t="s">
        <v>31</v>
      </c>
      <c r="C122" s="205"/>
      <c r="D122" s="206"/>
      <c r="E122" s="178" t="s">
        <v>2501</v>
      </c>
      <c r="F122" s="110" t="s">
        <v>1754</v>
      </c>
      <c r="G122" s="103" t="s">
        <v>61</v>
      </c>
      <c r="H122" s="30" t="s">
        <v>3159</v>
      </c>
      <c r="I122" s="75">
        <v>2</v>
      </c>
      <c r="J122" s="75">
        <v>252</v>
      </c>
      <c r="K122" s="10">
        <f t="shared" si="2"/>
        <v>504</v>
      </c>
      <c r="L122" s="75" t="s">
        <v>21</v>
      </c>
      <c r="M122" s="75" t="s">
        <v>21</v>
      </c>
      <c r="N122" s="75" t="s">
        <v>21</v>
      </c>
      <c r="O122" s="73" t="s">
        <v>52</v>
      </c>
      <c r="P122" s="1">
        <v>1</v>
      </c>
    </row>
    <row r="123" spans="1:16" ht="49.5" customHeight="1">
      <c r="A123" s="2">
        <v>120</v>
      </c>
      <c r="B123" s="204" t="s">
        <v>32</v>
      </c>
      <c r="C123" s="205"/>
      <c r="D123" s="206"/>
      <c r="E123" s="178" t="s">
        <v>2502</v>
      </c>
      <c r="F123" s="110" t="s">
        <v>673</v>
      </c>
      <c r="G123" s="103" t="s">
        <v>61</v>
      </c>
      <c r="H123" s="30" t="s">
        <v>3158</v>
      </c>
      <c r="I123" s="75">
        <v>2</v>
      </c>
      <c r="J123" s="75">
        <v>284</v>
      </c>
      <c r="K123" s="10">
        <f t="shared" si="2"/>
        <v>568</v>
      </c>
      <c r="L123" s="75" t="s">
        <v>21</v>
      </c>
      <c r="M123" s="75" t="s">
        <v>21</v>
      </c>
      <c r="N123" s="75" t="s">
        <v>21</v>
      </c>
      <c r="O123" s="73" t="s">
        <v>52</v>
      </c>
      <c r="P123" s="1">
        <v>1</v>
      </c>
    </row>
    <row r="124" spans="1:16" ht="49.5" customHeight="1">
      <c r="A124" s="2">
        <v>121</v>
      </c>
      <c r="B124" s="204" t="s">
        <v>2473</v>
      </c>
      <c r="C124" s="205"/>
      <c r="D124" s="206"/>
      <c r="E124" s="178" t="s">
        <v>2503</v>
      </c>
      <c r="F124" s="110" t="s">
        <v>1755</v>
      </c>
      <c r="G124" s="103" t="s">
        <v>61</v>
      </c>
      <c r="H124" s="30" t="s">
        <v>3160</v>
      </c>
      <c r="I124" s="75">
        <v>2</v>
      </c>
      <c r="J124" s="75">
        <v>252</v>
      </c>
      <c r="K124" s="10">
        <f t="shared" si="2"/>
        <v>504</v>
      </c>
      <c r="L124" s="75" t="s">
        <v>21</v>
      </c>
      <c r="M124" s="75" t="s">
        <v>21</v>
      </c>
      <c r="N124" s="75" t="s">
        <v>21</v>
      </c>
      <c r="O124" s="73" t="s">
        <v>52</v>
      </c>
      <c r="P124" s="1">
        <v>6</v>
      </c>
    </row>
    <row r="125" spans="1:16" ht="49.5" customHeight="1">
      <c r="A125" s="2">
        <v>122</v>
      </c>
      <c r="B125" s="204" t="s">
        <v>65</v>
      </c>
      <c r="C125" s="205"/>
      <c r="D125" s="206"/>
      <c r="E125" s="178" t="s">
        <v>2504</v>
      </c>
      <c r="F125" s="110" t="s">
        <v>673</v>
      </c>
      <c r="G125" s="103" t="s">
        <v>61</v>
      </c>
      <c r="H125" s="30" t="s">
        <v>3161</v>
      </c>
      <c r="I125" s="75">
        <v>2</v>
      </c>
      <c r="J125" s="75">
        <v>225</v>
      </c>
      <c r="K125" s="10">
        <f t="shared" si="2"/>
        <v>450</v>
      </c>
      <c r="L125" s="75" t="s">
        <v>21</v>
      </c>
      <c r="M125" s="75" t="s">
        <v>21</v>
      </c>
      <c r="N125" s="75" t="s">
        <v>21</v>
      </c>
      <c r="O125" s="73" t="s">
        <v>52</v>
      </c>
      <c r="P125" s="1">
        <v>1</v>
      </c>
    </row>
    <row r="126" spans="1:16" ht="49.5" customHeight="1">
      <c r="A126" s="2">
        <v>123</v>
      </c>
      <c r="B126" s="204" t="s">
        <v>66</v>
      </c>
      <c r="C126" s="205"/>
      <c r="D126" s="206"/>
      <c r="E126" s="178" t="s">
        <v>2504</v>
      </c>
      <c r="F126" s="110" t="s">
        <v>673</v>
      </c>
      <c r="G126" s="103" t="s">
        <v>61</v>
      </c>
      <c r="H126" s="30" t="s">
        <v>3162</v>
      </c>
      <c r="I126" s="75">
        <v>2</v>
      </c>
      <c r="J126" s="75">
        <v>225</v>
      </c>
      <c r="K126" s="10">
        <f t="shared" si="2"/>
        <v>450</v>
      </c>
      <c r="L126" s="75" t="s">
        <v>21</v>
      </c>
      <c r="M126" s="75" t="s">
        <v>21</v>
      </c>
      <c r="N126" s="75" t="s">
        <v>21</v>
      </c>
      <c r="O126" s="73" t="s">
        <v>52</v>
      </c>
      <c r="P126" s="1">
        <v>2</v>
      </c>
    </row>
    <row r="127" spans="1:16" ht="49.5" customHeight="1">
      <c r="A127" s="2">
        <v>124</v>
      </c>
      <c r="B127" s="216" t="s">
        <v>2474</v>
      </c>
      <c r="C127" s="217"/>
      <c r="D127" s="218"/>
      <c r="E127" s="178" t="s">
        <v>2505</v>
      </c>
      <c r="F127" s="110" t="s">
        <v>1756</v>
      </c>
      <c r="G127" s="103" t="s">
        <v>61</v>
      </c>
      <c r="H127" s="30" t="s">
        <v>3153</v>
      </c>
      <c r="I127" s="75">
        <v>2</v>
      </c>
      <c r="J127" s="75">
        <v>205</v>
      </c>
      <c r="K127" s="10">
        <f t="shared" si="2"/>
        <v>410</v>
      </c>
      <c r="L127" s="75" t="s">
        <v>21</v>
      </c>
      <c r="M127" s="75" t="s">
        <v>21</v>
      </c>
      <c r="N127" s="75" t="s">
        <v>21</v>
      </c>
      <c r="O127" s="73" t="s">
        <v>52</v>
      </c>
      <c r="P127" s="1">
        <v>2</v>
      </c>
    </row>
    <row r="128" spans="1:16" ht="30.75" customHeight="1">
      <c r="A128" s="2">
        <v>125</v>
      </c>
      <c r="B128" s="216" t="s">
        <v>2475</v>
      </c>
      <c r="C128" s="217"/>
      <c r="D128" s="218"/>
      <c r="E128" s="178" t="s">
        <v>2506</v>
      </c>
      <c r="F128" s="110" t="s">
        <v>1756</v>
      </c>
      <c r="G128" s="103" t="s">
        <v>61</v>
      </c>
      <c r="H128" s="30" t="s">
        <v>3163</v>
      </c>
      <c r="I128" s="75">
        <v>2</v>
      </c>
      <c r="J128" s="75">
        <v>205</v>
      </c>
      <c r="K128" s="10">
        <f t="shared" si="2"/>
        <v>410</v>
      </c>
      <c r="L128" s="75" t="s">
        <v>21</v>
      </c>
      <c r="M128" s="75" t="s">
        <v>21</v>
      </c>
      <c r="N128" s="75" t="s">
        <v>21</v>
      </c>
      <c r="O128" s="73" t="s">
        <v>52</v>
      </c>
      <c r="P128" s="1">
        <v>2</v>
      </c>
    </row>
    <row r="129" spans="1:17" ht="19.5" customHeight="1">
      <c r="A129" s="2">
        <v>126</v>
      </c>
      <c r="B129" s="204" t="s">
        <v>33</v>
      </c>
      <c r="C129" s="205"/>
      <c r="D129" s="206"/>
      <c r="E129" s="178" t="s">
        <v>2507</v>
      </c>
      <c r="F129" s="110" t="s">
        <v>1757</v>
      </c>
      <c r="G129" s="103" t="s">
        <v>61</v>
      </c>
      <c r="H129" s="30" t="s">
        <v>3164</v>
      </c>
      <c r="I129" s="4">
        <v>1</v>
      </c>
      <c r="J129" s="4">
        <v>1800</v>
      </c>
      <c r="K129" s="10">
        <f t="shared" si="2"/>
        <v>1800</v>
      </c>
      <c r="L129" s="17" t="s">
        <v>20</v>
      </c>
      <c r="M129" s="4" t="s">
        <v>21</v>
      </c>
      <c r="N129" s="4" t="s">
        <v>21</v>
      </c>
      <c r="O129" s="73" t="s">
        <v>67</v>
      </c>
      <c r="P129" s="1">
        <v>2</v>
      </c>
    </row>
    <row r="130" spans="1:17" ht="19.5" customHeight="1">
      <c r="A130" s="2">
        <v>127</v>
      </c>
      <c r="B130" s="204" t="s">
        <v>34</v>
      </c>
      <c r="C130" s="205"/>
      <c r="D130" s="206"/>
      <c r="E130" s="178" t="s">
        <v>2508</v>
      </c>
      <c r="F130" s="110" t="s">
        <v>1758</v>
      </c>
      <c r="G130" s="58" t="s">
        <v>61</v>
      </c>
      <c r="H130" s="30" t="s">
        <v>3165</v>
      </c>
      <c r="I130" s="75">
        <v>1</v>
      </c>
      <c r="J130" s="75">
        <v>1320</v>
      </c>
      <c r="K130" s="10">
        <f t="shared" si="2"/>
        <v>1320</v>
      </c>
      <c r="L130" s="18" t="s">
        <v>20</v>
      </c>
      <c r="M130" s="75" t="s">
        <v>21</v>
      </c>
      <c r="N130" s="75" t="s">
        <v>21</v>
      </c>
      <c r="O130" s="73" t="s">
        <v>633</v>
      </c>
      <c r="P130" s="1">
        <v>2</v>
      </c>
    </row>
    <row r="131" spans="1:17" ht="33">
      <c r="A131" s="2">
        <v>128</v>
      </c>
      <c r="B131" s="204" t="s">
        <v>35</v>
      </c>
      <c r="C131" s="205"/>
      <c r="D131" s="206"/>
      <c r="E131" s="178" t="s">
        <v>2509</v>
      </c>
      <c r="F131" s="110" t="s">
        <v>1759</v>
      </c>
      <c r="G131" s="58" t="s">
        <v>61</v>
      </c>
      <c r="H131" s="30" t="s">
        <v>3166</v>
      </c>
      <c r="I131" s="75">
        <v>1</v>
      </c>
      <c r="J131" s="75">
        <v>250</v>
      </c>
      <c r="K131" s="10">
        <f t="shared" si="2"/>
        <v>250</v>
      </c>
      <c r="L131" s="75" t="s">
        <v>21</v>
      </c>
      <c r="M131" s="75" t="s">
        <v>21</v>
      </c>
      <c r="N131" s="75" t="s">
        <v>21</v>
      </c>
      <c r="O131" s="73">
        <v>607</v>
      </c>
      <c r="P131" s="1">
        <v>2</v>
      </c>
    </row>
    <row r="132" spans="1:17" ht="33" customHeight="1">
      <c r="A132" s="2">
        <v>129</v>
      </c>
      <c r="B132" s="204" t="s">
        <v>36</v>
      </c>
      <c r="C132" s="205"/>
      <c r="D132" s="206"/>
      <c r="E132" s="178" t="s">
        <v>2509</v>
      </c>
      <c r="F132" s="110" t="s">
        <v>1759</v>
      </c>
      <c r="G132" s="58" t="s">
        <v>61</v>
      </c>
      <c r="H132" s="30" t="s">
        <v>3167</v>
      </c>
      <c r="I132" s="75">
        <v>1</v>
      </c>
      <c r="J132" s="75">
        <v>250</v>
      </c>
      <c r="K132" s="10">
        <f t="shared" si="2"/>
        <v>250</v>
      </c>
      <c r="L132" s="75" t="s">
        <v>21</v>
      </c>
      <c r="M132" s="75" t="s">
        <v>21</v>
      </c>
      <c r="N132" s="75" t="s">
        <v>21</v>
      </c>
      <c r="O132" s="73">
        <v>607</v>
      </c>
      <c r="P132" s="1">
        <v>2</v>
      </c>
    </row>
    <row r="133" spans="1:17" ht="33" customHeight="1">
      <c r="A133" s="2">
        <v>130</v>
      </c>
      <c r="B133" s="204" t="s">
        <v>37</v>
      </c>
      <c r="C133" s="205"/>
      <c r="D133" s="206"/>
      <c r="E133" s="178" t="s">
        <v>2509</v>
      </c>
      <c r="F133" s="110" t="s">
        <v>1759</v>
      </c>
      <c r="G133" s="58" t="s">
        <v>61</v>
      </c>
      <c r="H133" s="30" t="s">
        <v>3168</v>
      </c>
      <c r="I133" s="75">
        <v>1</v>
      </c>
      <c r="J133" s="75">
        <v>250</v>
      </c>
      <c r="K133" s="10">
        <f t="shared" si="2"/>
        <v>250</v>
      </c>
      <c r="L133" s="75" t="s">
        <v>21</v>
      </c>
      <c r="M133" s="75" t="s">
        <v>21</v>
      </c>
      <c r="N133" s="75" t="s">
        <v>21</v>
      </c>
      <c r="O133" s="73">
        <v>607</v>
      </c>
      <c r="P133" s="1">
        <v>2</v>
      </c>
    </row>
    <row r="134" spans="1:17" ht="32.25" customHeight="1">
      <c r="A134" s="2">
        <v>131</v>
      </c>
      <c r="B134" s="204" t="s">
        <v>38</v>
      </c>
      <c r="C134" s="205"/>
      <c r="D134" s="206"/>
      <c r="E134" s="178" t="s">
        <v>2510</v>
      </c>
      <c r="F134" s="110" t="s">
        <v>1760</v>
      </c>
      <c r="G134" s="58" t="s">
        <v>61</v>
      </c>
      <c r="H134" s="30" t="s">
        <v>3169</v>
      </c>
      <c r="I134" s="75">
        <v>1</v>
      </c>
      <c r="J134" s="75">
        <v>399</v>
      </c>
      <c r="K134" s="10">
        <f t="shared" si="2"/>
        <v>399</v>
      </c>
      <c r="L134" s="75" t="s">
        <v>21</v>
      </c>
      <c r="M134" s="75" t="s">
        <v>21</v>
      </c>
      <c r="N134" s="75" t="s">
        <v>21</v>
      </c>
      <c r="O134" s="73">
        <v>607</v>
      </c>
      <c r="P134" s="1">
        <v>1</v>
      </c>
    </row>
    <row r="135" spans="1:17" ht="33" customHeight="1">
      <c r="A135" s="2">
        <v>132</v>
      </c>
      <c r="B135" s="204" t="s">
        <v>39</v>
      </c>
      <c r="C135" s="205"/>
      <c r="D135" s="206"/>
      <c r="E135" s="178" t="s">
        <v>2511</v>
      </c>
      <c r="F135" s="108" t="s">
        <v>1719</v>
      </c>
      <c r="G135" s="58" t="s">
        <v>61</v>
      </c>
      <c r="H135" s="30" t="s">
        <v>3170</v>
      </c>
      <c r="I135" s="75">
        <v>1</v>
      </c>
      <c r="J135" s="75">
        <v>900</v>
      </c>
      <c r="K135" s="10">
        <f t="shared" si="2"/>
        <v>900</v>
      </c>
      <c r="L135" s="18" t="s">
        <v>20</v>
      </c>
      <c r="M135" s="75" t="s">
        <v>21</v>
      </c>
      <c r="N135" s="75" t="s">
        <v>21</v>
      </c>
      <c r="O135" s="73" t="s">
        <v>68</v>
      </c>
      <c r="P135" s="1">
        <v>5</v>
      </c>
    </row>
    <row r="136" spans="1:17" ht="19.5" customHeight="1">
      <c r="A136" s="2">
        <v>133</v>
      </c>
      <c r="B136" s="204" t="s">
        <v>40</v>
      </c>
      <c r="C136" s="205"/>
      <c r="D136" s="206"/>
      <c r="E136" s="178" t="s">
        <v>2512</v>
      </c>
      <c r="F136" s="110" t="s">
        <v>1761</v>
      </c>
      <c r="G136" s="103" t="s">
        <v>61</v>
      </c>
      <c r="H136" s="192" t="s">
        <v>3174</v>
      </c>
      <c r="I136" s="4">
        <v>1</v>
      </c>
      <c r="J136" s="4">
        <v>699</v>
      </c>
      <c r="K136" s="10">
        <f t="shared" si="2"/>
        <v>699</v>
      </c>
      <c r="L136" s="17" t="s">
        <v>20</v>
      </c>
      <c r="M136" s="4" t="s">
        <v>21</v>
      </c>
      <c r="N136" s="4" t="s">
        <v>21</v>
      </c>
      <c r="O136" s="73" t="s">
        <v>69</v>
      </c>
      <c r="P136" s="1">
        <v>4</v>
      </c>
    </row>
    <row r="137" spans="1:17" ht="19.5" customHeight="1">
      <c r="A137" s="2">
        <v>134</v>
      </c>
      <c r="B137" s="204" t="s">
        <v>41</v>
      </c>
      <c r="C137" s="205"/>
      <c r="D137" s="206"/>
      <c r="E137" s="178" t="s">
        <v>2507</v>
      </c>
      <c r="F137" s="110" t="s">
        <v>673</v>
      </c>
      <c r="G137" s="58" t="s">
        <v>61</v>
      </c>
      <c r="H137" s="30" t="s">
        <v>3173</v>
      </c>
      <c r="I137" s="75">
        <v>1</v>
      </c>
      <c r="J137" s="75">
        <v>1520</v>
      </c>
      <c r="K137" s="10">
        <f t="shared" si="2"/>
        <v>1520</v>
      </c>
      <c r="L137" s="18" t="s">
        <v>20</v>
      </c>
      <c r="M137" s="75" t="s">
        <v>21</v>
      </c>
      <c r="N137" s="75" t="s">
        <v>21</v>
      </c>
      <c r="O137" s="73" t="s">
        <v>69</v>
      </c>
      <c r="P137" s="1">
        <v>1</v>
      </c>
    </row>
    <row r="138" spans="1:17" ht="19.5" customHeight="1">
      <c r="A138" s="2">
        <v>135</v>
      </c>
      <c r="B138" s="204" t="s">
        <v>42</v>
      </c>
      <c r="C138" s="205"/>
      <c r="D138" s="206"/>
      <c r="E138" s="178" t="s">
        <v>2513</v>
      </c>
      <c r="F138" s="110" t="s">
        <v>1762</v>
      </c>
      <c r="G138" s="58" t="s">
        <v>61</v>
      </c>
      <c r="H138" s="192" t="s">
        <v>3172</v>
      </c>
      <c r="I138" s="75">
        <v>1</v>
      </c>
      <c r="J138" s="75">
        <v>2300</v>
      </c>
      <c r="K138" s="10">
        <f t="shared" si="2"/>
        <v>2300</v>
      </c>
      <c r="L138" s="18" t="s">
        <v>20</v>
      </c>
      <c r="M138" s="75" t="s">
        <v>21</v>
      </c>
      <c r="N138" s="75" t="s">
        <v>21</v>
      </c>
      <c r="O138" s="73" t="s">
        <v>70</v>
      </c>
      <c r="P138" s="1">
        <v>1</v>
      </c>
    </row>
    <row r="139" spans="1:17" ht="19.5" customHeight="1">
      <c r="A139" s="2">
        <v>136</v>
      </c>
      <c r="B139" s="204" t="s">
        <v>45</v>
      </c>
      <c r="C139" s="205"/>
      <c r="D139" s="206"/>
      <c r="E139" s="178" t="s">
        <v>2488</v>
      </c>
      <c r="F139" s="110" t="s">
        <v>1763</v>
      </c>
      <c r="G139" s="58" t="s">
        <v>61</v>
      </c>
      <c r="H139" s="30" t="s">
        <v>3171</v>
      </c>
      <c r="I139" s="75">
        <v>1</v>
      </c>
      <c r="J139" s="75">
        <v>580</v>
      </c>
      <c r="K139" s="10">
        <f t="shared" si="2"/>
        <v>580</v>
      </c>
      <c r="L139" s="18" t="s">
        <v>20</v>
      </c>
      <c r="M139" s="75" t="s">
        <v>21</v>
      </c>
      <c r="N139" s="75" t="s">
        <v>21</v>
      </c>
      <c r="O139" s="73" t="s">
        <v>71</v>
      </c>
      <c r="P139" s="1">
        <v>1</v>
      </c>
    </row>
    <row r="140" spans="1:17" ht="19.5">
      <c r="A140" s="2">
        <v>137</v>
      </c>
      <c r="B140" s="204" t="s">
        <v>32</v>
      </c>
      <c r="C140" s="205"/>
      <c r="D140" s="206"/>
      <c r="E140" s="178" t="s">
        <v>2502</v>
      </c>
      <c r="F140" s="110" t="s">
        <v>673</v>
      </c>
      <c r="G140" s="58" t="s">
        <v>61</v>
      </c>
      <c r="H140" s="30" t="s">
        <v>3158</v>
      </c>
      <c r="I140" s="75">
        <v>1</v>
      </c>
      <c r="J140" s="75">
        <v>360</v>
      </c>
      <c r="K140" s="10">
        <f t="shared" si="2"/>
        <v>360</v>
      </c>
      <c r="L140" s="75" t="s">
        <v>21</v>
      </c>
      <c r="M140" s="75" t="s">
        <v>21</v>
      </c>
      <c r="N140" s="75" t="s">
        <v>21</v>
      </c>
      <c r="O140" s="73">
        <v>613</v>
      </c>
      <c r="P140" s="1">
        <v>1</v>
      </c>
    </row>
    <row r="141" spans="1:17" ht="19.5" customHeight="1">
      <c r="A141" s="2">
        <v>138</v>
      </c>
      <c r="B141" s="204" t="s">
        <v>51</v>
      </c>
      <c r="C141" s="205"/>
      <c r="D141" s="206"/>
      <c r="E141" s="178" t="s">
        <v>2514</v>
      </c>
      <c r="F141" s="110" t="s">
        <v>1764</v>
      </c>
      <c r="G141" s="103" t="s">
        <v>61</v>
      </c>
      <c r="H141" s="88">
        <v>9867282620</v>
      </c>
      <c r="I141" s="4">
        <v>1</v>
      </c>
      <c r="J141" s="4">
        <v>240</v>
      </c>
      <c r="K141" s="10">
        <f t="shared" si="2"/>
        <v>240</v>
      </c>
      <c r="L141" s="75" t="s">
        <v>21</v>
      </c>
      <c r="M141" s="75" t="s">
        <v>21</v>
      </c>
      <c r="N141" s="75" t="s">
        <v>21</v>
      </c>
      <c r="O141" s="73">
        <v>614</v>
      </c>
      <c r="P141" s="1">
        <v>3</v>
      </c>
    </row>
    <row r="142" spans="1:17" ht="19.5">
      <c r="A142" s="2">
        <v>139</v>
      </c>
      <c r="B142" s="204" t="s">
        <v>72</v>
      </c>
      <c r="C142" s="205"/>
      <c r="D142" s="206"/>
      <c r="E142" s="181" t="s">
        <v>2515</v>
      </c>
      <c r="F142" s="110" t="s">
        <v>1765</v>
      </c>
      <c r="G142" s="58" t="s">
        <v>61</v>
      </c>
      <c r="H142" s="89" t="s">
        <v>1178</v>
      </c>
      <c r="I142" s="75">
        <v>2</v>
      </c>
      <c r="J142" s="75">
        <v>350</v>
      </c>
      <c r="K142" s="10">
        <f t="shared" si="2"/>
        <v>700</v>
      </c>
      <c r="L142" s="75" t="s">
        <v>21</v>
      </c>
      <c r="M142" s="75" t="s">
        <v>20</v>
      </c>
      <c r="N142" s="75" t="s">
        <v>21</v>
      </c>
      <c r="O142" s="73" t="s">
        <v>73</v>
      </c>
      <c r="P142" s="1">
        <v>2</v>
      </c>
    </row>
    <row r="143" spans="1:17" ht="19.5" customHeight="1">
      <c r="A143" s="2">
        <v>140</v>
      </c>
      <c r="B143" s="204" t="s">
        <v>74</v>
      </c>
      <c r="C143" s="205"/>
      <c r="D143" s="206"/>
      <c r="E143" s="181" t="s">
        <v>2516</v>
      </c>
      <c r="F143" s="110" t="s">
        <v>1751</v>
      </c>
      <c r="G143" s="58" t="s">
        <v>61</v>
      </c>
      <c r="H143" s="30" t="s">
        <v>1179</v>
      </c>
      <c r="I143" s="75">
        <v>2</v>
      </c>
      <c r="J143" s="75">
        <v>290</v>
      </c>
      <c r="K143" s="10">
        <f t="shared" si="2"/>
        <v>580</v>
      </c>
      <c r="L143" s="75" t="s">
        <v>21</v>
      </c>
      <c r="M143" s="75" t="s">
        <v>21</v>
      </c>
      <c r="N143" s="75" t="s">
        <v>21</v>
      </c>
      <c r="O143" s="16" t="s">
        <v>73</v>
      </c>
      <c r="P143" s="1">
        <v>2</v>
      </c>
    </row>
    <row r="144" spans="1:17" ht="19.5" customHeight="1">
      <c r="A144" s="2">
        <v>141</v>
      </c>
      <c r="B144" s="204" t="s">
        <v>75</v>
      </c>
      <c r="C144" s="205"/>
      <c r="D144" s="206"/>
      <c r="E144" s="181" t="s">
        <v>2517</v>
      </c>
      <c r="F144" s="110" t="s">
        <v>1766</v>
      </c>
      <c r="G144" s="58" t="s">
        <v>61</v>
      </c>
      <c r="H144" s="30" t="s">
        <v>1180</v>
      </c>
      <c r="I144" s="75">
        <v>2</v>
      </c>
      <c r="J144" s="75">
        <v>320</v>
      </c>
      <c r="K144" s="10">
        <f t="shared" si="2"/>
        <v>640</v>
      </c>
      <c r="L144" s="75" t="s">
        <v>21</v>
      </c>
      <c r="M144" s="75" t="s">
        <v>21</v>
      </c>
      <c r="N144" s="75" t="s">
        <v>21</v>
      </c>
      <c r="O144" s="16" t="s">
        <v>73</v>
      </c>
      <c r="P144" s="1">
        <v>2</v>
      </c>
      <c r="Q144" s="5"/>
    </row>
    <row r="145" spans="1:17" ht="19.5" customHeight="1">
      <c r="A145" s="2">
        <v>142</v>
      </c>
      <c r="B145" s="204" t="s">
        <v>76</v>
      </c>
      <c r="C145" s="205"/>
      <c r="D145" s="206"/>
      <c r="E145" s="181" t="s">
        <v>2518</v>
      </c>
      <c r="F145" s="110" t="s">
        <v>1767</v>
      </c>
      <c r="G145" s="58" t="s">
        <v>61</v>
      </c>
      <c r="H145" s="30" t="s">
        <v>1181</v>
      </c>
      <c r="I145" s="75">
        <v>2</v>
      </c>
      <c r="J145" s="75">
        <v>280</v>
      </c>
      <c r="K145" s="10">
        <f t="shared" si="2"/>
        <v>560</v>
      </c>
      <c r="L145" s="75" t="s">
        <v>21</v>
      </c>
      <c r="M145" s="75" t="s">
        <v>21</v>
      </c>
      <c r="N145" s="75" t="s">
        <v>21</v>
      </c>
      <c r="O145" s="16" t="s">
        <v>73</v>
      </c>
      <c r="P145" s="1">
        <v>2</v>
      </c>
      <c r="Q145" s="5"/>
    </row>
    <row r="146" spans="1:17" ht="19.5">
      <c r="A146" s="2">
        <v>143</v>
      </c>
      <c r="B146" s="204" t="s">
        <v>77</v>
      </c>
      <c r="C146" s="205"/>
      <c r="D146" s="206"/>
      <c r="E146" s="181" t="s">
        <v>2516</v>
      </c>
      <c r="F146" s="110" t="s">
        <v>1751</v>
      </c>
      <c r="G146" s="58" t="s">
        <v>61</v>
      </c>
      <c r="H146" s="30" t="s">
        <v>1182</v>
      </c>
      <c r="I146" s="75">
        <v>2</v>
      </c>
      <c r="J146" s="75">
        <v>270</v>
      </c>
      <c r="K146" s="10">
        <f t="shared" si="2"/>
        <v>540</v>
      </c>
      <c r="L146" s="75" t="s">
        <v>21</v>
      </c>
      <c r="M146" s="75" t="s">
        <v>21</v>
      </c>
      <c r="N146" s="75" t="s">
        <v>21</v>
      </c>
      <c r="O146" s="16" t="s">
        <v>73</v>
      </c>
      <c r="P146" s="1">
        <v>2</v>
      </c>
    </row>
    <row r="147" spans="1:17" ht="37.5" customHeight="1">
      <c r="A147" s="2">
        <v>144</v>
      </c>
      <c r="B147" s="204" t="s">
        <v>78</v>
      </c>
      <c r="C147" s="205"/>
      <c r="D147" s="206"/>
      <c r="E147" s="181" t="s">
        <v>2519</v>
      </c>
      <c r="F147" s="110" t="s">
        <v>1768</v>
      </c>
      <c r="G147" s="58" t="s">
        <v>61</v>
      </c>
      <c r="H147" s="30" t="s">
        <v>1183</v>
      </c>
      <c r="I147" s="75">
        <v>2</v>
      </c>
      <c r="J147" s="75">
        <v>280</v>
      </c>
      <c r="K147" s="10">
        <f t="shared" si="2"/>
        <v>560</v>
      </c>
      <c r="L147" s="75" t="s">
        <v>21</v>
      </c>
      <c r="M147" s="75" t="s">
        <v>21</v>
      </c>
      <c r="N147" s="75" t="s">
        <v>21</v>
      </c>
      <c r="O147" s="16" t="s">
        <v>73</v>
      </c>
      <c r="P147" s="1">
        <v>2</v>
      </c>
    </row>
    <row r="148" spans="1:17" ht="19.5" customHeight="1">
      <c r="A148" s="2">
        <v>145</v>
      </c>
      <c r="B148" s="204" t="s">
        <v>79</v>
      </c>
      <c r="C148" s="205"/>
      <c r="D148" s="206"/>
      <c r="E148" s="181" t="s">
        <v>2518</v>
      </c>
      <c r="F148" s="110" t="s">
        <v>1767</v>
      </c>
      <c r="G148" s="58" t="s">
        <v>61</v>
      </c>
      <c r="H148" s="30" t="s">
        <v>1184</v>
      </c>
      <c r="I148" s="75">
        <v>2</v>
      </c>
      <c r="J148" s="75">
        <v>250</v>
      </c>
      <c r="K148" s="10">
        <f t="shared" si="2"/>
        <v>500</v>
      </c>
      <c r="L148" s="75" t="s">
        <v>21</v>
      </c>
      <c r="M148" s="75" t="s">
        <v>21</v>
      </c>
      <c r="N148" s="75" t="s">
        <v>21</v>
      </c>
      <c r="O148" s="16" t="s">
        <v>73</v>
      </c>
      <c r="P148" s="1">
        <v>2</v>
      </c>
    </row>
    <row r="149" spans="1:17" ht="32.25" customHeight="1">
      <c r="A149" s="2">
        <v>146</v>
      </c>
      <c r="B149" s="204" t="s">
        <v>80</v>
      </c>
      <c r="C149" s="205"/>
      <c r="D149" s="206"/>
      <c r="E149" s="181" t="s">
        <v>2518</v>
      </c>
      <c r="F149" s="110" t="s">
        <v>1767</v>
      </c>
      <c r="G149" s="58" t="s">
        <v>61</v>
      </c>
      <c r="H149" s="30" t="s">
        <v>1185</v>
      </c>
      <c r="I149" s="75">
        <v>2</v>
      </c>
      <c r="J149" s="75">
        <v>280</v>
      </c>
      <c r="K149" s="10">
        <f t="shared" si="2"/>
        <v>560</v>
      </c>
      <c r="L149" s="75" t="s">
        <v>21</v>
      </c>
      <c r="M149" s="75" t="s">
        <v>21</v>
      </c>
      <c r="N149" s="75" t="s">
        <v>21</v>
      </c>
      <c r="O149" s="16" t="s">
        <v>73</v>
      </c>
      <c r="P149" s="1">
        <v>2</v>
      </c>
    </row>
    <row r="150" spans="1:17" ht="19.5" customHeight="1">
      <c r="A150" s="2">
        <v>147</v>
      </c>
      <c r="B150" s="204" t="s">
        <v>81</v>
      </c>
      <c r="C150" s="205"/>
      <c r="D150" s="206"/>
      <c r="E150" s="181" t="s">
        <v>2520</v>
      </c>
      <c r="F150" s="110" t="s">
        <v>1769</v>
      </c>
      <c r="G150" s="58" t="s">
        <v>61</v>
      </c>
      <c r="H150" s="30">
        <v>9572089749</v>
      </c>
      <c r="I150" s="75">
        <v>2</v>
      </c>
      <c r="J150" s="75">
        <v>280</v>
      </c>
      <c r="K150" s="10">
        <f t="shared" si="2"/>
        <v>560</v>
      </c>
      <c r="L150" s="75" t="s">
        <v>21</v>
      </c>
      <c r="M150" s="75" t="s">
        <v>21</v>
      </c>
      <c r="N150" s="75" t="s">
        <v>21</v>
      </c>
      <c r="O150" s="16" t="s">
        <v>73</v>
      </c>
      <c r="P150" s="1">
        <v>2</v>
      </c>
    </row>
    <row r="151" spans="1:17" ht="19.5" customHeight="1">
      <c r="A151" s="2">
        <v>148</v>
      </c>
      <c r="B151" s="204" t="s">
        <v>82</v>
      </c>
      <c r="C151" s="205"/>
      <c r="D151" s="206"/>
      <c r="E151" s="181" t="s">
        <v>2521</v>
      </c>
      <c r="F151" s="110" t="s">
        <v>1769</v>
      </c>
      <c r="G151" s="58" t="s">
        <v>61</v>
      </c>
      <c r="H151" s="30" t="s">
        <v>1186</v>
      </c>
      <c r="I151" s="75">
        <v>2</v>
      </c>
      <c r="J151" s="75">
        <v>260</v>
      </c>
      <c r="K151" s="10">
        <f t="shared" si="2"/>
        <v>520</v>
      </c>
      <c r="L151" s="75" t="s">
        <v>21</v>
      </c>
      <c r="M151" s="75" t="s">
        <v>21</v>
      </c>
      <c r="N151" s="75" t="s">
        <v>21</v>
      </c>
      <c r="O151" s="16" t="s">
        <v>73</v>
      </c>
      <c r="P151" s="1">
        <v>2</v>
      </c>
    </row>
    <row r="152" spans="1:17" ht="19.5" customHeight="1">
      <c r="A152" s="2">
        <v>149</v>
      </c>
      <c r="B152" s="204" t="s">
        <v>83</v>
      </c>
      <c r="C152" s="205"/>
      <c r="D152" s="206"/>
      <c r="E152" s="181" t="s">
        <v>2522</v>
      </c>
      <c r="F152" s="110" t="s">
        <v>1746</v>
      </c>
      <c r="G152" s="58" t="s">
        <v>61</v>
      </c>
      <c r="H152" s="30" t="s">
        <v>1187</v>
      </c>
      <c r="I152" s="75">
        <v>2</v>
      </c>
      <c r="J152" s="75">
        <v>360</v>
      </c>
      <c r="K152" s="10">
        <f t="shared" si="2"/>
        <v>720</v>
      </c>
      <c r="L152" s="75" t="s">
        <v>21</v>
      </c>
      <c r="M152" s="75" t="s">
        <v>21</v>
      </c>
      <c r="N152" s="75" t="s">
        <v>21</v>
      </c>
      <c r="O152" s="16" t="s">
        <v>73</v>
      </c>
      <c r="P152" s="1">
        <v>2</v>
      </c>
    </row>
    <row r="153" spans="1:17" ht="19.5" customHeight="1">
      <c r="A153" s="2">
        <v>150</v>
      </c>
      <c r="B153" s="204" t="s">
        <v>84</v>
      </c>
      <c r="C153" s="205"/>
      <c r="D153" s="206"/>
      <c r="E153" s="181" t="s">
        <v>2523</v>
      </c>
      <c r="F153" s="110" t="s">
        <v>1769</v>
      </c>
      <c r="G153" s="58" t="s">
        <v>61</v>
      </c>
      <c r="H153" s="30" t="s">
        <v>1188</v>
      </c>
      <c r="I153" s="75">
        <v>2</v>
      </c>
      <c r="J153" s="75">
        <v>270</v>
      </c>
      <c r="K153" s="10">
        <f t="shared" si="2"/>
        <v>540</v>
      </c>
      <c r="L153" s="75" t="s">
        <v>21</v>
      </c>
      <c r="M153" s="75" t="s">
        <v>21</v>
      </c>
      <c r="N153" s="75" t="s">
        <v>21</v>
      </c>
      <c r="O153" s="16" t="s">
        <v>73</v>
      </c>
      <c r="P153" s="1">
        <v>2</v>
      </c>
    </row>
    <row r="154" spans="1:17" ht="33">
      <c r="A154" s="2">
        <v>151</v>
      </c>
      <c r="B154" s="204" t="s">
        <v>85</v>
      </c>
      <c r="C154" s="205"/>
      <c r="D154" s="206"/>
      <c r="E154" s="181" t="s">
        <v>2524</v>
      </c>
      <c r="F154" s="110" t="s">
        <v>1770</v>
      </c>
      <c r="G154" s="58" t="s">
        <v>61</v>
      </c>
      <c r="H154" s="30" t="s">
        <v>1189</v>
      </c>
      <c r="I154" s="75">
        <v>2</v>
      </c>
      <c r="J154" s="75">
        <v>250</v>
      </c>
      <c r="K154" s="10">
        <f t="shared" si="2"/>
        <v>500</v>
      </c>
      <c r="L154" s="75" t="s">
        <v>21</v>
      </c>
      <c r="M154" s="75" t="s">
        <v>21</v>
      </c>
      <c r="N154" s="75" t="s">
        <v>21</v>
      </c>
      <c r="O154" s="16" t="s">
        <v>73</v>
      </c>
      <c r="P154" s="1">
        <v>2</v>
      </c>
    </row>
    <row r="155" spans="1:17" ht="19.5" customHeight="1">
      <c r="A155" s="2">
        <v>152</v>
      </c>
      <c r="B155" s="204" t="s">
        <v>86</v>
      </c>
      <c r="C155" s="205"/>
      <c r="D155" s="206"/>
      <c r="E155" s="181" t="s">
        <v>2525</v>
      </c>
      <c r="F155" s="110" t="s">
        <v>1771</v>
      </c>
      <c r="G155" s="58" t="s">
        <v>61</v>
      </c>
      <c r="H155" s="30" t="s">
        <v>1190</v>
      </c>
      <c r="I155" s="75">
        <v>2</v>
      </c>
      <c r="J155" s="75">
        <v>320</v>
      </c>
      <c r="K155" s="10">
        <f t="shared" si="2"/>
        <v>640</v>
      </c>
      <c r="L155" s="75" t="s">
        <v>21</v>
      </c>
      <c r="M155" s="75" t="s">
        <v>21</v>
      </c>
      <c r="N155" s="75" t="s">
        <v>21</v>
      </c>
      <c r="O155" s="16" t="s">
        <v>73</v>
      </c>
      <c r="P155" s="1">
        <v>2</v>
      </c>
    </row>
    <row r="156" spans="1:17" ht="19.5" customHeight="1">
      <c r="A156" s="2">
        <v>153</v>
      </c>
      <c r="B156" s="204" t="s">
        <v>87</v>
      </c>
      <c r="C156" s="205"/>
      <c r="D156" s="206"/>
      <c r="E156" s="181" t="s">
        <v>2526</v>
      </c>
      <c r="F156" s="110" t="s">
        <v>1767</v>
      </c>
      <c r="G156" s="58" t="s">
        <v>61</v>
      </c>
      <c r="H156" s="30" t="s">
        <v>1191</v>
      </c>
      <c r="I156" s="75">
        <v>2</v>
      </c>
      <c r="J156" s="75">
        <v>280</v>
      </c>
      <c r="K156" s="10">
        <f t="shared" si="2"/>
        <v>560</v>
      </c>
      <c r="L156" s="75" t="s">
        <v>21</v>
      </c>
      <c r="M156" s="75" t="s">
        <v>21</v>
      </c>
      <c r="N156" s="75" t="s">
        <v>21</v>
      </c>
      <c r="O156" s="16" t="s">
        <v>73</v>
      </c>
      <c r="P156" s="1">
        <v>2</v>
      </c>
    </row>
    <row r="157" spans="1:17" ht="19.5" customHeight="1">
      <c r="A157" s="2">
        <v>154</v>
      </c>
      <c r="B157" s="204" t="s">
        <v>88</v>
      </c>
      <c r="C157" s="205"/>
      <c r="D157" s="206"/>
      <c r="E157" s="181" t="s">
        <v>2527</v>
      </c>
      <c r="F157" s="110" t="s">
        <v>1767</v>
      </c>
      <c r="G157" s="58" t="s">
        <v>61</v>
      </c>
      <c r="H157" s="30" t="s">
        <v>1192</v>
      </c>
      <c r="I157" s="75">
        <v>2</v>
      </c>
      <c r="J157" s="75">
        <v>250</v>
      </c>
      <c r="K157" s="10">
        <f t="shared" si="2"/>
        <v>500</v>
      </c>
      <c r="L157" s="75" t="s">
        <v>21</v>
      </c>
      <c r="M157" s="75" t="s">
        <v>21</v>
      </c>
      <c r="N157" s="75" t="s">
        <v>21</v>
      </c>
      <c r="O157" s="16" t="s">
        <v>73</v>
      </c>
      <c r="P157" s="1">
        <v>2</v>
      </c>
    </row>
    <row r="158" spans="1:17" ht="19.5">
      <c r="A158" s="2">
        <v>155</v>
      </c>
      <c r="B158" s="204" t="s">
        <v>89</v>
      </c>
      <c r="C158" s="205"/>
      <c r="D158" s="206"/>
      <c r="E158" s="181" t="s">
        <v>2528</v>
      </c>
      <c r="F158" s="110" t="s">
        <v>1767</v>
      </c>
      <c r="G158" s="58" t="s">
        <v>61</v>
      </c>
      <c r="H158" s="30" t="s">
        <v>1193</v>
      </c>
      <c r="I158" s="75">
        <v>2</v>
      </c>
      <c r="J158" s="75">
        <v>280</v>
      </c>
      <c r="K158" s="10">
        <f t="shared" ref="K158:K221" si="4">I158*J158</f>
        <v>560</v>
      </c>
      <c r="L158" s="75" t="s">
        <v>21</v>
      </c>
      <c r="M158" s="75" t="s">
        <v>21</v>
      </c>
      <c r="N158" s="75" t="s">
        <v>21</v>
      </c>
      <c r="O158" s="16" t="s">
        <v>73</v>
      </c>
      <c r="P158" s="1">
        <v>2</v>
      </c>
    </row>
    <row r="159" spans="1:17" ht="33">
      <c r="A159" s="2">
        <v>156</v>
      </c>
      <c r="B159" s="204" t="s">
        <v>90</v>
      </c>
      <c r="C159" s="205"/>
      <c r="D159" s="206"/>
      <c r="E159" s="181" t="s">
        <v>2529</v>
      </c>
      <c r="F159" s="110" t="s">
        <v>1737</v>
      </c>
      <c r="G159" s="58" t="s">
        <v>61</v>
      </c>
      <c r="H159" s="30" t="s">
        <v>1194</v>
      </c>
      <c r="I159" s="75">
        <v>2</v>
      </c>
      <c r="J159" s="75">
        <v>360</v>
      </c>
      <c r="K159" s="10">
        <f t="shared" si="4"/>
        <v>720</v>
      </c>
      <c r="L159" s="75" t="s">
        <v>21</v>
      </c>
      <c r="M159" s="75" t="s">
        <v>21</v>
      </c>
      <c r="N159" s="75" t="s">
        <v>21</v>
      </c>
      <c r="O159" s="16" t="s">
        <v>73</v>
      </c>
      <c r="P159" s="1">
        <v>2</v>
      </c>
    </row>
    <row r="160" spans="1:17" ht="19.5">
      <c r="A160" s="2">
        <v>157</v>
      </c>
      <c r="B160" s="204" t="s">
        <v>91</v>
      </c>
      <c r="C160" s="205"/>
      <c r="D160" s="206"/>
      <c r="E160" s="181" t="s">
        <v>2530</v>
      </c>
      <c r="F160" s="110" t="s">
        <v>1753</v>
      </c>
      <c r="G160" s="58" t="s">
        <v>61</v>
      </c>
      <c r="H160" s="30" t="s">
        <v>1195</v>
      </c>
      <c r="I160" s="75">
        <v>2</v>
      </c>
      <c r="J160" s="75">
        <v>300</v>
      </c>
      <c r="K160" s="10">
        <f t="shared" si="4"/>
        <v>600</v>
      </c>
      <c r="L160" s="75" t="s">
        <v>21</v>
      </c>
      <c r="M160" s="75" t="s">
        <v>21</v>
      </c>
      <c r="N160" s="75" t="s">
        <v>21</v>
      </c>
      <c r="O160" s="16" t="s">
        <v>73</v>
      </c>
      <c r="P160" s="1">
        <v>2</v>
      </c>
    </row>
    <row r="161" spans="1:16" ht="19.5" customHeight="1">
      <c r="A161" s="2">
        <v>158</v>
      </c>
      <c r="B161" s="204" t="s">
        <v>92</v>
      </c>
      <c r="C161" s="205"/>
      <c r="D161" s="206"/>
      <c r="E161" s="181" t="s">
        <v>2531</v>
      </c>
      <c r="F161" s="110" t="s">
        <v>673</v>
      </c>
      <c r="G161" s="58" t="s">
        <v>61</v>
      </c>
      <c r="H161" s="30" t="s">
        <v>296</v>
      </c>
      <c r="I161" s="75">
        <v>2</v>
      </c>
      <c r="J161" s="75">
        <v>360</v>
      </c>
      <c r="K161" s="10">
        <f t="shared" si="4"/>
        <v>720</v>
      </c>
      <c r="L161" s="75" t="s">
        <v>21</v>
      </c>
      <c r="M161" s="75" t="s">
        <v>21</v>
      </c>
      <c r="N161" s="75" t="s">
        <v>21</v>
      </c>
      <c r="O161" s="16" t="s">
        <v>73</v>
      </c>
      <c r="P161" s="1">
        <v>2</v>
      </c>
    </row>
    <row r="162" spans="1:16" ht="19.5">
      <c r="A162" s="2">
        <v>159</v>
      </c>
      <c r="B162" s="204" t="s">
        <v>93</v>
      </c>
      <c r="C162" s="205"/>
      <c r="D162" s="206"/>
      <c r="E162" s="181" t="s">
        <v>2532</v>
      </c>
      <c r="F162" s="110" t="s">
        <v>673</v>
      </c>
      <c r="G162" s="58" t="s">
        <v>61</v>
      </c>
      <c r="H162" s="30" t="s">
        <v>297</v>
      </c>
      <c r="I162" s="75">
        <v>2</v>
      </c>
      <c r="J162" s="75">
        <v>320</v>
      </c>
      <c r="K162" s="10">
        <f t="shared" si="4"/>
        <v>640</v>
      </c>
      <c r="L162" s="75" t="s">
        <v>21</v>
      </c>
      <c r="M162" s="75" t="s">
        <v>21</v>
      </c>
      <c r="N162" s="75" t="s">
        <v>21</v>
      </c>
      <c r="O162" s="16" t="s">
        <v>73</v>
      </c>
      <c r="P162" s="1">
        <v>2</v>
      </c>
    </row>
    <row r="163" spans="1:16" ht="19.5" customHeight="1">
      <c r="A163" s="2">
        <v>160</v>
      </c>
      <c r="B163" s="204" t="s">
        <v>94</v>
      </c>
      <c r="C163" s="205"/>
      <c r="D163" s="206"/>
      <c r="E163" s="182" t="s">
        <v>2533</v>
      </c>
      <c r="F163" s="110" t="s">
        <v>1769</v>
      </c>
      <c r="G163" s="58" t="s">
        <v>61</v>
      </c>
      <c r="H163" s="30" t="s">
        <v>1196</v>
      </c>
      <c r="I163" s="75">
        <v>2</v>
      </c>
      <c r="J163" s="75">
        <v>270</v>
      </c>
      <c r="K163" s="10">
        <f t="shared" si="4"/>
        <v>540</v>
      </c>
      <c r="L163" s="75" t="s">
        <v>21</v>
      </c>
      <c r="M163" s="75" t="s">
        <v>21</v>
      </c>
      <c r="N163" s="75" t="s">
        <v>21</v>
      </c>
      <c r="O163" s="16" t="s">
        <v>73</v>
      </c>
      <c r="P163" s="1">
        <v>2</v>
      </c>
    </row>
    <row r="164" spans="1:16" ht="19.5">
      <c r="A164" s="2">
        <v>161</v>
      </c>
      <c r="B164" s="204" t="s">
        <v>95</v>
      </c>
      <c r="C164" s="205"/>
      <c r="D164" s="206"/>
      <c r="E164" s="182" t="s">
        <v>2533</v>
      </c>
      <c r="F164" s="110" t="s">
        <v>1751</v>
      </c>
      <c r="G164" s="58" t="s">
        <v>61</v>
      </c>
      <c r="H164" s="30" t="s">
        <v>1197</v>
      </c>
      <c r="I164" s="75">
        <v>2</v>
      </c>
      <c r="J164" s="75">
        <v>290</v>
      </c>
      <c r="K164" s="10">
        <f t="shared" si="4"/>
        <v>580</v>
      </c>
      <c r="L164" s="75" t="s">
        <v>21</v>
      </c>
      <c r="M164" s="75" t="s">
        <v>21</v>
      </c>
      <c r="N164" s="75" t="s">
        <v>21</v>
      </c>
      <c r="O164" s="16" t="s">
        <v>73</v>
      </c>
      <c r="P164" s="1">
        <v>2</v>
      </c>
    </row>
    <row r="165" spans="1:16" ht="19.5" customHeight="1">
      <c r="A165" s="2">
        <v>162</v>
      </c>
      <c r="B165" s="204" t="s">
        <v>96</v>
      </c>
      <c r="C165" s="205"/>
      <c r="D165" s="206"/>
      <c r="E165" s="182" t="s">
        <v>2533</v>
      </c>
      <c r="F165" s="110" t="s">
        <v>653</v>
      </c>
      <c r="G165" s="58" t="s">
        <v>61</v>
      </c>
      <c r="H165" s="30" t="s">
        <v>1198</v>
      </c>
      <c r="I165" s="75">
        <v>2</v>
      </c>
      <c r="J165" s="75">
        <v>1750</v>
      </c>
      <c r="K165" s="10">
        <f t="shared" si="4"/>
        <v>3500</v>
      </c>
      <c r="L165" s="18" t="s">
        <v>20</v>
      </c>
      <c r="M165" s="75" t="s">
        <v>21</v>
      </c>
      <c r="N165" s="75" t="s">
        <v>21</v>
      </c>
      <c r="O165" s="16" t="s">
        <v>1651</v>
      </c>
      <c r="P165" s="1">
        <v>10</v>
      </c>
    </row>
    <row r="166" spans="1:16" ht="19.5" customHeight="1">
      <c r="A166" s="2">
        <v>163</v>
      </c>
      <c r="B166" s="234" t="s">
        <v>97</v>
      </c>
      <c r="C166" s="235"/>
      <c r="D166" s="236"/>
      <c r="E166" s="182" t="s">
        <v>2533</v>
      </c>
      <c r="F166" s="110" t="s">
        <v>1751</v>
      </c>
      <c r="G166" s="58" t="s">
        <v>61</v>
      </c>
      <c r="H166" s="30" t="s">
        <v>1199</v>
      </c>
      <c r="I166" s="75">
        <v>2</v>
      </c>
      <c r="J166" s="75">
        <v>350</v>
      </c>
      <c r="K166" s="10">
        <f t="shared" si="4"/>
        <v>700</v>
      </c>
      <c r="L166" s="75" t="s">
        <v>21</v>
      </c>
      <c r="M166" s="75" t="s">
        <v>21</v>
      </c>
      <c r="N166" s="75" t="s">
        <v>21</v>
      </c>
      <c r="O166" s="16" t="s">
        <v>73</v>
      </c>
      <c r="P166" s="1">
        <v>2</v>
      </c>
    </row>
    <row r="167" spans="1:16" ht="19.5" customHeight="1">
      <c r="A167" s="2">
        <v>164</v>
      </c>
      <c r="B167" s="204" t="s">
        <v>98</v>
      </c>
      <c r="C167" s="205"/>
      <c r="D167" s="206"/>
      <c r="E167" s="182" t="s">
        <v>2534</v>
      </c>
      <c r="F167" s="110" t="s">
        <v>1751</v>
      </c>
      <c r="G167" s="58" t="s">
        <v>61</v>
      </c>
      <c r="H167" s="30" t="s">
        <v>349</v>
      </c>
      <c r="I167" s="75">
        <v>2</v>
      </c>
      <c r="J167" s="75">
        <v>280</v>
      </c>
      <c r="K167" s="10">
        <f t="shared" si="4"/>
        <v>560</v>
      </c>
      <c r="L167" s="75" t="s">
        <v>21</v>
      </c>
      <c r="M167" s="75" t="s">
        <v>21</v>
      </c>
      <c r="N167" s="75" t="s">
        <v>21</v>
      </c>
      <c r="O167" s="16" t="s">
        <v>73</v>
      </c>
      <c r="P167" s="1">
        <v>2</v>
      </c>
    </row>
    <row r="168" spans="1:16" ht="67.5" customHeight="1">
      <c r="A168" s="2">
        <v>165</v>
      </c>
      <c r="B168" s="204" t="s">
        <v>1959</v>
      </c>
      <c r="C168" s="205"/>
      <c r="D168" s="206"/>
      <c r="E168" s="152" t="s">
        <v>2535</v>
      </c>
      <c r="F168" s="110" t="s">
        <v>1751</v>
      </c>
      <c r="G168" s="58" t="s">
        <v>61</v>
      </c>
      <c r="H168" s="30" t="s">
        <v>255</v>
      </c>
      <c r="I168" s="75">
        <v>2</v>
      </c>
      <c r="J168" s="75">
        <v>790</v>
      </c>
      <c r="K168" s="10">
        <f t="shared" si="4"/>
        <v>1580</v>
      </c>
      <c r="L168" s="18" t="s">
        <v>20</v>
      </c>
      <c r="M168" s="75" t="s">
        <v>21</v>
      </c>
      <c r="N168" s="75" t="s">
        <v>21</v>
      </c>
      <c r="O168" s="16" t="s">
        <v>1652</v>
      </c>
      <c r="P168" s="1">
        <v>6</v>
      </c>
    </row>
    <row r="169" spans="1:16" ht="19.5" customHeight="1">
      <c r="A169" s="2">
        <v>166</v>
      </c>
      <c r="B169" s="204" t="s">
        <v>99</v>
      </c>
      <c r="C169" s="205"/>
      <c r="D169" s="206"/>
      <c r="E169" s="182" t="s">
        <v>2533</v>
      </c>
      <c r="F169" s="110" t="s">
        <v>1751</v>
      </c>
      <c r="G169" s="58" t="s">
        <v>61</v>
      </c>
      <c r="H169" s="30" t="s">
        <v>1237</v>
      </c>
      <c r="I169" s="75">
        <v>2</v>
      </c>
      <c r="J169" s="75">
        <v>300</v>
      </c>
      <c r="K169" s="10">
        <f t="shared" si="4"/>
        <v>600</v>
      </c>
      <c r="L169" s="75" t="s">
        <v>21</v>
      </c>
      <c r="M169" s="75" t="s">
        <v>21</v>
      </c>
      <c r="N169" s="75" t="s">
        <v>21</v>
      </c>
      <c r="O169" s="16" t="s">
        <v>73</v>
      </c>
      <c r="P169" s="1">
        <v>2</v>
      </c>
    </row>
    <row r="170" spans="1:16" ht="19.5" customHeight="1">
      <c r="A170" s="2">
        <v>167</v>
      </c>
      <c r="B170" s="234" t="s">
        <v>100</v>
      </c>
      <c r="C170" s="235"/>
      <c r="D170" s="236"/>
      <c r="E170" s="182" t="s">
        <v>2533</v>
      </c>
      <c r="F170" s="110" t="s">
        <v>1751</v>
      </c>
      <c r="G170" s="58" t="s">
        <v>61</v>
      </c>
      <c r="H170" s="30" t="s">
        <v>1238</v>
      </c>
      <c r="I170" s="75">
        <v>2</v>
      </c>
      <c r="J170" s="75">
        <v>270</v>
      </c>
      <c r="K170" s="10">
        <f t="shared" si="4"/>
        <v>540</v>
      </c>
      <c r="L170" s="75" t="s">
        <v>21</v>
      </c>
      <c r="M170" s="75" t="s">
        <v>21</v>
      </c>
      <c r="N170" s="75" t="s">
        <v>21</v>
      </c>
      <c r="O170" s="16" t="s">
        <v>73</v>
      </c>
      <c r="P170" s="1">
        <v>2</v>
      </c>
    </row>
    <row r="171" spans="1:16" ht="19.5" customHeight="1">
      <c r="A171" s="2">
        <v>168</v>
      </c>
      <c r="B171" s="234" t="s">
        <v>101</v>
      </c>
      <c r="C171" s="235"/>
      <c r="D171" s="236"/>
      <c r="E171" s="182" t="s">
        <v>2533</v>
      </c>
      <c r="F171" s="110" t="s">
        <v>1751</v>
      </c>
      <c r="G171" s="58" t="s">
        <v>61</v>
      </c>
      <c r="H171" s="30" t="s">
        <v>1239</v>
      </c>
      <c r="I171" s="75">
        <v>2</v>
      </c>
      <c r="J171" s="75">
        <v>350</v>
      </c>
      <c r="K171" s="10">
        <f t="shared" si="4"/>
        <v>700</v>
      </c>
      <c r="L171" s="75" t="s">
        <v>21</v>
      </c>
      <c r="M171" s="75" t="s">
        <v>21</v>
      </c>
      <c r="N171" s="75" t="s">
        <v>21</v>
      </c>
      <c r="O171" s="16" t="s">
        <v>73</v>
      </c>
      <c r="P171" s="1">
        <v>2</v>
      </c>
    </row>
    <row r="172" spans="1:16" ht="19.5" customHeight="1">
      <c r="A172" s="2">
        <v>169</v>
      </c>
      <c r="B172" s="204" t="s">
        <v>102</v>
      </c>
      <c r="C172" s="205"/>
      <c r="D172" s="206"/>
      <c r="E172" s="182" t="s">
        <v>2533</v>
      </c>
      <c r="F172" s="110" t="s">
        <v>1751</v>
      </c>
      <c r="G172" s="58" t="s">
        <v>61</v>
      </c>
      <c r="H172" s="30" t="s">
        <v>1241</v>
      </c>
      <c r="I172" s="75">
        <v>2</v>
      </c>
      <c r="J172" s="75">
        <v>300</v>
      </c>
      <c r="K172" s="10">
        <f t="shared" si="4"/>
        <v>600</v>
      </c>
      <c r="L172" s="75" t="s">
        <v>21</v>
      </c>
      <c r="M172" s="75" t="s">
        <v>21</v>
      </c>
      <c r="N172" s="75" t="s">
        <v>21</v>
      </c>
      <c r="O172" s="16" t="s">
        <v>73</v>
      </c>
      <c r="P172" s="1">
        <v>2</v>
      </c>
    </row>
    <row r="173" spans="1:16" ht="19.5" customHeight="1">
      <c r="A173" s="2">
        <v>170</v>
      </c>
      <c r="B173" s="204" t="s">
        <v>103</v>
      </c>
      <c r="C173" s="205"/>
      <c r="D173" s="206"/>
      <c r="E173" s="182" t="s">
        <v>2533</v>
      </c>
      <c r="F173" s="110" t="s">
        <v>1751</v>
      </c>
      <c r="G173" s="58" t="s">
        <v>61</v>
      </c>
      <c r="H173" s="30" t="s">
        <v>1240</v>
      </c>
      <c r="I173" s="75">
        <v>2</v>
      </c>
      <c r="J173" s="75">
        <v>300</v>
      </c>
      <c r="K173" s="10">
        <f t="shared" si="4"/>
        <v>600</v>
      </c>
      <c r="L173" s="75" t="s">
        <v>21</v>
      </c>
      <c r="M173" s="75" t="s">
        <v>21</v>
      </c>
      <c r="N173" s="75" t="s">
        <v>21</v>
      </c>
      <c r="O173" s="16" t="s">
        <v>73</v>
      </c>
      <c r="P173" s="1">
        <v>2</v>
      </c>
    </row>
    <row r="174" spans="1:16" ht="19.5" customHeight="1">
      <c r="A174" s="2">
        <v>171</v>
      </c>
      <c r="B174" s="204" t="s">
        <v>104</v>
      </c>
      <c r="C174" s="205"/>
      <c r="D174" s="206"/>
      <c r="E174" s="182" t="s">
        <v>2533</v>
      </c>
      <c r="F174" s="110" t="s">
        <v>1751</v>
      </c>
      <c r="G174" s="58" t="s">
        <v>61</v>
      </c>
      <c r="H174" s="30" t="s">
        <v>1242</v>
      </c>
      <c r="I174" s="75">
        <v>2</v>
      </c>
      <c r="J174" s="75">
        <v>280</v>
      </c>
      <c r="K174" s="10">
        <f t="shared" si="4"/>
        <v>560</v>
      </c>
      <c r="L174" s="75" t="s">
        <v>21</v>
      </c>
      <c r="M174" s="75" t="s">
        <v>21</v>
      </c>
      <c r="N174" s="75" t="s">
        <v>21</v>
      </c>
      <c r="O174" s="16" t="s">
        <v>73</v>
      </c>
      <c r="P174" s="1">
        <v>2</v>
      </c>
    </row>
    <row r="175" spans="1:16" ht="19.5">
      <c r="A175" s="2">
        <v>172</v>
      </c>
      <c r="B175" s="204" t="s">
        <v>105</v>
      </c>
      <c r="C175" s="205"/>
      <c r="D175" s="206"/>
      <c r="E175" s="182" t="s">
        <v>2533</v>
      </c>
      <c r="F175" s="110" t="s">
        <v>1751</v>
      </c>
      <c r="G175" s="58" t="s">
        <v>61</v>
      </c>
      <c r="H175" s="30" t="s">
        <v>1243</v>
      </c>
      <c r="I175" s="75">
        <v>2</v>
      </c>
      <c r="J175" s="75">
        <v>280</v>
      </c>
      <c r="K175" s="10">
        <f t="shared" si="4"/>
        <v>560</v>
      </c>
      <c r="L175" s="75" t="s">
        <v>21</v>
      </c>
      <c r="M175" s="75" t="s">
        <v>21</v>
      </c>
      <c r="N175" s="75" t="s">
        <v>21</v>
      </c>
      <c r="O175" s="16" t="s">
        <v>73</v>
      </c>
      <c r="P175" s="1">
        <v>2</v>
      </c>
    </row>
    <row r="176" spans="1:16" ht="19.5" customHeight="1">
      <c r="A176" s="2">
        <v>173</v>
      </c>
      <c r="B176" s="204" t="s">
        <v>106</v>
      </c>
      <c r="C176" s="205"/>
      <c r="D176" s="206"/>
      <c r="E176" s="182" t="s">
        <v>2533</v>
      </c>
      <c r="F176" s="110" t="s">
        <v>1753</v>
      </c>
      <c r="G176" s="58" t="s">
        <v>61</v>
      </c>
      <c r="H176" s="30" t="s">
        <v>1244</v>
      </c>
      <c r="I176" s="75">
        <v>2</v>
      </c>
      <c r="J176" s="75">
        <v>280</v>
      </c>
      <c r="K176" s="10">
        <f t="shared" si="4"/>
        <v>560</v>
      </c>
      <c r="L176" s="75" t="s">
        <v>21</v>
      </c>
      <c r="M176" s="75" t="s">
        <v>21</v>
      </c>
      <c r="N176" s="75" t="s">
        <v>21</v>
      </c>
      <c r="O176" s="16" t="s">
        <v>73</v>
      </c>
      <c r="P176" s="1">
        <v>2</v>
      </c>
    </row>
    <row r="177" spans="1:16" ht="19.5" customHeight="1">
      <c r="A177" s="2">
        <v>174</v>
      </c>
      <c r="B177" s="204" t="s">
        <v>107</v>
      </c>
      <c r="C177" s="205"/>
      <c r="D177" s="206"/>
      <c r="E177" s="182" t="s">
        <v>2533</v>
      </c>
      <c r="F177" s="110" t="s">
        <v>1751</v>
      </c>
      <c r="G177" s="58" t="s">
        <v>61</v>
      </c>
      <c r="H177" s="30" t="s">
        <v>1245</v>
      </c>
      <c r="I177" s="75">
        <v>2</v>
      </c>
      <c r="J177" s="75">
        <v>320</v>
      </c>
      <c r="K177" s="10">
        <f t="shared" si="4"/>
        <v>640</v>
      </c>
      <c r="L177" s="75" t="s">
        <v>21</v>
      </c>
      <c r="M177" s="75" t="s">
        <v>21</v>
      </c>
      <c r="N177" s="75" t="s">
        <v>21</v>
      </c>
      <c r="O177" s="16" t="s">
        <v>73</v>
      </c>
      <c r="P177" s="1">
        <v>2</v>
      </c>
    </row>
    <row r="178" spans="1:16" ht="19.5" customHeight="1">
      <c r="A178" s="2">
        <v>175</v>
      </c>
      <c r="B178" s="204" t="s">
        <v>108</v>
      </c>
      <c r="C178" s="205"/>
      <c r="D178" s="206"/>
      <c r="E178" s="182" t="s">
        <v>2533</v>
      </c>
      <c r="F178" s="110" t="s">
        <v>1751</v>
      </c>
      <c r="G178" s="58" t="s">
        <v>61</v>
      </c>
      <c r="H178" s="30" t="s">
        <v>1246</v>
      </c>
      <c r="I178" s="75">
        <v>2</v>
      </c>
      <c r="J178" s="75">
        <v>280</v>
      </c>
      <c r="K178" s="10">
        <f t="shared" si="4"/>
        <v>560</v>
      </c>
      <c r="L178" s="75" t="s">
        <v>21</v>
      </c>
      <c r="M178" s="75" t="s">
        <v>21</v>
      </c>
      <c r="N178" s="75" t="s">
        <v>21</v>
      </c>
      <c r="O178" s="16" t="s">
        <v>73</v>
      </c>
      <c r="P178" s="1">
        <v>2</v>
      </c>
    </row>
    <row r="179" spans="1:16" ht="19.5">
      <c r="A179" s="2">
        <v>176</v>
      </c>
      <c r="B179" s="204" t="s">
        <v>109</v>
      </c>
      <c r="C179" s="205"/>
      <c r="D179" s="206"/>
      <c r="E179" s="182" t="s">
        <v>2533</v>
      </c>
      <c r="F179" s="110" t="s">
        <v>1751</v>
      </c>
      <c r="G179" s="58" t="s">
        <v>61</v>
      </c>
      <c r="H179" s="30" t="s">
        <v>1247</v>
      </c>
      <c r="I179" s="75">
        <v>2</v>
      </c>
      <c r="J179" s="75">
        <v>280</v>
      </c>
      <c r="K179" s="10">
        <f t="shared" si="4"/>
        <v>560</v>
      </c>
      <c r="L179" s="75" t="s">
        <v>21</v>
      </c>
      <c r="M179" s="75" t="s">
        <v>21</v>
      </c>
      <c r="N179" s="75" t="s">
        <v>21</v>
      </c>
      <c r="O179" s="16" t="s">
        <v>73</v>
      </c>
      <c r="P179" s="1">
        <v>2</v>
      </c>
    </row>
    <row r="180" spans="1:16" ht="19.5" customHeight="1">
      <c r="A180" s="2">
        <v>177</v>
      </c>
      <c r="B180" s="204" t="s">
        <v>110</v>
      </c>
      <c r="C180" s="205"/>
      <c r="D180" s="206"/>
      <c r="E180" s="182" t="s">
        <v>2533</v>
      </c>
      <c r="F180" s="110" t="s">
        <v>1747</v>
      </c>
      <c r="G180" s="58" t="s">
        <v>61</v>
      </c>
      <c r="H180" s="30" t="s">
        <v>1248</v>
      </c>
      <c r="I180" s="75">
        <v>2</v>
      </c>
      <c r="J180" s="75">
        <v>280</v>
      </c>
      <c r="K180" s="10">
        <f t="shared" si="4"/>
        <v>560</v>
      </c>
      <c r="L180" s="75" t="s">
        <v>21</v>
      </c>
      <c r="M180" s="75" t="s">
        <v>21</v>
      </c>
      <c r="N180" s="75" t="s">
        <v>21</v>
      </c>
      <c r="O180" s="16" t="s">
        <v>73</v>
      </c>
      <c r="P180" s="1">
        <v>2</v>
      </c>
    </row>
    <row r="181" spans="1:16" ht="19.5" customHeight="1">
      <c r="A181" s="2">
        <v>178</v>
      </c>
      <c r="B181" s="204" t="s">
        <v>111</v>
      </c>
      <c r="C181" s="205"/>
      <c r="D181" s="206"/>
      <c r="E181" s="182" t="s">
        <v>2533</v>
      </c>
      <c r="F181" s="110" t="s">
        <v>673</v>
      </c>
      <c r="G181" s="58" t="s">
        <v>61</v>
      </c>
      <c r="H181" s="30" t="s">
        <v>1249</v>
      </c>
      <c r="I181" s="75">
        <v>2</v>
      </c>
      <c r="J181" s="75">
        <v>250</v>
      </c>
      <c r="K181" s="10">
        <f t="shared" si="4"/>
        <v>500</v>
      </c>
      <c r="L181" s="75" t="s">
        <v>21</v>
      </c>
      <c r="M181" s="75" t="s">
        <v>21</v>
      </c>
      <c r="N181" s="75" t="s">
        <v>21</v>
      </c>
      <c r="O181" s="16" t="s">
        <v>73</v>
      </c>
      <c r="P181" s="1">
        <v>2</v>
      </c>
    </row>
    <row r="182" spans="1:16" ht="19.5" customHeight="1">
      <c r="A182" s="2">
        <v>179</v>
      </c>
      <c r="B182" s="204" t="s">
        <v>112</v>
      </c>
      <c r="C182" s="205"/>
      <c r="D182" s="206"/>
      <c r="E182" s="181" t="s">
        <v>2536</v>
      </c>
      <c r="F182" s="110" t="s">
        <v>1772</v>
      </c>
      <c r="G182" s="58" t="s">
        <v>61</v>
      </c>
      <c r="H182" s="30" t="s">
        <v>1250</v>
      </c>
      <c r="I182" s="75">
        <v>2</v>
      </c>
      <c r="J182" s="75">
        <v>290</v>
      </c>
      <c r="K182" s="10">
        <f t="shared" si="4"/>
        <v>580</v>
      </c>
      <c r="L182" s="75" t="s">
        <v>21</v>
      </c>
      <c r="M182" s="75" t="s">
        <v>21</v>
      </c>
      <c r="N182" s="75" t="s">
        <v>21</v>
      </c>
      <c r="O182" s="16" t="s">
        <v>73</v>
      </c>
      <c r="P182" s="1">
        <v>2</v>
      </c>
    </row>
    <row r="183" spans="1:16" ht="19.5">
      <c r="A183" s="2">
        <v>180</v>
      </c>
      <c r="B183" s="204" t="s">
        <v>113</v>
      </c>
      <c r="C183" s="205"/>
      <c r="D183" s="206"/>
      <c r="E183" s="182" t="s">
        <v>2537</v>
      </c>
      <c r="F183" s="121" t="s">
        <v>1773</v>
      </c>
      <c r="G183" s="58" t="s">
        <v>61</v>
      </c>
      <c r="H183" s="30" t="s">
        <v>1251</v>
      </c>
      <c r="I183" s="75">
        <v>2</v>
      </c>
      <c r="J183" s="75">
        <v>400</v>
      </c>
      <c r="K183" s="10">
        <f t="shared" si="4"/>
        <v>800</v>
      </c>
      <c r="L183" s="75" t="s">
        <v>21</v>
      </c>
      <c r="M183" s="75" t="s">
        <v>21</v>
      </c>
      <c r="N183" s="75" t="s">
        <v>21</v>
      </c>
      <c r="O183" s="16" t="s">
        <v>73</v>
      </c>
      <c r="P183" s="1">
        <v>2</v>
      </c>
    </row>
    <row r="184" spans="1:16" ht="19.5">
      <c r="A184" s="2">
        <v>181</v>
      </c>
      <c r="B184" s="204" t="s">
        <v>114</v>
      </c>
      <c r="C184" s="205"/>
      <c r="D184" s="206"/>
      <c r="E184" s="181" t="s">
        <v>2538</v>
      </c>
      <c r="F184" s="121" t="s">
        <v>1774</v>
      </c>
      <c r="G184" s="58" t="s">
        <v>61</v>
      </c>
      <c r="H184" s="30" t="s">
        <v>1252</v>
      </c>
      <c r="I184" s="75">
        <v>2</v>
      </c>
      <c r="J184" s="75">
        <v>250</v>
      </c>
      <c r="K184" s="10">
        <f t="shared" si="4"/>
        <v>500</v>
      </c>
      <c r="L184" s="75" t="s">
        <v>21</v>
      </c>
      <c r="M184" s="75" t="s">
        <v>21</v>
      </c>
      <c r="N184" s="75" t="s">
        <v>21</v>
      </c>
      <c r="O184" s="16" t="s">
        <v>73</v>
      </c>
      <c r="P184" s="1">
        <v>2</v>
      </c>
    </row>
    <row r="185" spans="1:16" ht="19.5" customHeight="1">
      <c r="A185" s="2">
        <v>182</v>
      </c>
      <c r="B185" s="204" t="s">
        <v>115</v>
      </c>
      <c r="C185" s="205"/>
      <c r="D185" s="206"/>
      <c r="E185" s="181" t="s">
        <v>2539</v>
      </c>
      <c r="F185" s="110" t="s">
        <v>1746</v>
      </c>
      <c r="G185" s="58" t="s">
        <v>61</v>
      </c>
      <c r="H185" s="30" t="s">
        <v>1253</v>
      </c>
      <c r="I185" s="75">
        <v>2</v>
      </c>
      <c r="J185" s="75">
        <v>300</v>
      </c>
      <c r="K185" s="10">
        <f t="shared" si="4"/>
        <v>600</v>
      </c>
      <c r="L185" s="75" t="s">
        <v>21</v>
      </c>
      <c r="M185" s="75" t="s">
        <v>21</v>
      </c>
      <c r="N185" s="75" t="s">
        <v>21</v>
      </c>
      <c r="O185" s="16" t="s">
        <v>73</v>
      </c>
      <c r="P185" s="1">
        <v>2</v>
      </c>
    </row>
    <row r="186" spans="1:16" ht="19.5" customHeight="1">
      <c r="A186" s="2">
        <v>183</v>
      </c>
      <c r="B186" s="204" t="s">
        <v>116</v>
      </c>
      <c r="C186" s="205"/>
      <c r="D186" s="206"/>
      <c r="E186" s="181" t="s">
        <v>2539</v>
      </c>
      <c r="F186" s="110" t="s">
        <v>1746</v>
      </c>
      <c r="G186" s="58" t="s">
        <v>61</v>
      </c>
      <c r="H186" s="30" t="s">
        <v>1254</v>
      </c>
      <c r="I186" s="75">
        <v>2</v>
      </c>
      <c r="J186" s="75">
        <v>280</v>
      </c>
      <c r="K186" s="10">
        <f t="shared" si="4"/>
        <v>560</v>
      </c>
      <c r="L186" s="75" t="s">
        <v>21</v>
      </c>
      <c r="M186" s="75" t="s">
        <v>21</v>
      </c>
      <c r="N186" s="75" t="s">
        <v>21</v>
      </c>
      <c r="O186" s="16" t="s">
        <v>73</v>
      </c>
      <c r="P186" s="1">
        <v>2</v>
      </c>
    </row>
    <row r="187" spans="1:16" ht="19.5" customHeight="1">
      <c r="A187" s="2">
        <v>184</v>
      </c>
      <c r="B187" s="204" t="s">
        <v>117</v>
      </c>
      <c r="C187" s="205"/>
      <c r="D187" s="206"/>
      <c r="E187" s="181" t="s">
        <v>2539</v>
      </c>
      <c r="F187" s="110" t="s">
        <v>1746</v>
      </c>
      <c r="G187" s="58" t="s">
        <v>61</v>
      </c>
      <c r="H187" s="30" t="s">
        <v>1255</v>
      </c>
      <c r="I187" s="75">
        <v>2</v>
      </c>
      <c r="J187" s="75">
        <v>300</v>
      </c>
      <c r="K187" s="10">
        <f t="shared" si="4"/>
        <v>600</v>
      </c>
      <c r="L187" s="75" t="s">
        <v>21</v>
      </c>
      <c r="M187" s="75" t="s">
        <v>21</v>
      </c>
      <c r="N187" s="75" t="s">
        <v>21</v>
      </c>
      <c r="O187" s="16" t="s">
        <v>73</v>
      </c>
      <c r="P187" s="1">
        <v>2</v>
      </c>
    </row>
    <row r="188" spans="1:16" ht="19.5">
      <c r="A188" s="2">
        <v>185</v>
      </c>
      <c r="B188" s="204" t="s">
        <v>118</v>
      </c>
      <c r="C188" s="205"/>
      <c r="D188" s="206"/>
      <c r="E188" s="181" t="s">
        <v>2539</v>
      </c>
      <c r="F188" s="110" t="s">
        <v>673</v>
      </c>
      <c r="G188" s="58" t="s">
        <v>61</v>
      </c>
      <c r="H188" s="30" t="s">
        <v>1256</v>
      </c>
      <c r="I188" s="75">
        <v>2</v>
      </c>
      <c r="J188" s="75">
        <v>300</v>
      </c>
      <c r="K188" s="10">
        <f t="shared" si="4"/>
        <v>600</v>
      </c>
      <c r="L188" s="75" t="s">
        <v>21</v>
      </c>
      <c r="M188" s="75" t="s">
        <v>21</v>
      </c>
      <c r="N188" s="75" t="s">
        <v>21</v>
      </c>
      <c r="O188" s="16" t="s">
        <v>73</v>
      </c>
      <c r="P188" s="1">
        <v>2</v>
      </c>
    </row>
    <row r="189" spans="1:16" ht="19.5">
      <c r="A189" s="2">
        <v>186</v>
      </c>
      <c r="B189" s="204" t="s">
        <v>119</v>
      </c>
      <c r="C189" s="205"/>
      <c r="D189" s="206"/>
      <c r="E189" s="181" t="s">
        <v>2539</v>
      </c>
      <c r="F189" s="110" t="s">
        <v>673</v>
      </c>
      <c r="G189" s="58" t="s">
        <v>61</v>
      </c>
      <c r="H189" s="30" t="s">
        <v>284</v>
      </c>
      <c r="I189" s="75">
        <v>2</v>
      </c>
      <c r="J189" s="75">
        <v>300</v>
      </c>
      <c r="K189" s="10">
        <f t="shared" si="4"/>
        <v>600</v>
      </c>
      <c r="L189" s="75" t="s">
        <v>21</v>
      </c>
      <c r="M189" s="75" t="s">
        <v>21</v>
      </c>
      <c r="N189" s="75" t="s">
        <v>21</v>
      </c>
      <c r="O189" s="16" t="s">
        <v>73</v>
      </c>
      <c r="P189" s="1">
        <v>2</v>
      </c>
    </row>
    <row r="190" spans="1:16" ht="19.5" customHeight="1">
      <c r="A190" s="2">
        <v>187</v>
      </c>
      <c r="B190" s="204" t="s">
        <v>120</v>
      </c>
      <c r="C190" s="205"/>
      <c r="D190" s="206"/>
      <c r="E190" s="181" t="s">
        <v>2540</v>
      </c>
      <c r="F190" s="110" t="s">
        <v>1775</v>
      </c>
      <c r="G190" s="58" t="s">
        <v>61</v>
      </c>
      <c r="H190" s="30" t="s">
        <v>1236</v>
      </c>
      <c r="I190" s="75">
        <v>2</v>
      </c>
      <c r="J190" s="75">
        <v>380</v>
      </c>
      <c r="K190" s="10">
        <f t="shared" si="4"/>
        <v>760</v>
      </c>
      <c r="L190" s="75" t="s">
        <v>21</v>
      </c>
      <c r="M190" s="75" t="s">
        <v>21</v>
      </c>
      <c r="N190" s="75" t="s">
        <v>21</v>
      </c>
      <c r="O190" s="16" t="s">
        <v>73</v>
      </c>
      <c r="P190" s="1">
        <v>2</v>
      </c>
    </row>
    <row r="191" spans="1:16" ht="19.5">
      <c r="A191" s="2">
        <v>188</v>
      </c>
      <c r="B191" s="204" t="s">
        <v>121</v>
      </c>
      <c r="C191" s="205"/>
      <c r="D191" s="206"/>
      <c r="E191" s="181" t="s">
        <v>2540</v>
      </c>
      <c r="F191" s="110" t="s">
        <v>1776</v>
      </c>
      <c r="G191" s="58" t="s">
        <v>61</v>
      </c>
      <c r="H191" s="30" t="s">
        <v>1235</v>
      </c>
      <c r="I191" s="75">
        <v>2</v>
      </c>
      <c r="J191" s="75">
        <v>220</v>
      </c>
      <c r="K191" s="10">
        <f t="shared" si="4"/>
        <v>440</v>
      </c>
      <c r="L191" s="75" t="s">
        <v>21</v>
      </c>
      <c r="M191" s="75" t="s">
        <v>21</v>
      </c>
      <c r="N191" s="75" t="s">
        <v>21</v>
      </c>
      <c r="O191" s="16" t="s">
        <v>73</v>
      </c>
      <c r="P191" s="1">
        <v>2</v>
      </c>
    </row>
    <row r="192" spans="1:16" ht="19.5">
      <c r="A192" s="2">
        <v>189</v>
      </c>
      <c r="B192" s="204" t="s">
        <v>122</v>
      </c>
      <c r="C192" s="205"/>
      <c r="D192" s="206"/>
      <c r="E192" s="181" t="s">
        <v>2540</v>
      </c>
      <c r="F192" s="110" t="s">
        <v>1753</v>
      </c>
      <c r="G192" s="58" t="s">
        <v>61</v>
      </c>
      <c r="H192" s="30" t="s">
        <v>1234</v>
      </c>
      <c r="I192" s="75">
        <v>2</v>
      </c>
      <c r="J192" s="75">
        <v>320</v>
      </c>
      <c r="K192" s="10">
        <f t="shared" si="4"/>
        <v>640</v>
      </c>
      <c r="L192" s="75" t="s">
        <v>21</v>
      </c>
      <c r="M192" s="75" t="s">
        <v>21</v>
      </c>
      <c r="N192" s="75" t="s">
        <v>21</v>
      </c>
      <c r="O192" s="16" t="s">
        <v>73</v>
      </c>
      <c r="P192" s="1">
        <v>2</v>
      </c>
    </row>
    <row r="193" spans="1:16" ht="19.5" customHeight="1">
      <c r="A193" s="2">
        <v>190</v>
      </c>
      <c r="B193" s="204" t="s">
        <v>123</v>
      </c>
      <c r="C193" s="205"/>
      <c r="D193" s="206"/>
      <c r="E193" s="181" t="s">
        <v>2541</v>
      </c>
      <c r="F193" s="110" t="s">
        <v>1777</v>
      </c>
      <c r="G193" s="58" t="s">
        <v>61</v>
      </c>
      <c r="H193" s="30" t="s">
        <v>1233</v>
      </c>
      <c r="I193" s="75">
        <v>2</v>
      </c>
      <c r="J193" s="75">
        <v>320</v>
      </c>
      <c r="K193" s="10">
        <f t="shared" si="4"/>
        <v>640</v>
      </c>
      <c r="L193" s="75" t="s">
        <v>21</v>
      </c>
      <c r="M193" s="75" t="s">
        <v>21</v>
      </c>
      <c r="N193" s="75" t="s">
        <v>21</v>
      </c>
      <c r="O193" s="16" t="s">
        <v>73</v>
      </c>
      <c r="P193" s="1">
        <v>2</v>
      </c>
    </row>
    <row r="194" spans="1:16" ht="19.5" customHeight="1">
      <c r="A194" s="2">
        <v>191</v>
      </c>
      <c r="B194" s="204" t="s">
        <v>124</v>
      </c>
      <c r="C194" s="205"/>
      <c r="D194" s="206"/>
      <c r="E194" s="181" t="s">
        <v>2542</v>
      </c>
      <c r="F194" s="110" t="s">
        <v>1751</v>
      </c>
      <c r="G194" s="58" t="s">
        <v>61</v>
      </c>
      <c r="H194" s="30" t="s">
        <v>1232</v>
      </c>
      <c r="I194" s="75">
        <v>2</v>
      </c>
      <c r="J194" s="75">
        <v>320</v>
      </c>
      <c r="K194" s="10">
        <f t="shared" si="4"/>
        <v>640</v>
      </c>
      <c r="L194" s="75" t="s">
        <v>21</v>
      </c>
      <c r="M194" s="75" t="s">
        <v>21</v>
      </c>
      <c r="N194" s="75" t="s">
        <v>21</v>
      </c>
      <c r="O194" s="16" t="s">
        <v>73</v>
      </c>
      <c r="P194" s="1">
        <v>2</v>
      </c>
    </row>
    <row r="195" spans="1:16" ht="19.5" customHeight="1">
      <c r="A195" s="2">
        <v>192</v>
      </c>
      <c r="B195" s="204" t="s">
        <v>125</v>
      </c>
      <c r="C195" s="205"/>
      <c r="D195" s="206"/>
      <c r="E195" s="181" t="s">
        <v>2542</v>
      </c>
      <c r="F195" s="110" t="s">
        <v>1751</v>
      </c>
      <c r="G195" s="58" t="s">
        <v>61</v>
      </c>
      <c r="H195" s="30" t="s">
        <v>1231</v>
      </c>
      <c r="I195" s="75">
        <v>2</v>
      </c>
      <c r="J195" s="75">
        <v>320</v>
      </c>
      <c r="K195" s="10">
        <f t="shared" si="4"/>
        <v>640</v>
      </c>
      <c r="L195" s="75" t="s">
        <v>21</v>
      </c>
      <c r="M195" s="75" t="s">
        <v>21</v>
      </c>
      <c r="N195" s="75" t="s">
        <v>21</v>
      </c>
      <c r="O195" s="16" t="s">
        <v>73</v>
      </c>
      <c r="P195" s="1">
        <v>2</v>
      </c>
    </row>
    <row r="196" spans="1:16" ht="19.5" customHeight="1">
      <c r="A196" s="2">
        <v>193</v>
      </c>
      <c r="B196" s="204" t="s">
        <v>126</v>
      </c>
      <c r="C196" s="205"/>
      <c r="D196" s="206"/>
      <c r="E196" s="181" t="s">
        <v>2542</v>
      </c>
      <c r="F196" s="110" t="s">
        <v>1751</v>
      </c>
      <c r="G196" s="58" t="s">
        <v>61</v>
      </c>
      <c r="H196" s="30" t="s">
        <v>1230</v>
      </c>
      <c r="I196" s="75">
        <v>2</v>
      </c>
      <c r="J196" s="75">
        <v>300</v>
      </c>
      <c r="K196" s="10">
        <f t="shared" si="4"/>
        <v>600</v>
      </c>
      <c r="L196" s="75" t="s">
        <v>21</v>
      </c>
      <c r="M196" s="75" t="s">
        <v>21</v>
      </c>
      <c r="N196" s="75" t="s">
        <v>21</v>
      </c>
      <c r="O196" s="16" t="s">
        <v>73</v>
      </c>
      <c r="P196" s="1">
        <v>2</v>
      </c>
    </row>
    <row r="197" spans="1:16" ht="19.5">
      <c r="A197" s="2">
        <v>194</v>
      </c>
      <c r="B197" s="204" t="s">
        <v>127</v>
      </c>
      <c r="C197" s="205"/>
      <c r="D197" s="206"/>
      <c r="E197" s="181" t="s">
        <v>2543</v>
      </c>
      <c r="F197" s="110" t="s">
        <v>1778</v>
      </c>
      <c r="G197" s="58" t="s">
        <v>61</v>
      </c>
      <c r="H197" s="30" t="s">
        <v>1229</v>
      </c>
      <c r="I197" s="75">
        <v>2</v>
      </c>
      <c r="J197" s="75">
        <v>480</v>
      </c>
      <c r="K197" s="10">
        <f t="shared" si="4"/>
        <v>960</v>
      </c>
      <c r="L197" s="75" t="s">
        <v>21</v>
      </c>
      <c r="M197" s="75" t="s">
        <v>21</v>
      </c>
      <c r="N197" s="75" t="s">
        <v>21</v>
      </c>
      <c r="O197" s="16" t="s">
        <v>73</v>
      </c>
      <c r="P197" s="1">
        <v>2</v>
      </c>
    </row>
    <row r="198" spans="1:16" ht="19.5">
      <c r="A198" s="2">
        <v>195</v>
      </c>
      <c r="B198" s="204" t="s">
        <v>128</v>
      </c>
      <c r="C198" s="205"/>
      <c r="D198" s="206"/>
      <c r="E198" s="181" t="s">
        <v>2543</v>
      </c>
      <c r="F198" s="110" t="s">
        <v>1778</v>
      </c>
      <c r="G198" s="58" t="s">
        <v>61</v>
      </c>
      <c r="H198" s="30" t="s">
        <v>1228</v>
      </c>
      <c r="I198" s="75">
        <v>2</v>
      </c>
      <c r="J198" s="75">
        <v>300</v>
      </c>
      <c r="K198" s="10">
        <f t="shared" si="4"/>
        <v>600</v>
      </c>
      <c r="L198" s="75" t="s">
        <v>21</v>
      </c>
      <c r="M198" s="75" t="s">
        <v>21</v>
      </c>
      <c r="N198" s="75" t="s">
        <v>21</v>
      </c>
      <c r="O198" s="16" t="s">
        <v>73</v>
      </c>
      <c r="P198" s="1">
        <v>2</v>
      </c>
    </row>
    <row r="199" spans="1:16" ht="19.5" customHeight="1">
      <c r="A199" s="2">
        <v>196</v>
      </c>
      <c r="B199" s="204" t="s">
        <v>129</v>
      </c>
      <c r="C199" s="205"/>
      <c r="D199" s="206"/>
      <c r="E199" s="181" t="s">
        <v>2544</v>
      </c>
      <c r="F199" s="110" t="s">
        <v>1758</v>
      </c>
      <c r="G199" s="58" t="s">
        <v>61</v>
      </c>
      <c r="H199" s="30" t="s">
        <v>1227</v>
      </c>
      <c r="I199" s="75">
        <v>2</v>
      </c>
      <c r="J199" s="75">
        <v>280</v>
      </c>
      <c r="K199" s="10">
        <f t="shared" si="4"/>
        <v>560</v>
      </c>
      <c r="L199" s="75" t="s">
        <v>21</v>
      </c>
      <c r="M199" s="75" t="s">
        <v>21</v>
      </c>
      <c r="N199" s="75" t="s">
        <v>21</v>
      </c>
      <c r="O199" s="16" t="s">
        <v>73</v>
      </c>
      <c r="P199" s="1">
        <v>2</v>
      </c>
    </row>
    <row r="200" spans="1:16" ht="19.5" customHeight="1">
      <c r="A200" s="2">
        <v>197</v>
      </c>
      <c r="B200" s="204" t="s">
        <v>130</v>
      </c>
      <c r="C200" s="205"/>
      <c r="D200" s="206"/>
      <c r="E200" s="181" t="s">
        <v>2544</v>
      </c>
      <c r="F200" s="110" t="s">
        <v>1758</v>
      </c>
      <c r="G200" s="58" t="s">
        <v>61</v>
      </c>
      <c r="H200" s="30" t="s">
        <v>1225</v>
      </c>
      <c r="I200" s="75">
        <v>2</v>
      </c>
      <c r="J200" s="75">
        <v>250</v>
      </c>
      <c r="K200" s="10">
        <f t="shared" si="4"/>
        <v>500</v>
      </c>
      <c r="L200" s="75" t="s">
        <v>21</v>
      </c>
      <c r="M200" s="75" t="s">
        <v>21</v>
      </c>
      <c r="N200" s="75" t="s">
        <v>21</v>
      </c>
      <c r="O200" s="16" t="s">
        <v>73</v>
      </c>
      <c r="P200" s="1">
        <v>2</v>
      </c>
    </row>
    <row r="201" spans="1:16" ht="36.75" customHeight="1">
      <c r="A201" s="2">
        <v>198</v>
      </c>
      <c r="B201" s="204" t="s">
        <v>131</v>
      </c>
      <c r="C201" s="205"/>
      <c r="D201" s="206"/>
      <c r="E201" s="181" t="s">
        <v>2544</v>
      </c>
      <c r="F201" s="110" t="s">
        <v>1758</v>
      </c>
      <c r="G201" s="58" t="s">
        <v>61</v>
      </c>
      <c r="H201" s="30" t="s">
        <v>1226</v>
      </c>
      <c r="I201" s="75">
        <v>2</v>
      </c>
      <c r="J201" s="75">
        <v>280</v>
      </c>
      <c r="K201" s="10">
        <f t="shared" si="4"/>
        <v>560</v>
      </c>
      <c r="L201" s="75" t="s">
        <v>21</v>
      </c>
      <c r="M201" s="75" t="s">
        <v>21</v>
      </c>
      <c r="N201" s="75" t="s">
        <v>21</v>
      </c>
      <c r="O201" s="16" t="s">
        <v>73</v>
      </c>
      <c r="P201" s="1">
        <v>2</v>
      </c>
    </row>
    <row r="202" spans="1:16" ht="19.5" customHeight="1">
      <c r="A202" s="2">
        <v>199</v>
      </c>
      <c r="B202" s="204" t="s">
        <v>132</v>
      </c>
      <c r="C202" s="205"/>
      <c r="D202" s="206"/>
      <c r="E202" s="181" t="s">
        <v>2544</v>
      </c>
      <c r="F202" s="110" t="s">
        <v>1758</v>
      </c>
      <c r="G202" s="58" t="s">
        <v>61</v>
      </c>
      <c r="H202" s="30" t="s">
        <v>1224</v>
      </c>
      <c r="I202" s="75">
        <v>2</v>
      </c>
      <c r="J202" s="75">
        <v>230</v>
      </c>
      <c r="K202" s="10">
        <f t="shared" si="4"/>
        <v>460</v>
      </c>
      <c r="L202" s="75" t="s">
        <v>21</v>
      </c>
      <c r="M202" s="75" t="s">
        <v>21</v>
      </c>
      <c r="N202" s="75" t="s">
        <v>21</v>
      </c>
      <c r="O202" s="16" t="s">
        <v>73</v>
      </c>
      <c r="P202" s="1">
        <v>2</v>
      </c>
    </row>
    <row r="203" spans="1:16" ht="19.5" customHeight="1">
      <c r="A203" s="2">
        <v>200</v>
      </c>
      <c r="B203" s="204" t="s">
        <v>133</v>
      </c>
      <c r="C203" s="205"/>
      <c r="D203" s="206"/>
      <c r="E203" s="181" t="s">
        <v>2545</v>
      </c>
      <c r="F203" s="110" t="s">
        <v>1776</v>
      </c>
      <c r="G203" s="58" t="s">
        <v>61</v>
      </c>
      <c r="H203" s="30" t="s">
        <v>1223</v>
      </c>
      <c r="I203" s="75">
        <v>2</v>
      </c>
      <c r="J203" s="75">
        <v>1160</v>
      </c>
      <c r="K203" s="10">
        <f t="shared" si="4"/>
        <v>2320</v>
      </c>
      <c r="L203" s="18" t="s">
        <v>20</v>
      </c>
      <c r="M203" s="75" t="s">
        <v>20</v>
      </c>
      <c r="N203" s="75" t="s">
        <v>21</v>
      </c>
      <c r="O203" s="16" t="s">
        <v>1653</v>
      </c>
      <c r="P203" s="1">
        <v>8</v>
      </c>
    </row>
    <row r="204" spans="1:16" ht="19.5" customHeight="1">
      <c r="A204" s="2">
        <v>201</v>
      </c>
      <c r="B204" s="204" t="s">
        <v>134</v>
      </c>
      <c r="C204" s="205"/>
      <c r="D204" s="206"/>
      <c r="E204" s="181" t="s">
        <v>2546</v>
      </c>
      <c r="F204" s="110" t="s">
        <v>1758</v>
      </c>
      <c r="G204" s="58" t="s">
        <v>61</v>
      </c>
      <c r="H204" s="30" t="s">
        <v>1222</v>
      </c>
      <c r="I204" s="75">
        <v>2</v>
      </c>
      <c r="J204" s="75">
        <v>1520</v>
      </c>
      <c r="K204" s="10">
        <f t="shared" si="4"/>
        <v>3040</v>
      </c>
      <c r="L204" s="18" t="s">
        <v>20</v>
      </c>
      <c r="M204" s="75" t="s">
        <v>21</v>
      </c>
      <c r="N204" s="75" t="s">
        <v>21</v>
      </c>
      <c r="O204" s="16" t="s">
        <v>1654</v>
      </c>
      <c r="P204" s="1">
        <v>14</v>
      </c>
    </row>
    <row r="205" spans="1:16" ht="19.5" customHeight="1">
      <c r="A205" s="2">
        <v>202</v>
      </c>
      <c r="B205" s="204" t="s">
        <v>135</v>
      </c>
      <c r="C205" s="205"/>
      <c r="D205" s="206"/>
      <c r="E205" s="181" t="s">
        <v>2547</v>
      </c>
      <c r="F205" s="110" t="s">
        <v>673</v>
      </c>
      <c r="G205" s="58" t="s">
        <v>61</v>
      </c>
      <c r="H205" s="30" t="s">
        <v>1221</v>
      </c>
      <c r="I205" s="75">
        <v>2</v>
      </c>
      <c r="J205" s="75">
        <v>399</v>
      </c>
      <c r="K205" s="10">
        <f t="shared" si="4"/>
        <v>798</v>
      </c>
      <c r="L205" s="75" t="s">
        <v>21</v>
      </c>
      <c r="M205" s="75" t="s">
        <v>21</v>
      </c>
      <c r="N205" s="75" t="s">
        <v>21</v>
      </c>
      <c r="O205" s="16" t="s">
        <v>73</v>
      </c>
      <c r="P205" s="1">
        <v>2</v>
      </c>
    </row>
    <row r="206" spans="1:16" ht="19.5" customHeight="1">
      <c r="A206" s="2">
        <v>203</v>
      </c>
      <c r="B206" s="204" t="s">
        <v>136</v>
      </c>
      <c r="C206" s="205"/>
      <c r="D206" s="206"/>
      <c r="E206" s="181" t="s">
        <v>2548</v>
      </c>
      <c r="F206" s="110" t="s">
        <v>1772</v>
      </c>
      <c r="G206" s="58" t="s">
        <v>61</v>
      </c>
      <c r="H206" s="30" t="s">
        <v>1220</v>
      </c>
      <c r="I206" s="75">
        <v>2</v>
      </c>
      <c r="J206" s="75">
        <v>320</v>
      </c>
      <c r="K206" s="10">
        <f t="shared" si="4"/>
        <v>640</v>
      </c>
      <c r="L206" s="75" t="s">
        <v>21</v>
      </c>
      <c r="M206" s="75" t="s">
        <v>21</v>
      </c>
      <c r="N206" s="75" t="s">
        <v>21</v>
      </c>
      <c r="O206" s="16" t="s">
        <v>73</v>
      </c>
      <c r="P206" s="1">
        <v>2</v>
      </c>
    </row>
    <row r="207" spans="1:16" ht="33" customHeight="1">
      <c r="A207" s="2">
        <v>204</v>
      </c>
      <c r="B207" s="204" t="s">
        <v>137</v>
      </c>
      <c r="C207" s="205"/>
      <c r="D207" s="206"/>
      <c r="E207" s="152" t="s">
        <v>2549</v>
      </c>
      <c r="F207" s="110" t="s">
        <v>1779</v>
      </c>
      <c r="G207" s="58" t="s">
        <v>61</v>
      </c>
      <c r="H207" s="30" t="s">
        <v>1219</v>
      </c>
      <c r="I207" s="75">
        <v>2</v>
      </c>
      <c r="J207" s="75">
        <v>1250</v>
      </c>
      <c r="K207" s="10">
        <f t="shared" si="4"/>
        <v>2500</v>
      </c>
      <c r="L207" s="18" t="s">
        <v>20</v>
      </c>
      <c r="M207" s="75" t="s">
        <v>21</v>
      </c>
      <c r="N207" s="75" t="s">
        <v>21</v>
      </c>
      <c r="O207" s="16" t="s">
        <v>1655</v>
      </c>
      <c r="P207" s="1">
        <v>4</v>
      </c>
    </row>
    <row r="208" spans="1:16" ht="19.5" customHeight="1">
      <c r="A208" s="2">
        <v>205</v>
      </c>
      <c r="B208" s="204" t="s">
        <v>138</v>
      </c>
      <c r="C208" s="205"/>
      <c r="D208" s="206"/>
      <c r="E208" s="181" t="s">
        <v>2550</v>
      </c>
      <c r="F208" s="110" t="s">
        <v>1772</v>
      </c>
      <c r="G208" s="58" t="s">
        <v>61</v>
      </c>
      <c r="H208" s="30" t="s">
        <v>1215</v>
      </c>
      <c r="I208" s="75">
        <v>2</v>
      </c>
      <c r="J208" s="75">
        <v>320</v>
      </c>
      <c r="K208" s="10">
        <f t="shared" si="4"/>
        <v>640</v>
      </c>
      <c r="L208" s="75" t="s">
        <v>21</v>
      </c>
      <c r="M208" s="75" t="s">
        <v>21</v>
      </c>
      <c r="N208" s="75" t="s">
        <v>21</v>
      </c>
      <c r="O208" s="16" t="s">
        <v>73</v>
      </c>
      <c r="P208" s="1">
        <v>2</v>
      </c>
    </row>
    <row r="209" spans="1:16" ht="39">
      <c r="A209" s="2">
        <v>206</v>
      </c>
      <c r="B209" s="204" t="s">
        <v>139</v>
      </c>
      <c r="C209" s="205"/>
      <c r="D209" s="206"/>
      <c r="E209" s="181" t="s">
        <v>2551</v>
      </c>
      <c r="F209" s="110" t="s">
        <v>1780</v>
      </c>
      <c r="G209" s="58" t="s">
        <v>61</v>
      </c>
      <c r="H209" s="30" t="s">
        <v>1216</v>
      </c>
      <c r="I209" s="75">
        <v>2</v>
      </c>
      <c r="J209" s="75">
        <v>5265</v>
      </c>
      <c r="K209" s="10">
        <f t="shared" si="4"/>
        <v>10530</v>
      </c>
      <c r="L209" s="18" t="s">
        <v>20</v>
      </c>
      <c r="M209" s="75" t="s">
        <v>21</v>
      </c>
      <c r="N209" s="75" t="s">
        <v>21</v>
      </c>
      <c r="O209" s="16" t="s">
        <v>1656</v>
      </c>
      <c r="P209" s="1">
        <v>24</v>
      </c>
    </row>
    <row r="210" spans="1:16" s="7" customFormat="1" ht="19.5" customHeight="1">
      <c r="A210" s="2">
        <v>207</v>
      </c>
      <c r="B210" s="204" t="s">
        <v>140</v>
      </c>
      <c r="C210" s="205"/>
      <c r="D210" s="206"/>
      <c r="E210" s="181" t="s">
        <v>2548</v>
      </c>
      <c r="F210" s="121" t="s">
        <v>1781</v>
      </c>
      <c r="G210" s="58" t="s">
        <v>61</v>
      </c>
      <c r="H210" s="30" t="s">
        <v>1217</v>
      </c>
      <c r="I210" s="75">
        <v>2</v>
      </c>
      <c r="J210" s="75">
        <v>280</v>
      </c>
      <c r="K210" s="10">
        <f t="shared" si="4"/>
        <v>560</v>
      </c>
      <c r="L210" s="75" t="s">
        <v>21</v>
      </c>
      <c r="M210" s="75" t="s">
        <v>21</v>
      </c>
      <c r="N210" s="75" t="s">
        <v>21</v>
      </c>
      <c r="O210" s="16" t="s">
        <v>73</v>
      </c>
      <c r="P210" s="1">
        <v>2</v>
      </c>
    </row>
    <row r="211" spans="1:16" ht="19.5">
      <c r="A211" s="2">
        <v>208</v>
      </c>
      <c r="B211" s="204" t="s">
        <v>141</v>
      </c>
      <c r="C211" s="205"/>
      <c r="D211" s="206"/>
      <c r="E211" s="181" t="s">
        <v>2552</v>
      </c>
      <c r="F211" s="121" t="s">
        <v>1751</v>
      </c>
      <c r="G211" s="58" t="s">
        <v>61</v>
      </c>
      <c r="H211" s="30" t="s">
        <v>1218</v>
      </c>
      <c r="I211" s="75">
        <v>2</v>
      </c>
      <c r="J211" s="75">
        <v>300</v>
      </c>
      <c r="K211" s="10">
        <f t="shared" si="4"/>
        <v>600</v>
      </c>
      <c r="L211" s="75" t="s">
        <v>21</v>
      </c>
      <c r="M211" s="75" t="s">
        <v>21</v>
      </c>
      <c r="N211" s="75" t="s">
        <v>21</v>
      </c>
      <c r="O211" s="16" t="s">
        <v>73</v>
      </c>
      <c r="P211" s="1">
        <v>2</v>
      </c>
    </row>
    <row r="212" spans="1:16" ht="19.5">
      <c r="A212" s="2">
        <v>209</v>
      </c>
      <c r="B212" s="204" t="s">
        <v>142</v>
      </c>
      <c r="C212" s="205"/>
      <c r="D212" s="206"/>
      <c r="E212" s="152" t="s">
        <v>2553</v>
      </c>
      <c r="F212" s="121" t="s">
        <v>1753</v>
      </c>
      <c r="G212" s="58" t="s">
        <v>61</v>
      </c>
      <c r="H212" s="30" t="s">
        <v>1214</v>
      </c>
      <c r="I212" s="75">
        <v>2</v>
      </c>
      <c r="J212" s="75">
        <v>280</v>
      </c>
      <c r="K212" s="10">
        <f t="shared" si="4"/>
        <v>560</v>
      </c>
      <c r="L212" s="75" t="s">
        <v>21</v>
      </c>
      <c r="M212" s="75" t="s">
        <v>21</v>
      </c>
      <c r="N212" s="75" t="s">
        <v>21</v>
      </c>
      <c r="O212" s="16" t="s">
        <v>73</v>
      </c>
      <c r="P212" s="1">
        <v>2</v>
      </c>
    </row>
    <row r="213" spans="1:16" ht="19.5">
      <c r="A213" s="2">
        <v>210</v>
      </c>
      <c r="B213" s="204" t="s">
        <v>143</v>
      </c>
      <c r="C213" s="205"/>
      <c r="D213" s="206"/>
      <c r="E213" s="152" t="s">
        <v>2554</v>
      </c>
      <c r="F213" s="121" t="s">
        <v>1782</v>
      </c>
      <c r="G213" s="58" t="s">
        <v>61</v>
      </c>
      <c r="H213" s="30" t="s">
        <v>1213</v>
      </c>
      <c r="I213" s="75">
        <v>2</v>
      </c>
      <c r="J213" s="75">
        <v>405</v>
      </c>
      <c r="K213" s="10">
        <f t="shared" si="4"/>
        <v>810</v>
      </c>
      <c r="L213" s="75" t="s">
        <v>21</v>
      </c>
      <c r="M213" s="75" t="s">
        <v>21</v>
      </c>
      <c r="N213" s="75" t="s">
        <v>21</v>
      </c>
      <c r="O213" s="16" t="s">
        <v>73</v>
      </c>
      <c r="P213" s="1">
        <v>2</v>
      </c>
    </row>
    <row r="214" spans="1:16" ht="19.5">
      <c r="A214" s="2">
        <v>211</v>
      </c>
      <c r="B214" s="204" t="s">
        <v>144</v>
      </c>
      <c r="C214" s="205"/>
      <c r="D214" s="206"/>
      <c r="E214" s="152" t="s">
        <v>2555</v>
      </c>
      <c r="F214" s="121" t="s">
        <v>1771</v>
      </c>
      <c r="G214" s="58" t="s">
        <v>61</v>
      </c>
      <c r="H214" s="30">
        <v>9573070499</v>
      </c>
      <c r="I214" s="75">
        <v>2</v>
      </c>
      <c r="J214" s="75">
        <v>350</v>
      </c>
      <c r="K214" s="10">
        <f t="shared" si="4"/>
        <v>700</v>
      </c>
      <c r="L214" s="75" t="s">
        <v>21</v>
      </c>
      <c r="M214" s="75" t="s">
        <v>21</v>
      </c>
      <c r="N214" s="75" t="s">
        <v>21</v>
      </c>
      <c r="O214" s="16" t="s">
        <v>73</v>
      </c>
      <c r="P214" s="1">
        <v>2</v>
      </c>
    </row>
    <row r="215" spans="1:16" ht="33" customHeight="1">
      <c r="A215" s="2">
        <v>212</v>
      </c>
      <c r="B215" s="204" t="s">
        <v>145</v>
      </c>
      <c r="C215" s="205"/>
      <c r="D215" s="206"/>
      <c r="E215" s="152" t="s">
        <v>2556</v>
      </c>
      <c r="F215" s="121" t="s">
        <v>1783</v>
      </c>
      <c r="G215" s="58" t="s">
        <v>61</v>
      </c>
      <c r="H215" s="30" t="s">
        <v>1212</v>
      </c>
      <c r="I215" s="75">
        <v>2</v>
      </c>
      <c r="J215" s="75">
        <v>250</v>
      </c>
      <c r="K215" s="10">
        <f t="shared" si="4"/>
        <v>500</v>
      </c>
      <c r="L215" s="75" t="s">
        <v>21</v>
      </c>
      <c r="M215" s="75" t="s">
        <v>21</v>
      </c>
      <c r="N215" s="75" t="s">
        <v>21</v>
      </c>
      <c r="O215" s="16" t="s">
        <v>73</v>
      </c>
      <c r="P215" s="1">
        <v>2</v>
      </c>
    </row>
    <row r="216" spans="1:16" ht="33">
      <c r="A216" s="2">
        <v>213</v>
      </c>
      <c r="B216" s="204" t="s">
        <v>146</v>
      </c>
      <c r="C216" s="205"/>
      <c r="D216" s="206"/>
      <c r="E216" s="181" t="s">
        <v>2557</v>
      </c>
      <c r="F216" s="121" t="s">
        <v>1778</v>
      </c>
      <c r="G216" s="58" t="s">
        <v>61</v>
      </c>
      <c r="H216" s="30">
        <v>9577620663</v>
      </c>
      <c r="I216" s="75">
        <v>2</v>
      </c>
      <c r="J216" s="75">
        <v>450</v>
      </c>
      <c r="K216" s="10">
        <f t="shared" si="4"/>
        <v>900</v>
      </c>
      <c r="L216" s="75" t="s">
        <v>21</v>
      </c>
      <c r="M216" s="75" t="s">
        <v>21</v>
      </c>
      <c r="N216" s="75" t="s">
        <v>21</v>
      </c>
      <c r="O216" s="16" t="s">
        <v>73</v>
      </c>
      <c r="P216" s="1">
        <v>2</v>
      </c>
    </row>
    <row r="217" spans="1:16" ht="19.5" customHeight="1">
      <c r="A217" s="2">
        <v>214</v>
      </c>
      <c r="B217" s="219" t="s">
        <v>147</v>
      </c>
      <c r="C217" s="220"/>
      <c r="D217" s="221"/>
      <c r="E217" s="181" t="s">
        <v>2558</v>
      </c>
      <c r="F217" s="121" t="s">
        <v>1751</v>
      </c>
      <c r="G217" s="58" t="s">
        <v>61</v>
      </c>
      <c r="H217" s="30" t="s">
        <v>1211</v>
      </c>
      <c r="I217" s="75">
        <v>2</v>
      </c>
      <c r="J217" s="75">
        <v>280</v>
      </c>
      <c r="K217" s="10">
        <f t="shared" si="4"/>
        <v>560</v>
      </c>
      <c r="L217" s="75" t="s">
        <v>21</v>
      </c>
      <c r="M217" s="75" t="s">
        <v>21</v>
      </c>
      <c r="N217" s="75" t="s">
        <v>21</v>
      </c>
      <c r="O217" s="16" t="s">
        <v>73</v>
      </c>
      <c r="P217" s="1">
        <v>2</v>
      </c>
    </row>
    <row r="218" spans="1:16" ht="19.5" customHeight="1">
      <c r="A218" s="2">
        <v>215</v>
      </c>
      <c r="B218" s="204" t="s">
        <v>148</v>
      </c>
      <c r="C218" s="205"/>
      <c r="D218" s="206"/>
      <c r="E218" s="181" t="s">
        <v>2559</v>
      </c>
      <c r="F218" s="121" t="s">
        <v>1784</v>
      </c>
      <c r="G218" s="58" t="s">
        <v>61</v>
      </c>
      <c r="H218" s="30" t="s">
        <v>1210</v>
      </c>
      <c r="I218" s="75">
        <v>2</v>
      </c>
      <c r="J218" s="75">
        <v>450</v>
      </c>
      <c r="K218" s="10">
        <f t="shared" si="4"/>
        <v>900</v>
      </c>
      <c r="L218" s="75" t="s">
        <v>21</v>
      </c>
      <c r="M218" s="75" t="s">
        <v>21</v>
      </c>
      <c r="N218" s="75" t="s">
        <v>21</v>
      </c>
      <c r="O218" s="16" t="s">
        <v>73</v>
      </c>
      <c r="P218" s="1">
        <v>2</v>
      </c>
    </row>
    <row r="219" spans="1:16" ht="33" customHeight="1">
      <c r="A219" s="2">
        <v>216</v>
      </c>
      <c r="B219" s="204" t="s">
        <v>149</v>
      </c>
      <c r="C219" s="205"/>
      <c r="D219" s="206"/>
      <c r="E219" s="152" t="s">
        <v>2560</v>
      </c>
      <c r="F219" s="121" t="s">
        <v>1752</v>
      </c>
      <c r="G219" s="58" t="s">
        <v>61</v>
      </c>
      <c r="H219" s="30">
        <v>9573232774</v>
      </c>
      <c r="I219" s="75">
        <v>2</v>
      </c>
      <c r="J219" s="75">
        <v>280</v>
      </c>
      <c r="K219" s="10">
        <f t="shared" si="4"/>
        <v>560</v>
      </c>
      <c r="L219" s="75" t="s">
        <v>21</v>
      </c>
      <c r="M219" s="75" t="s">
        <v>21</v>
      </c>
      <c r="N219" s="75" t="s">
        <v>21</v>
      </c>
      <c r="O219" s="16" t="s">
        <v>73</v>
      </c>
      <c r="P219" s="1">
        <v>2</v>
      </c>
    </row>
    <row r="220" spans="1:16" ht="19.5">
      <c r="A220" s="2">
        <v>217</v>
      </c>
      <c r="B220" s="204" t="s">
        <v>150</v>
      </c>
      <c r="C220" s="205"/>
      <c r="D220" s="206"/>
      <c r="E220" s="152" t="s">
        <v>2561</v>
      </c>
      <c r="F220" s="121" t="s">
        <v>1778</v>
      </c>
      <c r="G220" s="58" t="s">
        <v>61</v>
      </c>
      <c r="H220" s="30" t="s">
        <v>53</v>
      </c>
      <c r="I220" s="75">
        <v>2</v>
      </c>
      <c r="J220" s="75">
        <v>250</v>
      </c>
      <c r="K220" s="10">
        <f t="shared" si="4"/>
        <v>500</v>
      </c>
      <c r="L220" s="75" t="s">
        <v>21</v>
      </c>
      <c r="M220" s="75" t="s">
        <v>21</v>
      </c>
      <c r="N220" s="75" t="s">
        <v>21</v>
      </c>
      <c r="O220" s="16" t="s">
        <v>73</v>
      </c>
      <c r="P220" s="1">
        <v>2</v>
      </c>
    </row>
    <row r="221" spans="1:16" ht="19.5">
      <c r="A221" s="2">
        <v>218</v>
      </c>
      <c r="B221" s="204" t="s">
        <v>151</v>
      </c>
      <c r="C221" s="205"/>
      <c r="D221" s="206"/>
      <c r="E221" s="181" t="s">
        <v>2562</v>
      </c>
      <c r="F221" s="121" t="s">
        <v>1783</v>
      </c>
      <c r="G221" s="58" t="s">
        <v>61</v>
      </c>
      <c r="H221" s="30" t="s">
        <v>54</v>
      </c>
      <c r="I221" s="75">
        <v>2</v>
      </c>
      <c r="J221" s="75">
        <v>250</v>
      </c>
      <c r="K221" s="10">
        <f t="shared" si="4"/>
        <v>500</v>
      </c>
      <c r="L221" s="75" t="s">
        <v>21</v>
      </c>
      <c r="M221" s="75" t="s">
        <v>21</v>
      </c>
      <c r="N221" s="75" t="s">
        <v>21</v>
      </c>
      <c r="O221" s="16" t="s">
        <v>73</v>
      </c>
      <c r="P221" s="1">
        <v>2</v>
      </c>
    </row>
    <row r="222" spans="1:16" ht="19.5">
      <c r="A222" s="2">
        <v>219</v>
      </c>
      <c r="B222" s="204" t="s">
        <v>152</v>
      </c>
      <c r="C222" s="205"/>
      <c r="D222" s="206"/>
      <c r="E222" s="181" t="s">
        <v>2563</v>
      </c>
      <c r="F222" s="121" t="s">
        <v>1783</v>
      </c>
      <c r="G222" s="58" t="s">
        <v>61</v>
      </c>
      <c r="H222" s="30" t="s">
        <v>1209</v>
      </c>
      <c r="I222" s="75">
        <v>2</v>
      </c>
      <c r="J222" s="75">
        <v>260</v>
      </c>
      <c r="K222" s="10">
        <f t="shared" ref="K222:K285" si="5">I222*J222</f>
        <v>520</v>
      </c>
      <c r="L222" s="75" t="s">
        <v>21</v>
      </c>
      <c r="M222" s="75" t="s">
        <v>21</v>
      </c>
      <c r="N222" s="75" t="s">
        <v>21</v>
      </c>
      <c r="O222" s="16" t="s">
        <v>73</v>
      </c>
      <c r="P222" s="1">
        <v>2</v>
      </c>
    </row>
    <row r="223" spans="1:16" ht="19.5" customHeight="1">
      <c r="A223" s="2">
        <v>220</v>
      </c>
      <c r="B223" s="204" t="s">
        <v>153</v>
      </c>
      <c r="C223" s="205"/>
      <c r="D223" s="206"/>
      <c r="E223" s="181" t="s">
        <v>2563</v>
      </c>
      <c r="F223" s="121" t="s">
        <v>1778</v>
      </c>
      <c r="G223" s="58" t="s">
        <v>61</v>
      </c>
      <c r="H223" s="30" t="s">
        <v>1208</v>
      </c>
      <c r="I223" s="75">
        <v>2</v>
      </c>
      <c r="J223" s="75">
        <v>280</v>
      </c>
      <c r="K223" s="10">
        <f t="shared" si="5"/>
        <v>560</v>
      </c>
      <c r="L223" s="75" t="s">
        <v>21</v>
      </c>
      <c r="M223" s="75" t="s">
        <v>21</v>
      </c>
      <c r="N223" s="75" t="s">
        <v>21</v>
      </c>
      <c r="O223" s="16" t="s">
        <v>73</v>
      </c>
      <c r="P223" s="1">
        <v>2</v>
      </c>
    </row>
    <row r="224" spans="1:16" ht="19.5" customHeight="1">
      <c r="A224" s="2">
        <v>221</v>
      </c>
      <c r="B224" s="204" t="s">
        <v>154</v>
      </c>
      <c r="C224" s="205"/>
      <c r="D224" s="206"/>
      <c r="E224" s="181" t="s">
        <v>2563</v>
      </c>
      <c r="F224" s="121" t="s">
        <v>1778</v>
      </c>
      <c r="G224" s="58" t="s">
        <v>61</v>
      </c>
      <c r="H224" s="30" t="s">
        <v>1207</v>
      </c>
      <c r="I224" s="75">
        <v>2</v>
      </c>
      <c r="J224" s="75">
        <v>280</v>
      </c>
      <c r="K224" s="10">
        <f t="shared" si="5"/>
        <v>560</v>
      </c>
      <c r="L224" s="75" t="s">
        <v>21</v>
      </c>
      <c r="M224" s="75" t="s">
        <v>21</v>
      </c>
      <c r="N224" s="75" t="s">
        <v>21</v>
      </c>
      <c r="O224" s="16" t="s">
        <v>73</v>
      </c>
      <c r="P224" s="1">
        <v>2</v>
      </c>
    </row>
    <row r="225" spans="1:16" ht="19.5" customHeight="1">
      <c r="A225" s="2">
        <v>222</v>
      </c>
      <c r="B225" s="204" t="s">
        <v>155</v>
      </c>
      <c r="C225" s="205"/>
      <c r="D225" s="206"/>
      <c r="E225" s="181" t="s">
        <v>2564</v>
      </c>
      <c r="F225" s="121" t="s">
        <v>1785</v>
      </c>
      <c r="G225" s="58" t="s">
        <v>61</v>
      </c>
      <c r="H225" s="30" t="s">
        <v>55</v>
      </c>
      <c r="I225" s="75">
        <v>2</v>
      </c>
      <c r="J225" s="75">
        <v>450</v>
      </c>
      <c r="K225" s="10">
        <f t="shared" si="5"/>
        <v>900</v>
      </c>
      <c r="L225" s="75" t="s">
        <v>21</v>
      </c>
      <c r="M225" s="75" t="s">
        <v>21</v>
      </c>
      <c r="N225" s="75" t="s">
        <v>21</v>
      </c>
      <c r="O225" s="16" t="s">
        <v>73</v>
      </c>
      <c r="P225" s="1">
        <v>2</v>
      </c>
    </row>
    <row r="226" spans="1:16" ht="19.5" customHeight="1">
      <c r="A226" s="2">
        <v>223</v>
      </c>
      <c r="B226" s="204" t="s">
        <v>156</v>
      </c>
      <c r="C226" s="205"/>
      <c r="D226" s="206"/>
      <c r="E226" s="181" t="s">
        <v>2563</v>
      </c>
      <c r="F226" s="121" t="s">
        <v>1786</v>
      </c>
      <c r="G226" s="58" t="s">
        <v>61</v>
      </c>
      <c r="H226" s="30" t="s">
        <v>56</v>
      </c>
      <c r="I226" s="75">
        <v>2</v>
      </c>
      <c r="J226" s="75">
        <v>280</v>
      </c>
      <c r="K226" s="10">
        <f t="shared" si="5"/>
        <v>560</v>
      </c>
      <c r="L226" s="75" t="s">
        <v>21</v>
      </c>
      <c r="M226" s="75" t="s">
        <v>21</v>
      </c>
      <c r="N226" s="75" t="s">
        <v>21</v>
      </c>
      <c r="O226" s="16" t="s">
        <v>73</v>
      </c>
      <c r="P226" s="1">
        <v>2</v>
      </c>
    </row>
    <row r="227" spans="1:16" ht="19.5" customHeight="1">
      <c r="A227" s="2">
        <v>224</v>
      </c>
      <c r="B227" s="204" t="s">
        <v>157</v>
      </c>
      <c r="C227" s="205"/>
      <c r="D227" s="206"/>
      <c r="E227" s="152" t="s">
        <v>2565</v>
      </c>
      <c r="F227" s="121" t="s">
        <v>1778</v>
      </c>
      <c r="G227" s="58" t="s">
        <v>61</v>
      </c>
      <c r="H227" s="30">
        <v>9577624146</v>
      </c>
      <c r="I227" s="75">
        <v>2</v>
      </c>
      <c r="J227" s="75">
        <v>350</v>
      </c>
      <c r="K227" s="10">
        <f t="shared" si="5"/>
        <v>700</v>
      </c>
      <c r="L227" s="75" t="s">
        <v>21</v>
      </c>
      <c r="M227" s="75" t="s">
        <v>21</v>
      </c>
      <c r="N227" s="75" t="s">
        <v>21</v>
      </c>
      <c r="O227" s="16" t="s">
        <v>73</v>
      </c>
      <c r="P227" s="1">
        <v>2</v>
      </c>
    </row>
    <row r="228" spans="1:16" ht="19.5" customHeight="1">
      <c r="A228" s="2">
        <v>225</v>
      </c>
      <c r="B228" s="204" t="s">
        <v>158</v>
      </c>
      <c r="C228" s="205"/>
      <c r="D228" s="206"/>
      <c r="E228" s="181" t="s">
        <v>2566</v>
      </c>
      <c r="F228" s="121" t="s">
        <v>1787</v>
      </c>
      <c r="G228" s="58" t="s">
        <v>61</v>
      </c>
      <c r="H228" s="30" t="s">
        <v>1206</v>
      </c>
      <c r="I228" s="75">
        <v>2</v>
      </c>
      <c r="J228" s="75">
        <v>360</v>
      </c>
      <c r="K228" s="10">
        <f t="shared" si="5"/>
        <v>720</v>
      </c>
      <c r="L228" s="75" t="s">
        <v>21</v>
      </c>
      <c r="M228" s="75" t="s">
        <v>21</v>
      </c>
      <c r="N228" s="75" t="s">
        <v>21</v>
      </c>
      <c r="O228" s="16" t="s">
        <v>73</v>
      </c>
      <c r="P228" s="1">
        <v>2</v>
      </c>
    </row>
    <row r="229" spans="1:16" ht="19.5" customHeight="1">
      <c r="A229" s="2">
        <v>226</v>
      </c>
      <c r="B229" s="204" t="s">
        <v>159</v>
      </c>
      <c r="C229" s="205"/>
      <c r="D229" s="206"/>
      <c r="E229" s="181" t="s">
        <v>2567</v>
      </c>
      <c r="F229" s="121" t="s">
        <v>1788</v>
      </c>
      <c r="G229" s="58" t="s">
        <v>61</v>
      </c>
      <c r="H229" s="30" t="s">
        <v>57</v>
      </c>
      <c r="I229" s="75">
        <v>2</v>
      </c>
      <c r="J229" s="75">
        <v>280</v>
      </c>
      <c r="K229" s="10">
        <f t="shared" si="5"/>
        <v>560</v>
      </c>
      <c r="L229" s="75" t="s">
        <v>21</v>
      </c>
      <c r="M229" s="75" t="s">
        <v>21</v>
      </c>
      <c r="N229" s="75" t="s">
        <v>21</v>
      </c>
      <c r="O229" s="16" t="s">
        <v>73</v>
      </c>
      <c r="P229" s="1">
        <v>2</v>
      </c>
    </row>
    <row r="230" spans="1:16" ht="19.5" customHeight="1">
      <c r="A230" s="2">
        <v>227</v>
      </c>
      <c r="B230" s="219" t="s">
        <v>160</v>
      </c>
      <c r="C230" s="220"/>
      <c r="D230" s="221"/>
      <c r="E230" s="181" t="s">
        <v>2558</v>
      </c>
      <c r="F230" s="121" t="s">
        <v>1751</v>
      </c>
      <c r="G230" s="58" t="s">
        <v>61</v>
      </c>
      <c r="H230" s="30" t="s">
        <v>1205</v>
      </c>
      <c r="I230" s="75">
        <v>2</v>
      </c>
      <c r="J230" s="75">
        <v>300</v>
      </c>
      <c r="K230" s="10">
        <f t="shared" si="5"/>
        <v>600</v>
      </c>
      <c r="L230" s="75" t="s">
        <v>21</v>
      </c>
      <c r="M230" s="75" t="s">
        <v>21</v>
      </c>
      <c r="N230" s="75" t="s">
        <v>21</v>
      </c>
      <c r="O230" s="16" t="s">
        <v>73</v>
      </c>
      <c r="P230" s="1">
        <v>2</v>
      </c>
    </row>
    <row r="231" spans="1:16" ht="19.5">
      <c r="A231" s="2">
        <v>228</v>
      </c>
      <c r="B231" s="204" t="s">
        <v>161</v>
      </c>
      <c r="C231" s="205"/>
      <c r="D231" s="206"/>
      <c r="E231" s="152" t="s">
        <v>2568</v>
      </c>
      <c r="F231" s="121" t="s">
        <v>1778</v>
      </c>
      <c r="G231" s="58" t="s">
        <v>61</v>
      </c>
      <c r="H231" s="30">
        <v>9577622372</v>
      </c>
      <c r="I231" s="75">
        <v>2</v>
      </c>
      <c r="J231" s="75">
        <v>300</v>
      </c>
      <c r="K231" s="10">
        <f t="shared" si="5"/>
        <v>600</v>
      </c>
      <c r="L231" s="75" t="s">
        <v>21</v>
      </c>
      <c r="M231" s="75" t="s">
        <v>21</v>
      </c>
      <c r="N231" s="75" t="s">
        <v>21</v>
      </c>
      <c r="O231" s="16" t="s">
        <v>73</v>
      </c>
      <c r="P231" s="1">
        <v>2</v>
      </c>
    </row>
    <row r="232" spans="1:16" ht="19.5">
      <c r="A232" s="2">
        <v>229</v>
      </c>
      <c r="B232" s="204" t="s">
        <v>162</v>
      </c>
      <c r="C232" s="205"/>
      <c r="D232" s="206"/>
      <c r="E232" s="152" t="s">
        <v>2569</v>
      </c>
      <c r="F232" s="121" t="s">
        <v>1789</v>
      </c>
      <c r="G232" s="58" t="s">
        <v>61</v>
      </c>
      <c r="H232" s="30" t="s">
        <v>1204</v>
      </c>
      <c r="I232" s="75">
        <v>2</v>
      </c>
      <c r="J232" s="75">
        <v>280</v>
      </c>
      <c r="K232" s="10">
        <f t="shared" si="5"/>
        <v>560</v>
      </c>
      <c r="L232" s="75" t="s">
        <v>21</v>
      </c>
      <c r="M232" s="75" t="s">
        <v>21</v>
      </c>
      <c r="N232" s="75" t="s">
        <v>21</v>
      </c>
      <c r="O232" s="16" t="s">
        <v>73</v>
      </c>
      <c r="P232" s="1">
        <v>2</v>
      </c>
    </row>
    <row r="233" spans="1:16" ht="19.5" customHeight="1">
      <c r="A233" s="2">
        <v>230</v>
      </c>
      <c r="B233" s="204" t="s">
        <v>163</v>
      </c>
      <c r="C233" s="205"/>
      <c r="D233" s="206"/>
      <c r="E233" s="152" t="s">
        <v>2570</v>
      </c>
      <c r="F233" s="121" t="s">
        <v>1790</v>
      </c>
      <c r="G233" s="58" t="s">
        <v>61</v>
      </c>
      <c r="H233" s="30" t="s">
        <v>1203</v>
      </c>
      <c r="I233" s="75">
        <v>2</v>
      </c>
      <c r="J233" s="75">
        <v>320</v>
      </c>
      <c r="K233" s="10">
        <f t="shared" si="5"/>
        <v>640</v>
      </c>
      <c r="L233" s="75" t="s">
        <v>21</v>
      </c>
      <c r="M233" s="75" t="s">
        <v>21</v>
      </c>
      <c r="N233" s="75" t="s">
        <v>21</v>
      </c>
      <c r="O233" s="16" t="s">
        <v>73</v>
      </c>
      <c r="P233" s="1">
        <v>2</v>
      </c>
    </row>
    <row r="234" spans="1:16" ht="19.5">
      <c r="A234" s="2">
        <v>231</v>
      </c>
      <c r="B234" s="204" t="s">
        <v>164</v>
      </c>
      <c r="C234" s="205"/>
      <c r="D234" s="206"/>
      <c r="E234" s="152" t="s">
        <v>2571</v>
      </c>
      <c r="F234" s="121" t="s">
        <v>1751</v>
      </c>
      <c r="G234" s="58" t="s">
        <v>61</v>
      </c>
      <c r="H234" s="30" t="s">
        <v>1202</v>
      </c>
      <c r="I234" s="75">
        <v>2</v>
      </c>
      <c r="J234" s="75">
        <v>280</v>
      </c>
      <c r="K234" s="10">
        <f t="shared" si="5"/>
        <v>560</v>
      </c>
      <c r="L234" s="75" t="s">
        <v>21</v>
      </c>
      <c r="M234" s="75" t="s">
        <v>21</v>
      </c>
      <c r="N234" s="75" t="s">
        <v>21</v>
      </c>
      <c r="O234" s="16" t="s">
        <v>73</v>
      </c>
      <c r="P234" s="1">
        <v>2</v>
      </c>
    </row>
    <row r="235" spans="1:16" ht="19.5" customHeight="1">
      <c r="A235" s="2">
        <v>232</v>
      </c>
      <c r="B235" s="204" t="s">
        <v>165</v>
      </c>
      <c r="C235" s="205"/>
      <c r="D235" s="206"/>
      <c r="E235" s="152" t="s">
        <v>2572</v>
      </c>
      <c r="F235" s="121" t="s">
        <v>1751</v>
      </c>
      <c r="G235" s="58" t="s">
        <v>61</v>
      </c>
      <c r="H235" s="30" t="s">
        <v>1201</v>
      </c>
      <c r="I235" s="75">
        <v>2</v>
      </c>
      <c r="J235" s="75">
        <v>280</v>
      </c>
      <c r="K235" s="10">
        <f t="shared" si="5"/>
        <v>560</v>
      </c>
      <c r="L235" s="75" t="s">
        <v>21</v>
      </c>
      <c r="M235" s="75" t="s">
        <v>21</v>
      </c>
      <c r="N235" s="75" t="s">
        <v>21</v>
      </c>
      <c r="O235" s="16" t="s">
        <v>73</v>
      </c>
      <c r="P235" s="1">
        <v>2</v>
      </c>
    </row>
    <row r="236" spans="1:16" ht="37.5" customHeight="1">
      <c r="A236" s="2">
        <v>233</v>
      </c>
      <c r="B236" s="204" t="s">
        <v>166</v>
      </c>
      <c r="C236" s="205"/>
      <c r="D236" s="206"/>
      <c r="E236" s="181" t="s">
        <v>2573</v>
      </c>
      <c r="F236" s="121" t="s">
        <v>1752</v>
      </c>
      <c r="G236" s="58" t="s">
        <v>61</v>
      </c>
      <c r="H236" s="30" t="s">
        <v>58</v>
      </c>
      <c r="I236" s="75">
        <v>2</v>
      </c>
      <c r="J236" s="75">
        <v>320</v>
      </c>
      <c r="K236" s="10">
        <f t="shared" si="5"/>
        <v>640</v>
      </c>
      <c r="L236" s="75" t="s">
        <v>21</v>
      </c>
      <c r="M236" s="75" t="s">
        <v>21</v>
      </c>
      <c r="N236" s="75" t="s">
        <v>21</v>
      </c>
      <c r="O236" s="16" t="s">
        <v>73</v>
      </c>
      <c r="P236" s="1">
        <v>2</v>
      </c>
    </row>
    <row r="237" spans="1:16" ht="19.5" customHeight="1">
      <c r="A237" s="2">
        <v>234</v>
      </c>
      <c r="B237" s="204" t="s">
        <v>167</v>
      </c>
      <c r="C237" s="205"/>
      <c r="D237" s="206"/>
      <c r="E237" s="152" t="s">
        <v>59</v>
      </c>
      <c r="F237" s="121" t="s">
        <v>1752</v>
      </c>
      <c r="G237" s="58" t="s">
        <v>61</v>
      </c>
      <c r="H237" s="30">
        <v>9573236079</v>
      </c>
      <c r="I237" s="75">
        <v>2</v>
      </c>
      <c r="J237" s="75">
        <v>180</v>
      </c>
      <c r="K237" s="10">
        <f t="shared" si="5"/>
        <v>360</v>
      </c>
      <c r="L237" s="75" t="s">
        <v>21</v>
      </c>
      <c r="M237" s="75" t="s">
        <v>21</v>
      </c>
      <c r="N237" s="75" t="s">
        <v>21</v>
      </c>
      <c r="O237" s="16" t="s">
        <v>73</v>
      </c>
      <c r="P237" s="1">
        <v>2</v>
      </c>
    </row>
    <row r="238" spans="1:16" ht="19.5">
      <c r="A238" s="2">
        <v>235</v>
      </c>
      <c r="B238" s="204" t="s">
        <v>168</v>
      </c>
      <c r="C238" s="205"/>
      <c r="D238" s="206"/>
      <c r="E238" s="152" t="s">
        <v>2574</v>
      </c>
      <c r="F238" s="121" t="s">
        <v>1782</v>
      </c>
      <c r="G238" s="58" t="s">
        <v>61</v>
      </c>
      <c r="H238" s="30" t="s">
        <v>1172</v>
      </c>
      <c r="I238" s="75">
        <v>2</v>
      </c>
      <c r="J238" s="75">
        <v>360</v>
      </c>
      <c r="K238" s="10">
        <f t="shared" si="5"/>
        <v>720</v>
      </c>
      <c r="L238" s="75" t="s">
        <v>21</v>
      </c>
      <c r="M238" s="75" t="s">
        <v>21</v>
      </c>
      <c r="N238" s="75" t="s">
        <v>21</v>
      </c>
      <c r="O238" s="16" t="s">
        <v>73</v>
      </c>
      <c r="P238" s="1">
        <v>2</v>
      </c>
    </row>
    <row r="239" spans="1:16" ht="19.5">
      <c r="A239" s="2">
        <v>236</v>
      </c>
      <c r="B239" s="204" t="s">
        <v>169</v>
      </c>
      <c r="C239" s="205"/>
      <c r="D239" s="206"/>
      <c r="E239" s="152" t="s">
        <v>2575</v>
      </c>
      <c r="F239" s="121" t="s">
        <v>1769</v>
      </c>
      <c r="G239" s="58" t="s">
        <v>61</v>
      </c>
      <c r="H239" s="30">
        <v>9867295196</v>
      </c>
      <c r="I239" s="75">
        <v>2</v>
      </c>
      <c r="J239" s="75">
        <v>320</v>
      </c>
      <c r="K239" s="10">
        <f t="shared" si="5"/>
        <v>640</v>
      </c>
      <c r="L239" s="75" t="s">
        <v>21</v>
      </c>
      <c r="M239" s="75" t="s">
        <v>21</v>
      </c>
      <c r="N239" s="75" t="s">
        <v>21</v>
      </c>
      <c r="O239" s="16" t="s">
        <v>73</v>
      </c>
      <c r="P239" s="1">
        <v>2</v>
      </c>
    </row>
    <row r="240" spans="1:16" ht="32.25" customHeight="1">
      <c r="A240" s="2">
        <v>237</v>
      </c>
      <c r="B240" s="204" t="s">
        <v>170</v>
      </c>
      <c r="C240" s="205"/>
      <c r="D240" s="206"/>
      <c r="E240" s="181" t="s">
        <v>2576</v>
      </c>
      <c r="F240" s="121" t="s">
        <v>1791</v>
      </c>
      <c r="G240" s="58" t="s">
        <v>61</v>
      </c>
      <c r="H240" s="30" t="s">
        <v>60</v>
      </c>
      <c r="I240" s="75">
        <v>2</v>
      </c>
      <c r="J240" s="75">
        <v>320</v>
      </c>
      <c r="K240" s="10">
        <f t="shared" si="5"/>
        <v>640</v>
      </c>
      <c r="L240" s="75" t="s">
        <v>21</v>
      </c>
      <c r="M240" s="75" t="s">
        <v>21</v>
      </c>
      <c r="N240" s="75" t="s">
        <v>21</v>
      </c>
      <c r="O240" s="16" t="s">
        <v>73</v>
      </c>
      <c r="P240" s="1">
        <v>2</v>
      </c>
    </row>
    <row r="241" spans="1:16" ht="19.5" customHeight="1">
      <c r="A241" s="2">
        <v>238</v>
      </c>
      <c r="B241" s="204" t="s">
        <v>171</v>
      </c>
      <c r="C241" s="205"/>
      <c r="D241" s="206"/>
      <c r="E241" s="152" t="s">
        <v>2577</v>
      </c>
      <c r="F241" s="121" t="s">
        <v>1778</v>
      </c>
      <c r="G241" s="58" t="s">
        <v>61</v>
      </c>
      <c r="H241" s="30" t="s">
        <v>1173</v>
      </c>
      <c r="I241" s="75">
        <v>2</v>
      </c>
      <c r="J241" s="75">
        <v>350</v>
      </c>
      <c r="K241" s="10">
        <f t="shared" si="5"/>
        <v>700</v>
      </c>
      <c r="L241" s="75" t="s">
        <v>21</v>
      </c>
      <c r="M241" s="75" t="s">
        <v>21</v>
      </c>
      <c r="N241" s="75" t="s">
        <v>21</v>
      </c>
      <c r="O241" s="16" t="s">
        <v>73</v>
      </c>
      <c r="P241" s="1">
        <v>2</v>
      </c>
    </row>
    <row r="242" spans="1:16" ht="19.5">
      <c r="A242" s="2">
        <v>239</v>
      </c>
      <c r="B242" s="204" t="s">
        <v>172</v>
      </c>
      <c r="C242" s="205"/>
      <c r="D242" s="206"/>
      <c r="E242" s="152" t="s">
        <v>2578</v>
      </c>
      <c r="F242" s="121" t="s">
        <v>1781</v>
      </c>
      <c r="G242" s="58" t="s">
        <v>61</v>
      </c>
      <c r="H242" s="30" t="s">
        <v>1174</v>
      </c>
      <c r="I242" s="75">
        <v>2</v>
      </c>
      <c r="J242" s="75">
        <v>280</v>
      </c>
      <c r="K242" s="10">
        <f t="shared" si="5"/>
        <v>560</v>
      </c>
      <c r="L242" s="75" t="s">
        <v>21</v>
      </c>
      <c r="M242" s="75" t="s">
        <v>21</v>
      </c>
      <c r="N242" s="75" t="s">
        <v>21</v>
      </c>
      <c r="O242" s="16" t="s">
        <v>73</v>
      </c>
      <c r="P242" s="1">
        <v>2</v>
      </c>
    </row>
    <row r="243" spans="1:16" ht="19.5" customHeight="1">
      <c r="A243" s="2">
        <v>240</v>
      </c>
      <c r="B243" s="204" t="s">
        <v>173</v>
      </c>
      <c r="C243" s="205"/>
      <c r="D243" s="206"/>
      <c r="E243" s="181" t="s">
        <v>2546</v>
      </c>
      <c r="F243" s="121" t="s">
        <v>1781</v>
      </c>
      <c r="G243" s="58" t="s">
        <v>61</v>
      </c>
      <c r="H243" s="30" t="s">
        <v>1175</v>
      </c>
      <c r="I243" s="75">
        <v>2</v>
      </c>
      <c r="J243" s="75">
        <v>260</v>
      </c>
      <c r="K243" s="10">
        <f t="shared" si="5"/>
        <v>520</v>
      </c>
      <c r="L243" s="75" t="s">
        <v>21</v>
      </c>
      <c r="M243" s="75" t="s">
        <v>21</v>
      </c>
      <c r="N243" s="75" t="s">
        <v>21</v>
      </c>
      <c r="O243" s="16" t="s">
        <v>73</v>
      </c>
      <c r="P243" s="1">
        <v>2</v>
      </c>
    </row>
    <row r="244" spans="1:16" ht="33" customHeight="1">
      <c r="A244" s="2">
        <v>241</v>
      </c>
      <c r="B244" s="204" t="s">
        <v>174</v>
      </c>
      <c r="C244" s="205"/>
      <c r="D244" s="206"/>
      <c r="E244" s="152" t="s">
        <v>2579</v>
      </c>
      <c r="F244" s="121" t="s">
        <v>1769</v>
      </c>
      <c r="G244" s="58" t="s">
        <v>61</v>
      </c>
      <c r="H244" s="30">
        <v>9578872763</v>
      </c>
      <c r="I244" s="75">
        <v>2</v>
      </c>
      <c r="J244" s="75">
        <v>280</v>
      </c>
      <c r="K244" s="10">
        <f t="shared" si="5"/>
        <v>560</v>
      </c>
      <c r="L244" s="75" t="s">
        <v>21</v>
      </c>
      <c r="M244" s="75" t="s">
        <v>21</v>
      </c>
      <c r="N244" s="75" t="s">
        <v>21</v>
      </c>
      <c r="O244" s="16" t="s">
        <v>73</v>
      </c>
      <c r="P244" s="1">
        <v>2</v>
      </c>
    </row>
    <row r="245" spans="1:16" ht="19.5" customHeight="1">
      <c r="A245" s="2">
        <v>242</v>
      </c>
      <c r="B245" s="204" t="s">
        <v>175</v>
      </c>
      <c r="C245" s="205"/>
      <c r="D245" s="206"/>
      <c r="E245" s="152" t="s">
        <v>2580</v>
      </c>
      <c r="F245" s="110" t="s">
        <v>1781</v>
      </c>
      <c r="G245" s="58" t="s">
        <v>61</v>
      </c>
      <c r="H245" s="30" t="s">
        <v>1171</v>
      </c>
      <c r="I245" s="75">
        <v>2</v>
      </c>
      <c r="J245" s="75">
        <v>280</v>
      </c>
      <c r="K245" s="10">
        <f t="shared" si="5"/>
        <v>560</v>
      </c>
      <c r="L245" s="75" t="s">
        <v>21</v>
      </c>
      <c r="M245" s="75" t="s">
        <v>21</v>
      </c>
      <c r="N245" s="75" t="s">
        <v>21</v>
      </c>
      <c r="O245" s="16" t="s">
        <v>73</v>
      </c>
      <c r="P245" s="1">
        <v>2</v>
      </c>
    </row>
    <row r="246" spans="1:16" ht="19.5">
      <c r="A246" s="2">
        <v>243</v>
      </c>
      <c r="B246" s="204" t="s">
        <v>176</v>
      </c>
      <c r="C246" s="205"/>
      <c r="D246" s="206"/>
      <c r="E246" s="152" t="s">
        <v>2581</v>
      </c>
      <c r="F246" s="110" t="s">
        <v>1781</v>
      </c>
      <c r="G246" s="58" t="s">
        <v>61</v>
      </c>
      <c r="H246" s="30">
        <v>9867635221</v>
      </c>
      <c r="I246" s="75">
        <v>2</v>
      </c>
      <c r="J246" s="75">
        <v>250</v>
      </c>
      <c r="K246" s="10">
        <f t="shared" si="5"/>
        <v>500</v>
      </c>
      <c r="L246" s="75" t="s">
        <v>21</v>
      </c>
      <c r="M246" s="75" t="s">
        <v>21</v>
      </c>
      <c r="N246" s="75" t="s">
        <v>21</v>
      </c>
      <c r="O246" s="16" t="s">
        <v>73</v>
      </c>
      <c r="P246" s="1">
        <v>2</v>
      </c>
    </row>
    <row r="247" spans="1:16" ht="19.5" customHeight="1">
      <c r="A247" s="2">
        <v>244</v>
      </c>
      <c r="B247" s="204" t="s">
        <v>177</v>
      </c>
      <c r="C247" s="205"/>
      <c r="D247" s="206"/>
      <c r="E247" s="152" t="s">
        <v>2578</v>
      </c>
      <c r="F247" s="121" t="s">
        <v>1781</v>
      </c>
      <c r="G247" s="58" t="s">
        <v>61</v>
      </c>
      <c r="H247" s="30" t="s">
        <v>1167</v>
      </c>
      <c r="I247" s="75">
        <v>2</v>
      </c>
      <c r="J247" s="75">
        <v>280</v>
      </c>
      <c r="K247" s="10">
        <f t="shared" si="5"/>
        <v>560</v>
      </c>
      <c r="L247" s="75" t="s">
        <v>21</v>
      </c>
      <c r="M247" s="75" t="s">
        <v>21</v>
      </c>
      <c r="N247" s="75" t="s">
        <v>21</v>
      </c>
      <c r="O247" s="16" t="s">
        <v>73</v>
      </c>
      <c r="P247" s="1">
        <v>2</v>
      </c>
    </row>
    <row r="248" spans="1:16" ht="19.5" customHeight="1">
      <c r="A248" s="2">
        <v>245</v>
      </c>
      <c r="B248" s="258" t="s">
        <v>178</v>
      </c>
      <c r="C248" s="259"/>
      <c r="D248" s="260"/>
      <c r="E248" s="152" t="s">
        <v>2578</v>
      </c>
      <c r="F248" s="121" t="s">
        <v>1781</v>
      </c>
      <c r="G248" s="58" t="s">
        <v>61</v>
      </c>
      <c r="H248" s="30" t="s">
        <v>1169</v>
      </c>
      <c r="I248" s="75">
        <v>2</v>
      </c>
      <c r="J248" s="75">
        <v>280</v>
      </c>
      <c r="K248" s="10">
        <f t="shared" si="5"/>
        <v>560</v>
      </c>
      <c r="L248" s="75" t="s">
        <v>21</v>
      </c>
      <c r="M248" s="75" t="s">
        <v>21</v>
      </c>
      <c r="N248" s="75" t="s">
        <v>21</v>
      </c>
      <c r="O248" s="16" t="s">
        <v>73</v>
      </c>
      <c r="P248" s="1">
        <v>2</v>
      </c>
    </row>
    <row r="249" spans="1:16" ht="19.5" customHeight="1">
      <c r="A249" s="2">
        <v>246</v>
      </c>
      <c r="B249" s="204" t="s">
        <v>179</v>
      </c>
      <c r="C249" s="205"/>
      <c r="D249" s="206"/>
      <c r="E249" s="152" t="s">
        <v>2578</v>
      </c>
      <c r="F249" s="121" t="s">
        <v>1781</v>
      </c>
      <c r="G249" s="58" t="s">
        <v>61</v>
      </c>
      <c r="H249" s="30" t="s">
        <v>1170</v>
      </c>
      <c r="I249" s="75">
        <v>2</v>
      </c>
      <c r="J249" s="75">
        <v>280</v>
      </c>
      <c r="K249" s="10">
        <f t="shared" si="5"/>
        <v>560</v>
      </c>
      <c r="L249" s="75" t="s">
        <v>21</v>
      </c>
      <c r="M249" s="75" t="s">
        <v>21</v>
      </c>
      <c r="N249" s="75" t="s">
        <v>21</v>
      </c>
      <c r="O249" s="16" t="s">
        <v>73</v>
      </c>
      <c r="P249" s="1">
        <v>2</v>
      </c>
    </row>
    <row r="250" spans="1:16" ht="19.5">
      <c r="A250" s="2">
        <v>247</v>
      </c>
      <c r="B250" s="204" t="s">
        <v>180</v>
      </c>
      <c r="C250" s="205"/>
      <c r="D250" s="206"/>
      <c r="E250" s="152" t="s">
        <v>2582</v>
      </c>
      <c r="F250" s="121" t="s">
        <v>1767</v>
      </c>
      <c r="G250" s="58" t="s">
        <v>61</v>
      </c>
      <c r="H250" s="30">
        <v>9577454666</v>
      </c>
      <c r="I250" s="75">
        <v>2</v>
      </c>
      <c r="J250" s="75">
        <v>250</v>
      </c>
      <c r="K250" s="10">
        <f t="shared" si="5"/>
        <v>500</v>
      </c>
      <c r="L250" s="75" t="s">
        <v>21</v>
      </c>
      <c r="M250" s="75" t="s">
        <v>21</v>
      </c>
      <c r="N250" s="75" t="s">
        <v>21</v>
      </c>
      <c r="O250" s="16" t="s">
        <v>73</v>
      </c>
      <c r="P250" s="1">
        <v>2</v>
      </c>
    </row>
    <row r="251" spans="1:16" ht="19.5" customHeight="1">
      <c r="A251" s="2">
        <v>248</v>
      </c>
      <c r="B251" s="204" t="s">
        <v>181</v>
      </c>
      <c r="C251" s="205"/>
      <c r="D251" s="206"/>
      <c r="E251" s="152" t="s">
        <v>2582</v>
      </c>
      <c r="F251" s="121" t="s">
        <v>1767</v>
      </c>
      <c r="G251" s="58" t="s">
        <v>61</v>
      </c>
      <c r="H251" s="30" t="s">
        <v>1166</v>
      </c>
      <c r="I251" s="75">
        <v>2</v>
      </c>
      <c r="J251" s="75">
        <v>270</v>
      </c>
      <c r="K251" s="10">
        <f t="shared" si="5"/>
        <v>540</v>
      </c>
      <c r="L251" s="75" t="s">
        <v>21</v>
      </c>
      <c r="M251" s="75" t="s">
        <v>21</v>
      </c>
      <c r="N251" s="75" t="s">
        <v>21</v>
      </c>
      <c r="O251" s="16" t="s">
        <v>73</v>
      </c>
      <c r="P251" s="1">
        <v>2</v>
      </c>
    </row>
    <row r="252" spans="1:16" ht="19.5" customHeight="1">
      <c r="A252" s="2">
        <v>249</v>
      </c>
      <c r="B252" s="204" t="s">
        <v>182</v>
      </c>
      <c r="C252" s="205"/>
      <c r="D252" s="206"/>
      <c r="E252" s="152" t="s">
        <v>2582</v>
      </c>
      <c r="F252" s="121" t="s">
        <v>1767</v>
      </c>
      <c r="G252" s="58" t="s">
        <v>61</v>
      </c>
      <c r="H252" s="30">
        <v>9577453589</v>
      </c>
      <c r="I252" s="75">
        <v>2</v>
      </c>
      <c r="J252" s="75">
        <v>250</v>
      </c>
      <c r="K252" s="10">
        <f t="shared" si="5"/>
        <v>500</v>
      </c>
      <c r="L252" s="75" t="s">
        <v>21</v>
      </c>
      <c r="M252" s="75" t="s">
        <v>21</v>
      </c>
      <c r="N252" s="75" t="s">
        <v>21</v>
      </c>
      <c r="O252" s="16" t="s">
        <v>73</v>
      </c>
      <c r="P252" s="1">
        <v>2</v>
      </c>
    </row>
    <row r="253" spans="1:16" ht="19.5">
      <c r="A253" s="2">
        <v>250</v>
      </c>
      <c r="B253" s="204" t="s">
        <v>183</v>
      </c>
      <c r="C253" s="205"/>
      <c r="D253" s="206"/>
      <c r="E253" s="181" t="s">
        <v>2583</v>
      </c>
      <c r="F253" s="110" t="s">
        <v>1769</v>
      </c>
      <c r="G253" s="58" t="s">
        <v>61</v>
      </c>
      <c r="H253" s="30">
        <v>9578872712</v>
      </c>
      <c r="I253" s="75">
        <v>2</v>
      </c>
      <c r="J253" s="75">
        <v>280</v>
      </c>
      <c r="K253" s="10">
        <f t="shared" si="5"/>
        <v>560</v>
      </c>
      <c r="L253" s="75" t="s">
        <v>21</v>
      </c>
      <c r="M253" s="75" t="s">
        <v>21</v>
      </c>
      <c r="N253" s="75" t="s">
        <v>21</v>
      </c>
      <c r="O253" s="16" t="s">
        <v>73</v>
      </c>
      <c r="P253" s="1">
        <v>2</v>
      </c>
    </row>
    <row r="254" spans="1:16" ht="19.5">
      <c r="A254" s="2">
        <v>251</v>
      </c>
      <c r="B254" s="204" t="s">
        <v>184</v>
      </c>
      <c r="C254" s="205"/>
      <c r="D254" s="206"/>
      <c r="E254" s="181" t="s">
        <v>2583</v>
      </c>
      <c r="F254" s="110" t="s">
        <v>1769</v>
      </c>
      <c r="G254" s="58" t="s">
        <v>61</v>
      </c>
      <c r="H254" s="30">
        <v>9578872909</v>
      </c>
      <c r="I254" s="75">
        <v>2</v>
      </c>
      <c r="J254" s="75">
        <v>280</v>
      </c>
      <c r="K254" s="10">
        <f t="shared" si="5"/>
        <v>560</v>
      </c>
      <c r="L254" s="75" t="s">
        <v>21</v>
      </c>
      <c r="M254" s="75" t="s">
        <v>21</v>
      </c>
      <c r="N254" s="75" t="s">
        <v>21</v>
      </c>
      <c r="O254" s="16" t="s">
        <v>73</v>
      </c>
      <c r="P254" s="1">
        <v>2</v>
      </c>
    </row>
    <row r="255" spans="1:16" ht="19.5" customHeight="1">
      <c r="A255" s="2">
        <v>252</v>
      </c>
      <c r="B255" s="204" t="s">
        <v>185</v>
      </c>
      <c r="C255" s="205"/>
      <c r="D255" s="206"/>
      <c r="E255" s="181" t="s">
        <v>2583</v>
      </c>
      <c r="F255" s="121" t="s">
        <v>1767</v>
      </c>
      <c r="G255" s="58" t="s">
        <v>61</v>
      </c>
      <c r="H255" s="30" t="s">
        <v>1200</v>
      </c>
      <c r="I255" s="75">
        <v>2</v>
      </c>
      <c r="J255" s="75">
        <v>250</v>
      </c>
      <c r="K255" s="10">
        <f t="shared" si="5"/>
        <v>500</v>
      </c>
      <c r="L255" s="75" t="s">
        <v>21</v>
      </c>
      <c r="M255" s="75" t="s">
        <v>21</v>
      </c>
      <c r="N255" s="75" t="s">
        <v>21</v>
      </c>
      <c r="O255" s="16" t="s">
        <v>73</v>
      </c>
      <c r="P255" s="1">
        <v>2</v>
      </c>
    </row>
    <row r="256" spans="1:16" ht="19.5" customHeight="1">
      <c r="A256" s="2">
        <v>253</v>
      </c>
      <c r="B256" s="204" t="s">
        <v>186</v>
      </c>
      <c r="C256" s="205"/>
      <c r="D256" s="206"/>
      <c r="E256" s="181" t="s">
        <v>2584</v>
      </c>
      <c r="F256" s="110" t="s">
        <v>1747</v>
      </c>
      <c r="G256" s="58" t="s">
        <v>61</v>
      </c>
      <c r="H256" s="30" t="s">
        <v>1141</v>
      </c>
      <c r="I256" s="75">
        <v>2</v>
      </c>
      <c r="J256" s="75">
        <v>1200</v>
      </c>
      <c r="K256" s="10">
        <f t="shared" si="5"/>
        <v>2400</v>
      </c>
      <c r="L256" s="18" t="s">
        <v>20</v>
      </c>
      <c r="M256" s="75" t="s">
        <v>21</v>
      </c>
      <c r="N256" s="75" t="s">
        <v>21</v>
      </c>
      <c r="O256" s="16" t="s">
        <v>1653</v>
      </c>
      <c r="P256" s="1">
        <v>8</v>
      </c>
    </row>
    <row r="257" spans="1:16" ht="19.5" customHeight="1">
      <c r="A257" s="2">
        <v>254</v>
      </c>
      <c r="B257" s="204" t="s">
        <v>187</v>
      </c>
      <c r="C257" s="205"/>
      <c r="D257" s="206"/>
      <c r="E257" s="181" t="s">
        <v>2546</v>
      </c>
      <c r="F257" s="110" t="s">
        <v>1753</v>
      </c>
      <c r="G257" s="58" t="s">
        <v>61</v>
      </c>
      <c r="H257" s="30" t="s">
        <v>1142</v>
      </c>
      <c r="I257" s="75">
        <v>2</v>
      </c>
      <c r="J257" s="75">
        <v>900</v>
      </c>
      <c r="K257" s="10">
        <f t="shared" si="5"/>
        <v>1800</v>
      </c>
      <c r="L257" s="18" t="s">
        <v>20</v>
      </c>
      <c r="M257" s="75" t="s">
        <v>21</v>
      </c>
      <c r="N257" s="75" t="s">
        <v>21</v>
      </c>
      <c r="O257" s="16" t="s">
        <v>1652</v>
      </c>
      <c r="P257" s="1">
        <v>6</v>
      </c>
    </row>
    <row r="258" spans="1:16" ht="19.5">
      <c r="A258" s="2">
        <v>255</v>
      </c>
      <c r="B258" s="204" t="s">
        <v>188</v>
      </c>
      <c r="C258" s="205"/>
      <c r="D258" s="206"/>
      <c r="E258" s="181" t="s">
        <v>2546</v>
      </c>
      <c r="F258" s="110" t="s">
        <v>1752</v>
      </c>
      <c r="G258" s="58" t="s">
        <v>61</v>
      </c>
      <c r="H258" s="30" t="s">
        <v>1145</v>
      </c>
      <c r="I258" s="75">
        <v>2</v>
      </c>
      <c r="J258" s="75">
        <v>280</v>
      </c>
      <c r="K258" s="10">
        <f t="shared" si="5"/>
        <v>560</v>
      </c>
      <c r="L258" s="75" t="s">
        <v>21</v>
      </c>
      <c r="M258" s="75" t="s">
        <v>21</v>
      </c>
      <c r="N258" s="75" t="s">
        <v>21</v>
      </c>
      <c r="O258" s="16" t="s">
        <v>73</v>
      </c>
      <c r="P258" s="1">
        <v>2</v>
      </c>
    </row>
    <row r="259" spans="1:16" ht="19.5">
      <c r="A259" s="2">
        <v>256</v>
      </c>
      <c r="B259" s="204" t="s">
        <v>189</v>
      </c>
      <c r="C259" s="205"/>
      <c r="D259" s="206"/>
      <c r="E259" s="181" t="s">
        <v>2546</v>
      </c>
      <c r="F259" s="110" t="s">
        <v>1753</v>
      </c>
      <c r="G259" s="58" t="s">
        <v>61</v>
      </c>
      <c r="H259" s="30" t="s">
        <v>1143</v>
      </c>
      <c r="I259" s="75">
        <v>2</v>
      </c>
      <c r="J259" s="75">
        <v>300</v>
      </c>
      <c r="K259" s="10">
        <f t="shared" si="5"/>
        <v>600</v>
      </c>
      <c r="L259" s="75" t="s">
        <v>21</v>
      </c>
      <c r="M259" s="75" t="s">
        <v>21</v>
      </c>
      <c r="N259" s="75" t="s">
        <v>21</v>
      </c>
      <c r="O259" s="16" t="s">
        <v>73</v>
      </c>
      <c r="P259" s="1">
        <v>2</v>
      </c>
    </row>
    <row r="260" spans="1:16" ht="19.5">
      <c r="A260" s="2">
        <v>257</v>
      </c>
      <c r="B260" s="204" t="s">
        <v>190</v>
      </c>
      <c r="C260" s="205"/>
      <c r="D260" s="206"/>
      <c r="E260" s="181" t="s">
        <v>2546</v>
      </c>
      <c r="F260" s="110" t="s">
        <v>1792</v>
      </c>
      <c r="G260" s="58" t="s">
        <v>61</v>
      </c>
      <c r="H260" s="30" t="s">
        <v>1144</v>
      </c>
      <c r="I260" s="75">
        <v>2</v>
      </c>
      <c r="J260" s="75">
        <v>250</v>
      </c>
      <c r="K260" s="10">
        <f t="shared" si="5"/>
        <v>500</v>
      </c>
      <c r="L260" s="75" t="s">
        <v>21</v>
      </c>
      <c r="M260" s="75" t="s">
        <v>21</v>
      </c>
      <c r="N260" s="75" t="s">
        <v>21</v>
      </c>
      <c r="O260" s="16" t="s">
        <v>73</v>
      </c>
      <c r="P260" s="1">
        <v>2</v>
      </c>
    </row>
    <row r="261" spans="1:16" ht="19.5">
      <c r="A261" s="2">
        <v>258</v>
      </c>
      <c r="B261" s="204" t="s">
        <v>191</v>
      </c>
      <c r="C261" s="205"/>
      <c r="D261" s="206"/>
      <c r="E261" s="181" t="s">
        <v>2546</v>
      </c>
      <c r="F261" s="110" t="s">
        <v>1781</v>
      </c>
      <c r="G261" s="58" t="s">
        <v>61</v>
      </c>
      <c r="H261" s="30" t="s">
        <v>1146</v>
      </c>
      <c r="I261" s="75">
        <v>2</v>
      </c>
      <c r="J261" s="75">
        <v>280</v>
      </c>
      <c r="K261" s="10">
        <f t="shared" si="5"/>
        <v>560</v>
      </c>
      <c r="L261" s="75" t="s">
        <v>21</v>
      </c>
      <c r="M261" s="75" t="s">
        <v>21</v>
      </c>
      <c r="N261" s="75" t="s">
        <v>21</v>
      </c>
      <c r="O261" s="16" t="s">
        <v>73</v>
      </c>
      <c r="P261" s="1">
        <v>2</v>
      </c>
    </row>
    <row r="262" spans="1:16" ht="19.5" customHeight="1">
      <c r="A262" s="2">
        <v>259</v>
      </c>
      <c r="B262" s="204" t="s">
        <v>192</v>
      </c>
      <c r="C262" s="205"/>
      <c r="D262" s="206"/>
      <c r="E262" s="181" t="s">
        <v>2546</v>
      </c>
      <c r="F262" s="110" t="s">
        <v>1781</v>
      </c>
      <c r="G262" s="58" t="s">
        <v>61</v>
      </c>
      <c r="H262" s="30" t="s">
        <v>1149</v>
      </c>
      <c r="I262" s="75">
        <v>2</v>
      </c>
      <c r="J262" s="75">
        <v>260</v>
      </c>
      <c r="K262" s="10">
        <f t="shared" si="5"/>
        <v>520</v>
      </c>
      <c r="L262" s="75" t="s">
        <v>21</v>
      </c>
      <c r="M262" s="75" t="s">
        <v>21</v>
      </c>
      <c r="N262" s="75" t="s">
        <v>21</v>
      </c>
      <c r="O262" s="16" t="s">
        <v>73</v>
      </c>
      <c r="P262" s="1">
        <v>2</v>
      </c>
    </row>
    <row r="263" spans="1:16" ht="19.5" customHeight="1">
      <c r="A263" s="2">
        <v>260</v>
      </c>
      <c r="B263" s="204" t="s">
        <v>193</v>
      </c>
      <c r="C263" s="205"/>
      <c r="D263" s="206"/>
      <c r="E263" s="181" t="s">
        <v>2546</v>
      </c>
      <c r="F263" s="110" t="s">
        <v>1753</v>
      </c>
      <c r="G263" s="58" t="s">
        <v>61</v>
      </c>
      <c r="H263" s="30" t="s">
        <v>1147</v>
      </c>
      <c r="I263" s="75">
        <v>2</v>
      </c>
      <c r="J263" s="75">
        <v>280</v>
      </c>
      <c r="K263" s="10">
        <f t="shared" si="5"/>
        <v>560</v>
      </c>
      <c r="L263" s="75" t="s">
        <v>21</v>
      </c>
      <c r="M263" s="75" t="s">
        <v>21</v>
      </c>
      <c r="N263" s="75" t="s">
        <v>21</v>
      </c>
      <c r="O263" s="16" t="s">
        <v>73</v>
      </c>
      <c r="P263" s="1">
        <v>2</v>
      </c>
    </row>
    <row r="264" spans="1:16" ht="19.5">
      <c r="A264" s="2">
        <v>261</v>
      </c>
      <c r="B264" s="204" t="s">
        <v>194</v>
      </c>
      <c r="C264" s="205"/>
      <c r="D264" s="206"/>
      <c r="E264" s="181" t="s">
        <v>2546</v>
      </c>
      <c r="F264" s="110" t="s">
        <v>1753</v>
      </c>
      <c r="G264" s="58" t="s">
        <v>61</v>
      </c>
      <c r="H264" s="30" t="s">
        <v>1148</v>
      </c>
      <c r="I264" s="75">
        <v>2</v>
      </c>
      <c r="J264" s="75">
        <v>280</v>
      </c>
      <c r="K264" s="10">
        <f t="shared" si="5"/>
        <v>560</v>
      </c>
      <c r="L264" s="75" t="s">
        <v>21</v>
      </c>
      <c r="M264" s="75" t="s">
        <v>21</v>
      </c>
      <c r="N264" s="75" t="s">
        <v>21</v>
      </c>
      <c r="O264" s="16" t="s">
        <v>73</v>
      </c>
      <c r="P264" s="1">
        <v>2</v>
      </c>
    </row>
    <row r="265" spans="1:16" ht="19.5">
      <c r="A265" s="2">
        <v>262</v>
      </c>
      <c r="B265" s="204" t="s">
        <v>195</v>
      </c>
      <c r="C265" s="205"/>
      <c r="D265" s="206"/>
      <c r="E265" s="181" t="s">
        <v>2546</v>
      </c>
      <c r="F265" s="110" t="s">
        <v>1753</v>
      </c>
      <c r="G265" s="58" t="s">
        <v>61</v>
      </c>
      <c r="H265" s="30" t="s">
        <v>1150</v>
      </c>
      <c r="I265" s="75">
        <v>2</v>
      </c>
      <c r="J265" s="75">
        <v>280</v>
      </c>
      <c r="K265" s="10">
        <f t="shared" si="5"/>
        <v>560</v>
      </c>
      <c r="L265" s="75" t="s">
        <v>21</v>
      </c>
      <c r="M265" s="75" t="s">
        <v>21</v>
      </c>
      <c r="N265" s="75" t="s">
        <v>21</v>
      </c>
      <c r="O265" s="16" t="s">
        <v>73</v>
      </c>
      <c r="P265" s="1">
        <v>2</v>
      </c>
    </row>
    <row r="266" spans="1:16" ht="19.5">
      <c r="A266" s="2">
        <v>263</v>
      </c>
      <c r="B266" s="204" t="s">
        <v>196</v>
      </c>
      <c r="C266" s="205"/>
      <c r="D266" s="206"/>
      <c r="E266" s="181" t="s">
        <v>2585</v>
      </c>
      <c r="F266" s="110" t="s">
        <v>1751</v>
      </c>
      <c r="G266" s="58" t="s">
        <v>61</v>
      </c>
      <c r="H266" s="30" t="s">
        <v>1151</v>
      </c>
      <c r="I266" s="75">
        <v>2</v>
      </c>
      <c r="J266" s="75">
        <v>280</v>
      </c>
      <c r="K266" s="10">
        <f t="shared" si="5"/>
        <v>560</v>
      </c>
      <c r="L266" s="75" t="s">
        <v>21</v>
      </c>
      <c r="M266" s="75" t="s">
        <v>21</v>
      </c>
      <c r="N266" s="75" t="s">
        <v>21</v>
      </c>
      <c r="O266" s="16" t="s">
        <v>73</v>
      </c>
      <c r="P266" s="1">
        <v>2</v>
      </c>
    </row>
    <row r="267" spans="1:16" ht="19.5" customHeight="1">
      <c r="A267" s="2">
        <v>264</v>
      </c>
      <c r="B267" s="204" t="s">
        <v>197</v>
      </c>
      <c r="C267" s="205"/>
      <c r="D267" s="206"/>
      <c r="E267" s="181" t="s">
        <v>2586</v>
      </c>
      <c r="F267" s="110" t="s">
        <v>1758</v>
      </c>
      <c r="G267" s="58" t="s">
        <v>61</v>
      </c>
      <c r="H267" s="30" t="s">
        <v>1152</v>
      </c>
      <c r="I267" s="75">
        <v>2</v>
      </c>
      <c r="J267" s="75">
        <v>230</v>
      </c>
      <c r="K267" s="10">
        <f t="shared" si="5"/>
        <v>460</v>
      </c>
      <c r="L267" s="75" t="s">
        <v>21</v>
      </c>
      <c r="M267" s="75" t="s">
        <v>21</v>
      </c>
      <c r="N267" s="75" t="s">
        <v>21</v>
      </c>
      <c r="O267" s="16" t="s">
        <v>73</v>
      </c>
      <c r="P267" s="1">
        <v>2</v>
      </c>
    </row>
    <row r="268" spans="1:16" ht="19.5" customHeight="1">
      <c r="A268" s="2">
        <v>265</v>
      </c>
      <c r="B268" s="204" t="s">
        <v>198</v>
      </c>
      <c r="C268" s="205"/>
      <c r="D268" s="206"/>
      <c r="E268" s="178" t="s">
        <v>2587</v>
      </c>
      <c r="F268" s="122" t="s">
        <v>1747</v>
      </c>
      <c r="G268" s="58" t="s">
        <v>61</v>
      </c>
      <c r="H268" s="30" t="s">
        <v>1153</v>
      </c>
      <c r="I268" s="75">
        <v>2</v>
      </c>
      <c r="J268" s="75">
        <v>260</v>
      </c>
      <c r="K268" s="10">
        <f t="shared" si="5"/>
        <v>520</v>
      </c>
      <c r="L268" s="75" t="s">
        <v>21</v>
      </c>
      <c r="M268" s="75" t="s">
        <v>21</v>
      </c>
      <c r="N268" s="75" t="s">
        <v>21</v>
      </c>
      <c r="O268" s="16" t="s">
        <v>73</v>
      </c>
      <c r="P268" s="1">
        <v>2</v>
      </c>
    </row>
    <row r="269" spans="1:16" ht="19.5">
      <c r="A269" s="2">
        <v>266</v>
      </c>
      <c r="B269" s="204" t="s">
        <v>199</v>
      </c>
      <c r="C269" s="205"/>
      <c r="D269" s="206"/>
      <c r="E269" s="181" t="s">
        <v>2588</v>
      </c>
      <c r="F269" s="110" t="s">
        <v>1747</v>
      </c>
      <c r="G269" s="58" t="s">
        <v>61</v>
      </c>
      <c r="H269" s="30" t="s">
        <v>1154</v>
      </c>
      <c r="I269" s="75">
        <v>2</v>
      </c>
      <c r="J269" s="75">
        <v>250</v>
      </c>
      <c r="K269" s="10">
        <f t="shared" si="5"/>
        <v>500</v>
      </c>
      <c r="L269" s="75" t="s">
        <v>21</v>
      </c>
      <c r="M269" s="75" t="s">
        <v>21</v>
      </c>
      <c r="N269" s="75" t="s">
        <v>21</v>
      </c>
      <c r="O269" s="16" t="s">
        <v>73</v>
      </c>
      <c r="P269" s="1">
        <v>2</v>
      </c>
    </row>
    <row r="270" spans="1:16" ht="19.5" customHeight="1">
      <c r="A270" s="2">
        <v>267</v>
      </c>
      <c r="B270" s="204" t="s">
        <v>200</v>
      </c>
      <c r="C270" s="205"/>
      <c r="D270" s="206"/>
      <c r="E270" s="181" t="s">
        <v>2573</v>
      </c>
      <c r="F270" s="110" t="s">
        <v>1793</v>
      </c>
      <c r="G270" s="58" t="s">
        <v>61</v>
      </c>
      <c r="H270" s="30" t="s">
        <v>1155</v>
      </c>
      <c r="I270" s="75">
        <v>2</v>
      </c>
      <c r="J270" s="75">
        <v>280</v>
      </c>
      <c r="K270" s="10">
        <f t="shared" si="5"/>
        <v>560</v>
      </c>
      <c r="L270" s="75" t="s">
        <v>21</v>
      </c>
      <c r="M270" s="75" t="s">
        <v>21</v>
      </c>
      <c r="N270" s="75" t="s">
        <v>21</v>
      </c>
      <c r="O270" s="16" t="s">
        <v>73</v>
      </c>
      <c r="P270" s="1">
        <v>2</v>
      </c>
    </row>
    <row r="271" spans="1:16" ht="19.5">
      <c r="A271" s="2">
        <v>268</v>
      </c>
      <c r="B271" s="204" t="s">
        <v>201</v>
      </c>
      <c r="C271" s="205"/>
      <c r="D271" s="206"/>
      <c r="E271" s="181" t="s">
        <v>2573</v>
      </c>
      <c r="F271" s="110" t="s">
        <v>1752</v>
      </c>
      <c r="G271" s="58" t="s">
        <v>61</v>
      </c>
      <c r="H271" s="30" t="s">
        <v>1156</v>
      </c>
      <c r="I271" s="75">
        <v>2</v>
      </c>
      <c r="J271" s="75">
        <v>280</v>
      </c>
      <c r="K271" s="10">
        <f t="shared" si="5"/>
        <v>560</v>
      </c>
      <c r="L271" s="75" t="s">
        <v>21</v>
      </c>
      <c r="M271" s="75" t="s">
        <v>21</v>
      </c>
      <c r="N271" s="75" t="s">
        <v>21</v>
      </c>
      <c r="O271" s="16" t="s">
        <v>73</v>
      </c>
      <c r="P271" s="1">
        <v>2</v>
      </c>
    </row>
    <row r="272" spans="1:16" ht="19.5">
      <c r="A272" s="2">
        <v>269</v>
      </c>
      <c r="B272" s="204" t="s">
        <v>202</v>
      </c>
      <c r="C272" s="205"/>
      <c r="D272" s="206"/>
      <c r="E272" s="178" t="s">
        <v>2589</v>
      </c>
      <c r="F272" s="110" t="s">
        <v>1767</v>
      </c>
      <c r="G272" s="58" t="s">
        <v>61</v>
      </c>
      <c r="H272" s="30" t="s">
        <v>1157</v>
      </c>
      <c r="I272" s="75">
        <v>2</v>
      </c>
      <c r="J272" s="75">
        <v>280</v>
      </c>
      <c r="K272" s="10">
        <f t="shared" si="5"/>
        <v>560</v>
      </c>
      <c r="L272" s="75" t="s">
        <v>21</v>
      </c>
      <c r="M272" s="75" t="s">
        <v>21</v>
      </c>
      <c r="N272" s="75" t="s">
        <v>21</v>
      </c>
      <c r="O272" s="16" t="s">
        <v>73</v>
      </c>
      <c r="P272" s="1">
        <v>2</v>
      </c>
    </row>
    <row r="273" spans="1:16" ht="19.5" customHeight="1">
      <c r="A273" s="2">
        <v>270</v>
      </c>
      <c r="B273" s="204" t="s">
        <v>203</v>
      </c>
      <c r="C273" s="205"/>
      <c r="D273" s="206"/>
      <c r="E273" s="181" t="s">
        <v>2590</v>
      </c>
      <c r="F273" s="110" t="s">
        <v>1794</v>
      </c>
      <c r="G273" s="58" t="s">
        <v>61</v>
      </c>
      <c r="H273" s="30" t="s">
        <v>1159</v>
      </c>
      <c r="I273" s="75">
        <v>2</v>
      </c>
      <c r="J273" s="75">
        <v>450</v>
      </c>
      <c r="K273" s="10">
        <f t="shared" si="5"/>
        <v>900</v>
      </c>
      <c r="L273" s="75" t="s">
        <v>21</v>
      </c>
      <c r="M273" s="75" t="s">
        <v>21</v>
      </c>
      <c r="N273" s="75" t="s">
        <v>21</v>
      </c>
      <c r="O273" s="16" t="s">
        <v>73</v>
      </c>
      <c r="P273" s="1">
        <v>2</v>
      </c>
    </row>
    <row r="274" spans="1:16" ht="33" customHeight="1">
      <c r="A274" s="2">
        <v>271</v>
      </c>
      <c r="B274" s="204" t="s">
        <v>204</v>
      </c>
      <c r="C274" s="205"/>
      <c r="D274" s="206"/>
      <c r="E274" s="181" t="s">
        <v>2591</v>
      </c>
      <c r="F274" s="110" t="s">
        <v>1794</v>
      </c>
      <c r="G274" s="58" t="s">
        <v>61</v>
      </c>
      <c r="H274" s="30" t="s">
        <v>1158</v>
      </c>
      <c r="I274" s="75">
        <v>2</v>
      </c>
      <c r="J274" s="75">
        <v>280</v>
      </c>
      <c r="K274" s="10">
        <f t="shared" si="5"/>
        <v>560</v>
      </c>
      <c r="L274" s="75" t="s">
        <v>21</v>
      </c>
      <c r="M274" s="75" t="s">
        <v>21</v>
      </c>
      <c r="N274" s="75" t="s">
        <v>21</v>
      </c>
      <c r="O274" s="16" t="s">
        <v>73</v>
      </c>
      <c r="P274" s="1">
        <v>2</v>
      </c>
    </row>
    <row r="275" spans="1:16" ht="47.25" customHeight="1">
      <c r="A275" s="2">
        <v>272</v>
      </c>
      <c r="B275" s="204" t="s">
        <v>205</v>
      </c>
      <c r="C275" s="205"/>
      <c r="D275" s="206"/>
      <c r="E275" s="181" t="s">
        <v>2592</v>
      </c>
      <c r="F275" s="110" t="s">
        <v>1772</v>
      </c>
      <c r="G275" s="58" t="s">
        <v>61</v>
      </c>
      <c r="H275" s="30" t="s">
        <v>1160</v>
      </c>
      <c r="I275" s="75">
        <v>2</v>
      </c>
      <c r="J275" s="75">
        <v>860</v>
      </c>
      <c r="K275" s="10">
        <f t="shared" si="5"/>
        <v>1720</v>
      </c>
      <c r="L275" s="18" t="s">
        <v>20</v>
      </c>
      <c r="M275" s="75" t="s">
        <v>21</v>
      </c>
      <c r="N275" s="75" t="s">
        <v>21</v>
      </c>
      <c r="O275" s="16" t="s">
        <v>1652</v>
      </c>
      <c r="P275" s="1">
        <v>6</v>
      </c>
    </row>
    <row r="276" spans="1:16" ht="19.5" customHeight="1">
      <c r="A276" s="2">
        <v>273</v>
      </c>
      <c r="B276" s="204" t="s">
        <v>206</v>
      </c>
      <c r="C276" s="205"/>
      <c r="D276" s="206"/>
      <c r="E276" s="181" t="s">
        <v>2593</v>
      </c>
      <c r="F276" s="110" t="s">
        <v>1768</v>
      </c>
      <c r="G276" s="58" t="s">
        <v>61</v>
      </c>
      <c r="H276" s="30" t="s">
        <v>1162</v>
      </c>
      <c r="I276" s="75">
        <v>2</v>
      </c>
      <c r="J276" s="75">
        <v>280</v>
      </c>
      <c r="K276" s="10">
        <f t="shared" si="5"/>
        <v>560</v>
      </c>
      <c r="L276" s="75" t="s">
        <v>21</v>
      </c>
      <c r="M276" s="75" t="s">
        <v>21</v>
      </c>
      <c r="N276" s="75" t="s">
        <v>21</v>
      </c>
      <c r="O276" s="16" t="s">
        <v>73</v>
      </c>
      <c r="P276" s="1">
        <v>2</v>
      </c>
    </row>
    <row r="277" spans="1:16" ht="19.5" customHeight="1">
      <c r="A277" s="2">
        <v>274</v>
      </c>
      <c r="B277" s="204" t="s">
        <v>207</v>
      </c>
      <c r="C277" s="205"/>
      <c r="D277" s="206"/>
      <c r="E277" s="181" t="s">
        <v>2594</v>
      </c>
      <c r="F277" s="110" t="s">
        <v>1747</v>
      </c>
      <c r="G277" s="58" t="s">
        <v>61</v>
      </c>
      <c r="H277" s="30" t="s">
        <v>1161</v>
      </c>
      <c r="I277" s="75">
        <v>2</v>
      </c>
      <c r="J277" s="75">
        <v>360</v>
      </c>
      <c r="K277" s="10">
        <f t="shared" si="5"/>
        <v>720</v>
      </c>
      <c r="L277" s="75" t="s">
        <v>21</v>
      </c>
      <c r="M277" s="75" t="s">
        <v>21</v>
      </c>
      <c r="N277" s="75" t="s">
        <v>21</v>
      </c>
      <c r="O277" s="16" t="s">
        <v>73</v>
      </c>
      <c r="P277" s="1">
        <v>2</v>
      </c>
    </row>
    <row r="278" spans="1:16" ht="19.5" customHeight="1">
      <c r="A278" s="2">
        <v>275</v>
      </c>
      <c r="B278" s="204" t="s">
        <v>208</v>
      </c>
      <c r="C278" s="205"/>
      <c r="D278" s="206"/>
      <c r="E278" s="179" t="s">
        <v>2595</v>
      </c>
      <c r="F278" s="110" t="s">
        <v>1795</v>
      </c>
      <c r="G278" s="58" t="s">
        <v>61</v>
      </c>
      <c r="H278" s="88" t="s">
        <v>1163</v>
      </c>
      <c r="I278" s="4">
        <v>15</v>
      </c>
      <c r="J278" s="4">
        <v>850</v>
      </c>
      <c r="K278" s="10">
        <f t="shared" si="5"/>
        <v>12750</v>
      </c>
      <c r="L278" s="4" t="s">
        <v>21</v>
      </c>
      <c r="M278" s="4" t="s">
        <v>21</v>
      </c>
      <c r="N278" s="4" t="s">
        <v>21</v>
      </c>
      <c r="O278" s="59" t="s">
        <v>209</v>
      </c>
      <c r="P278" s="1">
        <v>15</v>
      </c>
    </row>
    <row r="279" spans="1:16" ht="33" customHeight="1">
      <c r="A279" s="2">
        <v>276</v>
      </c>
      <c r="B279" s="204" t="s">
        <v>210</v>
      </c>
      <c r="C279" s="205"/>
      <c r="D279" s="206"/>
      <c r="E279" s="178" t="s">
        <v>2596</v>
      </c>
      <c r="F279" s="110" t="s">
        <v>1796</v>
      </c>
      <c r="G279" s="58" t="s">
        <v>61</v>
      </c>
      <c r="H279" s="30" t="s">
        <v>1164</v>
      </c>
      <c r="I279" s="75">
        <v>15</v>
      </c>
      <c r="J279" s="75">
        <v>450</v>
      </c>
      <c r="K279" s="10">
        <f t="shared" si="5"/>
        <v>6750</v>
      </c>
      <c r="L279" s="4" t="s">
        <v>21</v>
      </c>
      <c r="M279" s="4" t="s">
        <v>21</v>
      </c>
      <c r="N279" s="4" t="s">
        <v>21</v>
      </c>
      <c r="O279" s="59" t="s">
        <v>209</v>
      </c>
      <c r="P279" s="1">
        <v>15</v>
      </c>
    </row>
    <row r="280" spans="1:16" ht="19.5" customHeight="1">
      <c r="A280" s="2">
        <v>277</v>
      </c>
      <c r="B280" s="204" t="s">
        <v>211</v>
      </c>
      <c r="C280" s="205"/>
      <c r="D280" s="206"/>
      <c r="E280" s="178" t="s">
        <v>2597</v>
      </c>
      <c r="F280" s="110" t="s">
        <v>1797</v>
      </c>
      <c r="G280" s="58" t="s">
        <v>61</v>
      </c>
      <c r="H280" s="30" t="s">
        <v>1165</v>
      </c>
      <c r="I280" s="75">
        <v>15</v>
      </c>
      <c r="J280" s="75">
        <v>420</v>
      </c>
      <c r="K280" s="10">
        <f t="shared" si="5"/>
        <v>6300</v>
      </c>
      <c r="L280" s="4" t="s">
        <v>21</v>
      </c>
      <c r="M280" s="4" t="s">
        <v>21</v>
      </c>
      <c r="N280" s="4" t="s">
        <v>21</v>
      </c>
      <c r="O280" s="59" t="s">
        <v>209</v>
      </c>
      <c r="P280" s="1">
        <v>15</v>
      </c>
    </row>
    <row r="281" spans="1:16" ht="21" customHeight="1">
      <c r="A281" s="2">
        <v>278</v>
      </c>
      <c r="B281" s="240" t="s">
        <v>1960</v>
      </c>
      <c r="C281" s="241"/>
      <c r="D281" s="242"/>
      <c r="E281" s="136" t="s">
        <v>634</v>
      </c>
      <c r="F281" s="38" t="s">
        <v>955</v>
      </c>
      <c r="G281" s="128" t="s">
        <v>812</v>
      </c>
      <c r="H281" s="90" t="s">
        <v>242</v>
      </c>
      <c r="I281" s="40">
        <v>2</v>
      </c>
      <c r="J281" s="40">
        <v>280</v>
      </c>
      <c r="K281" s="10">
        <f t="shared" si="5"/>
        <v>560</v>
      </c>
      <c r="L281" s="23" t="s">
        <v>222</v>
      </c>
      <c r="M281" s="23" t="s">
        <v>222</v>
      </c>
      <c r="N281" s="23" t="s">
        <v>222</v>
      </c>
      <c r="O281" s="82" t="s">
        <v>1657</v>
      </c>
      <c r="P281" s="1">
        <v>2</v>
      </c>
    </row>
    <row r="282" spans="1:16" ht="19.5">
      <c r="A282" s="2">
        <v>279</v>
      </c>
      <c r="B282" s="240" t="s">
        <v>1961</v>
      </c>
      <c r="C282" s="241"/>
      <c r="D282" s="242"/>
      <c r="E282" s="136" t="s">
        <v>635</v>
      </c>
      <c r="F282" s="38" t="s">
        <v>955</v>
      </c>
      <c r="G282" s="128" t="s">
        <v>812</v>
      </c>
      <c r="H282" s="90" t="s">
        <v>213</v>
      </c>
      <c r="I282" s="40">
        <v>2</v>
      </c>
      <c r="J282" s="42">
        <v>300</v>
      </c>
      <c r="K282" s="10">
        <f t="shared" si="5"/>
        <v>600</v>
      </c>
      <c r="L282" s="23" t="s">
        <v>222</v>
      </c>
      <c r="M282" s="23" t="s">
        <v>222</v>
      </c>
      <c r="N282" s="23" t="s">
        <v>222</v>
      </c>
      <c r="O282" s="82" t="s">
        <v>1657</v>
      </c>
      <c r="P282" s="1">
        <v>2</v>
      </c>
    </row>
    <row r="283" spans="1:16" ht="49.5">
      <c r="A283" s="2">
        <v>280</v>
      </c>
      <c r="B283" s="240" t="s">
        <v>1962</v>
      </c>
      <c r="C283" s="241"/>
      <c r="D283" s="242"/>
      <c r="E283" s="136" t="s">
        <v>636</v>
      </c>
      <c r="F283" s="38" t="s">
        <v>1798</v>
      </c>
      <c r="G283" s="128" t="s">
        <v>812</v>
      </c>
      <c r="H283" s="193" t="s">
        <v>3202</v>
      </c>
      <c r="I283" s="40">
        <v>2</v>
      </c>
      <c r="J283" s="40">
        <v>1250</v>
      </c>
      <c r="K283" s="10">
        <f t="shared" si="5"/>
        <v>2500</v>
      </c>
      <c r="L283" s="33" t="s">
        <v>223</v>
      </c>
      <c r="M283" s="23" t="s">
        <v>222</v>
      </c>
      <c r="N283" s="23" t="s">
        <v>222</v>
      </c>
      <c r="O283" s="82" t="s">
        <v>1658</v>
      </c>
      <c r="P283" s="1">
        <v>10</v>
      </c>
    </row>
    <row r="284" spans="1:16" ht="19.5">
      <c r="A284" s="2">
        <v>281</v>
      </c>
      <c r="B284" s="240" t="s">
        <v>1963</v>
      </c>
      <c r="C284" s="241"/>
      <c r="D284" s="242"/>
      <c r="E284" s="136" t="s">
        <v>637</v>
      </c>
      <c r="F284" s="38" t="s">
        <v>1799</v>
      </c>
      <c r="G284" s="128" t="s">
        <v>812</v>
      </c>
      <c r="H284" s="193" t="s">
        <v>3201</v>
      </c>
      <c r="I284" s="40">
        <v>2</v>
      </c>
      <c r="J284" s="40">
        <v>320</v>
      </c>
      <c r="K284" s="10">
        <f t="shared" si="5"/>
        <v>640</v>
      </c>
      <c r="L284" s="23" t="s">
        <v>222</v>
      </c>
      <c r="M284" s="23" t="s">
        <v>222</v>
      </c>
      <c r="N284" s="23" t="s">
        <v>222</v>
      </c>
      <c r="O284" s="82" t="s">
        <v>1659</v>
      </c>
      <c r="P284" s="1">
        <v>2</v>
      </c>
    </row>
    <row r="285" spans="1:16" ht="19.5" customHeight="1">
      <c r="A285" s="2">
        <v>282</v>
      </c>
      <c r="B285" s="240" t="s">
        <v>1964</v>
      </c>
      <c r="C285" s="241"/>
      <c r="D285" s="242"/>
      <c r="E285" s="136" t="s">
        <v>638</v>
      </c>
      <c r="F285" s="38" t="s">
        <v>814</v>
      </c>
      <c r="G285" s="128" t="s">
        <v>812</v>
      </c>
      <c r="H285" s="193" t="s">
        <v>3200</v>
      </c>
      <c r="I285" s="40">
        <v>2</v>
      </c>
      <c r="J285" s="43">
        <v>280</v>
      </c>
      <c r="K285" s="10">
        <f t="shared" si="5"/>
        <v>560</v>
      </c>
      <c r="L285" s="23" t="s">
        <v>222</v>
      </c>
      <c r="M285" s="23" t="s">
        <v>222</v>
      </c>
      <c r="N285" s="23" t="s">
        <v>222</v>
      </c>
      <c r="O285" s="82" t="s">
        <v>1659</v>
      </c>
      <c r="P285" s="1">
        <v>2</v>
      </c>
    </row>
    <row r="286" spans="1:16" ht="19.5" customHeight="1">
      <c r="A286" s="2">
        <v>283</v>
      </c>
      <c r="B286" s="240" t="s">
        <v>1965</v>
      </c>
      <c r="C286" s="241"/>
      <c r="D286" s="242"/>
      <c r="E286" s="136" t="s">
        <v>639</v>
      </c>
      <c r="F286" s="38" t="s">
        <v>1799</v>
      </c>
      <c r="G286" s="128" t="s">
        <v>812</v>
      </c>
      <c r="H286" s="193" t="s">
        <v>3199</v>
      </c>
      <c r="I286" s="40">
        <v>2</v>
      </c>
      <c r="J286" s="42">
        <v>300</v>
      </c>
      <c r="K286" s="10">
        <f t="shared" ref="K286:K327" si="6">I286*J286</f>
        <v>600</v>
      </c>
      <c r="L286" s="23" t="s">
        <v>222</v>
      </c>
      <c r="M286" s="23" t="s">
        <v>222</v>
      </c>
      <c r="N286" s="23" t="s">
        <v>222</v>
      </c>
      <c r="O286" s="82" t="s">
        <v>1659</v>
      </c>
      <c r="P286" s="1">
        <v>2</v>
      </c>
    </row>
    <row r="287" spans="1:16" ht="19.5" customHeight="1">
      <c r="A287" s="2">
        <v>284</v>
      </c>
      <c r="B287" s="240" t="s">
        <v>1966</v>
      </c>
      <c r="C287" s="241"/>
      <c r="D287" s="242"/>
      <c r="E287" s="136" t="s">
        <v>640</v>
      </c>
      <c r="F287" s="38" t="s">
        <v>1800</v>
      </c>
      <c r="G287" s="128" t="s">
        <v>812</v>
      </c>
      <c r="H287" s="90" t="s">
        <v>214</v>
      </c>
      <c r="I287" s="40">
        <v>2</v>
      </c>
      <c r="J287" s="42">
        <v>280</v>
      </c>
      <c r="K287" s="10">
        <f t="shared" si="6"/>
        <v>560</v>
      </c>
      <c r="L287" s="23" t="s">
        <v>222</v>
      </c>
      <c r="M287" s="23" t="s">
        <v>222</v>
      </c>
      <c r="N287" s="23" t="s">
        <v>222</v>
      </c>
      <c r="O287" s="82" t="s">
        <v>1657</v>
      </c>
      <c r="P287" s="1">
        <v>2</v>
      </c>
    </row>
    <row r="288" spans="1:16" ht="19.5">
      <c r="A288" s="2">
        <v>285</v>
      </c>
      <c r="B288" s="240" t="s">
        <v>1967</v>
      </c>
      <c r="C288" s="241"/>
      <c r="D288" s="242"/>
      <c r="E288" s="136" t="s">
        <v>641</v>
      </c>
      <c r="F288" s="38" t="s">
        <v>643</v>
      </c>
      <c r="G288" s="128" t="s">
        <v>812</v>
      </c>
      <c r="H288" s="194" t="s">
        <v>3175</v>
      </c>
      <c r="I288" s="40">
        <v>2</v>
      </c>
      <c r="J288" s="42">
        <v>280</v>
      </c>
      <c r="K288" s="10">
        <f t="shared" si="6"/>
        <v>560</v>
      </c>
      <c r="L288" s="23" t="s">
        <v>222</v>
      </c>
      <c r="M288" s="23" t="s">
        <v>222</v>
      </c>
      <c r="N288" s="23" t="s">
        <v>222</v>
      </c>
      <c r="O288" s="82" t="s">
        <v>1657</v>
      </c>
      <c r="P288" s="1">
        <v>2</v>
      </c>
    </row>
    <row r="289" spans="1:16" ht="53.25" customHeight="1">
      <c r="A289" s="2">
        <v>286</v>
      </c>
      <c r="B289" s="240" t="s">
        <v>1968</v>
      </c>
      <c r="C289" s="241"/>
      <c r="D289" s="242"/>
      <c r="E289" s="150" t="s">
        <v>642</v>
      </c>
      <c r="F289" s="24" t="s">
        <v>643</v>
      </c>
      <c r="G289" s="129" t="s">
        <v>61</v>
      </c>
      <c r="H289" s="29" t="s">
        <v>243</v>
      </c>
      <c r="I289" s="22">
        <v>2</v>
      </c>
      <c r="J289" s="19">
        <v>300</v>
      </c>
      <c r="K289" s="10">
        <f t="shared" si="6"/>
        <v>600</v>
      </c>
      <c r="L289" s="15" t="s">
        <v>21</v>
      </c>
      <c r="M289" s="15" t="s">
        <v>21</v>
      </c>
      <c r="N289" s="15" t="s">
        <v>21</v>
      </c>
      <c r="O289" s="15" t="s">
        <v>1660</v>
      </c>
      <c r="P289" s="1">
        <v>2</v>
      </c>
    </row>
    <row r="290" spans="1:16" ht="19.5">
      <c r="A290" s="2">
        <v>287</v>
      </c>
      <c r="B290" s="240" t="s">
        <v>1969</v>
      </c>
      <c r="C290" s="241"/>
      <c r="D290" s="242"/>
      <c r="E290" s="150" t="s">
        <v>644</v>
      </c>
      <c r="F290" s="24" t="s">
        <v>643</v>
      </c>
      <c r="G290" s="129" t="s">
        <v>61</v>
      </c>
      <c r="H290" s="29" t="s">
        <v>215</v>
      </c>
      <c r="I290" s="22">
        <v>2</v>
      </c>
      <c r="J290" s="19">
        <v>260</v>
      </c>
      <c r="K290" s="10">
        <f t="shared" si="6"/>
        <v>520</v>
      </c>
      <c r="L290" s="15" t="s">
        <v>21</v>
      </c>
      <c r="M290" s="15" t="s">
        <v>21</v>
      </c>
      <c r="N290" s="15" t="s">
        <v>21</v>
      </c>
      <c r="O290" s="15" t="s">
        <v>73</v>
      </c>
      <c r="P290" s="1">
        <v>2</v>
      </c>
    </row>
    <row r="291" spans="1:16" ht="81" customHeight="1">
      <c r="A291" s="2">
        <v>288</v>
      </c>
      <c r="B291" s="240" t="s">
        <v>1970</v>
      </c>
      <c r="C291" s="241"/>
      <c r="D291" s="242"/>
      <c r="E291" s="151" t="s">
        <v>645</v>
      </c>
      <c r="F291" s="25" t="s">
        <v>646</v>
      </c>
      <c r="G291" s="129" t="s">
        <v>61</v>
      </c>
      <c r="H291" s="193" t="s">
        <v>3176</v>
      </c>
      <c r="I291" s="22">
        <v>2</v>
      </c>
      <c r="J291" s="22">
        <v>2280</v>
      </c>
      <c r="K291" s="10">
        <f t="shared" si="6"/>
        <v>4560</v>
      </c>
      <c r="L291" s="155" t="s">
        <v>20</v>
      </c>
      <c r="M291" s="15" t="s">
        <v>20</v>
      </c>
      <c r="N291" s="15" t="s">
        <v>21</v>
      </c>
      <c r="O291" s="15" t="s">
        <v>1661</v>
      </c>
      <c r="P291" s="1">
        <v>16</v>
      </c>
    </row>
    <row r="292" spans="1:16" ht="19.5" customHeight="1">
      <c r="A292" s="2">
        <v>289</v>
      </c>
      <c r="B292" s="240" t="s">
        <v>1971</v>
      </c>
      <c r="C292" s="241"/>
      <c r="D292" s="242"/>
      <c r="E292" s="136" t="s">
        <v>647</v>
      </c>
      <c r="F292" s="38" t="s">
        <v>1801</v>
      </c>
      <c r="G292" s="128" t="s">
        <v>812</v>
      </c>
      <c r="H292" s="90" t="s">
        <v>1168</v>
      </c>
      <c r="I292" s="40">
        <v>2</v>
      </c>
      <c r="J292" s="42">
        <v>840</v>
      </c>
      <c r="K292" s="10">
        <f t="shared" si="6"/>
        <v>1680</v>
      </c>
      <c r="L292" s="23" t="s">
        <v>222</v>
      </c>
      <c r="M292" s="23" t="s">
        <v>222</v>
      </c>
      <c r="N292" s="23" t="s">
        <v>222</v>
      </c>
      <c r="O292" s="82" t="s">
        <v>1662</v>
      </c>
      <c r="P292" s="1">
        <v>6</v>
      </c>
    </row>
    <row r="293" spans="1:16" ht="19.5" customHeight="1">
      <c r="A293" s="2">
        <v>292</v>
      </c>
      <c r="B293" s="219" t="s">
        <v>1972</v>
      </c>
      <c r="C293" s="220"/>
      <c r="D293" s="221"/>
      <c r="E293" s="134" t="s">
        <v>652</v>
      </c>
      <c r="F293" s="26" t="s">
        <v>653</v>
      </c>
      <c r="G293" s="58" t="s">
        <v>61</v>
      </c>
      <c r="H293" s="30" t="s">
        <v>218</v>
      </c>
      <c r="I293" s="52">
        <v>2</v>
      </c>
      <c r="J293" s="75">
        <v>380</v>
      </c>
      <c r="K293" s="10">
        <f t="shared" si="6"/>
        <v>760</v>
      </c>
      <c r="L293" s="75" t="s">
        <v>21</v>
      </c>
      <c r="M293" s="75" t="s">
        <v>21</v>
      </c>
      <c r="N293" s="75" t="s">
        <v>21</v>
      </c>
      <c r="O293" s="51" t="s">
        <v>1664</v>
      </c>
      <c r="P293" s="1">
        <v>2</v>
      </c>
    </row>
    <row r="294" spans="1:16" ht="33" customHeight="1">
      <c r="A294" s="2">
        <v>293</v>
      </c>
      <c r="B294" s="225" t="s">
        <v>1973</v>
      </c>
      <c r="C294" s="226"/>
      <c r="D294" s="227"/>
      <c r="E294" s="148" t="s">
        <v>654</v>
      </c>
      <c r="F294" s="39" t="s">
        <v>1802</v>
      </c>
      <c r="G294" s="102" t="s">
        <v>812</v>
      </c>
      <c r="H294" s="34" t="s">
        <v>219</v>
      </c>
      <c r="I294" s="46">
        <v>2</v>
      </c>
      <c r="J294" s="46">
        <v>399</v>
      </c>
      <c r="K294" s="10">
        <f t="shared" si="6"/>
        <v>798</v>
      </c>
      <c r="L294" s="20" t="s">
        <v>222</v>
      </c>
      <c r="M294" s="20" t="s">
        <v>222</v>
      </c>
      <c r="N294" s="20" t="s">
        <v>222</v>
      </c>
      <c r="O294" s="51" t="s">
        <v>1664</v>
      </c>
      <c r="P294" s="1">
        <v>2</v>
      </c>
    </row>
    <row r="295" spans="1:16" ht="52.5" customHeight="1">
      <c r="A295" s="2">
        <v>294</v>
      </c>
      <c r="B295" s="225" t="s">
        <v>1974</v>
      </c>
      <c r="C295" s="226"/>
      <c r="D295" s="227"/>
      <c r="E295" s="148" t="s">
        <v>655</v>
      </c>
      <c r="F295" s="39" t="s">
        <v>1803</v>
      </c>
      <c r="G295" s="102" t="s">
        <v>812</v>
      </c>
      <c r="H295" s="34" t="s">
        <v>220</v>
      </c>
      <c r="I295" s="46">
        <v>2</v>
      </c>
      <c r="J295" s="46">
        <v>260</v>
      </c>
      <c r="K295" s="10">
        <f t="shared" si="6"/>
        <v>520</v>
      </c>
      <c r="L295" s="20" t="s">
        <v>222</v>
      </c>
      <c r="M295" s="20" t="s">
        <v>222</v>
      </c>
      <c r="N295" s="20" t="s">
        <v>222</v>
      </c>
      <c r="O295" s="51" t="s">
        <v>1664</v>
      </c>
      <c r="P295" s="1">
        <v>2</v>
      </c>
    </row>
    <row r="296" spans="1:16" ht="19.5" customHeight="1">
      <c r="A296" s="2">
        <v>295</v>
      </c>
      <c r="B296" s="252" t="s">
        <v>1975</v>
      </c>
      <c r="C296" s="253"/>
      <c r="D296" s="254"/>
      <c r="E296" s="148" t="s">
        <v>656</v>
      </c>
      <c r="F296" s="39" t="s">
        <v>1804</v>
      </c>
      <c r="G296" s="102" t="s">
        <v>812</v>
      </c>
      <c r="H296" s="34" t="s">
        <v>221</v>
      </c>
      <c r="I296" s="46">
        <v>2</v>
      </c>
      <c r="J296" s="46">
        <v>380</v>
      </c>
      <c r="K296" s="10">
        <f t="shared" si="6"/>
        <v>760</v>
      </c>
      <c r="L296" s="20" t="s">
        <v>222</v>
      </c>
      <c r="M296" s="20" t="s">
        <v>223</v>
      </c>
      <c r="N296" s="20" t="s">
        <v>222</v>
      </c>
      <c r="O296" s="83" t="s">
        <v>1665</v>
      </c>
      <c r="P296" s="1">
        <v>3</v>
      </c>
    </row>
    <row r="297" spans="1:16" ht="19.5" customHeight="1">
      <c r="A297" s="2">
        <v>296</v>
      </c>
      <c r="B297" s="225" t="s">
        <v>1976</v>
      </c>
      <c r="C297" s="226"/>
      <c r="D297" s="227"/>
      <c r="E297" s="148" t="s">
        <v>657</v>
      </c>
      <c r="F297" s="39" t="s">
        <v>1805</v>
      </c>
      <c r="G297" s="102" t="s">
        <v>812</v>
      </c>
      <c r="H297" s="187" t="s">
        <v>3178</v>
      </c>
      <c r="I297" s="46">
        <v>2</v>
      </c>
      <c r="J297" s="46">
        <v>280</v>
      </c>
      <c r="K297" s="10">
        <f t="shared" si="6"/>
        <v>560</v>
      </c>
      <c r="L297" s="20" t="s">
        <v>222</v>
      </c>
      <c r="M297" s="20" t="s">
        <v>222</v>
      </c>
      <c r="N297" s="20" t="s">
        <v>222</v>
      </c>
      <c r="O297" s="51" t="s">
        <v>1665</v>
      </c>
      <c r="P297" s="1">
        <v>1</v>
      </c>
    </row>
    <row r="298" spans="1:16" ht="33" customHeight="1">
      <c r="A298" s="2">
        <v>297</v>
      </c>
      <c r="B298" s="219" t="s">
        <v>1977</v>
      </c>
      <c r="C298" s="220"/>
      <c r="D298" s="221"/>
      <c r="E298" s="134" t="s">
        <v>670</v>
      </c>
      <c r="F298" s="25" t="s">
        <v>671</v>
      </c>
      <c r="G298" s="58" t="s">
        <v>61</v>
      </c>
      <c r="H298" s="91" t="s">
        <v>3177</v>
      </c>
      <c r="I298" s="72">
        <v>2</v>
      </c>
      <c r="J298" s="72">
        <v>1750</v>
      </c>
      <c r="K298" s="10">
        <f t="shared" si="6"/>
        <v>3500</v>
      </c>
      <c r="L298" s="156" t="s">
        <v>20</v>
      </c>
      <c r="M298" s="75" t="s">
        <v>21</v>
      </c>
      <c r="N298" s="75" t="s">
        <v>21</v>
      </c>
      <c r="O298" s="85" t="s">
        <v>1667</v>
      </c>
      <c r="P298" s="1">
        <v>10</v>
      </c>
    </row>
    <row r="299" spans="1:16" ht="33" customHeight="1">
      <c r="A299" s="2">
        <v>298</v>
      </c>
      <c r="B299" s="225" t="s">
        <v>1978</v>
      </c>
      <c r="C299" s="226"/>
      <c r="D299" s="227"/>
      <c r="E299" s="134" t="s">
        <v>672</v>
      </c>
      <c r="F299" s="26" t="s">
        <v>673</v>
      </c>
      <c r="G299" s="58" t="s">
        <v>61</v>
      </c>
      <c r="H299" s="91" t="s">
        <v>3179</v>
      </c>
      <c r="I299" s="72">
        <v>2</v>
      </c>
      <c r="J299" s="72">
        <v>1500</v>
      </c>
      <c r="K299" s="10">
        <f t="shared" si="6"/>
        <v>3000</v>
      </c>
      <c r="L299" s="156" t="s">
        <v>20</v>
      </c>
      <c r="M299" s="75" t="s">
        <v>21</v>
      </c>
      <c r="N299" s="75" t="s">
        <v>21</v>
      </c>
      <c r="O299" s="15" t="s">
        <v>1668</v>
      </c>
      <c r="P299" s="1">
        <v>20</v>
      </c>
    </row>
    <row r="300" spans="1:16" ht="66.75" customHeight="1">
      <c r="A300" s="2">
        <v>299</v>
      </c>
      <c r="B300" s="225" t="s">
        <v>1979</v>
      </c>
      <c r="C300" s="226"/>
      <c r="D300" s="227"/>
      <c r="E300" s="134" t="s">
        <v>674</v>
      </c>
      <c r="F300" s="26" t="s">
        <v>675</v>
      </c>
      <c r="G300" s="58" t="s">
        <v>61</v>
      </c>
      <c r="H300" s="91" t="s">
        <v>3180</v>
      </c>
      <c r="I300" s="72">
        <v>1</v>
      </c>
      <c r="J300" s="72">
        <v>320</v>
      </c>
      <c r="K300" s="10">
        <f t="shared" si="6"/>
        <v>320</v>
      </c>
      <c r="L300" s="75" t="s">
        <v>21</v>
      </c>
      <c r="M300" s="75" t="s">
        <v>21</v>
      </c>
      <c r="N300" s="75" t="s">
        <v>21</v>
      </c>
      <c r="O300" s="71"/>
      <c r="P300" s="1">
        <v>1</v>
      </c>
    </row>
    <row r="301" spans="1:16" ht="33" customHeight="1">
      <c r="A301" s="2">
        <v>300</v>
      </c>
      <c r="B301" s="273" t="s">
        <v>1980</v>
      </c>
      <c r="C301" s="226"/>
      <c r="D301" s="227"/>
      <c r="E301" s="107"/>
      <c r="F301" s="118" t="s">
        <v>1806</v>
      </c>
      <c r="G301" s="129" t="s">
        <v>1717</v>
      </c>
      <c r="H301" s="91" t="s">
        <v>3196</v>
      </c>
      <c r="I301" s="19">
        <v>2</v>
      </c>
      <c r="J301" s="19">
        <v>564</v>
      </c>
      <c r="K301" s="10">
        <f t="shared" si="6"/>
        <v>1128</v>
      </c>
      <c r="L301" s="73" t="s">
        <v>21</v>
      </c>
      <c r="M301" s="73" t="s">
        <v>21</v>
      </c>
      <c r="N301" s="73" t="s">
        <v>21</v>
      </c>
      <c r="O301" s="71"/>
      <c r="P301" s="21">
        <v>2</v>
      </c>
    </row>
    <row r="302" spans="1:16" ht="19.5" customHeight="1">
      <c r="A302" s="2">
        <v>301</v>
      </c>
      <c r="B302" s="240" t="s">
        <v>1981</v>
      </c>
      <c r="C302" s="241"/>
      <c r="D302" s="242"/>
      <c r="E302" s="152"/>
      <c r="F302" s="123" t="s">
        <v>1807</v>
      </c>
      <c r="G302" s="129" t="s">
        <v>1717</v>
      </c>
      <c r="H302" s="29" t="s">
        <v>3197</v>
      </c>
      <c r="I302" s="19">
        <v>2</v>
      </c>
      <c r="J302" s="19">
        <v>740</v>
      </c>
      <c r="K302" s="10">
        <f t="shared" si="6"/>
        <v>1480</v>
      </c>
      <c r="L302" s="15" t="s">
        <v>21</v>
      </c>
      <c r="M302" s="15" t="s">
        <v>21</v>
      </c>
      <c r="N302" s="15" t="s">
        <v>21</v>
      </c>
      <c r="O302" s="85"/>
      <c r="P302" s="21">
        <v>2</v>
      </c>
    </row>
    <row r="303" spans="1:16" ht="19.5" customHeight="1">
      <c r="A303" s="2">
        <v>302</v>
      </c>
      <c r="B303" s="240" t="s">
        <v>1982</v>
      </c>
      <c r="C303" s="241"/>
      <c r="D303" s="242"/>
      <c r="E303" s="152"/>
      <c r="F303" s="118" t="s">
        <v>1808</v>
      </c>
      <c r="G303" s="129" t="s">
        <v>1717</v>
      </c>
      <c r="H303" s="91" t="s">
        <v>3198</v>
      </c>
      <c r="I303" s="19">
        <v>2</v>
      </c>
      <c r="J303" s="19">
        <v>470</v>
      </c>
      <c r="K303" s="10">
        <f t="shared" si="6"/>
        <v>940</v>
      </c>
      <c r="L303" s="73" t="s">
        <v>21</v>
      </c>
      <c r="M303" s="73" t="s">
        <v>21</v>
      </c>
      <c r="N303" s="73" t="s">
        <v>21</v>
      </c>
      <c r="O303" s="71"/>
      <c r="P303" s="1">
        <v>2</v>
      </c>
    </row>
    <row r="304" spans="1:16" ht="45" customHeight="1">
      <c r="A304" s="2">
        <v>303</v>
      </c>
      <c r="B304" s="219" t="s">
        <v>1983</v>
      </c>
      <c r="C304" s="220"/>
      <c r="D304" s="221"/>
      <c r="E304" s="134" t="s">
        <v>676</v>
      </c>
      <c r="F304" s="26" t="s">
        <v>673</v>
      </c>
      <c r="G304" s="58" t="s">
        <v>61</v>
      </c>
      <c r="H304" s="91" t="s">
        <v>251</v>
      </c>
      <c r="I304" s="19">
        <v>2</v>
      </c>
      <c r="J304" s="19">
        <v>260</v>
      </c>
      <c r="K304" s="10">
        <f t="shared" si="6"/>
        <v>520</v>
      </c>
      <c r="L304" s="75" t="s">
        <v>21</v>
      </c>
      <c r="M304" s="75" t="s">
        <v>21</v>
      </c>
      <c r="N304" s="75" t="s">
        <v>21</v>
      </c>
      <c r="O304" s="73"/>
      <c r="P304" s="1">
        <v>2</v>
      </c>
    </row>
    <row r="305" spans="1:17" ht="43.5" customHeight="1">
      <c r="A305" s="2">
        <v>304</v>
      </c>
      <c r="B305" s="219" t="s">
        <v>1984</v>
      </c>
      <c r="C305" s="220"/>
      <c r="D305" s="221"/>
      <c r="E305" s="134" t="s">
        <v>677</v>
      </c>
      <c r="F305" s="26" t="s">
        <v>673</v>
      </c>
      <c r="G305" s="58" t="s">
        <v>61</v>
      </c>
      <c r="H305" s="91" t="s">
        <v>3181</v>
      </c>
      <c r="I305" s="72">
        <v>7</v>
      </c>
      <c r="J305" s="72">
        <v>220</v>
      </c>
      <c r="K305" s="10">
        <f t="shared" si="6"/>
        <v>1540</v>
      </c>
      <c r="L305" s="75" t="s">
        <v>21</v>
      </c>
      <c r="M305" s="75" t="s">
        <v>21</v>
      </c>
      <c r="N305" s="75" t="s">
        <v>21</v>
      </c>
      <c r="O305" s="71"/>
      <c r="P305" s="1">
        <v>7</v>
      </c>
    </row>
    <row r="306" spans="1:17" ht="19.5" customHeight="1">
      <c r="A306" s="2">
        <v>305</v>
      </c>
      <c r="B306" s="225" t="s">
        <v>1985</v>
      </c>
      <c r="C306" s="226"/>
      <c r="D306" s="227"/>
      <c r="E306" s="148" t="s">
        <v>678</v>
      </c>
      <c r="F306" s="39" t="s">
        <v>1799</v>
      </c>
      <c r="G306" s="128" t="s">
        <v>812</v>
      </c>
      <c r="H306" s="191" t="s">
        <v>244</v>
      </c>
      <c r="I306" s="46">
        <v>1</v>
      </c>
      <c r="J306" s="48">
        <v>350</v>
      </c>
      <c r="K306" s="10">
        <f t="shared" si="6"/>
        <v>350</v>
      </c>
      <c r="L306" s="20" t="s">
        <v>222</v>
      </c>
      <c r="M306" s="20" t="s">
        <v>222</v>
      </c>
      <c r="N306" s="20" t="s">
        <v>222</v>
      </c>
      <c r="O306" s="51"/>
      <c r="P306" s="1">
        <v>1</v>
      </c>
    </row>
    <row r="307" spans="1:17" ht="19.5" customHeight="1">
      <c r="A307" s="2">
        <v>306</v>
      </c>
      <c r="B307" s="225" t="s">
        <v>1986</v>
      </c>
      <c r="C307" s="226"/>
      <c r="D307" s="227"/>
      <c r="E307" s="148" t="s">
        <v>679</v>
      </c>
      <c r="F307" s="39" t="s">
        <v>901</v>
      </c>
      <c r="G307" s="128" t="s">
        <v>812</v>
      </c>
      <c r="H307" s="92" t="s">
        <v>252</v>
      </c>
      <c r="I307" s="46">
        <v>2</v>
      </c>
      <c r="J307" s="46">
        <v>320</v>
      </c>
      <c r="K307" s="10">
        <f t="shared" si="6"/>
        <v>640</v>
      </c>
      <c r="L307" s="20" t="s">
        <v>222</v>
      </c>
      <c r="M307" s="20" t="s">
        <v>222</v>
      </c>
      <c r="N307" s="20" t="s">
        <v>222</v>
      </c>
      <c r="O307" s="51"/>
      <c r="P307" s="1">
        <v>2</v>
      </c>
    </row>
    <row r="308" spans="1:17" ht="58.5" customHeight="1">
      <c r="A308" s="2">
        <v>307</v>
      </c>
      <c r="B308" s="225" t="s">
        <v>1987</v>
      </c>
      <c r="C308" s="226"/>
      <c r="D308" s="227"/>
      <c r="E308" s="148" t="s">
        <v>680</v>
      </c>
      <c r="F308" s="39" t="s">
        <v>814</v>
      </c>
      <c r="G308" s="128" t="s">
        <v>812</v>
      </c>
      <c r="H308" s="92" t="s">
        <v>253</v>
      </c>
      <c r="I308" s="46">
        <v>1</v>
      </c>
      <c r="J308" s="46">
        <v>1800</v>
      </c>
      <c r="K308" s="10">
        <f t="shared" si="6"/>
        <v>1800</v>
      </c>
      <c r="L308" s="20" t="s">
        <v>681</v>
      </c>
      <c r="M308" s="20" t="s">
        <v>222</v>
      </c>
      <c r="N308" s="20" t="s">
        <v>222</v>
      </c>
      <c r="O308" s="51"/>
      <c r="P308" s="1">
        <v>1</v>
      </c>
      <c r="Q308" s="12"/>
    </row>
    <row r="309" spans="1:17" ht="19.5" customHeight="1">
      <c r="A309" s="2">
        <v>308</v>
      </c>
      <c r="B309" s="225" t="s">
        <v>1988</v>
      </c>
      <c r="C309" s="226"/>
      <c r="D309" s="227"/>
      <c r="E309" s="148" t="s">
        <v>682</v>
      </c>
      <c r="F309" s="39" t="s">
        <v>1809</v>
      </c>
      <c r="G309" s="102" t="s">
        <v>812</v>
      </c>
      <c r="H309" s="34" t="s">
        <v>245</v>
      </c>
      <c r="I309" s="46">
        <v>2</v>
      </c>
      <c r="J309" s="46">
        <v>299</v>
      </c>
      <c r="K309" s="10">
        <f t="shared" si="6"/>
        <v>598</v>
      </c>
      <c r="L309" s="20" t="s">
        <v>222</v>
      </c>
      <c r="M309" s="20" t="s">
        <v>222</v>
      </c>
      <c r="N309" s="20" t="s">
        <v>222</v>
      </c>
      <c r="O309" s="73"/>
      <c r="P309" s="1">
        <v>2</v>
      </c>
    </row>
    <row r="310" spans="1:17" ht="19.5" customHeight="1">
      <c r="A310" s="2">
        <v>309</v>
      </c>
      <c r="B310" s="207" t="s">
        <v>1989</v>
      </c>
      <c r="C310" s="208"/>
      <c r="D310" s="209"/>
      <c r="E310" s="148" t="s">
        <v>682</v>
      </c>
      <c r="F310" s="39" t="s">
        <v>1809</v>
      </c>
      <c r="G310" s="102" t="s">
        <v>812</v>
      </c>
      <c r="H310" s="30" t="s">
        <v>246</v>
      </c>
      <c r="I310" s="46">
        <v>2</v>
      </c>
      <c r="J310" s="46">
        <v>299</v>
      </c>
      <c r="K310" s="10">
        <f t="shared" si="6"/>
        <v>598</v>
      </c>
      <c r="L310" s="20" t="s">
        <v>222</v>
      </c>
      <c r="M310" s="20" t="s">
        <v>222</v>
      </c>
      <c r="N310" s="20" t="s">
        <v>222</v>
      </c>
      <c r="O310" s="73"/>
      <c r="P310" s="1">
        <v>2</v>
      </c>
    </row>
    <row r="311" spans="1:17" ht="19.5" customHeight="1">
      <c r="A311" s="2">
        <v>310</v>
      </c>
      <c r="B311" s="225" t="s">
        <v>1990</v>
      </c>
      <c r="C311" s="226"/>
      <c r="D311" s="227"/>
      <c r="E311" s="148" t="s">
        <v>683</v>
      </c>
      <c r="F311" s="39" t="s">
        <v>1809</v>
      </c>
      <c r="G311" s="102" t="s">
        <v>812</v>
      </c>
      <c r="H311" s="34" t="s">
        <v>247</v>
      </c>
      <c r="I311" s="46">
        <v>2</v>
      </c>
      <c r="J311" s="46">
        <v>320</v>
      </c>
      <c r="K311" s="10">
        <f t="shared" si="6"/>
        <v>640</v>
      </c>
      <c r="L311" s="20" t="s">
        <v>222</v>
      </c>
      <c r="M311" s="20" t="s">
        <v>222</v>
      </c>
      <c r="N311" s="20" t="s">
        <v>222</v>
      </c>
      <c r="O311" s="51"/>
      <c r="P311" s="1">
        <v>2</v>
      </c>
    </row>
    <row r="312" spans="1:17" ht="19.5" customHeight="1">
      <c r="A312" s="2">
        <v>311</v>
      </c>
      <c r="B312" s="225" t="s">
        <v>1991</v>
      </c>
      <c r="C312" s="226"/>
      <c r="D312" s="227"/>
      <c r="E312" s="148" t="s">
        <v>248</v>
      </c>
      <c r="F312" s="39" t="s">
        <v>1809</v>
      </c>
      <c r="G312" s="102" t="s">
        <v>812</v>
      </c>
      <c r="H312" s="34" t="s">
        <v>249</v>
      </c>
      <c r="I312" s="46">
        <v>2</v>
      </c>
      <c r="J312" s="46">
        <v>280</v>
      </c>
      <c r="K312" s="10">
        <f t="shared" si="6"/>
        <v>560</v>
      </c>
      <c r="L312" s="20" t="s">
        <v>222</v>
      </c>
      <c r="M312" s="20" t="s">
        <v>222</v>
      </c>
      <c r="N312" s="20" t="s">
        <v>222</v>
      </c>
      <c r="O312" s="51"/>
      <c r="P312" s="1">
        <v>2</v>
      </c>
    </row>
    <row r="313" spans="1:17" ht="33" customHeight="1">
      <c r="A313" s="2">
        <v>312</v>
      </c>
      <c r="B313" s="225" t="s">
        <v>1992</v>
      </c>
      <c r="C313" s="226"/>
      <c r="D313" s="227"/>
      <c r="E313" s="148" t="s">
        <v>684</v>
      </c>
      <c r="F313" s="39" t="s">
        <v>1810</v>
      </c>
      <c r="G313" s="102" t="s">
        <v>812</v>
      </c>
      <c r="H313" s="34" t="s">
        <v>250</v>
      </c>
      <c r="I313" s="46">
        <v>2</v>
      </c>
      <c r="J313" s="46">
        <v>990</v>
      </c>
      <c r="K313" s="10">
        <f t="shared" si="6"/>
        <v>1980</v>
      </c>
      <c r="L313" s="20" t="s">
        <v>222</v>
      </c>
      <c r="M313" s="20" t="s">
        <v>222</v>
      </c>
      <c r="N313" s="20" t="s">
        <v>222</v>
      </c>
      <c r="O313" s="51"/>
      <c r="P313" s="1">
        <v>2</v>
      </c>
    </row>
    <row r="314" spans="1:17" ht="19.5">
      <c r="A314" s="2">
        <v>313</v>
      </c>
      <c r="B314" s="225" t="s">
        <v>1993</v>
      </c>
      <c r="C314" s="226"/>
      <c r="D314" s="227"/>
      <c r="E314" s="134" t="s">
        <v>685</v>
      </c>
      <c r="F314" s="25" t="s">
        <v>686</v>
      </c>
      <c r="G314" s="58" t="s">
        <v>61</v>
      </c>
      <c r="H314" s="91" t="s">
        <v>3195</v>
      </c>
      <c r="I314" s="72">
        <v>2</v>
      </c>
      <c r="J314" s="72">
        <v>499</v>
      </c>
      <c r="K314" s="10">
        <f t="shared" si="6"/>
        <v>998</v>
      </c>
      <c r="L314" s="75" t="s">
        <v>21</v>
      </c>
      <c r="M314" s="75" t="s">
        <v>21</v>
      </c>
      <c r="N314" s="75" t="s">
        <v>21</v>
      </c>
      <c r="O314" s="85"/>
      <c r="P314" s="1">
        <v>2</v>
      </c>
    </row>
    <row r="315" spans="1:17" ht="19.5" customHeight="1">
      <c r="A315" s="2">
        <v>314</v>
      </c>
      <c r="B315" s="225" t="s">
        <v>1994</v>
      </c>
      <c r="C315" s="226"/>
      <c r="D315" s="227"/>
      <c r="E315" s="148" t="s">
        <v>687</v>
      </c>
      <c r="F315" s="39" t="s">
        <v>896</v>
      </c>
      <c r="G315" s="102" t="s">
        <v>812</v>
      </c>
      <c r="H315" s="34" t="s">
        <v>3194</v>
      </c>
      <c r="I315" s="46">
        <v>2</v>
      </c>
      <c r="J315" s="46">
        <v>1440</v>
      </c>
      <c r="K315" s="10">
        <f t="shared" si="6"/>
        <v>2880</v>
      </c>
      <c r="L315" s="18" t="s">
        <v>20</v>
      </c>
      <c r="M315" s="75" t="s">
        <v>21</v>
      </c>
      <c r="N315" s="75" t="s">
        <v>21</v>
      </c>
      <c r="O315" s="51" t="s">
        <v>1669</v>
      </c>
      <c r="P315" s="1">
        <v>8</v>
      </c>
    </row>
    <row r="316" spans="1:17" ht="33" customHeight="1">
      <c r="A316" s="2">
        <v>315</v>
      </c>
      <c r="B316" s="225" t="s">
        <v>1995</v>
      </c>
      <c r="C316" s="226"/>
      <c r="D316" s="227"/>
      <c r="E316" s="148" t="s">
        <v>688</v>
      </c>
      <c r="F316" s="39" t="s">
        <v>832</v>
      </c>
      <c r="G316" s="102" t="s">
        <v>812</v>
      </c>
      <c r="H316" s="34" t="s">
        <v>3182</v>
      </c>
      <c r="I316" s="46">
        <v>2</v>
      </c>
      <c r="J316" s="46">
        <v>2080</v>
      </c>
      <c r="K316" s="10">
        <f t="shared" si="6"/>
        <v>4160</v>
      </c>
      <c r="L316" s="75" t="s">
        <v>21</v>
      </c>
      <c r="M316" s="75" t="s">
        <v>21</v>
      </c>
      <c r="N316" s="75" t="s">
        <v>21</v>
      </c>
      <c r="O316" s="51"/>
      <c r="P316" s="1">
        <v>2</v>
      </c>
    </row>
    <row r="317" spans="1:17" ht="82.5">
      <c r="A317" s="2">
        <v>316</v>
      </c>
      <c r="B317" s="225" t="s">
        <v>1996</v>
      </c>
      <c r="C317" s="226"/>
      <c r="D317" s="227"/>
      <c r="E317" s="148" t="s">
        <v>689</v>
      </c>
      <c r="F317" s="39" t="s">
        <v>955</v>
      </c>
      <c r="G317" s="102" t="s">
        <v>812</v>
      </c>
      <c r="H317" s="34" t="s">
        <v>3183</v>
      </c>
      <c r="I317" s="46">
        <v>2</v>
      </c>
      <c r="J317" s="46">
        <v>3500</v>
      </c>
      <c r="K317" s="10">
        <f t="shared" si="6"/>
        <v>7000</v>
      </c>
      <c r="L317" s="18" t="s">
        <v>20</v>
      </c>
      <c r="M317" s="75" t="s">
        <v>21</v>
      </c>
      <c r="N317" s="75" t="s">
        <v>21</v>
      </c>
      <c r="O317" s="51" t="s">
        <v>1670</v>
      </c>
      <c r="P317" s="1">
        <v>20</v>
      </c>
    </row>
    <row r="318" spans="1:17" ht="33" customHeight="1">
      <c r="A318" s="2">
        <v>317</v>
      </c>
      <c r="B318" s="225" t="s">
        <v>1997</v>
      </c>
      <c r="C318" s="226"/>
      <c r="D318" s="227"/>
      <c r="E318" s="148" t="s">
        <v>690</v>
      </c>
      <c r="F318" s="39" t="s">
        <v>1811</v>
      </c>
      <c r="G318" s="102" t="s">
        <v>812</v>
      </c>
      <c r="H318" s="34" t="s">
        <v>3184</v>
      </c>
      <c r="I318" s="46">
        <v>2</v>
      </c>
      <c r="J318" s="46">
        <v>20500</v>
      </c>
      <c r="K318" s="10">
        <f t="shared" si="6"/>
        <v>41000</v>
      </c>
      <c r="L318" s="18" t="s">
        <v>20</v>
      </c>
      <c r="M318" s="75" t="s">
        <v>20</v>
      </c>
      <c r="N318" s="75" t="s">
        <v>21</v>
      </c>
      <c r="O318" s="51" t="s">
        <v>1671</v>
      </c>
      <c r="P318" s="1">
        <v>42</v>
      </c>
    </row>
    <row r="319" spans="1:17" ht="115.5">
      <c r="A319" s="2">
        <v>318</v>
      </c>
      <c r="B319" s="225" t="s">
        <v>1998</v>
      </c>
      <c r="C319" s="226"/>
      <c r="D319" s="227"/>
      <c r="E319" s="148" t="s">
        <v>691</v>
      </c>
      <c r="F319" s="39" t="s">
        <v>643</v>
      </c>
      <c r="G319" s="102" t="s">
        <v>812</v>
      </c>
      <c r="H319" s="34" t="s">
        <v>2967</v>
      </c>
      <c r="I319" s="46">
        <v>2</v>
      </c>
      <c r="J319" s="46">
        <v>1520</v>
      </c>
      <c r="K319" s="10">
        <f t="shared" si="6"/>
        <v>3040</v>
      </c>
      <c r="L319" s="18" t="s">
        <v>20</v>
      </c>
      <c r="M319" s="75" t="s">
        <v>21</v>
      </c>
      <c r="N319" s="75" t="s">
        <v>21</v>
      </c>
      <c r="O319" s="51" t="s">
        <v>1669</v>
      </c>
      <c r="P319" s="1">
        <v>8</v>
      </c>
    </row>
    <row r="320" spans="1:17" ht="33">
      <c r="A320" s="2">
        <v>319</v>
      </c>
      <c r="B320" s="225" t="s">
        <v>1999</v>
      </c>
      <c r="C320" s="226"/>
      <c r="D320" s="227"/>
      <c r="E320" s="148" t="s">
        <v>692</v>
      </c>
      <c r="F320" s="39" t="s">
        <v>919</v>
      </c>
      <c r="G320" s="102" t="s">
        <v>812</v>
      </c>
      <c r="H320" s="34" t="s">
        <v>3185</v>
      </c>
      <c r="I320" s="46">
        <v>2</v>
      </c>
      <c r="J320" s="46">
        <v>900</v>
      </c>
      <c r="K320" s="10">
        <f t="shared" si="6"/>
        <v>1800</v>
      </c>
      <c r="L320" s="18" t="s">
        <v>20</v>
      </c>
      <c r="M320" s="75" t="s">
        <v>21</v>
      </c>
      <c r="N320" s="75" t="s">
        <v>21</v>
      </c>
      <c r="O320" s="51" t="s">
        <v>1697</v>
      </c>
      <c r="P320" s="1">
        <v>6</v>
      </c>
    </row>
    <row r="321" spans="1:16" ht="33" customHeight="1">
      <c r="A321" s="2">
        <v>320</v>
      </c>
      <c r="B321" s="225" t="s">
        <v>2000</v>
      </c>
      <c r="C321" s="226"/>
      <c r="D321" s="227"/>
      <c r="E321" s="148" t="s">
        <v>693</v>
      </c>
      <c r="F321" s="39" t="s">
        <v>860</v>
      </c>
      <c r="G321" s="102" t="s">
        <v>812</v>
      </c>
      <c r="H321" s="34" t="s">
        <v>2969</v>
      </c>
      <c r="I321" s="46">
        <v>2</v>
      </c>
      <c r="J321" s="46">
        <v>1280</v>
      </c>
      <c r="K321" s="10">
        <f t="shared" si="6"/>
        <v>2560</v>
      </c>
      <c r="L321" s="75" t="s">
        <v>21</v>
      </c>
      <c r="M321" s="75" t="s">
        <v>21</v>
      </c>
      <c r="N321" s="75" t="s">
        <v>21</v>
      </c>
      <c r="O321" s="51"/>
      <c r="P321" s="1">
        <v>2</v>
      </c>
    </row>
    <row r="322" spans="1:16" ht="19.5" customHeight="1">
      <c r="A322" s="2">
        <v>321</v>
      </c>
      <c r="B322" s="225" t="s">
        <v>2001</v>
      </c>
      <c r="C322" s="226"/>
      <c r="D322" s="227"/>
      <c r="E322" s="148" t="s">
        <v>694</v>
      </c>
      <c r="F322" s="39" t="s">
        <v>643</v>
      </c>
      <c r="G322" s="102" t="s">
        <v>812</v>
      </c>
      <c r="H322" s="34" t="s">
        <v>254</v>
      </c>
      <c r="I322" s="46">
        <v>2</v>
      </c>
      <c r="J322" s="46">
        <v>2360</v>
      </c>
      <c r="K322" s="10">
        <f t="shared" si="6"/>
        <v>4720</v>
      </c>
      <c r="L322" s="33" t="s">
        <v>223</v>
      </c>
      <c r="M322" s="20" t="s">
        <v>222</v>
      </c>
      <c r="N322" s="20" t="s">
        <v>222</v>
      </c>
      <c r="O322" s="51" t="s">
        <v>1672</v>
      </c>
      <c r="P322" s="1">
        <v>18</v>
      </c>
    </row>
    <row r="323" spans="1:16" ht="19.5" customHeight="1">
      <c r="A323" s="2">
        <v>322</v>
      </c>
      <c r="B323" s="225" t="s">
        <v>2002</v>
      </c>
      <c r="C323" s="226"/>
      <c r="D323" s="227"/>
      <c r="E323" s="148" t="s">
        <v>695</v>
      </c>
      <c r="F323" s="39" t="s">
        <v>811</v>
      </c>
      <c r="G323" s="102" t="s">
        <v>812</v>
      </c>
      <c r="H323" s="34" t="s">
        <v>255</v>
      </c>
      <c r="I323" s="46">
        <v>2</v>
      </c>
      <c r="J323" s="46">
        <v>790</v>
      </c>
      <c r="K323" s="10">
        <f t="shared" si="6"/>
        <v>1580</v>
      </c>
      <c r="L323" s="33" t="s">
        <v>223</v>
      </c>
      <c r="M323" s="20" t="s">
        <v>222</v>
      </c>
      <c r="N323" s="20" t="s">
        <v>222</v>
      </c>
      <c r="O323" s="83" t="s">
        <v>1673</v>
      </c>
      <c r="P323" s="1">
        <v>6</v>
      </c>
    </row>
    <row r="324" spans="1:16" ht="33" customHeight="1">
      <c r="A324" s="2">
        <v>323</v>
      </c>
      <c r="B324" s="225" t="s">
        <v>2003</v>
      </c>
      <c r="C324" s="226"/>
      <c r="D324" s="227"/>
      <c r="E324" s="148" t="s">
        <v>696</v>
      </c>
      <c r="F324" s="39" t="s">
        <v>1812</v>
      </c>
      <c r="G324" s="102" t="s">
        <v>812</v>
      </c>
      <c r="H324" s="34" t="s">
        <v>256</v>
      </c>
      <c r="I324" s="46">
        <v>2</v>
      </c>
      <c r="J324" s="46">
        <v>560</v>
      </c>
      <c r="K324" s="10">
        <f t="shared" si="6"/>
        <v>1120</v>
      </c>
      <c r="L324" s="33" t="s">
        <v>223</v>
      </c>
      <c r="M324" s="20" t="s">
        <v>222</v>
      </c>
      <c r="N324" s="20" t="s">
        <v>222</v>
      </c>
      <c r="O324" s="83" t="s">
        <v>1674</v>
      </c>
      <c r="P324" s="1">
        <v>4</v>
      </c>
    </row>
    <row r="325" spans="1:16" ht="19.5" customHeight="1">
      <c r="A325" s="2">
        <v>324</v>
      </c>
      <c r="B325" s="225" t="s">
        <v>2004</v>
      </c>
      <c r="C325" s="226"/>
      <c r="D325" s="227"/>
      <c r="E325" s="148" t="s">
        <v>697</v>
      </c>
      <c r="F325" s="39" t="s">
        <v>643</v>
      </c>
      <c r="G325" s="102" t="s">
        <v>812</v>
      </c>
      <c r="H325" s="34" t="s">
        <v>257</v>
      </c>
      <c r="I325" s="46">
        <v>2</v>
      </c>
      <c r="J325" s="46">
        <v>260</v>
      </c>
      <c r="K325" s="10">
        <f t="shared" si="6"/>
        <v>520</v>
      </c>
      <c r="L325" s="33" t="s">
        <v>223</v>
      </c>
      <c r="M325" s="20" t="s">
        <v>222</v>
      </c>
      <c r="N325" s="20" t="s">
        <v>222</v>
      </c>
      <c r="O325" s="73"/>
      <c r="P325" s="1">
        <v>2</v>
      </c>
    </row>
    <row r="326" spans="1:16" ht="19.5" customHeight="1">
      <c r="A326" s="2">
        <v>325</v>
      </c>
      <c r="B326" s="225" t="s">
        <v>2005</v>
      </c>
      <c r="C326" s="226"/>
      <c r="D326" s="227"/>
      <c r="E326" s="148" t="s">
        <v>697</v>
      </c>
      <c r="F326" s="39" t="s">
        <v>643</v>
      </c>
      <c r="G326" s="102" t="s">
        <v>812</v>
      </c>
      <c r="H326" s="34" t="s">
        <v>258</v>
      </c>
      <c r="I326" s="46">
        <v>2</v>
      </c>
      <c r="J326" s="46">
        <v>260</v>
      </c>
      <c r="K326" s="10">
        <f t="shared" si="6"/>
        <v>520</v>
      </c>
      <c r="L326" s="33" t="s">
        <v>223</v>
      </c>
      <c r="M326" s="20" t="s">
        <v>222</v>
      </c>
      <c r="N326" s="20" t="s">
        <v>222</v>
      </c>
      <c r="O326" s="73"/>
      <c r="P326" s="1">
        <v>2</v>
      </c>
    </row>
    <row r="327" spans="1:16" ht="19.5" customHeight="1">
      <c r="A327" s="2">
        <v>326</v>
      </c>
      <c r="B327" s="207" t="s">
        <v>2006</v>
      </c>
      <c r="C327" s="208"/>
      <c r="D327" s="209"/>
      <c r="E327" s="148" t="s">
        <v>697</v>
      </c>
      <c r="F327" s="39" t="s">
        <v>643</v>
      </c>
      <c r="G327" s="102" t="s">
        <v>812</v>
      </c>
      <c r="H327" s="30" t="s">
        <v>259</v>
      </c>
      <c r="I327" s="46">
        <v>2</v>
      </c>
      <c r="J327" s="46">
        <v>250</v>
      </c>
      <c r="K327" s="10">
        <f t="shared" si="6"/>
        <v>500</v>
      </c>
      <c r="L327" s="33" t="s">
        <v>223</v>
      </c>
      <c r="M327" s="20" t="s">
        <v>222</v>
      </c>
      <c r="N327" s="20" t="s">
        <v>222</v>
      </c>
      <c r="O327" s="73"/>
      <c r="P327" s="1">
        <v>2</v>
      </c>
    </row>
    <row r="328" spans="1:16" ht="19.5">
      <c r="A328" s="2">
        <v>327</v>
      </c>
      <c r="B328" s="225" t="s">
        <v>2007</v>
      </c>
      <c r="C328" s="226"/>
      <c r="D328" s="227"/>
      <c r="E328" s="148" t="s">
        <v>698</v>
      </c>
      <c r="F328" s="39" t="s">
        <v>1742</v>
      </c>
      <c r="G328" s="102" t="s">
        <v>812</v>
      </c>
      <c r="H328" s="34" t="s">
        <v>260</v>
      </c>
      <c r="I328" s="46">
        <v>2</v>
      </c>
      <c r="J328" s="46">
        <v>620</v>
      </c>
      <c r="K328" s="10">
        <f t="shared" ref="K328:K391" si="7">I328*J328</f>
        <v>1240</v>
      </c>
      <c r="L328" s="33" t="s">
        <v>223</v>
      </c>
      <c r="M328" s="20" t="s">
        <v>222</v>
      </c>
      <c r="N328" s="20" t="s">
        <v>222</v>
      </c>
      <c r="O328" s="83" t="s">
        <v>1674</v>
      </c>
      <c r="P328" s="1">
        <v>4</v>
      </c>
    </row>
    <row r="329" spans="1:16" s="21" customFormat="1" ht="19.5" customHeight="1">
      <c r="A329" s="2">
        <v>328</v>
      </c>
      <c r="B329" s="225" t="s">
        <v>2008</v>
      </c>
      <c r="C329" s="226"/>
      <c r="D329" s="227"/>
      <c r="E329" s="148" t="s">
        <v>699</v>
      </c>
      <c r="F329" s="39" t="s">
        <v>822</v>
      </c>
      <c r="G329" s="102" t="s">
        <v>812</v>
      </c>
      <c r="H329" s="34" t="s">
        <v>261</v>
      </c>
      <c r="I329" s="46">
        <v>2</v>
      </c>
      <c r="J329" s="46">
        <v>1540</v>
      </c>
      <c r="K329" s="10">
        <f t="shared" si="7"/>
        <v>3080</v>
      </c>
      <c r="L329" s="33" t="s">
        <v>223</v>
      </c>
      <c r="M329" s="20" t="s">
        <v>222</v>
      </c>
      <c r="N329" s="20" t="s">
        <v>222</v>
      </c>
      <c r="O329" s="83" t="s">
        <v>1675</v>
      </c>
      <c r="P329" s="1">
        <v>14</v>
      </c>
    </row>
    <row r="330" spans="1:16" s="21" customFormat="1" ht="19.5" customHeight="1">
      <c r="A330" s="2">
        <v>329</v>
      </c>
      <c r="B330" s="225" t="s">
        <v>2009</v>
      </c>
      <c r="C330" s="226"/>
      <c r="D330" s="227"/>
      <c r="E330" s="148" t="s">
        <v>700</v>
      </c>
      <c r="F330" s="39" t="s">
        <v>936</v>
      </c>
      <c r="G330" s="102" t="s">
        <v>812</v>
      </c>
      <c r="H330" s="34" t="s">
        <v>262</v>
      </c>
      <c r="I330" s="46">
        <v>2</v>
      </c>
      <c r="J330" s="46">
        <v>897</v>
      </c>
      <c r="K330" s="10">
        <f t="shared" si="7"/>
        <v>1794</v>
      </c>
      <c r="L330" s="33" t="s">
        <v>223</v>
      </c>
      <c r="M330" s="20" t="s">
        <v>222</v>
      </c>
      <c r="N330" s="20" t="s">
        <v>222</v>
      </c>
      <c r="O330" s="83" t="s">
        <v>1673</v>
      </c>
      <c r="P330" s="1">
        <v>6</v>
      </c>
    </row>
    <row r="331" spans="1:16" ht="19.5" customHeight="1">
      <c r="A331" s="2">
        <v>330</v>
      </c>
      <c r="B331" s="225" t="s">
        <v>2010</v>
      </c>
      <c r="C331" s="226"/>
      <c r="D331" s="227"/>
      <c r="E331" s="148" t="s">
        <v>701</v>
      </c>
      <c r="F331" s="39" t="s">
        <v>1798</v>
      </c>
      <c r="G331" s="102" t="s">
        <v>812</v>
      </c>
      <c r="H331" s="34" t="s">
        <v>263</v>
      </c>
      <c r="I331" s="46">
        <v>1</v>
      </c>
      <c r="J331" s="46">
        <v>6400</v>
      </c>
      <c r="K331" s="10">
        <f t="shared" si="7"/>
        <v>6400</v>
      </c>
      <c r="L331" s="33" t="s">
        <v>223</v>
      </c>
      <c r="M331" s="20" t="s">
        <v>222</v>
      </c>
      <c r="N331" s="20" t="s">
        <v>222</v>
      </c>
      <c r="O331" s="83" t="s">
        <v>1676</v>
      </c>
      <c r="P331" s="1">
        <v>25</v>
      </c>
    </row>
    <row r="332" spans="1:16" ht="132">
      <c r="A332" s="2">
        <v>331</v>
      </c>
      <c r="B332" s="225" t="s">
        <v>2011</v>
      </c>
      <c r="C332" s="226"/>
      <c r="D332" s="227"/>
      <c r="E332" s="148" t="s">
        <v>702</v>
      </c>
      <c r="F332" s="39" t="s">
        <v>643</v>
      </c>
      <c r="G332" s="102" t="s">
        <v>812</v>
      </c>
      <c r="H332" s="34" t="s">
        <v>264</v>
      </c>
      <c r="I332" s="46">
        <v>2</v>
      </c>
      <c r="J332" s="46">
        <v>840</v>
      </c>
      <c r="K332" s="10">
        <f t="shared" si="7"/>
        <v>1680</v>
      </c>
      <c r="L332" s="33" t="s">
        <v>223</v>
      </c>
      <c r="M332" s="20" t="s">
        <v>223</v>
      </c>
      <c r="N332" s="20" t="s">
        <v>222</v>
      </c>
      <c r="O332" s="83" t="s">
        <v>1673</v>
      </c>
      <c r="P332" s="1">
        <v>6</v>
      </c>
    </row>
    <row r="333" spans="1:16" ht="32.25" customHeight="1">
      <c r="A333" s="2">
        <v>332</v>
      </c>
      <c r="B333" s="225" t="s">
        <v>2012</v>
      </c>
      <c r="C333" s="226"/>
      <c r="D333" s="227"/>
      <c r="E333" s="148" t="s">
        <v>703</v>
      </c>
      <c r="F333" s="39" t="s">
        <v>814</v>
      </c>
      <c r="G333" s="102" t="s">
        <v>812</v>
      </c>
      <c r="H333" s="34" t="s">
        <v>265</v>
      </c>
      <c r="I333" s="46">
        <v>1</v>
      </c>
      <c r="J333" s="46">
        <v>4500</v>
      </c>
      <c r="K333" s="10">
        <f t="shared" si="7"/>
        <v>4500</v>
      </c>
      <c r="L333" s="33" t="s">
        <v>223</v>
      </c>
      <c r="M333" s="20" t="s">
        <v>222</v>
      </c>
      <c r="N333" s="20" t="s">
        <v>222</v>
      </c>
      <c r="O333" s="51" t="s">
        <v>1677</v>
      </c>
      <c r="P333" s="1">
        <v>20</v>
      </c>
    </row>
    <row r="334" spans="1:16" ht="49.5" customHeight="1">
      <c r="A334" s="2">
        <v>333</v>
      </c>
      <c r="B334" s="225" t="s">
        <v>2013</v>
      </c>
      <c r="C334" s="226"/>
      <c r="D334" s="227"/>
      <c r="E334" s="148" t="s">
        <v>704</v>
      </c>
      <c r="F334" s="39" t="s">
        <v>814</v>
      </c>
      <c r="G334" s="102" t="s">
        <v>812</v>
      </c>
      <c r="H334" s="34" t="s">
        <v>266</v>
      </c>
      <c r="I334" s="46">
        <v>1</v>
      </c>
      <c r="J334" s="46">
        <v>4400</v>
      </c>
      <c r="K334" s="10">
        <f t="shared" si="7"/>
        <v>4400</v>
      </c>
      <c r="L334" s="33" t="s">
        <v>223</v>
      </c>
      <c r="M334" s="20" t="s">
        <v>222</v>
      </c>
      <c r="N334" s="20" t="s">
        <v>222</v>
      </c>
      <c r="O334" s="51" t="s">
        <v>1677</v>
      </c>
      <c r="P334" s="1">
        <v>20</v>
      </c>
    </row>
    <row r="335" spans="1:16" ht="49.5" customHeight="1">
      <c r="A335" s="2">
        <v>334</v>
      </c>
      <c r="B335" s="225" t="s">
        <v>2014</v>
      </c>
      <c r="C335" s="226"/>
      <c r="D335" s="227"/>
      <c r="E335" s="148" t="s">
        <v>705</v>
      </c>
      <c r="F335" s="39" t="s">
        <v>1813</v>
      </c>
      <c r="G335" s="102" t="s">
        <v>812</v>
      </c>
      <c r="H335" s="34" t="s">
        <v>267</v>
      </c>
      <c r="I335" s="46">
        <v>2</v>
      </c>
      <c r="J335" s="46">
        <v>880</v>
      </c>
      <c r="K335" s="10">
        <f t="shared" si="7"/>
        <v>1760</v>
      </c>
      <c r="L335" s="33" t="s">
        <v>223</v>
      </c>
      <c r="M335" s="20" t="s">
        <v>222</v>
      </c>
      <c r="N335" s="20" t="s">
        <v>222</v>
      </c>
      <c r="O335" s="51" t="s">
        <v>1669</v>
      </c>
      <c r="P335" s="1">
        <v>8</v>
      </c>
    </row>
    <row r="336" spans="1:16" ht="19.5" customHeight="1">
      <c r="A336" s="2">
        <v>335</v>
      </c>
      <c r="B336" s="225" t="s">
        <v>2015</v>
      </c>
      <c r="C336" s="226"/>
      <c r="D336" s="227"/>
      <c r="E336" s="148" t="s">
        <v>706</v>
      </c>
      <c r="F336" s="39" t="s">
        <v>643</v>
      </c>
      <c r="G336" s="102" t="s">
        <v>812</v>
      </c>
      <c r="H336" s="34" t="s">
        <v>268</v>
      </c>
      <c r="I336" s="46">
        <v>2</v>
      </c>
      <c r="J336" s="46">
        <v>1120</v>
      </c>
      <c r="K336" s="10">
        <f t="shared" si="7"/>
        <v>2240</v>
      </c>
      <c r="L336" s="33" t="s">
        <v>223</v>
      </c>
      <c r="M336" s="20" t="s">
        <v>222</v>
      </c>
      <c r="N336" s="20" t="s">
        <v>222</v>
      </c>
      <c r="O336" s="51" t="s">
        <v>1669</v>
      </c>
      <c r="P336" s="1">
        <v>8</v>
      </c>
    </row>
    <row r="337" spans="1:16" ht="60.75" customHeight="1">
      <c r="A337" s="2">
        <v>336</v>
      </c>
      <c r="B337" s="225" t="s">
        <v>2016</v>
      </c>
      <c r="C337" s="226"/>
      <c r="D337" s="227"/>
      <c r="E337" s="148" t="s">
        <v>706</v>
      </c>
      <c r="F337" s="39" t="s">
        <v>643</v>
      </c>
      <c r="G337" s="102" t="s">
        <v>812</v>
      </c>
      <c r="H337" s="34" t="s">
        <v>269</v>
      </c>
      <c r="I337" s="46">
        <v>2</v>
      </c>
      <c r="J337" s="46">
        <v>1120</v>
      </c>
      <c r="K337" s="10">
        <f t="shared" si="7"/>
        <v>2240</v>
      </c>
      <c r="L337" s="33" t="s">
        <v>223</v>
      </c>
      <c r="M337" s="20" t="s">
        <v>222</v>
      </c>
      <c r="N337" s="20" t="s">
        <v>222</v>
      </c>
      <c r="O337" s="51" t="s">
        <v>1669</v>
      </c>
      <c r="P337" s="1">
        <v>8</v>
      </c>
    </row>
    <row r="338" spans="1:16" ht="19.5" customHeight="1">
      <c r="A338" s="2">
        <v>337</v>
      </c>
      <c r="B338" s="225" t="s">
        <v>2017</v>
      </c>
      <c r="C338" s="226"/>
      <c r="D338" s="227"/>
      <c r="E338" s="148" t="s">
        <v>707</v>
      </c>
      <c r="F338" s="39" t="s">
        <v>643</v>
      </c>
      <c r="G338" s="102" t="s">
        <v>812</v>
      </c>
      <c r="H338" s="34" t="s">
        <v>270</v>
      </c>
      <c r="I338" s="46">
        <v>2</v>
      </c>
      <c r="J338" s="46">
        <v>1400</v>
      </c>
      <c r="K338" s="10">
        <f t="shared" si="7"/>
        <v>2800</v>
      </c>
      <c r="L338" s="33" t="s">
        <v>223</v>
      </c>
      <c r="M338" s="20" t="s">
        <v>222</v>
      </c>
      <c r="N338" s="20" t="s">
        <v>222</v>
      </c>
      <c r="O338" s="51" t="s">
        <v>1678</v>
      </c>
      <c r="P338" s="1">
        <v>10</v>
      </c>
    </row>
    <row r="339" spans="1:16" ht="19.5" customHeight="1">
      <c r="A339" s="2">
        <v>338</v>
      </c>
      <c r="B339" s="225" t="s">
        <v>2018</v>
      </c>
      <c r="C339" s="226"/>
      <c r="D339" s="227"/>
      <c r="E339" s="148" t="s">
        <v>708</v>
      </c>
      <c r="F339" s="39" t="s">
        <v>1814</v>
      </c>
      <c r="G339" s="102" t="s">
        <v>812</v>
      </c>
      <c r="H339" s="34" t="s">
        <v>271</v>
      </c>
      <c r="I339" s="46">
        <v>2</v>
      </c>
      <c r="J339" s="46">
        <v>1090</v>
      </c>
      <c r="K339" s="10">
        <f t="shared" si="7"/>
        <v>2180</v>
      </c>
      <c r="L339" s="33" t="s">
        <v>223</v>
      </c>
      <c r="M339" s="20" t="s">
        <v>222</v>
      </c>
      <c r="N339" s="20" t="s">
        <v>222</v>
      </c>
      <c r="O339" s="83" t="s">
        <v>1673</v>
      </c>
      <c r="P339" s="1">
        <v>6</v>
      </c>
    </row>
    <row r="340" spans="1:16" ht="33" customHeight="1">
      <c r="A340" s="2">
        <v>339</v>
      </c>
      <c r="B340" s="225" t="s">
        <v>2019</v>
      </c>
      <c r="C340" s="226"/>
      <c r="D340" s="227"/>
      <c r="E340" s="148" t="s">
        <v>709</v>
      </c>
      <c r="F340" s="39" t="s">
        <v>643</v>
      </c>
      <c r="G340" s="102" t="s">
        <v>812</v>
      </c>
      <c r="H340" s="34" t="s">
        <v>272</v>
      </c>
      <c r="I340" s="46">
        <v>2</v>
      </c>
      <c r="J340" s="46">
        <v>1260</v>
      </c>
      <c r="K340" s="10">
        <f t="shared" si="7"/>
        <v>2520</v>
      </c>
      <c r="L340" s="33" t="s">
        <v>223</v>
      </c>
      <c r="M340" s="20" t="s">
        <v>222</v>
      </c>
      <c r="N340" s="20" t="s">
        <v>222</v>
      </c>
      <c r="O340" s="83" t="s">
        <v>1673</v>
      </c>
      <c r="P340" s="1">
        <v>6</v>
      </c>
    </row>
    <row r="341" spans="1:16" ht="19.5" customHeight="1">
      <c r="A341" s="2">
        <v>340</v>
      </c>
      <c r="B341" s="225" t="s">
        <v>2020</v>
      </c>
      <c r="C341" s="226"/>
      <c r="D341" s="227"/>
      <c r="E341" s="148" t="s">
        <v>710</v>
      </c>
      <c r="F341" s="39" t="s">
        <v>814</v>
      </c>
      <c r="G341" s="102" t="s">
        <v>812</v>
      </c>
      <c r="H341" s="34" t="s">
        <v>273</v>
      </c>
      <c r="I341" s="46">
        <v>2</v>
      </c>
      <c r="J341" s="46">
        <v>1497</v>
      </c>
      <c r="K341" s="10">
        <f t="shared" si="7"/>
        <v>2994</v>
      </c>
      <c r="L341" s="33" t="s">
        <v>223</v>
      </c>
      <c r="M341" s="20" t="s">
        <v>222</v>
      </c>
      <c r="N341" s="20" t="s">
        <v>222</v>
      </c>
      <c r="O341" s="83" t="s">
        <v>1673</v>
      </c>
      <c r="P341" s="1">
        <v>6</v>
      </c>
    </row>
    <row r="342" spans="1:16" ht="19.5" customHeight="1">
      <c r="A342" s="2">
        <v>341</v>
      </c>
      <c r="B342" s="225" t="s">
        <v>2021</v>
      </c>
      <c r="C342" s="226"/>
      <c r="D342" s="227"/>
      <c r="E342" s="148" t="s">
        <v>706</v>
      </c>
      <c r="F342" s="39" t="s">
        <v>1815</v>
      </c>
      <c r="G342" s="102" t="s">
        <v>812</v>
      </c>
      <c r="H342" s="34" t="s">
        <v>3206</v>
      </c>
      <c r="I342" s="46">
        <v>2</v>
      </c>
      <c r="J342" s="46">
        <v>1040</v>
      </c>
      <c r="K342" s="10">
        <f t="shared" si="7"/>
        <v>2080</v>
      </c>
      <c r="L342" s="33" t="s">
        <v>223</v>
      </c>
      <c r="M342" s="20" t="s">
        <v>222</v>
      </c>
      <c r="N342" s="20" t="s">
        <v>222</v>
      </c>
      <c r="O342" s="51" t="s">
        <v>1669</v>
      </c>
      <c r="P342" s="1">
        <v>8</v>
      </c>
    </row>
    <row r="343" spans="1:16" ht="33" customHeight="1">
      <c r="A343" s="2">
        <v>342</v>
      </c>
      <c r="B343" s="225" t="s">
        <v>2022</v>
      </c>
      <c r="C343" s="226"/>
      <c r="D343" s="227"/>
      <c r="E343" s="148" t="s">
        <v>711</v>
      </c>
      <c r="F343" s="39" t="s">
        <v>826</v>
      </c>
      <c r="G343" s="102" t="s">
        <v>812</v>
      </c>
      <c r="H343" s="34" t="s">
        <v>286</v>
      </c>
      <c r="I343" s="46">
        <v>2</v>
      </c>
      <c r="J343" s="46">
        <v>2030</v>
      </c>
      <c r="K343" s="10">
        <f t="shared" si="7"/>
        <v>4060</v>
      </c>
      <c r="L343" s="33" t="s">
        <v>223</v>
      </c>
      <c r="M343" s="20" t="s">
        <v>222</v>
      </c>
      <c r="N343" s="20" t="s">
        <v>222</v>
      </c>
      <c r="O343" s="51" t="s">
        <v>1675</v>
      </c>
      <c r="P343" s="1">
        <v>14</v>
      </c>
    </row>
    <row r="344" spans="1:16" ht="49.5" customHeight="1">
      <c r="A344" s="2">
        <v>343</v>
      </c>
      <c r="B344" s="225" t="s">
        <v>2023</v>
      </c>
      <c r="C344" s="226"/>
      <c r="D344" s="227"/>
      <c r="E344" s="148" t="s">
        <v>712</v>
      </c>
      <c r="F344" s="39" t="s">
        <v>643</v>
      </c>
      <c r="G344" s="102" t="s">
        <v>812</v>
      </c>
      <c r="H344" s="34" t="s">
        <v>287</v>
      </c>
      <c r="I344" s="46">
        <v>2</v>
      </c>
      <c r="J344" s="46">
        <v>1200</v>
      </c>
      <c r="K344" s="10">
        <f t="shared" si="7"/>
        <v>2400</v>
      </c>
      <c r="L344" s="33" t="s">
        <v>223</v>
      </c>
      <c r="M344" s="20" t="s">
        <v>222</v>
      </c>
      <c r="N344" s="20" t="s">
        <v>222</v>
      </c>
      <c r="O344" s="51" t="s">
        <v>1669</v>
      </c>
      <c r="P344" s="1">
        <v>8</v>
      </c>
    </row>
    <row r="345" spans="1:16" ht="33" customHeight="1">
      <c r="A345" s="2">
        <v>344</v>
      </c>
      <c r="B345" s="225" t="s">
        <v>2024</v>
      </c>
      <c r="C345" s="226"/>
      <c r="D345" s="227"/>
      <c r="E345" s="148" t="s">
        <v>713</v>
      </c>
      <c r="F345" s="39" t="s">
        <v>643</v>
      </c>
      <c r="G345" s="102" t="s">
        <v>812</v>
      </c>
      <c r="H345" s="34" t="s">
        <v>288</v>
      </c>
      <c r="I345" s="46">
        <v>2</v>
      </c>
      <c r="J345" s="46">
        <v>1360</v>
      </c>
      <c r="K345" s="10">
        <f t="shared" si="7"/>
        <v>2720</v>
      </c>
      <c r="L345" s="33" t="s">
        <v>223</v>
      </c>
      <c r="M345" s="20" t="s">
        <v>222</v>
      </c>
      <c r="N345" s="20" t="s">
        <v>222</v>
      </c>
      <c r="O345" s="51" t="s">
        <v>1678</v>
      </c>
      <c r="P345" s="1">
        <v>10</v>
      </c>
    </row>
    <row r="346" spans="1:16" ht="33" customHeight="1">
      <c r="A346" s="2">
        <v>345</v>
      </c>
      <c r="B346" s="225" t="s">
        <v>2025</v>
      </c>
      <c r="C346" s="226"/>
      <c r="D346" s="227"/>
      <c r="E346" s="148" t="s">
        <v>714</v>
      </c>
      <c r="F346" s="39" t="s">
        <v>643</v>
      </c>
      <c r="G346" s="102" t="s">
        <v>812</v>
      </c>
      <c r="H346" s="34" t="s">
        <v>3207</v>
      </c>
      <c r="I346" s="46">
        <v>2</v>
      </c>
      <c r="J346" s="46">
        <v>280</v>
      </c>
      <c r="K346" s="10">
        <f t="shared" si="7"/>
        <v>560</v>
      </c>
      <c r="L346" s="33" t="s">
        <v>223</v>
      </c>
      <c r="M346" s="20" t="s">
        <v>222</v>
      </c>
      <c r="N346" s="20" t="s">
        <v>222</v>
      </c>
      <c r="O346" s="51"/>
      <c r="P346" s="1">
        <v>2</v>
      </c>
    </row>
    <row r="347" spans="1:16" s="21" customFormat="1" ht="37.5" customHeight="1">
      <c r="A347" s="2">
        <v>346</v>
      </c>
      <c r="B347" s="240" t="s">
        <v>2026</v>
      </c>
      <c r="C347" s="241"/>
      <c r="D347" s="242"/>
      <c r="E347" s="136" t="s">
        <v>714</v>
      </c>
      <c r="F347" s="38" t="s">
        <v>643</v>
      </c>
      <c r="G347" s="128" t="s">
        <v>812</v>
      </c>
      <c r="H347" s="29" t="s">
        <v>289</v>
      </c>
      <c r="I347" s="46">
        <v>2</v>
      </c>
      <c r="J347" s="40">
        <v>280</v>
      </c>
      <c r="K347" s="77">
        <f t="shared" si="7"/>
        <v>560</v>
      </c>
      <c r="L347" s="33" t="s">
        <v>223</v>
      </c>
      <c r="M347" s="23" t="s">
        <v>222</v>
      </c>
      <c r="N347" s="23" t="s">
        <v>222</v>
      </c>
      <c r="O347" s="82"/>
      <c r="P347" s="1">
        <v>2</v>
      </c>
    </row>
    <row r="348" spans="1:16" ht="19.5" customHeight="1">
      <c r="A348" s="2">
        <v>347</v>
      </c>
      <c r="B348" s="225" t="s">
        <v>2027</v>
      </c>
      <c r="C348" s="226"/>
      <c r="D348" s="227"/>
      <c r="E348" s="148" t="s">
        <v>714</v>
      </c>
      <c r="F348" s="39" t="s">
        <v>643</v>
      </c>
      <c r="G348" s="102" t="s">
        <v>812</v>
      </c>
      <c r="H348" s="34" t="s">
        <v>290</v>
      </c>
      <c r="I348" s="46">
        <v>2</v>
      </c>
      <c r="J348" s="46">
        <v>280</v>
      </c>
      <c r="K348" s="10">
        <f t="shared" si="7"/>
        <v>560</v>
      </c>
      <c r="L348" s="33" t="s">
        <v>223</v>
      </c>
      <c r="M348" s="20" t="s">
        <v>222</v>
      </c>
      <c r="N348" s="20" t="s">
        <v>222</v>
      </c>
      <c r="O348" s="51"/>
      <c r="P348" s="1">
        <v>2</v>
      </c>
    </row>
    <row r="349" spans="1:16" ht="53.25" customHeight="1">
      <c r="A349" s="2">
        <v>348</v>
      </c>
      <c r="B349" s="225" t="s">
        <v>2028</v>
      </c>
      <c r="C349" s="226"/>
      <c r="D349" s="227"/>
      <c r="E349" s="148" t="s">
        <v>715</v>
      </c>
      <c r="F349" s="39" t="s">
        <v>643</v>
      </c>
      <c r="G349" s="102" t="s">
        <v>812</v>
      </c>
      <c r="H349" s="34" t="s">
        <v>291</v>
      </c>
      <c r="I349" s="46">
        <v>2</v>
      </c>
      <c r="J349" s="46">
        <v>280</v>
      </c>
      <c r="K349" s="10">
        <f t="shared" si="7"/>
        <v>560</v>
      </c>
      <c r="L349" s="33" t="s">
        <v>223</v>
      </c>
      <c r="M349" s="20" t="s">
        <v>222</v>
      </c>
      <c r="N349" s="20" t="s">
        <v>222</v>
      </c>
      <c r="O349" s="51"/>
      <c r="P349" s="1">
        <v>2</v>
      </c>
    </row>
    <row r="350" spans="1:16" ht="33" customHeight="1">
      <c r="A350" s="2">
        <v>349</v>
      </c>
      <c r="B350" s="225" t="s">
        <v>2029</v>
      </c>
      <c r="C350" s="226"/>
      <c r="D350" s="227"/>
      <c r="E350" s="148" t="s">
        <v>715</v>
      </c>
      <c r="F350" s="39" t="s">
        <v>643</v>
      </c>
      <c r="G350" s="102" t="s">
        <v>812</v>
      </c>
      <c r="H350" s="34" t="s">
        <v>292</v>
      </c>
      <c r="I350" s="46">
        <v>2</v>
      </c>
      <c r="J350" s="46">
        <v>280</v>
      </c>
      <c r="K350" s="10">
        <f t="shared" si="7"/>
        <v>560</v>
      </c>
      <c r="L350" s="33" t="s">
        <v>223</v>
      </c>
      <c r="M350" s="20" t="s">
        <v>222</v>
      </c>
      <c r="N350" s="20" t="s">
        <v>222</v>
      </c>
      <c r="O350" s="51"/>
      <c r="P350" s="1">
        <v>2</v>
      </c>
    </row>
    <row r="351" spans="1:16" ht="35.25" customHeight="1">
      <c r="A351" s="2">
        <v>350</v>
      </c>
      <c r="B351" s="225" t="s">
        <v>2030</v>
      </c>
      <c r="C351" s="226"/>
      <c r="D351" s="227"/>
      <c r="E351" s="148" t="s">
        <v>716</v>
      </c>
      <c r="F351" s="39" t="s">
        <v>1816</v>
      </c>
      <c r="G351" s="102" t="s">
        <v>812</v>
      </c>
      <c r="H351" s="34" t="s">
        <v>293</v>
      </c>
      <c r="I351" s="46">
        <v>2</v>
      </c>
      <c r="J351" s="46">
        <v>1520</v>
      </c>
      <c r="K351" s="10">
        <f t="shared" si="7"/>
        <v>3040</v>
      </c>
      <c r="L351" s="33" t="s">
        <v>223</v>
      </c>
      <c r="M351" s="20" t="s">
        <v>222</v>
      </c>
      <c r="N351" s="20" t="s">
        <v>222</v>
      </c>
      <c r="O351" s="51" t="s">
        <v>1669</v>
      </c>
      <c r="P351" s="1">
        <v>8</v>
      </c>
    </row>
    <row r="352" spans="1:16" ht="19.5" customHeight="1">
      <c r="A352" s="2">
        <v>351</v>
      </c>
      <c r="B352" s="225" t="s">
        <v>2031</v>
      </c>
      <c r="C352" s="226"/>
      <c r="D352" s="227"/>
      <c r="E352" s="148" t="s">
        <v>717</v>
      </c>
      <c r="F352" s="39" t="s">
        <v>643</v>
      </c>
      <c r="G352" s="102" t="s">
        <v>812</v>
      </c>
      <c r="H352" s="34" t="s">
        <v>294</v>
      </c>
      <c r="I352" s="46">
        <v>2</v>
      </c>
      <c r="J352" s="46">
        <v>1500</v>
      </c>
      <c r="K352" s="10">
        <f t="shared" si="7"/>
        <v>3000</v>
      </c>
      <c r="L352" s="33" t="s">
        <v>223</v>
      </c>
      <c r="M352" s="20" t="s">
        <v>222</v>
      </c>
      <c r="N352" s="20" t="s">
        <v>222</v>
      </c>
      <c r="O352" s="51" t="s">
        <v>1679</v>
      </c>
      <c r="P352" s="1">
        <v>12</v>
      </c>
    </row>
    <row r="353" spans="1:16" ht="33" customHeight="1">
      <c r="A353" s="2">
        <v>352</v>
      </c>
      <c r="B353" s="225" t="s">
        <v>2032</v>
      </c>
      <c r="C353" s="226"/>
      <c r="D353" s="227"/>
      <c r="E353" s="148" t="s">
        <v>718</v>
      </c>
      <c r="F353" s="39" t="s">
        <v>1817</v>
      </c>
      <c r="G353" s="102" t="s">
        <v>812</v>
      </c>
      <c r="H353" s="34" t="s">
        <v>295</v>
      </c>
      <c r="I353" s="46">
        <v>2</v>
      </c>
      <c r="J353" s="46">
        <v>580</v>
      </c>
      <c r="K353" s="10">
        <f t="shared" si="7"/>
        <v>1160</v>
      </c>
      <c r="L353" s="33" t="s">
        <v>223</v>
      </c>
      <c r="M353" s="20" t="s">
        <v>222</v>
      </c>
      <c r="N353" s="20" t="s">
        <v>222</v>
      </c>
      <c r="O353" s="51" t="s">
        <v>1674</v>
      </c>
      <c r="P353" s="1">
        <v>4</v>
      </c>
    </row>
    <row r="354" spans="1:16" ht="19.5" customHeight="1">
      <c r="A354" s="2">
        <v>353</v>
      </c>
      <c r="B354" s="225" t="s">
        <v>2033</v>
      </c>
      <c r="C354" s="226"/>
      <c r="D354" s="227"/>
      <c r="E354" s="148" t="s">
        <v>719</v>
      </c>
      <c r="F354" s="39" t="s">
        <v>643</v>
      </c>
      <c r="G354" s="102" t="s">
        <v>812</v>
      </c>
      <c r="H354" s="34" t="s">
        <v>296</v>
      </c>
      <c r="I354" s="46">
        <v>2</v>
      </c>
      <c r="J354" s="46">
        <v>360</v>
      </c>
      <c r="K354" s="10">
        <f t="shared" si="7"/>
        <v>720</v>
      </c>
      <c r="L354" s="20" t="s">
        <v>222</v>
      </c>
      <c r="M354" s="20" t="s">
        <v>223</v>
      </c>
      <c r="N354" s="20" t="s">
        <v>222</v>
      </c>
      <c r="O354" s="51"/>
      <c r="P354" s="1">
        <v>2</v>
      </c>
    </row>
    <row r="355" spans="1:16" ht="19.5">
      <c r="A355" s="2">
        <v>354</v>
      </c>
      <c r="B355" s="225" t="s">
        <v>2034</v>
      </c>
      <c r="C355" s="226"/>
      <c r="D355" s="227"/>
      <c r="E355" s="148" t="s">
        <v>720</v>
      </c>
      <c r="F355" s="39" t="s">
        <v>643</v>
      </c>
      <c r="G355" s="102" t="s">
        <v>812</v>
      </c>
      <c r="H355" s="34" t="s">
        <v>297</v>
      </c>
      <c r="I355" s="46">
        <v>2</v>
      </c>
      <c r="J355" s="46">
        <v>320</v>
      </c>
      <c r="K355" s="10">
        <f t="shared" si="7"/>
        <v>640</v>
      </c>
      <c r="L355" s="20" t="s">
        <v>222</v>
      </c>
      <c r="M355" s="20" t="s">
        <v>222</v>
      </c>
      <c r="N355" s="20" t="s">
        <v>222</v>
      </c>
      <c r="O355" s="51"/>
      <c r="P355" s="1">
        <v>2</v>
      </c>
    </row>
    <row r="356" spans="1:16" ht="49.5" customHeight="1">
      <c r="A356" s="2">
        <v>355</v>
      </c>
      <c r="B356" s="225" t="s">
        <v>2035</v>
      </c>
      <c r="C356" s="226"/>
      <c r="D356" s="227"/>
      <c r="E356" s="148" t="s">
        <v>721</v>
      </c>
      <c r="F356" s="39" t="s">
        <v>871</v>
      </c>
      <c r="G356" s="102" t="s">
        <v>812</v>
      </c>
      <c r="H356" s="93" t="s">
        <v>3186</v>
      </c>
      <c r="I356" s="46">
        <v>2</v>
      </c>
      <c r="J356" s="46">
        <v>320</v>
      </c>
      <c r="K356" s="10">
        <f t="shared" si="7"/>
        <v>640</v>
      </c>
      <c r="L356" s="20" t="s">
        <v>222</v>
      </c>
      <c r="M356" s="20" t="s">
        <v>223</v>
      </c>
      <c r="N356" s="20" t="s">
        <v>222</v>
      </c>
      <c r="O356" s="51"/>
      <c r="P356" s="1">
        <v>2</v>
      </c>
    </row>
    <row r="357" spans="1:16" ht="42.75" customHeight="1">
      <c r="A357" s="2">
        <v>356</v>
      </c>
      <c r="B357" s="225" t="s">
        <v>2036</v>
      </c>
      <c r="C357" s="226"/>
      <c r="D357" s="227"/>
      <c r="E357" s="148" t="s">
        <v>722</v>
      </c>
      <c r="F357" s="39" t="s">
        <v>1818</v>
      </c>
      <c r="G357" s="102" t="s">
        <v>812</v>
      </c>
      <c r="H357" s="34" t="s">
        <v>3187</v>
      </c>
      <c r="I357" s="46">
        <v>2</v>
      </c>
      <c r="J357" s="46">
        <v>350</v>
      </c>
      <c r="K357" s="10">
        <f t="shared" si="7"/>
        <v>700</v>
      </c>
      <c r="L357" s="20" t="s">
        <v>222</v>
      </c>
      <c r="M357" s="20" t="s">
        <v>222</v>
      </c>
      <c r="N357" s="20" t="s">
        <v>222</v>
      </c>
      <c r="O357" s="51"/>
      <c r="P357" s="1">
        <v>2</v>
      </c>
    </row>
    <row r="358" spans="1:16" ht="19.5" customHeight="1">
      <c r="A358" s="2">
        <v>357</v>
      </c>
      <c r="B358" s="225" t="s">
        <v>2037</v>
      </c>
      <c r="C358" s="226"/>
      <c r="D358" s="227"/>
      <c r="E358" s="148" t="s">
        <v>723</v>
      </c>
      <c r="F358" s="39" t="s">
        <v>1819</v>
      </c>
      <c r="G358" s="102" t="s">
        <v>812</v>
      </c>
      <c r="H358" s="34" t="s">
        <v>274</v>
      </c>
      <c r="I358" s="46">
        <v>2</v>
      </c>
      <c r="J358" s="46">
        <v>270</v>
      </c>
      <c r="K358" s="10">
        <f t="shared" si="7"/>
        <v>540</v>
      </c>
      <c r="L358" s="20" t="s">
        <v>222</v>
      </c>
      <c r="M358" s="20" t="s">
        <v>222</v>
      </c>
      <c r="N358" s="20" t="s">
        <v>222</v>
      </c>
      <c r="O358" s="51"/>
      <c r="P358" s="1">
        <v>2</v>
      </c>
    </row>
    <row r="359" spans="1:16" ht="19.5">
      <c r="A359" s="2">
        <v>358</v>
      </c>
      <c r="B359" s="225" t="s">
        <v>2038</v>
      </c>
      <c r="C359" s="226"/>
      <c r="D359" s="227"/>
      <c r="E359" s="148" t="s">
        <v>724</v>
      </c>
      <c r="F359" s="39" t="s">
        <v>1812</v>
      </c>
      <c r="G359" s="102" t="s">
        <v>812</v>
      </c>
      <c r="H359" s="34" t="s">
        <v>275</v>
      </c>
      <c r="I359" s="46">
        <v>2</v>
      </c>
      <c r="J359" s="46">
        <v>320</v>
      </c>
      <c r="K359" s="10">
        <f t="shared" si="7"/>
        <v>640</v>
      </c>
      <c r="L359" s="20" t="s">
        <v>222</v>
      </c>
      <c r="M359" s="20" t="s">
        <v>222</v>
      </c>
      <c r="N359" s="20" t="s">
        <v>222</v>
      </c>
      <c r="O359" s="51"/>
      <c r="P359" s="1">
        <v>2</v>
      </c>
    </row>
    <row r="360" spans="1:16" ht="19.5" customHeight="1">
      <c r="A360" s="2">
        <v>359</v>
      </c>
      <c r="B360" s="225" t="s">
        <v>2039</v>
      </c>
      <c r="C360" s="226"/>
      <c r="D360" s="227"/>
      <c r="E360" s="148" t="s">
        <v>725</v>
      </c>
      <c r="F360" s="39" t="s">
        <v>1819</v>
      </c>
      <c r="G360" s="102" t="s">
        <v>812</v>
      </c>
      <c r="H360" s="34" t="s">
        <v>276</v>
      </c>
      <c r="I360" s="46">
        <v>2</v>
      </c>
      <c r="J360" s="46">
        <v>280</v>
      </c>
      <c r="K360" s="10">
        <f t="shared" si="7"/>
        <v>560</v>
      </c>
      <c r="L360" s="20" t="s">
        <v>222</v>
      </c>
      <c r="M360" s="20" t="s">
        <v>222</v>
      </c>
      <c r="N360" s="20" t="s">
        <v>222</v>
      </c>
      <c r="O360" s="51"/>
      <c r="P360" s="1">
        <v>2</v>
      </c>
    </row>
    <row r="361" spans="1:16" ht="33.75" customHeight="1">
      <c r="A361" s="2">
        <v>360</v>
      </c>
      <c r="B361" s="225" t="s">
        <v>2040</v>
      </c>
      <c r="C361" s="226"/>
      <c r="D361" s="227"/>
      <c r="E361" s="148" t="s">
        <v>726</v>
      </c>
      <c r="F361" s="39" t="s">
        <v>811</v>
      </c>
      <c r="G361" s="102" t="s">
        <v>812</v>
      </c>
      <c r="H361" s="34" t="s">
        <v>277</v>
      </c>
      <c r="I361" s="46">
        <v>2</v>
      </c>
      <c r="J361" s="46">
        <v>320</v>
      </c>
      <c r="K361" s="10">
        <f t="shared" si="7"/>
        <v>640</v>
      </c>
      <c r="L361" s="20" t="s">
        <v>222</v>
      </c>
      <c r="M361" s="20" t="s">
        <v>222</v>
      </c>
      <c r="N361" s="20" t="s">
        <v>222</v>
      </c>
      <c r="O361" s="51"/>
      <c r="P361" s="1">
        <v>2</v>
      </c>
    </row>
    <row r="362" spans="1:16" ht="33" customHeight="1">
      <c r="A362" s="2">
        <v>361</v>
      </c>
      <c r="B362" s="225" t="s">
        <v>2041</v>
      </c>
      <c r="C362" s="226"/>
      <c r="D362" s="227"/>
      <c r="E362" s="148" t="s">
        <v>727</v>
      </c>
      <c r="F362" s="39" t="s">
        <v>820</v>
      </c>
      <c r="G362" s="102" t="s">
        <v>812</v>
      </c>
      <c r="H362" s="34" t="s">
        <v>278</v>
      </c>
      <c r="I362" s="46">
        <v>2</v>
      </c>
      <c r="J362" s="46">
        <v>280</v>
      </c>
      <c r="K362" s="10">
        <f t="shared" si="7"/>
        <v>560</v>
      </c>
      <c r="L362" s="20" t="s">
        <v>222</v>
      </c>
      <c r="M362" s="20" t="s">
        <v>222</v>
      </c>
      <c r="N362" s="20" t="s">
        <v>222</v>
      </c>
      <c r="O362" s="51"/>
      <c r="P362" s="1">
        <v>2</v>
      </c>
    </row>
    <row r="363" spans="1:16" ht="33" customHeight="1">
      <c r="A363" s="2">
        <v>362</v>
      </c>
      <c r="B363" s="225" t="s">
        <v>2042</v>
      </c>
      <c r="C363" s="226"/>
      <c r="D363" s="227"/>
      <c r="E363" s="148" t="s">
        <v>728</v>
      </c>
      <c r="F363" s="39" t="s">
        <v>1820</v>
      </c>
      <c r="G363" s="102" t="s">
        <v>812</v>
      </c>
      <c r="H363" s="34" t="s">
        <v>279</v>
      </c>
      <c r="I363" s="46">
        <v>2</v>
      </c>
      <c r="J363" s="46">
        <v>300</v>
      </c>
      <c r="K363" s="10">
        <f t="shared" si="7"/>
        <v>600</v>
      </c>
      <c r="L363" s="20" t="s">
        <v>222</v>
      </c>
      <c r="M363" s="20" t="s">
        <v>222</v>
      </c>
      <c r="N363" s="20" t="s">
        <v>222</v>
      </c>
      <c r="O363" s="51"/>
      <c r="P363" s="1">
        <v>2</v>
      </c>
    </row>
    <row r="364" spans="1:16" ht="34.5" customHeight="1">
      <c r="A364" s="2">
        <v>363</v>
      </c>
      <c r="B364" s="225" t="s">
        <v>2043</v>
      </c>
      <c r="C364" s="226"/>
      <c r="D364" s="227"/>
      <c r="E364" s="148" t="s">
        <v>729</v>
      </c>
      <c r="F364" s="39" t="s">
        <v>814</v>
      </c>
      <c r="G364" s="102" t="s">
        <v>812</v>
      </c>
      <c r="H364" s="34" t="s">
        <v>280</v>
      </c>
      <c r="I364" s="46">
        <v>2</v>
      </c>
      <c r="J364" s="46">
        <v>300</v>
      </c>
      <c r="K364" s="10">
        <f t="shared" si="7"/>
        <v>600</v>
      </c>
      <c r="L364" s="20" t="s">
        <v>222</v>
      </c>
      <c r="M364" s="20" t="s">
        <v>222</v>
      </c>
      <c r="N364" s="20" t="s">
        <v>222</v>
      </c>
      <c r="O364" s="51"/>
      <c r="P364" s="1">
        <v>2</v>
      </c>
    </row>
    <row r="365" spans="1:16" ht="19.5" customHeight="1">
      <c r="A365" s="2">
        <v>364</v>
      </c>
      <c r="B365" s="225" t="s">
        <v>2044</v>
      </c>
      <c r="C365" s="226"/>
      <c r="D365" s="227"/>
      <c r="E365" s="148" t="s">
        <v>730</v>
      </c>
      <c r="F365" s="39" t="s">
        <v>917</v>
      </c>
      <c r="G365" s="102" t="s">
        <v>812</v>
      </c>
      <c r="H365" s="93" t="s">
        <v>3205</v>
      </c>
      <c r="I365" s="46">
        <v>2</v>
      </c>
      <c r="J365" s="46">
        <v>290</v>
      </c>
      <c r="K365" s="10">
        <f t="shared" si="7"/>
        <v>580</v>
      </c>
      <c r="L365" s="20" t="s">
        <v>222</v>
      </c>
      <c r="M365" s="20" t="s">
        <v>222</v>
      </c>
      <c r="N365" s="20" t="s">
        <v>222</v>
      </c>
      <c r="O365" s="51"/>
      <c r="P365" s="1">
        <v>2</v>
      </c>
    </row>
    <row r="366" spans="1:16" ht="19.5" customHeight="1">
      <c r="A366" s="2">
        <v>365</v>
      </c>
      <c r="B366" s="225" t="s">
        <v>2045</v>
      </c>
      <c r="C366" s="226"/>
      <c r="D366" s="227"/>
      <c r="E366" s="148" t="s">
        <v>731</v>
      </c>
      <c r="F366" s="39" t="s">
        <v>921</v>
      </c>
      <c r="G366" s="102" t="s">
        <v>812</v>
      </c>
      <c r="H366" s="34" t="s">
        <v>281</v>
      </c>
      <c r="I366" s="46">
        <v>2</v>
      </c>
      <c r="J366" s="46">
        <v>280</v>
      </c>
      <c r="K366" s="10">
        <f t="shared" si="7"/>
        <v>560</v>
      </c>
      <c r="L366" s="20" t="s">
        <v>222</v>
      </c>
      <c r="M366" s="20" t="s">
        <v>222</v>
      </c>
      <c r="N366" s="20" t="s">
        <v>222</v>
      </c>
      <c r="O366" s="51"/>
      <c r="P366" s="1">
        <v>2</v>
      </c>
    </row>
    <row r="367" spans="1:16" ht="33" customHeight="1">
      <c r="A367" s="2">
        <v>366</v>
      </c>
      <c r="B367" s="225" t="s">
        <v>2046</v>
      </c>
      <c r="C367" s="226"/>
      <c r="D367" s="227"/>
      <c r="E367" s="148" t="s">
        <v>732</v>
      </c>
      <c r="F367" s="39" t="s">
        <v>1821</v>
      </c>
      <c r="G367" s="102" t="s">
        <v>812</v>
      </c>
      <c r="H367" s="34" t="s">
        <v>282</v>
      </c>
      <c r="I367" s="46">
        <v>2</v>
      </c>
      <c r="J367" s="46">
        <v>350</v>
      </c>
      <c r="K367" s="10">
        <f t="shared" si="7"/>
        <v>700</v>
      </c>
      <c r="L367" s="20" t="s">
        <v>222</v>
      </c>
      <c r="M367" s="20" t="s">
        <v>222</v>
      </c>
      <c r="N367" s="20" t="s">
        <v>222</v>
      </c>
      <c r="O367" s="51"/>
      <c r="P367" s="1">
        <v>2</v>
      </c>
    </row>
    <row r="368" spans="1:16" ht="33" customHeight="1">
      <c r="A368" s="2">
        <v>367</v>
      </c>
      <c r="B368" s="225" t="s">
        <v>2047</v>
      </c>
      <c r="C368" s="226"/>
      <c r="D368" s="227"/>
      <c r="E368" s="148" t="s">
        <v>733</v>
      </c>
      <c r="F368" s="39" t="s">
        <v>1805</v>
      </c>
      <c r="G368" s="102" t="s">
        <v>812</v>
      </c>
      <c r="H368" s="34" t="s">
        <v>283</v>
      </c>
      <c r="I368" s="46">
        <v>2</v>
      </c>
      <c r="J368" s="46">
        <v>280</v>
      </c>
      <c r="K368" s="10">
        <f t="shared" si="7"/>
        <v>560</v>
      </c>
      <c r="L368" s="20" t="s">
        <v>222</v>
      </c>
      <c r="M368" s="20" t="s">
        <v>222</v>
      </c>
      <c r="N368" s="20" t="s">
        <v>222</v>
      </c>
      <c r="O368" s="51"/>
      <c r="P368" s="1">
        <v>2</v>
      </c>
    </row>
    <row r="369" spans="1:16" ht="19.5">
      <c r="A369" s="2">
        <v>368</v>
      </c>
      <c r="B369" s="225" t="s">
        <v>2048</v>
      </c>
      <c r="C369" s="226"/>
      <c r="D369" s="227"/>
      <c r="E369" s="148" t="s">
        <v>734</v>
      </c>
      <c r="F369" s="39" t="s">
        <v>643</v>
      </c>
      <c r="G369" s="102" t="s">
        <v>812</v>
      </c>
      <c r="H369" s="34" t="s">
        <v>284</v>
      </c>
      <c r="I369" s="46">
        <v>2</v>
      </c>
      <c r="J369" s="46">
        <v>300</v>
      </c>
      <c r="K369" s="10">
        <f t="shared" si="7"/>
        <v>600</v>
      </c>
      <c r="L369" s="20" t="s">
        <v>222</v>
      </c>
      <c r="M369" s="20" t="s">
        <v>222</v>
      </c>
      <c r="N369" s="20" t="s">
        <v>222</v>
      </c>
      <c r="O369" s="51"/>
      <c r="P369" s="1">
        <v>2</v>
      </c>
    </row>
    <row r="370" spans="1:16" ht="19.5" customHeight="1">
      <c r="A370" s="2">
        <v>369</v>
      </c>
      <c r="B370" s="225" t="s">
        <v>2049</v>
      </c>
      <c r="C370" s="226"/>
      <c r="D370" s="227"/>
      <c r="E370" s="148" t="s">
        <v>735</v>
      </c>
      <c r="F370" s="39" t="s">
        <v>1822</v>
      </c>
      <c r="G370" s="102" t="s">
        <v>812</v>
      </c>
      <c r="H370" s="34" t="s">
        <v>285</v>
      </c>
      <c r="I370" s="46">
        <v>2</v>
      </c>
      <c r="J370" s="46">
        <v>320</v>
      </c>
      <c r="K370" s="10">
        <f t="shared" si="7"/>
        <v>640</v>
      </c>
      <c r="L370" s="20" t="s">
        <v>222</v>
      </c>
      <c r="M370" s="20" t="s">
        <v>222</v>
      </c>
      <c r="N370" s="20" t="s">
        <v>222</v>
      </c>
      <c r="O370" s="51"/>
      <c r="P370" s="1">
        <v>2</v>
      </c>
    </row>
    <row r="371" spans="1:16" ht="19.5" customHeight="1">
      <c r="A371" s="2">
        <v>370</v>
      </c>
      <c r="B371" s="240" t="s">
        <v>2050</v>
      </c>
      <c r="C371" s="241"/>
      <c r="D371" s="242"/>
      <c r="E371" s="136" t="s">
        <v>736</v>
      </c>
      <c r="F371" s="38" t="s">
        <v>921</v>
      </c>
      <c r="G371" s="128" t="s">
        <v>812</v>
      </c>
      <c r="H371" s="29" t="s">
        <v>314</v>
      </c>
      <c r="I371" s="40">
        <v>2</v>
      </c>
      <c r="J371" s="40">
        <v>350</v>
      </c>
      <c r="K371" s="10">
        <f t="shared" si="7"/>
        <v>700</v>
      </c>
      <c r="L371" s="23" t="s">
        <v>222</v>
      </c>
      <c r="M371" s="23" t="s">
        <v>222</v>
      </c>
      <c r="N371" s="23" t="s">
        <v>222</v>
      </c>
      <c r="O371" s="82"/>
      <c r="P371" s="1">
        <v>2</v>
      </c>
    </row>
    <row r="372" spans="1:16" ht="19.5" customHeight="1">
      <c r="A372" s="2">
        <v>371</v>
      </c>
      <c r="B372" s="225" t="s">
        <v>2051</v>
      </c>
      <c r="C372" s="226"/>
      <c r="D372" s="227"/>
      <c r="E372" s="148" t="s">
        <v>298</v>
      </c>
      <c r="F372" s="39" t="s">
        <v>659</v>
      </c>
      <c r="G372" s="102" t="s">
        <v>812</v>
      </c>
      <c r="H372" s="34" t="s">
        <v>315</v>
      </c>
      <c r="I372" s="46">
        <v>2</v>
      </c>
      <c r="J372" s="46">
        <v>300</v>
      </c>
      <c r="K372" s="10">
        <f t="shared" si="7"/>
        <v>600</v>
      </c>
      <c r="L372" s="20" t="s">
        <v>222</v>
      </c>
      <c r="M372" s="20" t="s">
        <v>222</v>
      </c>
      <c r="N372" s="20" t="s">
        <v>222</v>
      </c>
      <c r="O372" s="51"/>
      <c r="P372" s="1">
        <v>2</v>
      </c>
    </row>
    <row r="373" spans="1:16" ht="19.5">
      <c r="A373" s="2">
        <v>372</v>
      </c>
      <c r="B373" s="225" t="s">
        <v>2052</v>
      </c>
      <c r="C373" s="226"/>
      <c r="D373" s="227"/>
      <c r="E373" s="148" t="s">
        <v>737</v>
      </c>
      <c r="F373" s="39" t="s">
        <v>820</v>
      </c>
      <c r="G373" s="102" t="s">
        <v>812</v>
      </c>
      <c r="H373" s="34" t="s">
        <v>3188</v>
      </c>
      <c r="I373" s="46">
        <v>2</v>
      </c>
      <c r="J373" s="46">
        <v>300</v>
      </c>
      <c r="K373" s="10">
        <f t="shared" si="7"/>
        <v>600</v>
      </c>
      <c r="L373" s="20" t="s">
        <v>222</v>
      </c>
      <c r="M373" s="20" t="s">
        <v>222</v>
      </c>
      <c r="N373" s="20" t="s">
        <v>222</v>
      </c>
      <c r="O373" s="51"/>
      <c r="P373" s="1">
        <v>2</v>
      </c>
    </row>
    <row r="374" spans="1:16" ht="19.5" customHeight="1">
      <c r="A374" s="2">
        <v>373</v>
      </c>
      <c r="B374" s="225" t="s">
        <v>2053</v>
      </c>
      <c r="C374" s="226"/>
      <c r="D374" s="227"/>
      <c r="E374" s="148" t="s">
        <v>738</v>
      </c>
      <c r="F374" s="39" t="s">
        <v>1822</v>
      </c>
      <c r="G374" s="102" t="s">
        <v>812</v>
      </c>
      <c r="H374" s="34" t="s">
        <v>316</v>
      </c>
      <c r="I374" s="46">
        <v>2</v>
      </c>
      <c r="J374" s="46">
        <v>360</v>
      </c>
      <c r="K374" s="10">
        <f t="shared" si="7"/>
        <v>720</v>
      </c>
      <c r="L374" s="20" t="s">
        <v>222</v>
      </c>
      <c r="M374" s="20" t="s">
        <v>222</v>
      </c>
      <c r="N374" s="20" t="s">
        <v>222</v>
      </c>
      <c r="O374" s="51"/>
      <c r="P374" s="1">
        <v>2</v>
      </c>
    </row>
    <row r="375" spans="1:16" ht="19.5" customHeight="1">
      <c r="A375" s="2">
        <v>374</v>
      </c>
      <c r="B375" s="225" t="s">
        <v>2054</v>
      </c>
      <c r="C375" s="226"/>
      <c r="D375" s="227"/>
      <c r="E375" s="148" t="s">
        <v>739</v>
      </c>
      <c r="F375" s="39" t="s">
        <v>874</v>
      </c>
      <c r="G375" s="102" t="s">
        <v>812</v>
      </c>
      <c r="H375" s="34" t="s">
        <v>317</v>
      </c>
      <c r="I375" s="46">
        <v>2</v>
      </c>
      <c r="J375" s="46">
        <v>280</v>
      </c>
      <c r="K375" s="10">
        <f t="shared" si="7"/>
        <v>560</v>
      </c>
      <c r="L375" s="20" t="s">
        <v>222</v>
      </c>
      <c r="M375" s="20" t="s">
        <v>222</v>
      </c>
      <c r="N375" s="20" t="s">
        <v>222</v>
      </c>
      <c r="O375" s="51"/>
      <c r="P375" s="1">
        <v>2</v>
      </c>
    </row>
    <row r="376" spans="1:16" ht="19.5" customHeight="1">
      <c r="A376" s="2">
        <v>375</v>
      </c>
      <c r="B376" s="225" t="s">
        <v>2055</v>
      </c>
      <c r="C376" s="226"/>
      <c r="D376" s="227"/>
      <c r="E376" s="148" t="s">
        <v>740</v>
      </c>
      <c r="F376" s="39" t="s">
        <v>1741</v>
      </c>
      <c r="G376" s="102" t="s">
        <v>812</v>
      </c>
      <c r="H376" s="34" t="s">
        <v>3204</v>
      </c>
      <c r="I376" s="46">
        <v>2</v>
      </c>
      <c r="J376" s="46">
        <v>270</v>
      </c>
      <c r="K376" s="10">
        <f t="shared" si="7"/>
        <v>540</v>
      </c>
      <c r="L376" s="20" t="s">
        <v>222</v>
      </c>
      <c r="M376" s="20" t="s">
        <v>222</v>
      </c>
      <c r="N376" s="20" t="s">
        <v>222</v>
      </c>
      <c r="O376" s="51"/>
      <c r="P376" s="1">
        <v>2</v>
      </c>
    </row>
    <row r="377" spans="1:16" ht="33" customHeight="1">
      <c r="A377" s="2">
        <v>376</v>
      </c>
      <c r="B377" s="225" t="s">
        <v>2056</v>
      </c>
      <c r="C377" s="226"/>
      <c r="D377" s="227"/>
      <c r="E377" s="148" t="s">
        <v>741</v>
      </c>
      <c r="F377" s="39" t="s">
        <v>1822</v>
      </c>
      <c r="G377" s="102" t="s">
        <v>812</v>
      </c>
      <c r="H377" s="34" t="s">
        <v>302</v>
      </c>
      <c r="I377" s="46">
        <v>2</v>
      </c>
      <c r="J377" s="46">
        <v>280</v>
      </c>
      <c r="K377" s="10">
        <f t="shared" si="7"/>
        <v>560</v>
      </c>
      <c r="L377" s="20" t="s">
        <v>222</v>
      </c>
      <c r="M377" s="20" t="s">
        <v>222</v>
      </c>
      <c r="N377" s="20" t="s">
        <v>222</v>
      </c>
      <c r="O377" s="51"/>
      <c r="P377" s="1">
        <v>2</v>
      </c>
    </row>
    <row r="378" spans="1:16" ht="19.5" customHeight="1">
      <c r="A378" s="2">
        <v>377</v>
      </c>
      <c r="B378" s="225" t="s">
        <v>2057</v>
      </c>
      <c r="C378" s="226"/>
      <c r="D378" s="227"/>
      <c r="E378" s="148" t="s">
        <v>742</v>
      </c>
      <c r="F378" s="39" t="s">
        <v>1823</v>
      </c>
      <c r="G378" s="102" t="s">
        <v>812</v>
      </c>
      <c r="H378" s="34" t="s">
        <v>303</v>
      </c>
      <c r="I378" s="46">
        <v>2</v>
      </c>
      <c r="J378" s="46">
        <v>250</v>
      </c>
      <c r="K378" s="10">
        <f t="shared" si="7"/>
        <v>500</v>
      </c>
      <c r="L378" s="20" t="s">
        <v>222</v>
      </c>
      <c r="M378" s="20" t="s">
        <v>222</v>
      </c>
      <c r="N378" s="20" t="s">
        <v>222</v>
      </c>
      <c r="O378" s="51"/>
      <c r="P378" s="1">
        <v>2</v>
      </c>
    </row>
    <row r="379" spans="1:16" ht="19.5" customHeight="1">
      <c r="A379" s="2">
        <v>378</v>
      </c>
      <c r="B379" s="225" t="s">
        <v>2058</v>
      </c>
      <c r="C379" s="226"/>
      <c r="D379" s="227"/>
      <c r="E379" s="148" t="s">
        <v>743</v>
      </c>
      <c r="F379" s="39" t="s">
        <v>1740</v>
      </c>
      <c r="G379" s="102" t="s">
        <v>812</v>
      </c>
      <c r="H379" s="34" t="s">
        <v>304</v>
      </c>
      <c r="I379" s="46">
        <v>2</v>
      </c>
      <c r="J379" s="46">
        <v>280</v>
      </c>
      <c r="K379" s="10">
        <f t="shared" si="7"/>
        <v>560</v>
      </c>
      <c r="L379" s="20" t="s">
        <v>222</v>
      </c>
      <c r="M379" s="20" t="s">
        <v>222</v>
      </c>
      <c r="N379" s="20" t="s">
        <v>222</v>
      </c>
      <c r="O379" s="51"/>
      <c r="P379" s="1">
        <v>2</v>
      </c>
    </row>
    <row r="380" spans="1:16" ht="19.5" customHeight="1">
      <c r="A380" s="2">
        <v>379</v>
      </c>
      <c r="B380" s="225" t="s">
        <v>2059</v>
      </c>
      <c r="C380" s="226"/>
      <c r="D380" s="227"/>
      <c r="E380" s="148" t="s">
        <v>744</v>
      </c>
      <c r="F380" s="39" t="s">
        <v>1824</v>
      </c>
      <c r="G380" s="102" t="s">
        <v>812</v>
      </c>
      <c r="H380" s="34" t="s">
        <v>305</v>
      </c>
      <c r="I380" s="46">
        <v>2</v>
      </c>
      <c r="J380" s="46">
        <v>260</v>
      </c>
      <c r="K380" s="10">
        <f t="shared" si="7"/>
        <v>520</v>
      </c>
      <c r="L380" s="20" t="s">
        <v>222</v>
      </c>
      <c r="M380" s="20" t="s">
        <v>222</v>
      </c>
      <c r="N380" s="20" t="s">
        <v>222</v>
      </c>
      <c r="O380" s="51"/>
      <c r="P380" s="1">
        <v>2</v>
      </c>
    </row>
    <row r="381" spans="1:16" ht="19.5">
      <c r="A381" s="2">
        <v>380</v>
      </c>
      <c r="B381" s="225" t="s">
        <v>2060</v>
      </c>
      <c r="C381" s="226"/>
      <c r="D381" s="227"/>
      <c r="E381" s="148" t="s">
        <v>745</v>
      </c>
      <c r="F381" s="39" t="s">
        <v>921</v>
      </c>
      <c r="G381" s="102" t="s">
        <v>812</v>
      </c>
      <c r="H381" s="34" t="s">
        <v>306</v>
      </c>
      <c r="I381" s="46">
        <v>2</v>
      </c>
      <c r="J381" s="46">
        <v>280</v>
      </c>
      <c r="K381" s="10">
        <f t="shared" si="7"/>
        <v>560</v>
      </c>
      <c r="L381" s="20" t="s">
        <v>222</v>
      </c>
      <c r="M381" s="20" t="s">
        <v>222</v>
      </c>
      <c r="N381" s="20" t="s">
        <v>222</v>
      </c>
      <c r="O381" s="51"/>
      <c r="P381" s="1">
        <v>2</v>
      </c>
    </row>
    <row r="382" spans="1:16" ht="19.5" customHeight="1">
      <c r="A382" s="2">
        <v>381</v>
      </c>
      <c r="B382" s="225" t="s">
        <v>2061</v>
      </c>
      <c r="C382" s="226"/>
      <c r="D382" s="227"/>
      <c r="E382" s="148" t="s">
        <v>746</v>
      </c>
      <c r="F382" s="39" t="s">
        <v>1800</v>
      </c>
      <c r="G382" s="102" t="s">
        <v>812</v>
      </c>
      <c r="H382" s="34" t="s">
        <v>307</v>
      </c>
      <c r="I382" s="46">
        <v>2</v>
      </c>
      <c r="J382" s="46">
        <v>280</v>
      </c>
      <c r="K382" s="10">
        <f t="shared" si="7"/>
        <v>560</v>
      </c>
      <c r="L382" s="20" t="s">
        <v>222</v>
      </c>
      <c r="M382" s="20" t="s">
        <v>222</v>
      </c>
      <c r="N382" s="20" t="s">
        <v>222</v>
      </c>
      <c r="O382" s="51"/>
      <c r="P382" s="1">
        <v>2</v>
      </c>
    </row>
    <row r="383" spans="1:16" ht="19.5" customHeight="1">
      <c r="A383" s="2">
        <v>382</v>
      </c>
      <c r="B383" s="225" t="s">
        <v>2062</v>
      </c>
      <c r="C383" s="226"/>
      <c r="D383" s="227"/>
      <c r="E383" s="148" t="s">
        <v>299</v>
      </c>
      <c r="F383" s="39" t="s">
        <v>919</v>
      </c>
      <c r="G383" s="102" t="s">
        <v>812</v>
      </c>
      <c r="H383" s="34" t="s">
        <v>308</v>
      </c>
      <c r="I383" s="46">
        <v>2</v>
      </c>
      <c r="J383" s="46">
        <v>300</v>
      </c>
      <c r="K383" s="10">
        <f t="shared" si="7"/>
        <v>600</v>
      </c>
      <c r="L383" s="20" t="s">
        <v>222</v>
      </c>
      <c r="M383" s="20" t="s">
        <v>222</v>
      </c>
      <c r="N383" s="20" t="s">
        <v>222</v>
      </c>
      <c r="O383" s="51"/>
      <c r="P383" s="1">
        <v>2</v>
      </c>
    </row>
    <row r="384" spans="1:16" ht="50.25" customHeight="1">
      <c r="A384" s="2">
        <v>383</v>
      </c>
      <c r="B384" s="225" t="s">
        <v>2063</v>
      </c>
      <c r="C384" s="226"/>
      <c r="D384" s="227"/>
      <c r="E384" s="148" t="s">
        <v>747</v>
      </c>
      <c r="F384" s="39" t="s">
        <v>955</v>
      </c>
      <c r="G384" s="102" t="s">
        <v>812</v>
      </c>
      <c r="H384" s="34" t="s">
        <v>343</v>
      </c>
      <c r="I384" s="46">
        <v>2</v>
      </c>
      <c r="J384" s="46">
        <v>280</v>
      </c>
      <c r="K384" s="10">
        <f t="shared" si="7"/>
        <v>560</v>
      </c>
      <c r="L384" s="20" t="s">
        <v>222</v>
      </c>
      <c r="M384" s="20" t="s">
        <v>222</v>
      </c>
      <c r="N384" s="20" t="s">
        <v>222</v>
      </c>
      <c r="O384" s="51"/>
      <c r="P384" s="1">
        <v>2</v>
      </c>
    </row>
    <row r="385" spans="1:16" ht="19.5" customHeight="1">
      <c r="A385" s="2">
        <v>384</v>
      </c>
      <c r="B385" s="225" t="s">
        <v>2064</v>
      </c>
      <c r="C385" s="226"/>
      <c r="D385" s="227"/>
      <c r="E385" s="148" t="s">
        <v>748</v>
      </c>
      <c r="F385" s="39" t="s">
        <v>1745</v>
      </c>
      <c r="G385" s="102" t="s">
        <v>812</v>
      </c>
      <c r="H385" s="34" t="s">
        <v>344</v>
      </c>
      <c r="I385" s="46">
        <v>2</v>
      </c>
      <c r="J385" s="46">
        <v>280</v>
      </c>
      <c r="K385" s="10">
        <f t="shared" si="7"/>
        <v>560</v>
      </c>
      <c r="L385" s="20" t="s">
        <v>222</v>
      </c>
      <c r="M385" s="20" t="s">
        <v>222</v>
      </c>
      <c r="N385" s="20" t="s">
        <v>222</v>
      </c>
      <c r="O385" s="51"/>
      <c r="P385" s="1">
        <v>2</v>
      </c>
    </row>
    <row r="386" spans="1:16" ht="19.5" customHeight="1">
      <c r="A386" s="2">
        <v>385</v>
      </c>
      <c r="B386" s="225" t="s">
        <v>2065</v>
      </c>
      <c r="C386" s="226"/>
      <c r="D386" s="227"/>
      <c r="E386" s="148" t="s">
        <v>749</v>
      </c>
      <c r="F386" s="39" t="s">
        <v>1798</v>
      </c>
      <c r="G386" s="102" t="s">
        <v>812</v>
      </c>
      <c r="H386" s="34" t="s">
        <v>345</v>
      </c>
      <c r="I386" s="46">
        <v>2</v>
      </c>
      <c r="J386" s="46">
        <v>260</v>
      </c>
      <c r="K386" s="10">
        <f t="shared" si="7"/>
        <v>520</v>
      </c>
      <c r="L386" s="20" t="s">
        <v>222</v>
      </c>
      <c r="M386" s="20" t="s">
        <v>222</v>
      </c>
      <c r="N386" s="20" t="s">
        <v>222</v>
      </c>
      <c r="O386" s="51"/>
      <c r="P386" s="1">
        <v>2</v>
      </c>
    </row>
    <row r="387" spans="1:16" ht="19.5" customHeight="1">
      <c r="A387" s="2">
        <v>386</v>
      </c>
      <c r="B387" s="225" t="s">
        <v>2066</v>
      </c>
      <c r="C387" s="226"/>
      <c r="D387" s="227"/>
      <c r="E387" s="148" t="s">
        <v>750</v>
      </c>
      <c r="F387" s="39" t="s">
        <v>1812</v>
      </c>
      <c r="G387" s="102" t="s">
        <v>812</v>
      </c>
      <c r="H387" s="34" t="s">
        <v>346</v>
      </c>
      <c r="I387" s="46">
        <v>2</v>
      </c>
      <c r="J387" s="46">
        <v>320</v>
      </c>
      <c r="K387" s="10">
        <f t="shared" si="7"/>
        <v>640</v>
      </c>
      <c r="L387" s="20" t="s">
        <v>222</v>
      </c>
      <c r="M387" s="20" t="s">
        <v>222</v>
      </c>
      <c r="N387" s="20" t="s">
        <v>222</v>
      </c>
      <c r="O387" s="51"/>
      <c r="P387" s="1">
        <v>2</v>
      </c>
    </row>
    <row r="388" spans="1:16" ht="19.5" customHeight="1">
      <c r="A388" s="2">
        <v>387</v>
      </c>
      <c r="B388" s="225" t="s">
        <v>2067</v>
      </c>
      <c r="C388" s="226"/>
      <c r="D388" s="227"/>
      <c r="E388" s="148" t="s">
        <v>751</v>
      </c>
      <c r="F388" s="39" t="s">
        <v>1825</v>
      </c>
      <c r="G388" s="102" t="s">
        <v>812</v>
      </c>
      <c r="H388" s="34" t="s">
        <v>347</v>
      </c>
      <c r="I388" s="46">
        <v>2</v>
      </c>
      <c r="J388" s="46">
        <v>320</v>
      </c>
      <c r="K388" s="10">
        <f t="shared" si="7"/>
        <v>640</v>
      </c>
      <c r="L388" s="20" t="s">
        <v>222</v>
      </c>
      <c r="M388" s="20" t="s">
        <v>222</v>
      </c>
      <c r="N388" s="20" t="s">
        <v>222</v>
      </c>
      <c r="O388" s="51"/>
      <c r="P388" s="1">
        <v>2</v>
      </c>
    </row>
    <row r="389" spans="1:16" ht="39" customHeight="1">
      <c r="A389" s="2">
        <v>388</v>
      </c>
      <c r="B389" s="225" t="s">
        <v>2068</v>
      </c>
      <c r="C389" s="226"/>
      <c r="D389" s="227"/>
      <c r="E389" s="148" t="s">
        <v>752</v>
      </c>
      <c r="F389" s="39" t="s">
        <v>811</v>
      </c>
      <c r="G389" s="102" t="s">
        <v>812</v>
      </c>
      <c r="H389" s="34" t="s">
        <v>3203</v>
      </c>
      <c r="I389" s="46">
        <v>2</v>
      </c>
      <c r="J389" s="46">
        <v>320</v>
      </c>
      <c r="K389" s="10">
        <f t="shared" si="7"/>
        <v>640</v>
      </c>
      <c r="L389" s="20" t="s">
        <v>222</v>
      </c>
      <c r="M389" s="20" t="s">
        <v>222</v>
      </c>
      <c r="N389" s="20" t="s">
        <v>222</v>
      </c>
      <c r="O389" s="51"/>
      <c r="P389" s="1">
        <v>2</v>
      </c>
    </row>
    <row r="390" spans="1:16" ht="19.5" customHeight="1">
      <c r="A390" s="2">
        <v>389</v>
      </c>
      <c r="B390" s="225" t="s">
        <v>2069</v>
      </c>
      <c r="C390" s="226"/>
      <c r="D390" s="227"/>
      <c r="E390" s="148" t="s">
        <v>753</v>
      </c>
      <c r="F390" s="39" t="s">
        <v>817</v>
      </c>
      <c r="G390" s="102" t="s">
        <v>812</v>
      </c>
      <c r="H390" s="34" t="s">
        <v>348</v>
      </c>
      <c r="I390" s="46">
        <v>2</v>
      </c>
      <c r="J390" s="46">
        <v>250</v>
      </c>
      <c r="K390" s="10">
        <f t="shared" si="7"/>
        <v>500</v>
      </c>
      <c r="L390" s="20" t="s">
        <v>222</v>
      </c>
      <c r="M390" s="20" t="s">
        <v>222</v>
      </c>
      <c r="N390" s="20" t="s">
        <v>222</v>
      </c>
      <c r="O390" s="51"/>
      <c r="P390" s="1">
        <v>2</v>
      </c>
    </row>
    <row r="391" spans="1:16" ht="33" customHeight="1">
      <c r="A391" s="2">
        <v>390</v>
      </c>
      <c r="B391" s="225" t="s">
        <v>2070</v>
      </c>
      <c r="C391" s="226"/>
      <c r="D391" s="227"/>
      <c r="E391" s="148" t="s">
        <v>695</v>
      </c>
      <c r="F391" s="39" t="s">
        <v>811</v>
      </c>
      <c r="G391" s="102" t="s">
        <v>812</v>
      </c>
      <c r="H391" s="34" t="s">
        <v>349</v>
      </c>
      <c r="I391" s="46">
        <v>2</v>
      </c>
      <c r="J391" s="46">
        <v>280</v>
      </c>
      <c r="K391" s="10">
        <f t="shared" si="7"/>
        <v>560</v>
      </c>
      <c r="L391" s="20" t="s">
        <v>222</v>
      </c>
      <c r="M391" s="20" t="s">
        <v>222</v>
      </c>
      <c r="N391" s="20" t="s">
        <v>222</v>
      </c>
      <c r="O391" s="51"/>
      <c r="P391" s="1">
        <v>2</v>
      </c>
    </row>
    <row r="392" spans="1:16" ht="43.5" customHeight="1">
      <c r="A392" s="2">
        <v>391</v>
      </c>
      <c r="B392" s="225" t="s">
        <v>2071</v>
      </c>
      <c r="C392" s="226"/>
      <c r="D392" s="227"/>
      <c r="E392" s="148" t="s">
        <v>754</v>
      </c>
      <c r="F392" s="39" t="s">
        <v>1826</v>
      </c>
      <c r="G392" s="102" t="s">
        <v>812</v>
      </c>
      <c r="H392" s="34" t="s">
        <v>3189</v>
      </c>
      <c r="I392" s="46">
        <v>2</v>
      </c>
      <c r="J392" s="46">
        <v>300</v>
      </c>
      <c r="K392" s="10">
        <f t="shared" ref="K392:K455" si="8">I392*J392</f>
        <v>600</v>
      </c>
      <c r="L392" s="20" t="s">
        <v>222</v>
      </c>
      <c r="M392" s="20" t="s">
        <v>222</v>
      </c>
      <c r="N392" s="20" t="s">
        <v>222</v>
      </c>
      <c r="O392" s="51"/>
      <c r="P392" s="1">
        <v>2</v>
      </c>
    </row>
    <row r="393" spans="1:16" ht="42.75" customHeight="1">
      <c r="A393" s="2">
        <v>392</v>
      </c>
      <c r="B393" s="225" t="s">
        <v>2072</v>
      </c>
      <c r="C393" s="226"/>
      <c r="D393" s="227"/>
      <c r="E393" s="148" t="s">
        <v>755</v>
      </c>
      <c r="F393" s="39" t="s">
        <v>814</v>
      </c>
      <c r="G393" s="102" t="s">
        <v>812</v>
      </c>
      <c r="H393" s="34" t="s">
        <v>318</v>
      </c>
      <c r="I393" s="46">
        <v>2</v>
      </c>
      <c r="J393" s="46">
        <v>320</v>
      </c>
      <c r="K393" s="10">
        <f t="shared" si="8"/>
        <v>640</v>
      </c>
      <c r="L393" s="20" t="s">
        <v>222</v>
      </c>
      <c r="M393" s="20" t="s">
        <v>222</v>
      </c>
      <c r="N393" s="20" t="s">
        <v>222</v>
      </c>
      <c r="O393" s="51"/>
      <c r="P393" s="1">
        <v>2</v>
      </c>
    </row>
    <row r="394" spans="1:16" ht="19.5" customHeight="1">
      <c r="A394" s="2">
        <v>393</v>
      </c>
      <c r="B394" s="225" t="s">
        <v>1493</v>
      </c>
      <c r="C394" s="226"/>
      <c r="D394" s="227"/>
      <c r="E394" s="148" t="s">
        <v>756</v>
      </c>
      <c r="F394" s="39" t="s">
        <v>817</v>
      </c>
      <c r="G394" s="102" t="s">
        <v>812</v>
      </c>
      <c r="H394" s="34" t="s">
        <v>319</v>
      </c>
      <c r="I394" s="46">
        <v>2</v>
      </c>
      <c r="J394" s="46">
        <v>220</v>
      </c>
      <c r="K394" s="10">
        <f t="shared" si="8"/>
        <v>440</v>
      </c>
      <c r="L394" s="20" t="s">
        <v>222</v>
      </c>
      <c r="M394" s="20" t="s">
        <v>222</v>
      </c>
      <c r="N394" s="20" t="s">
        <v>222</v>
      </c>
      <c r="O394" s="51"/>
      <c r="P394" s="1">
        <v>2</v>
      </c>
    </row>
    <row r="395" spans="1:16" ht="19.5" customHeight="1">
      <c r="A395" s="2">
        <v>394</v>
      </c>
      <c r="B395" s="225" t="s">
        <v>2073</v>
      </c>
      <c r="C395" s="226"/>
      <c r="D395" s="227"/>
      <c r="E395" s="148" t="s">
        <v>757</v>
      </c>
      <c r="F395" s="39" t="s">
        <v>896</v>
      </c>
      <c r="G395" s="102" t="s">
        <v>812</v>
      </c>
      <c r="H395" s="34" t="s">
        <v>320</v>
      </c>
      <c r="I395" s="46">
        <v>2</v>
      </c>
      <c r="J395" s="46">
        <v>320</v>
      </c>
      <c r="K395" s="10">
        <f t="shared" si="8"/>
        <v>640</v>
      </c>
      <c r="L395" s="20" t="s">
        <v>222</v>
      </c>
      <c r="M395" s="20" t="s">
        <v>222</v>
      </c>
      <c r="N395" s="20" t="s">
        <v>222</v>
      </c>
      <c r="O395" s="51"/>
      <c r="P395" s="1">
        <v>2</v>
      </c>
    </row>
    <row r="396" spans="1:16" ht="33" customHeight="1">
      <c r="A396" s="2">
        <v>395</v>
      </c>
      <c r="B396" s="225" t="s">
        <v>1509</v>
      </c>
      <c r="C396" s="226"/>
      <c r="D396" s="227"/>
      <c r="E396" s="148" t="s">
        <v>758</v>
      </c>
      <c r="F396" s="39" t="s">
        <v>1823</v>
      </c>
      <c r="G396" s="102" t="s">
        <v>812</v>
      </c>
      <c r="H396" s="34" t="s">
        <v>321</v>
      </c>
      <c r="I396" s="46">
        <v>2</v>
      </c>
      <c r="J396" s="46">
        <v>360</v>
      </c>
      <c r="K396" s="10">
        <f t="shared" si="8"/>
        <v>720</v>
      </c>
      <c r="L396" s="20" t="s">
        <v>222</v>
      </c>
      <c r="M396" s="20" t="s">
        <v>222</v>
      </c>
      <c r="N396" s="20" t="s">
        <v>222</v>
      </c>
      <c r="O396" s="51"/>
      <c r="P396" s="1">
        <v>2</v>
      </c>
    </row>
    <row r="397" spans="1:16" ht="19.5" customHeight="1">
      <c r="A397" s="2">
        <v>396</v>
      </c>
      <c r="B397" s="225" t="s">
        <v>2074</v>
      </c>
      <c r="C397" s="226"/>
      <c r="D397" s="227"/>
      <c r="E397" s="148" t="s">
        <v>759</v>
      </c>
      <c r="F397" s="39" t="s">
        <v>843</v>
      </c>
      <c r="G397" s="102" t="s">
        <v>812</v>
      </c>
      <c r="H397" s="34" t="s">
        <v>322</v>
      </c>
      <c r="I397" s="46">
        <v>2</v>
      </c>
      <c r="J397" s="46">
        <v>330</v>
      </c>
      <c r="K397" s="10">
        <f t="shared" si="8"/>
        <v>660</v>
      </c>
      <c r="L397" s="20" t="s">
        <v>222</v>
      </c>
      <c r="M397" s="20" t="s">
        <v>222</v>
      </c>
      <c r="N397" s="20" t="s">
        <v>222</v>
      </c>
      <c r="O397" s="51"/>
      <c r="P397" s="1">
        <v>2</v>
      </c>
    </row>
    <row r="398" spans="1:16" ht="19.5" customHeight="1">
      <c r="A398" s="2">
        <v>397</v>
      </c>
      <c r="B398" s="225" t="s">
        <v>2075</v>
      </c>
      <c r="C398" s="226"/>
      <c r="D398" s="227"/>
      <c r="E398" s="148" t="s">
        <v>760</v>
      </c>
      <c r="F398" s="39" t="s">
        <v>1827</v>
      </c>
      <c r="G398" s="102" t="s">
        <v>812</v>
      </c>
      <c r="H398" s="34" t="s">
        <v>323</v>
      </c>
      <c r="I398" s="46">
        <v>2</v>
      </c>
      <c r="J398" s="46">
        <v>250</v>
      </c>
      <c r="K398" s="10">
        <f t="shared" si="8"/>
        <v>500</v>
      </c>
      <c r="L398" s="20" t="s">
        <v>222</v>
      </c>
      <c r="M398" s="20" t="s">
        <v>222</v>
      </c>
      <c r="N398" s="20" t="s">
        <v>222</v>
      </c>
      <c r="O398" s="51"/>
      <c r="P398" s="1">
        <v>2</v>
      </c>
    </row>
    <row r="399" spans="1:16" ht="19.5">
      <c r="A399" s="2">
        <v>398</v>
      </c>
      <c r="B399" s="225" t="s">
        <v>2076</v>
      </c>
      <c r="C399" s="226"/>
      <c r="D399" s="227"/>
      <c r="E399" s="148" t="s">
        <v>761</v>
      </c>
      <c r="F399" s="39" t="s">
        <v>1827</v>
      </c>
      <c r="G399" s="102" t="s">
        <v>812</v>
      </c>
      <c r="H399" s="34" t="s">
        <v>324</v>
      </c>
      <c r="I399" s="46">
        <v>2</v>
      </c>
      <c r="J399" s="46">
        <v>250</v>
      </c>
      <c r="K399" s="10">
        <f t="shared" si="8"/>
        <v>500</v>
      </c>
      <c r="L399" s="20" t="s">
        <v>222</v>
      </c>
      <c r="M399" s="20" t="s">
        <v>222</v>
      </c>
      <c r="N399" s="20" t="s">
        <v>222</v>
      </c>
      <c r="O399" s="51"/>
      <c r="P399" s="1">
        <v>2</v>
      </c>
    </row>
    <row r="400" spans="1:16" ht="51.75" customHeight="1">
      <c r="A400" s="2">
        <v>399</v>
      </c>
      <c r="B400" s="225" t="s">
        <v>2077</v>
      </c>
      <c r="C400" s="226"/>
      <c r="D400" s="227"/>
      <c r="E400" s="148" t="s">
        <v>762</v>
      </c>
      <c r="F400" s="39" t="s">
        <v>1827</v>
      </c>
      <c r="G400" s="102" t="s">
        <v>812</v>
      </c>
      <c r="H400" s="34" t="s">
        <v>350</v>
      </c>
      <c r="I400" s="46">
        <v>2</v>
      </c>
      <c r="J400" s="46">
        <v>250</v>
      </c>
      <c r="K400" s="10">
        <f t="shared" si="8"/>
        <v>500</v>
      </c>
      <c r="L400" s="20" t="s">
        <v>222</v>
      </c>
      <c r="M400" s="20" t="s">
        <v>222</v>
      </c>
      <c r="N400" s="20" t="s">
        <v>222</v>
      </c>
      <c r="O400" s="51"/>
      <c r="P400" s="1">
        <v>2</v>
      </c>
    </row>
    <row r="401" spans="1:16" ht="42.75" customHeight="1">
      <c r="A401" s="2">
        <v>400</v>
      </c>
      <c r="B401" s="225" t="s">
        <v>2078</v>
      </c>
      <c r="C401" s="226"/>
      <c r="D401" s="227"/>
      <c r="E401" s="148" t="s">
        <v>763</v>
      </c>
      <c r="F401" s="39" t="s">
        <v>1827</v>
      </c>
      <c r="G401" s="102" t="s">
        <v>812</v>
      </c>
      <c r="H401" s="34" t="s">
        <v>351</v>
      </c>
      <c r="I401" s="46">
        <v>2</v>
      </c>
      <c r="J401" s="46">
        <v>250</v>
      </c>
      <c r="K401" s="10">
        <f t="shared" si="8"/>
        <v>500</v>
      </c>
      <c r="L401" s="20" t="s">
        <v>222</v>
      </c>
      <c r="M401" s="20" t="s">
        <v>222</v>
      </c>
      <c r="N401" s="20" t="s">
        <v>222</v>
      </c>
      <c r="O401" s="51"/>
      <c r="P401" s="1">
        <v>2</v>
      </c>
    </row>
    <row r="402" spans="1:16" ht="50.25" customHeight="1">
      <c r="A402" s="2">
        <v>401</v>
      </c>
      <c r="B402" s="225" t="s">
        <v>2079</v>
      </c>
      <c r="C402" s="226"/>
      <c r="D402" s="227"/>
      <c r="E402" s="148" t="s">
        <v>764</v>
      </c>
      <c r="F402" s="39" t="s">
        <v>1798</v>
      </c>
      <c r="G402" s="102" t="s">
        <v>812</v>
      </c>
      <c r="H402" s="34" t="s">
        <v>352</v>
      </c>
      <c r="I402" s="46">
        <v>2</v>
      </c>
      <c r="J402" s="46">
        <v>399</v>
      </c>
      <c r="K402" s="10">
        <f t="shared" si="8"/>
        <v>798</v>
      </c>
      <c r="L402" s="20" t="s">
        <v>222</v>
      </c>
      <c r="M402" s="20" t="s">
        <v>222</v>
      </c>
      <c r="N402" s="20" t="s">
        <v>222</v>
      </c>
      <c r="O402" s="51"/>
      <c r="P402" s="1">
        <v>2</v>
      </c>
    </row>
    <row r="403" spans="1:16" ht="33" customHeight="1">
      <c r="A403" s="2">
        <v>402</v>
      </c>
      <c r="B403" s="225" t="s">
        <v>2080</v>
      </c>
      <c r="C403" s="226"/>
      <c r="D403" s="227"/>
      <c r="E403" s="148" t="s">
        <v>765</v>
      </c>
      <c r="F403" s="39" t="s">
        <v>1805</v>
      </c>
      <c r="G403" s="102" t="s">
        <v>812</v>
      </c>
      <c r="H403" s="34" t="s">
        <v>353</v>
      </c>
      <c r="I403" s="46">
        <v>2</v>
      </c>
      <c r="J403" s="46">
        <v>280</v>
      </c>
      <c r="K403" s="10">
        <f t="shared" si="8"/>
        <v>560</v>
      </c>
      <c r="L403" s="20" t="s">
        <v>222</v>
      </c>
      <c r="M403" s="20" t="s">
        <v>222</v>
      </c>
      <c r="N403" s="20" t="s">
        <v>222</v>
      </c>
      <c r="O403" s="51"/>
      <c r="P403" s="1">
        <v>2</v>
      </c>
    </row>
    <row r="404" spans="1:16" ht="19.5">
      <c r="A404" s="2">
        <v>403</v>
      </c>
      <c r="B404" s="225" t="s">
        <v>2081</v>
      </c>
      <c r="C404" s="226"/>
      <c r="D404" s="227"/>
      <c r="E404" s="148" t="s">
        <v>766</v>
      </c>
      <c r="F404" s="39" t="s">
        <v>811</v>
      </c>
      <c r="G404" s="102" t="s">
        <v>812</v>
      </c>
      <c r="H404" s="34" t="s">
        <v>354</v>
      </c>
      <c r="I404" s="46">
        <v>2</v>
      </c>
      <c r="J404" s="46">
        <v>300</v>
      </c>
      <c r="K404" s="10">
        <f t="shared" si="8"/>
        <v>600</v>
      </c>
      <c r="L404" s="20" t="s">
        <v>222</v>
      </c>
      <c r="M404" s="20" t="s">
        <v>222</v>
      </c>
      <c r="N404" s="20" t="s">
        <v>222</v>
      </c>
      <c r="O404" s="51"/>
      <c r="P404" s="1">
        <v>2</v>
      </c>
    </row>
    <row r="405" spans="1:16" ht="49.5" customHeight="1">
      <c r="A405" s="2">
        <v>404</v>
      </c>
      <c r="B405" s="225" t="s">
        <v>2082</v>
      </c>
      <c r="C405" s="226"/>
      <c r="D405" s="227"/>
      <c r="E405" s="148" t="s">
        <v>706</v>
      </c>
      <c r="F405" s="39" t="s">
        <v>856</v>
      </c>
      <c r="G405" s="102" t="s">
        <v>812</v>
      </c>
      <c r="H405" s="34" t="s">
        <v>355</v>
      </c>
      <c r="I405" s="46">
        <v>2</v>
      </c>
      <c r="J405" s="46">
        <v>250</v>
      </c>
      <c r="K405" s="10">
        <f t="shared" si="8"/>
        <v>500</v>
      </c>
      <c r="L405" s="20" t="s">
        <v>222</v>
      </c>
      <c r="M405" s="20" t="s">
        <v>222</v>
      </c>
      <c r="N405" s="20" t="s">
        <v>222</v>
      </c>
      <c r="O405" s="51"/>
      <c r="P405" s="1">
        <v>2</v>
      </c>
    </row>
    <row r="406" spans="1:16" ht="19.5" customHeight="1">
      <c r="A406" s="2">
        <v>405</v>
      </c>
      <c r="B406" s="225" t="s">
        <v>2083</v>
      </c>
      <c r="C406" s="226"/>
      <c r="D406" s="227"/>
      <c r="E406" s="148" t="s">
        <v>767</v>
      </c>
      <c r="F406" s="39" t="s">
        <v>814</v>
      </c>
      <c r="G406" s="102" t="s">
        <v>812</v>
      </c>
      <c r="H406" s="34" t="s">
        <v>356</v>
      </c>
      <c r="I406" s="46">
        <v>2</v>
      </c>
      <c r="J406" s="46">
        <v>300</v>
      </c>
      <c r="K406" s="10">
        <f t="shared" si="8"/>
        <v>600</v>
      </c>
      <c r="L406" s="20" t="s">
        <v>222</v>
      </c>
      <c r="M406" s="20" t="s">
        <v>222</v>
      </c>
      <c r="N406" s="20" t="s">
        <v>222</v>
      </c>
      <c r="O406" s="51"/>
      <c r="P406" s="1">
        <v>2</v>
      </c>
    </row>
    <row r="407" spans="1:16" ht="33" customHeight="1">
      <c r="A407" s="2">
        <v>406</v>
      </c>
      <c r="B407" s="225" t="s">
        <v>2084</v>
      </c>
      <c r="C407" s="226"/>
      <c r="D407" s="227"/>
      <c r="E407" s="148" t="s">
        <v>768</v>
      </c>
      <c r="F407" s="39" t="s">
        <v>1828</v>
      </c>
      <c r="G407" s="102" t="s">
        <v>812</v>
      </c>
      <c r="H407" s="34" t="s">
        <v>357</v>
      </c>
      <c r="I407" s="46">
        <v>2</v>
      </c>
      <c r="J407" s="46">
        <v>280</v>
      </c>
      <c r="K407" s="10">
        <f t="shared" si="8"/>
        <v>560</v>
      </c>
      <c r="L407" s="20" t="s">
        <v>222</v>
      </c>
      <c r="M407" s="20" t="s">
        <v>222</v>
      </c>
      <c r="N407" s="20" t="s">
        <v>222</v>
      </c>
      <c r="O407" s="51"/>
      <c r="P407" s="1">
        <v>2</v>
      </c>
    </row>
    <row r="408" spans="1:16" ht="48.75" customHeight="1">
      <c r="A408" s="2">
        <v>407</v>
      </c>
      <c r="B408" s="225" t="s">
        <v>1519</v>
      </c>
      <c r="C408" s="226"/>
      <c r="D408" s="227"/>
      <c r="E408" s="148" t="s">
        <v>769</v>
      </c>
      <c r="F408" s="39" t="s">
        <v>1829</v>
      </c>
      <c r="G408" s="102" t="s">
        <v>812</v>
      </c>
      <c r="H408" s="34" t="s">
        <v>358</v>
      </c>
      <c r="I408" s="46">
        <v>2</v>
      </c>
      <c r="J408" s="46">
        <v>300</v>
      </c>
      <c r="K408" s="10">
        <f t="shared" si="8"/>
        <v>600</v>
      </c>
      <c r="L408" s="20" t="s">
        <v>222</v>
      </c>
      <c r="M408" s="20" t="s">
        <v>222</v>
      </c>
      <c r="N408" s="20" t="s">
        <v>222</v>
      </c>
      <c r="O408" s="51"/>
      <c r="P408" s="1">
        <v>2</v>
      </c>
    </row>
    <row r="409" spans="1:16" ht="19.5" customHeight="1">
      <c r="A409" s="2">
        <v>408</v>
      </c>
      <c r="B409" s="225" t="s">
        <v>2085</v>
      </c>
      <c r="C409" s="226"/>
      <c r="D409" s="227"/>
      <c r="E409" s="148" t="s">
        <v>770</v>
      </c>
      <c r="F409" s="39" t="s">
        <v>1740</v>
      </c>
      <c r="G409" s="102" t="s">
        <v>812</v>
      </c>
      <c r="H409" s="34" t="s">
        <v>359</v>
      </c>
      <c r="I409" s="46">
        <v>2</v>
      </c>
      <c r="J409" s="46">
        <v>290</v>
      </c>
      <c r="K409" s="10">
        <f t="shared" si="8"/>
        <v>580</v>
      </c>
      <c r="L409" s="20" t="s">
        <v>222</v>
      </c>
      <c r="M409" s="20" t="s">
        <v>222</v>
      </c>
      <c r="N409" s="20" t="s">
        <v>222</v>
      </c>
      <c r="O409" s="51"/>
      <c r="P409" s="1">
        <v>2</v>
      </c>
    </row>
    <row r="410" spans="1:16" ht="19.5">
      <c r="A410" s="2">
        <v>409</v>
      </c>
      <c r="B410" s="225" t="s">
        <v>2086</v>
      </c>
      <c r="C410" s="226"/>
      <c r="D410" s="227"/>
      <c r="E410" s="148" t="s">
        <v>771</v>
      </c>
      <c r="F410" s="39" t="s">
        <v>860</v>
      </c>
      <c r="G410" s="102" t="s">
        <v>812</v>
      </c>
      <c r="H410" s="34" t="s">
        <v>360</v>
      </c>
      <c r="I410" s="46">
        <v>2</v>
      </c>
      <c r="J410" s="46">
        <v>360</v>
      </c>
      <c r="K410" s="10">
        <f t="shared" si="8"/>
        <v>720</v>
      </c>
      <c r="L410" s="20" t="s">
        <v>222</v>
      </c>
      <c r="M410" s="20" t="s">
        <v>222</v>
      </c>
      <c r="N410" s="20" t="s">
        <v>222</v>
      </c>
      <c r="O410" s="51"/>
      <c r="P410" s="1">
        <v>2</v>
      </c>
    </row>
    <row r="411" spans="1:16" ht="56.25" customHeight="1">
      <c r="A411" s="2">
        <v>410</v>
      </c>
      <c r="B411" s="225" t="s">
        <v>2087</v>
      </c>
      <c r="C411" s="226"/>
      <c r="D411" s="227"/>
      <c r="E411" s="148" t="s">
        <v>772</v>
      </c>
      <c r="F411" s="39" t="s">
        <v>1830</v>
      </c>
      <c r="G411" s="102" t="s">
        <v>812</v>
      </c>
      <c r="H411" s="34" t="s">
        <v>361</v>
      </c>
      <c r="I411" s="46">
        <v>2</v>
      </c>
      <c r="J411" s="46">
        <v>350</v>
      </c>
      <c r="K411" s="10">
        <f t="shared" si="8"/>
        <v>700</v>
      </c>
      <c r="L411" s="20" t="s">
        <v>222</v>
      </c>
      <c r="M411" s="20" t="s">
        <v>222</v>
      </c>
      <c r="N411" s="20" t="s">
        <v>222</v>
      </c>
      <c r="O411" s="51"/>
      <c r="P411" s="1">
        <v>2</v>
      </c>
    </row>
    <row r="412" spans="1:16" ht="19.5">
      <c r="A412" s="2">
        <v>411</v>
      </c>
      <c r="B412" s="225" t="s">
        <v>2088</v>
      </c>
      <c r="C412" s="226"/>
      <c r="D412" s="227"/>
      <c r="E412" s="148" t="s">
        <v>773</v>
      </c>
      <c r="F412" s="39" t="s">
        <v>643</v>
      </c>
      <c r="G412" s="102" t="s">
        <v>812</v>
      </c>
      <c r="H412" s="34" t="s">
        <v>362</v>
      </c>
      <c r="I412" s="46">
        <v>2</v>
      </c>
      <c r="J412" s="46">
        <v>280</v>
      </c>
      <c r="K412" s="10">
        <f t="shared" si="8"/>
        <v>560</v>
      </c>
      <c r="L412" s="20" t="s">
        <v>222</v>
      </c>
      <c r="M412" s="20" t="s">
        <v>222</v>
      </c>
      <c r="N412" s="20" t="s">
        <v>222</v>
      </c>
      <c r="O412" s="51"/>
      <c r="P412" s="1">
        <v>2</v>
      </c>
    </row>
    <row r="413" spans="1:16" ht="19.5" customHeight="1">
      <c r="A413" s="2">
        <v>412</v>
      </c>
      <c r="B413" s="225" t="s">
        <v>2089</v>
      </c>
      <c r="C413" s="226"/>
      <c r="D413" s="227"/>
      <c r="E413" s="153" t="s">
        <v>774</v>
      </c>
      <c r="F413" s="39" t="s">
        <v>826</v>
      </c>
      <c r="G413" s="102" t="s">
        <v>812</v>
      </c>
      <c r="H413" s="93" t="s">
        <v>300</v>
      </c>
      <c r="I413" s="46">
        <v>2</v>
      </c>
      <c r="J413" s="46">
        <v>280</v>
      </c>
      <c r="K413" s="10">
        <f t="shared" si="8"/>
        <v>560</v>
      </c>
      <c r="L413" s="20" t="s">
        <v>222</v>
      </c>
      <c r="M413" s="20" t="s">
        <v>222</v>
      </c>
      <c r="N413" s="20" t="s">
        <v>222</v>
      </c>
      <c r="O413" s="51"/>
      <c r="P413" s="1">
        <v>2</v>
      </c>
    </row>
    <row r="414" spans="1:16" ht="19.5" customHeight="1">
      <c r="A414" s="2">
        <v>413</v>
      </c>
      <c r="B414" s="225" t="s">
        <v>2090</v>
      </c>
      <c r="C414" s="226"/>
      <c r="D414" s="227"/>
      <c r="E414" s="148" t="s">
        <v>775</v>
      </c>
      <c r="F414" s="39" t="s">
        <v>1831</v>
      </c>
      <c r="G414" s="102" t="s">
        <v>812</v>
      </c>
      <c r="H414" s="34" t="s">
        <v>325</v>
      </c>
      <c r="I414" s="46">
        <v>2</v>
      </c>
      <c r="J414" s="46">
        <v>600</v>
      </c>
      <c r="K414" s="10">
        <f t="shared" si="8"/>
        <v>1200</v>
      </c>
      <c r="L414" s="20" t="s">
        <v>222</v>
      </c>
      <c r="M414" s="20" t="s">
        <v>222</v>
      </c>
      <c r="N414" s="20" t="s">
        <v>222</v>
      </c>
      <c r="O414" s="51"/>
      <c r="P414" s="1">
        <v>2</v>
      </c>
    </row>
    <row r="415" spans="1:16" ht="19.5">
      <c r="A415" s="2">
        <v>414</v>
      </c>
      <c r="B415" s="225" t="s">
        <v>2091</v>
      </c>
      <c r="C415" s="226"/>
      <c r="D415" s="227"/>
      <c r="E415" s="148" t="s">
        <v>776</v>
      </c>
      <c r="F415" s="39" t="s">
        <v>643</v>
      </c>
      <c r="G415" s="102" t="s">
        <v>812</v>
      </c>
      <c r="H415" s="34" t="s">
        <v>3190</v>
      </c>
      <c r="I415" s="46">
        <v>2</v>
      </c>
      <c r="J415" s="46">
        <v>420</v>
      </c>
      <c r="K415" s="10">
        <f t="shared" si="8"/>
        <v>840</v>
      </c>
      <c r="L415" s="20" t="s">
        <v>222</v>
      </c>
      <c r="M415" s="20" t="s">
        <v>222</v>
      </c>
      <c r="N415" s="20" t="s">
        <v>222</v>
      </c>
      <c r="O415" s="51"/>
      <c r="P415" s="1">
        <v>2</v>
      </c>
    </row>
    <row r="416" spans="1:16" ht="19.5">
      <c r="A416" s="2">
        <v>415</v>
      </c>
      <c r="B416" s="225" t="s">
        <v>2092</v>
      </c>
      <c r="C416" s="226"/>
      <c r="D416" s="227"/>
      <c r="E416" s="148" t="s">
        <v>717</v>
      </c>
      <c r="F416" s="39" t="s">
        <v>643</v>
      </c>
      <c r="G416" s="102" t="s">
        <v>812</v>
      </c>
      <c r="H416" s="34" t="s">
        <v>330</v>
      </c>
      <c r="I416" s="46">
        <v>2</v>
      </c>
      <c r="J416" s="46">
        <v>260</v>
      </c>
      <c r="K416" s="10">
        <f t="shared" si="8"/>
        <v>520</v>
      </c>
      <c r="L416" s="20" t="s">
        <v>222</v>
      </c>
      <c r="M416" s="20" t="s">
        <v>222</v>
      </c>
      <c r="N416" s="20" t="s">
        <v>222</v>
      </c>
      <c r="O416" s="51"/>
      <c r="P416" s="1">
        <v>2</v>
      </c>
    </row>
    <row r="417" spans="1:16" ht="19.5" customHeight="1">
      <c r="A417" s="2">
        <v>416</v>
      </c>
      <c r="B417" s="225" t="s">
        <v>2093</v>
      </c>
      <c r="C417" s="226"/>
      <c r="D417" s="227"/>
      <c r="E417" s="148" t="s">
        <v>706</v>
      </c>
      <c r="F417" s="39" t="s">
        <v>856</v>
      </c>
      <c r="G417" s="102" t="s">
        <v>812</v>
      </c>
      <c r="H417" s="34" t="s">
        <v>331</v>
      </c>
      <c r="I417" s="46">
        <v>2</v>
      </c>
      <c r="J417" s="46">
        <v>280</v>
      </c>
      <c r="K417" s="10">
        <f t="shared" si="8"/>
        <v>560</v>
      </c>
      <c r="L417" s="20" t="s">
        <v>222</v>
      </c>
      <c r="M417" s="20" t="s">
        <v>222</v>
      </c>
      <c r="N417" s="20" t="s">
        <v>222</v>
      </c>
      <c r="O417" s="51"/>
      <c r="P417" s="1">
        <v>2</v>
      </c>
    </row>
    <row r="418" spans="1:16" ht="19.5">
      <c r="A418" s="2">
        <v>417</v>
      </c>
      <c r="B418" s="225" t="s">
        <v>2094</v>
      </c>
      <c r="C418" s="226"/>
      <c r="D418" s="227"/>
      <c r="E418" s="148" t="s">
        <v>777</v>
      </c>
      <c r="F418" s="39" t="s">
        <v>1819</v>
      </c>
      <c r="G418" s="102" t="s">
        <v>812</v>
      </c>
      <c r="H418" s="34" t="s">
        <v>332</v>
      </c>
      <c r="I418" s="46">
        <v>2</v>
      </c>
      <c r="J418" s="46">
        <v>280</v>
      </c>
      <c r="K418" s="10">
        <f t="shared" si="8"/>
        <v>560</v>
      </c>
      <c r="L418" s="20" t="s">
        <v>222</v>
      </c>
      <c r="M418" s="20" t="s">
        <v>222</v>
      </c>
      <c r="N418" s="20" t="s">
        <v>222</v>
      </c>
      <c r="O418" s="51"/>
      <c r="P418" s="1">
        <v>2</v>
      </c>
    </row>
    <row r="419" spans="1:16" ht="19.5" customHeight="1">
      <c r="A419" s="2">
        <v>418</v>
      </c>
      <c r="B419" s="225" t="s">
        <v>2095</v>
      </c>
      <c r="C419" s="226"/>
      <c r="D419" s="227"/>
      <c r="E419" s="148" t="s">
        <v>778</v>
      </c>
      <c r="F419" s="39" t="s">
        <v>811</v>
      </c>
      <c r="G419" s="102" t="s">
        <v>812</v>
      </c>
      <c r="H419" s="34" t="s">
        <v>333</v>
      </c>
      <c r="I419" s="46">
        <v>2</v>
      </c>
      <c r="J419" s="46">
        <v>300</v>
      </c>
      <c r="K419" s="10">
        <f t="shared" si="8"/>
        <v>600</v>
      </c>
      <c r="L419" s="20" t="s">
        <v>222</v>
      </c>
      <c r="M419" s="20" t="s">
        <v>222</v>
      </c>
      <c r="N419" s="20" t="s">
        <v>222</v>
      </c>
      <c r="O419" s="51"/>
      <c r="P419" s="1">
        <v>2</v>
      </c>
    </row>
    <row r="420" spans="1:16" s="21" customFormat="1" ht="19.5" customHeight="1">
      <c r="A420" s="2">
        <v>419</v>
      </c>
      <c r="B420" s="225" t="s">
        <v>2096</v>
      </c>
      <c r="C420" s="226"/>
      <c r="D420" s="227"/>
      <c r="E420" s="148" t="s">
        <v>779</v>
      </c>
      <c r="F420" s="39" t="s">
        <v>1819</v>
      </c>
      <c r="G420" s="102" t="s">
        <v>812</v>
      </c>
      <c r="H420" s="34" t="s">
        <v>334</v>
      </c>
      <c r="I420" s="46">
        <v>2</v>
      </c>
      <c r="J420" s="46">
        <v>280</v>
      </c>
      <c r="K420" s="10">
        <f t="shared" si="8"/>
        <v>560</v>
      </c>
      <c r="L420" s="20" t="s">
        <v>222</v>
      </c>
      <c r="M420" s="20" t="s">
        <v>222</v>
      </c>
      <c r="N420" s="20" t="s">
        <v>222</v>
      </c>
      <c r="O420" s="51"/>
      <c r="P420" s="1">
        <v>2</v>
      </c>
    </row>
    <row r="421" spans="1:16" ht="19.5" customHeight="1">
      <c r="A421" s="2">
        <v>420</v>
      </c>
      <c r="B421" s="225" t="s">
        <v>2097</v>
      </c>
      <c r="C421" s="226"/>
      <c r="D421" s="227"/>
      <c r="E421" s="148" t="s">
        <v>780</v>
      </c>
      <c r="F421" s="39" t="s">
        <v>856</v>
      </c>
      <c r="G421" s="102" t="s">
        <v>812</v>
      </c>
      <c r="H421" s="34" t="s">
        <v>335</v>
      </c>
      <c r="I421" s="46">
        <v>2</v>
      </c>
      <c r="J421" s="46">
        <v>300</v>
      </c>
      <c r="K421" s="10">
        <f t="shared" si="8"/>
        <v>600</v>
      </c>
      <c r="L421" s="20" t="s">
        <v>222</v>
      </c>
      <c r="M421" s="20" t="s">
        <v>222</v>
      </c>
      <c r="N421" s="20" t="s">
        <v>222</v>
      </c>
      <c r="O421" s="51"/>
      <c r="P421" s="1">
        <v>2</v>
      </c>
    </row>
    <row r="422" spans="1:16" ht="33" customHeight="1">
      <c r="A422" s="2">
        <v>421</v>
      </c>
      <c r="B422" s="225" t="s">
        <v>2098</v>
      </c>
      <c r="C422" s="226"/>
      <c r="D422" s="227"/>
      <c r="E422" s="148" t="s">
        <v>781</v>
      </c>
      <c r="F422" s="39" t="s">
        <v>919</v>
      </c>
      <c r="G422" s="102" t="s">
        <v>812</v>
      </c>
      <c r="H422" s="34" t="s">
        <v>336</v>
      </c>
      <c r="I422" s="46">
        <v>2</v>
      </c>
      <c r="J422" s="46">
        <v>280</v>
      </c>
      <c r="K422" s="10">
        <f t="shared" si="8"/>
        <v>560</v>
      </c>
      <c r="L422" s="20" t="s">
        <v>222</v>
      </c>
      <c r="M422" s="20" t="s">
        <v>222</v>
      </c>
      <c r="N422" s="20" t="s">
        <v>222</v>
      </c>
      <c r="O422" s="51"/>
      <c r="P422" s="1">
        <v>2</v>
      </c>
    </row>
    <row r="423" spans="1:16" ht="19.5">
      <c r="A423" s="2">
        <v>422</v>
      </c>
      <c r="B423" s="225" t="s">
        <v>2099</v>
      </c>
      <c r="C423" s="226"/>
      <c r="D423" s="227"/>
      <c r="E423" s="148" t="s">
        <v>664</v>
      </c>
      <c r="F423" s="39" t="s">
        <v>1832</v>
      </c>
      <c r="G423" s="102" t="s">
        <v>812</v>
      </c>
      <c r="H423" s="34" t="s">
        <v>329</v>
      </c>
      <c r="I423" s="46">
        <v>2</v>
      </c>
      <c r="J423" s="46">
        <v>220</v>
      </c>
      <c r="K423" s="10">
        <f t="shared" si="8"/>
        <v>440</v>
      </c>
      <c r="L423" s="20" t="s">
        <v>222</v>
      </c>
      <c r="M423" s="20" t="s">
        <v>222</v>
      </c>
      <c r="N423" s="20" t="s">
        <v>222</v>
      </c>
      <c r="O423" s="51"/>
      <c r="P423" s="1">
        <v>2</v>
      </c>
    </row>
    <row r="424" spans="1:16" ht="19.5" customHeight="1">
      <c r="A424" s="2">
        <v>423</v>
      </c>
      <c r="B424" s="225" t="s">
        <v>2100</v>
      </c>
      <c r="C424" s="226"/>
      <c r="D424" s="227"/>
      <c r="E424" s="148" t="s">
        <v>782</v>
      </c>
      <c r="F424" s="39" t="s">
        <v>1833</v>
      </c>
      <c r="G424" s="102" t="s">
        <v>812</v>
      </c>
      <c r="H424" s="93" t="s">
        <v>3191</v>
      </c>
      <c r="I424" s="46">
        <v>2</v>
      </c>
      <c r="J424" s="46">
        <v>250</v>
      </c>
      <c r="K424" s="10">
        <f t="shared" si="8"/>
        <v>500</v>
      </c>
      <c r="L424" s="20" t="s">
        <v>222</v>
      </c>
      <c r="M424" s="20" t="s">
        <v>222</v>
      </c>
      <c r="N424" s="20" t="s">
        <v>222</v>
      </c>
      <c r="O424" s="51"/>
      <c r="P424" s="1">
        <v>2</v>
      </c>
    </row>
    <row r="425" spans="1:16" ht="34.5" customHeight="1">
      <c r="A425" s="2">
        <v>424</v>
      </c>
      <c r="B425" s="225" t="s">
        <v>2101</v>
      </c>
      <c r="C425" s="226"/>
      <c r="D425" s="227"/>
      <c r="E425" s="148" t="s">
        <v>706</v>
      </c>
      <c r="F425" s="39" t="s">
        <v>1823</v>
      </c>
      <c r="G425" s="102" t="s">
        <v>812</v>
      </c>
      <c r="H425" s="34" t="s">
        <v>328</v>
      </c>
      <c r="I425" s="46">
        <v>2</v>
      </c>
      <c r="J425" s="46">
        <v>280</v>
      </c>
      <c r="K425" s="10">
        <f t="shared" si="8"/>
        <v>560</v>
      </c>
      <c r="L425" s="20" t="s">
        <v>222</v>
      </c>
      <c r="M425" s="20" t="s">
        <v>222</v>
      </c>
      <c r="N425" s="20" t="s">
        <v>222</v>
      </c>
      <c r="O425" s="51"/>
      <c r="P425" s="1">
        <v>2</v>
      </c>
    </row>
    <row r="426" spans="1:16" ht="19.5">
      <c r="A426" s="2">
        <v>425</v>
      </c>
      <c r="B426" s="225" t="s">
        <v>2102</v>
      </c>
      <c r="C426" s="226"/>
      <c r="D426" s="227"/>
      <c r="E426" s="148" t="s">
        <v>783</v>
      </c>
      <c r="F426" s="39" t="s">
        <v>919</v>
      </c>
      <c r="G426" s="102" t="s">
        <v>812</v>
      </c>
      <c r="H426" s="93" t="s">
        <v>3208</v>
      </c>
      <c r="I426" s="46">
        <v>2</v>
      </c>
      <c r="J426" s="46">
        <v>320</v>
      </c>
      <c r="K426" s="10">
        <f t="shared" si="8"/>
        <v>640</v>
      </c>
      <c r="L426" s="20" t="s">
        <v>222</v>
      </c>
      <c r="M426" s="20" t="s">
        <v>222</v>
      </c>
      <c r="N426" s="20" t="s">
        <v>222</v>
      </c>
      <c r="O426" s="51"/>
      <c r="P426" s="1">
        <v>2</v>
      </c>
    </row>
    <row r="427" spans="1:16" ht="19.5" customHeight="1">
      <c r="A427" s="2">
        <v>426</v>
      </c>
      <c r="B427" s="225" t="s">
        <v>2103</v>
      </c>
      <c r="C427" s="226"/>
      <c r="D427" s="227"/>
      <c r="E427" s="148" t="s">
        <v>784</v>
      </c>
      <c r="F427" s="39" t="s">
        <v>811</v>
      </c>
      <c r="G427" s="102" t="s">
        <v>812</v>
      </c>
      <c r="H427" s="34" t="s">
        <v>327</v>
      </c>
      <c r="I427" s="46">
        <v>2</v>
      </c>
      <c r="J427" s="46">
        <v>290</v>
      </c>
      <c r="K427" s="10">
        <f t="shared" si="8"/>
        <v>580</v>
      </c>
      <c r="L427" s="20" t="s">
        <v>222</v>
      </c>
      <c r="M427" s="20" t="s">
        <v>222</v>
      </c>
      <c r="N427" s="20" t="s">
        <v>222</v>
      </c>
      <c r="O427" s="51"/>
      <c r="P427" s="1">
        <v>2</v>
      </c>
    </row>
    <row r="428" spans="1:16" ht="19.5" customHeight="1">
      <c r="A428" s="2">
        <v>427</v>
      </c>
      <c r="B428" s="225" t="s">
        <v>2104</v>
      </c>
      <c r="C428" s="226"/>
      <c r="D428" s="227"/>
      <c r="E428" s="148" t="s">
        <v>785</v>
      </c>
      <c r="F428" s="39" t="s">
        <v>843</v>
      </c>
      <c r="G428" s="102" t="s">
        <v>812</v>
      </c>
      <c r="H428" s="93" t="s">
        <v>3192</v>
      </c>
      <c r="I428" s="46">
        <v>2</v>
      </c>
      <c r="J428" s="46">
        <v>350</v>
      </c>
      <c r="K428" s="10">
        <f t="shared" si="8"/>
        <v>700</v>
      </c>
      <c r="L428" s="20" t="s">
        <v>222</v>
      </c>
      <c r="M428" s="20" t="s">
        <v>222</v>
      </c>
      <c r="N428" s="20" t="s">
        <v>222</v>
      </c>
      <c r="O428" s="51"/>
      <c r="P428" s="1">
        <v>2</v>
      </c>
    </row>
    <row r="429" spans="1:16" ht="19.5" customHeight="1">
      <c r="A429" s="2">
        <v>428</v>
      </c>
      <c r="B429" s="225" t="s">
        <v>2105</v>
      </c>
      <c r="C429" s="226"/>
      <c r="D429" s="227"/>
      <c r="E429" s="148" t="s">
        <v>786</v>
      </c>
      <c r="F429" s="39" t="s">
        <v>643</v>
      </c>
      <c r="G429" s="102" t="s">
        <v>812</v>
      </c>
      <c r="H429" s="34" t="s">
        <v>326</v>
      </c>
      <c r="I429" s="46">
        <v>2</v>
      </c>
      <c r="J429" s="46">
        <v>260</v>
      </c>
      <c r="K429" s="10">
        <f t="shared" si="8"/>
        <v>520</v>
      </c>
      <c r="L429" s="20" t="s">
        <v>222</v>
      </c>
      <c r="M429" s="20" t="s">
        <v>222</v>
      </c>
      <c r="N429" s="20" t="s">
        <v>222</v>
      </c>
      <c r="O429" s="51"/>
      <c r="P429" s="1">
        <v>2</v>
      </c>
    </row>
    <row r="430" spans="1:16" ht="19.5" customHeight="1">
      <c r="A430" s="2">
        <v>429</v>
      </c>
      <c r="B430" s="225" t="s">
        <v>2106</v>
      </c>
      <c r="C430" s="226"/>
      <c r="D430" s="227"/>
      <c r="E430" s="148" t="s">
        <v>756</v>
      </c>
      <c r="F430" s="39" t="s">
        <v>1834</v>
      </c>
      <c r="G430" s="102" t="s">
        <v>812</v>
      </c>
      <c r="H430" s="34" t="s">
        <v>337</v>
      </c>
      <c r="I430" s="46">
        <v>2</v>
      </c>
      <c r="J430" s="46">
        <v>250</v>
      </c>
      <c r="K430" s="10">
        <f t="shared" si="8"/>
        <v>500</v>
      </c>
      <c r="L430" s="20" t="s">
        <v>222</v>
      </c>
      <c r="M430" s="20" t="s">
        <v>222</v>
      </c>
      <c r="N430" s="20" t="s">
        <v>222</v>
      </c>
      <c r="O430" s="51"/>
      <c r="P430" s="1">
        <v>2</v>
      </c>
    </row>
    <row r="431" spans="1:16" ht="33">
      <c r="A431" s="2">
        <v>430</v>
      </c>
      <c r="B431" s="225" t="s">
        <v>2107</v>
      </c>
      <c r="C431" s="226"/>
      <c r="D431" s="227"/>
      <c r="E431" s="148" t="s">
        <v>787</v>
      </c>
      <c r="F431" s="39" t="s">
        <v>1835</v>
      </c>
      <c r="G431" s="102" t="s">
        <v>812</v>
      </c>
      <c r="H431" s="34" t="s">
        <v>338</v>
      </c>
      <c r="I431" s="46">
        <v>2</v>
      </c>
      <c r="J431" s="46">
        <v>300</v>
      </c>
      <c r="K431" s="10">
        <f t="shared" si="8"/>
        <v>600</v>
      </c>
      <c r="L431" s="20" t="s">
        <v>222</v>
      </c>
      <c r="M431" s="20" t="s">
        <v>222</v>
      </c>
      <c r="N431" s="20" t="s">
        <v>222</v>
      </c>
      <c r="O431" s="51"/>
      <c r="P431" s="1">
        <v>2</v>
      </c>
    </row>
    <row r="432" spans="1:16" ht="19.5" customHeight="1">
      <c r="A432" s="2">
        <v>431</v>
      </c>
      <c r="B432" s="225" t="s">
        <v>2108</v>
      </c>
      <c r="C432" s="226"/>
      <c r="D432" s="227"/>
      <c r="E432" s="148" t="s">
        <v>739</v>
      </c>
      <c r="F432" s="39" t="s">
        <v>1836</v>
      </c>
      <c r="G432" s="102" t="s">
        <v>812</v>
      </c>
      <c r="H432" s="34" t="s">
        <v>339</v>
      </c>
      <c r="I432" s="46">
        <v>2</v>
      </c>
      <c r="J432" s="46">
        <v>290</v>
      </c>
      <c r="K432" s="10">
        <f t="shared" si="8"/>
        <v>580</v>
      </c>
      <c r="L432" s="20" t="s">
        <v>222</v>
      </c>
      <c r="M432" s="20" t="s">
        <v>222</v>
      </c>
      <c r="N432" s="20" t="s">
        <v>222</v>
      </c>
      <c r="O432" s="51"/>
      <c r="P432" s="1">
        <v>2</v>
      </c>
    </row>
    <row r="433" spans="1:16" ht="19.5" customHeight="1">
      <c r="A433" s="2">
        <v>432</v>
      </c>
      <c r="B433" s="225" t="s">
        <v>2109</v>
      </c>
      <c r="C433" s="226"/>
      <c r="D433" s="227"/>
      <c r="E433" s="148" t="s">
        <v>788</v>
      </c>
      <c r="F433" s="39" t="s">
        <v>1836</v>
      </c>
      <c r="G433" s="102" t="s">
        <v>812</v>
      </c>
      <c r="H433" s="34" t="s">
        <v>340</v>
      </c>
      <c r="I433" s="46">
        <v>2</v>
      </c>
      <c r="J433" s="46">
        <v>290</v>
      </c>
      <c r="K433" s="10">
        <f t="shared" si="8"/>
        <v>580</v>
      </c>
      <c r="L433" s="20" t="s">
        <v>222</v>
      </c>
      <c r="M433" s="20" t="s">
        <v>222</v>
      </c>
      <c r="N433" s="20" t="s">
        <v>222</v>
      </c>
      <c r="O433" s="51"/>
      <c r="P433" s="1">
        <v>2</v>
      </c>
    </row>
    <row r="434" spans="1:16" ht="19.5" customHeight="1">
      <c r="A434" s="2">
        <v>433</v>
      </c>
      <c r="B434" s="225" t="s">
        <v>2110</v>
      </c>
      <c r="C434" s="226"/>
      <c r="D434" s="227"/>
      <c r="E434" s="148" t="s">
        <v>739</v>
      </c>
      <c r="F434" s="39" t="s">
        <v>1836</v>
      </c>
      <c r="G434" s="102" t="s">
        <v>812</v>
      </c>
      <c r="H434" s="34" t="s">
        <v>341</v>
      </c>
      <c r="I434" s="46">
        <v>2</v>
      </c>
      <c r="J434" s="46">
        <v>290</v>
      </c>
      <c r="K434" s="10">
        <f t="shared" si="8"/>
        <v>580</v>
      </c>
      <c r="L434" s="20" t="s">
        <v>222</v>
      </c>
      <c r="M434" s="20" t="s">
        <v>222</v>
      </c>
      <c r="N434" s="20" t="s">
        <v>222</v>
      </c>
      <c r="O434" s="51"/>
      <c r="P434" s="1">
        <v>2</v>
      </c>
    </row>
    <row r="435" spans="1:16" ht="19.5" customHeight="1">
      <c r="A435" s="2">
        <v>434</v>
      </c>
      <c r="B435" s="225" t="s">
        <v>2111</v>
      </c>
      <c r="C435" s="226"/>
      <c r="D435" s="227"/>
      <c r="E435" s="148" t="s">
        <v>789</v>
      </c>
      <c r="F435" s="39" t="s">
        <v>1741</v>
      </c>
      <c r="G435" s="102" t="s">
        <v>812</v>
      </c>
      <c r="H435" s="34" t="s">
        <v>342</v>
      </c>
      <c r="I435" s="46">
        <v>2</v>
      </c>
      <c r="J435" s="46">
        <v>349</v>
      </c>
      <c r="K435" s="10">
        <f t="shared" si="8"/>
        <v>698</v>
      </c>
      <c r="L435" s="20" t="s">
        <v>222</v>
      </c>
      <c r="M435" s="20" t="s">
        <v>222</v>
      </c>
      <c r="N435" s="20" t="s">
        <v>222</v>
      </c>
      <c r="O435" s="51"/>
      <c r="P435" s="1">
        <v>2</v>
      </c>
    </row>
    <row r="436" spans="1:16" ht="32.25">
      <c r="A436" s="2">
        <v>435</v>
      </c>
      <c r="B436" s="225" t="s">
        <v>2112</v>
      </c>
      <c r="C436" s="226"/>
      <c r="D436" s="227"/>
      <c r="E436" s="148" t="s">
        <v>790</v>
      </c>
      <c r="F436" s="39" t="s">
        <v>1835</v>
      </c>
      <c r="G436" s="102" t="s">
        <v>812</v>
      </c>
      <c r="H436" s="34" t="s">
        <v>363</v>
      </c>
      <c r="I436" s="46">
        <v>2</v>
      </c>
      <c r="J436" s="46">
        <v>330</v>
      </c>
      <c r="K436" s="10">
        <f t="shared" si="8"/>
        <v>660</v>
      </c>
      <c r="L436" s="20" t="s">
        <v>222</v>
      </c>
      <c r="M436" s="20" t="s">
        <v>222</v>
      </c>
      <c r="N436" s="20" t="s">
        <v>222</v>
      </c>
      <c r="O436" s="51"/>
      <c r="P436" s="1">
        <v>2</v>
      </c>
    </row>
    <row r="437" spans="1:16" ht="19.5" customHeight="1">
      <c r="A437" s="2">
        <v>436</v>
      </c>
      <c r="B437" s="225" t="s">
        <v>2113</v>
      </c>
      <c r="C437" s="226"/>
      <c r="D437" s="227"/>
      <c r="E437" s="148" t="s">
        <v>791</v>
      </c>
      <c r="F437" s="39" t="s">
        <v>1837</v>
      </c>
      <c r="G437" s="102" t="s">
        <v>812</v>
      </c>
      <c r="H437" s="34" t="s">
        <v>364</v>
      </c>
      <c r="I437" s="46">
        <v>2</v>
      </c>
      <c r="J437" s="46">
        <v>380</v>
      </c>
      <c r="K437" s="10">
        <f t="shared" si="8"/>
        <v>760</v>
      </c>
      <c r="L437" s="20" t="s">
        <v>222</v>
      </c>
      <c r="M437" s="20" t="s">
        <v>222</v>
      </c>
      <c r="N437" s="20" t="s">
        <v>222</v>
      </c>
      <c r="O437" s="51"/>
      <c r="P437" s="1">
        <v>2</v>
      </c>
    </row>
    <row r="438" spans="1:16" ht="19.5" customHeight="1">
      <c r="A438" s="2">
        <v>437</v>
      </c>
      <c r="B438" s="225" t="s">
        <v>2114</v>
      </c>
      <c r="C438" s="226"/>
      <c r="D438" s="227"/>
      <c r="E438" s="148" t="s">
        <v>792</v>
      </c>
      <c r="F438" s="39" t="s">
        <v>1838</v>
      </c>
      <c r="G438" s="102" t="s">
        <v>812</v>
      </c>
      <c r="H438" s="93" t="s">
        <v>3153</v>
      </c>
      <c r="I438" s="46">
        <v>2</v>
      </c>
      <c r="J438" s="46">
        <v>260</v>
      </c>
      <c r="K438" s="10">
        <f t="shared" si="8"/>
        <v>520</v>
      </c>
      <c r="L438" s="20" t="s">
        <v>222</v>
      </c>
      <c r="M438" s="20" t="s">
        <v>222</v>
      </c>
      <c r="N438" s="20" t="s">
        <v>222</v>
      </c>
      <c r="O438" s="51"/>
      <c r="P438" s="1">
        <v>2</v>
      </c>
    </row>
    <row r="439" spans="1:16" ht="33" customHeight="1">
      <c r="A439" s="2">
        <v>438</v>
      </c>
      <c r="B439" s="225" t="s">
        <v>2115</v>
      </c>
      <c r="C439" s="226"/>
      <c r="D439" s="227"/>
      <c r="E439" s="148" t="s">
        <v>793</v>
      </c>
      <c r="F439" s="39" t="s">
        <v>1839</v>
      </c>
      <c r="G439" s="102" t="s">
        <v>812</v>
      </c>
      <c r="H439" s="34" t="s">
        <v>365</v>
      </c>
      <c r="I439" s="46">
        <v>2</v>
      </c>
      <c r="J439" s="46">
        <v>400</v>
      </c>
      <c r="K439" s="10">
        <f t="shared" si="8"/>
        <v>800</v>
      </c>
      <c r="L439" s="20" t="s">
        <v>222</v>
      </c>
      <c r="M439" s="20" t="s">
        <v>222</v>
      </c>
      <c r="N439" s="20" t="s">
        <v>222</v>
      </c>
      <c r="O439" s="51"/>
      <c r="P439" s="1">
        <v>2</v>
      </c>
    </row>
    <row r="440" spans="1:16" ht="33" customHeight="1">
      <c r="A440" s="2">
        <v>439</v>
      </c>
      <c r="B440" s="225" t="s">
        <v>2116</v>
      </c>
      <c r="C440" s="226"/>
      <c r="D440" s="227"/>
      <c r="E440" s="148" t="s">
        <v>794</v>
      </c>
      <c r="F440" s="39" t="s">
        <v>1840</v>
      </c>
      <c r="G440" s="102" t="s">
        <v>812</v>
      </c>
      <c r="H440" s="34" t="s">
        <v>366</v>
      </c>
      <c r="I440" s="46">
        <v>2</v>
      </c>
      <c r="J440" s="46">
        <v>550</v>
      </c>
      <c r="K440" s="10">
        <f t="shared" si="8"/>
        <v>1100</v>
      </c>
      <c r="L440" s="20" t="s">
        <v>222</v>
      </c>
      <c r="M440" s="20" t="s">
        <v>222</v>
      </c>
      <c r="N440" s="20" t="s">
        <v>222</v>
      </c>
      <c r="O440" s="51"/>
      <c r="P440" s="1">
        <v>2</v>
      </c>
    </row>
    <row r="441" spans="1:16" ht="19.5" customHeight="1">
      <c r="A441" s="2">
        <v>440</v>
      </c>
      <c r="B441" s="225" t="s">
        <v>2117</v>
      </c>
      <c r="C441" s="226"/>
      <c r="D441" s="227"/>
      <c r="E441" s="148" t="s">
        <v>795</v>
      </c>
      <c r="F441" s="39" t="s">
        <v>814</v>
      </c>
      <c r="G441" s="102" t="s">
        <v>812</v>
      </c>
      <c r="H441" s="34" t="s">
        <v>367</v>
      </c>
      <c r="I441" s="46">
        <v>2</v>
      </c>
      <c r="J441" s="46">
        <v>260</v>
      </c>
      <c r="K441" s="10">
        <f t="shared" si="8"/>
        <v>520</v>
      </c>
      <c r="L441" s="20" t="s">
        <v>222</v>
      </c>
      <c r="M441" s="20" t="s">
        <v>222</v>
      </c>
      <c r="N441" s="20" t="s">
        <v>222</v>
      </c>
      <c r="O441" s="51"/>
      <c r="P441" s="1">
        <v>2</v>
      </c>
    </row>
    <row r="442" spans="1:16" ht="31.5" customHeight="1">
      <c r="A442" s="2">
        <v>441</v>
      </c>
      <c r="B442" s="225" t="s">
        <v>2118</v>
      </c>
      <c r="C442" s="226"/>
      <c r="D442" s="227"/>
      <c r="E442" s="148" t="s">
        <v>796</v>
      </c>
      <c r="F442" s="39" t="s">
        <v>958</v>
      </c>
      <c r="G442" s="102" t="s">
        <v>812</v>
      </c>
      <c r="H442" s="93" t="s">
        <v>2884</v>
      </c>
      <c r="I442" s="46">
        <v>2</v>
      </c>
      <c r="J442" s="46">
        <v>280</v>
      </c>
      <c r="K442" s="10">
        <f t="shared" si="8"/>
        <v>560</v>
      </c>
      <c r="L442" s="20" t="s">
        <v>222</v>
      </c>
      <c r="M442" s="20" t="s">
        <v>222</v>
      </c>
      <c r="N442" s="20" t="s">
        <v>222</v>
      </c>
      <c r="O442" s="51"/>
      <c r="P442" s="1">
        <v>2</v>
      </c>
    </row>
    <row r="443" spans="1:16" ht="39" customHeight="1">
      <c r="A443" s="2">
        <v>442</v>
      </c>
      <c r="B443" s="225" t="s">
        <v>2119</v>
      </c>
      <c r="C443" s="226"/>
      <c r="D443" s="227"/>
      <c r="E443" s="148" t="s">
        <v>797</v>
      </c>
      <c r="F443" s="39" t="s">
        <v>1745</v>
      </c>
      <c r="G443" s="102" t="s">
        <v>812</v>
      </c>
      <c r="H443" s="34" t="s">
        <v>310</v>
      </c>
      <c r="I443" s="46">
        <v>2</v>
      </c>
      <c r="J443" s="46">
        <v>300</v>
      </c>
      <c r="K443" s="10">
        <f t="shared" si="8"/>
        <v>600</v>
      </c>
      <c r="L443" s="20" t="s">
        <v>222</v>
      </c>
      <c r="M443" s="20" t="s">
        <v>222</v>
      </c>
      <c r="N443" s="20" t="s">
        <v>222</v>
      </c>
      <c r="O443" s="51"/>
      <c r="P443" s="1">
        <v>2</v>
      </c>
    </row>
    <row r="444" spans="1:16" ht="19.5" customHeight="1">
      <c r="A444" s="2">
        <v>443</v>
      </c>
      <c r="B444" s="225" t="s">
        <v>2120</v>
      </c>
      <c r="C444" s="226"/>
      <c r="D444" s="227"/>
      <c r="E444" s="148" t="s">
        <v>798</v>
      </c>
      <c r="F444" s="39" t="s">
        <v>643</v>
      </c>
      <c r="G444" s="102" t="s">
        <v>812</v>
      </c>
      <c r="H444" s="34" t="s">
        <v>311</v>
      </c>
      <c r="I444" s="46">
        <v>2</v>
      </c>
      <c r="J444" s="46">
        <v>320</v>
      </c>
      <c r="K444" s="10">
        <f t="shared" si="8"/>
        <v>640</v>
      </c>
      <c r="L444" s="20" t="s">
        <v>222</v>
      </c>
      <c r="M444" s="20" t="s">
        <v>222</v>
      </c>
      <c r="N444" s="20" t="s">
        <v>222</v>
      </c>
      <c r="O444" s="51"/>
      <c r="P444" s="1">
        <v>2</v>
      </c>
    </row>
    <row r="445" spans="1:16" ht="19.5">
      <c r="A445" s="2">
        <v>444</v>
      </c>
      <c r="B445" s="225" t="s">
        <v>2121</v>
      </c>
      <c r="C445" s="226"/>
      <c r="D445" s="227"/>
      <c r="E445" s="148" t="s">
        <v>799</v>
      </c>
      <c r="F445" s="39" t="s">
        <v>874</v>
      </c>
      <c r="G445" s="102" t="s">
        <v>812</v>
      </c>
      <c r="H445" s="93" t="s">
        <v>3152</v>
      </c>
      <c r="I445" s="46">
        <v>2</v>
      </c>
      <c r="J445" s="46">
        <v>280</v>
      </c>
      <c r="K445" s="10">
        <f t="shared" si="8"/>
        <v>560</v>
      </c>
      <c r="L445" s="20" t="s">
        <v>222</v>
      </c>
      <c r="M445" s="20" t="s">
        <v>222</v>
      </c>
      <c r="N445" s="20" t="s">
        <v>222</v>
      </c>
      <c r="O445" s="51"/>
      <c r="P445" s="1">
        <v>2</v>
      </c>
    </row>
    <row r="446" spans="1:16" ht="19.5" customHeight="1">
      <c r="A446" s="2">
        <v>445</v>
      </c>
      <c r="B446" s="225" t="s">
        <v>2122</v>
      </c>
      <c r="C446" s="226"/>
      <c r="D446" s="227"/>
      <c r="E446" s="148" t="s">
        <v>800</v>
      </c>
      <c r="F446" s="39" t="s">
        <v>1841</v>
      </c>
      <c r="G446" s="102" t="s">
        <v>812</v>
      </c>
      <c r="H446" s="34" t="s">
        <v>309</v>
      </c>
      <c r="I446" s="46">
        <v>2</v>
      </c>
      <c r="J446" s="46">
        <v>250</v>
      </c>
      <c r="K446" s="10">
        <f t="shared" si="8"/>
        <v>500</v>
      </c>
      <c r="L446" s="20" t="s">
        <v>222</v>
      </c>
      <c r="M446" s="20" t="s">
        <v>222</v>
      </c>
      <c r="N446" s="20" t="s">
        <v>222</v>
      </c>
      <c r="O446" s="51"/>
      <c r="P446" s="1">
        <v>2</v>
      </c>
    </row>
    <row r="447" spans="1:16" ht="19.5">
      <c r="A447" s="2">
        <v>446</v>
      </c>
      <c r="B447" s="225" t="s">
        <v>2123</v>
      </c>
      <c r="C447" s="226"/>
      <c r="D447" s="227"/>
      <c r="E447" s="148" t="s">
        <v>801</v>
      </c>
      <c r="F447" s="39" t="s">
        <v>860</v>
      </c>
      <c r="G447" s="102" t="s">
        <v>812</v>
      </c>
      <c r="H447" s="34" t="s">
        <v>312</v>
      </c>
      <c r="I447" s="46">
        <v>2</v>
      </c>
      <c r="J447" s="46">
        <v>350</v>
      </c>
      <c r="K447" s="10">
        <f t="shared" si="8"/>
        <v>700</v>
      </c>
      <c r="L447" s="20" t="s">
        <v>222</v>
      </c>
      <c r="M447" s="20" t="s">
        <v>222</v>
      </c>
      <c r="N447" s="20" t="s">
        <v>222</v>
      </c>
      <c r="O447" s="51"/>
      <c r="P447" s="1">
        <v>2</v>
      </c>
    </row>
    <row r="448" spans="1:16" ht="19.5" customHeight="1">
      <c r="A448" s="2">
        <v>447</v>
      </c>
      <c r="B448" s="225" t="s">
        <v>2124</v>
      </c>
      <c r="C448" s="226"/>
      <c r="D448" s="227"/>
      <c r="E448" s="148" t="s">
        <v>802</v>
      </c>
      <c r="F448" s="39" t="s">
        <v>1824</v>
      </c>
      <c r="G448" s="102" t="s">
        <v>812</v>
      </c>
      <c r="H448" s="34" t="s">
        <v>313</v>
      </c>
      <c r="I448" s="46">
        <v>2</v>
      </c>
      <c r="J448" s="46">
        <v>270</v>
      </c>
      <c r="K448" s="10">
        <f t="shared" si="8"/>
        <v>540</v>
      </c>
      <c r="L448" s="20" t="s">
        <v>222</v>
      </c>
      <c r="M448" s="20" t="s">
        <v>222</v>
      </c>
      <c r="N448" s="20" t="s">
        <v>222</v>
      </c>
      <c r="O448" s="51"/>
      <c r="P448" s="1">
        <v>2</v>
      </c>
    </row>
    <row r="449" spans="1:16" ht="33">
      <c r="A449" s="2">
        <v>448</v>
      </c>
      <c r="B449" s="225" t="s">
        <v>2125</v>
      </c>
      <c r="C449" s="226"/>
      <c r="D449" s="227"/>
      <c r="E449" s="148" t="s">
        <v>803</v>
      </c>
      <c r="F449" s="39" t="s">
        <v>1798</v>
      </c>
      <c r="G449" s="102" t="s">
        <v>812</v>
      </c>
      <c r="H449" s="34" t="s">
        <v>3151</v>
      </c>
      <c r="I449" s="46">
        <v>2</v>
      </c>
      <c r="J449" s="46">
        <v>250</v>
      </c>
      <c r="K449" s="10">
        <f t="shared" si="8"/>
        <v>500</v>
      </c>
      <c r="L449" s="20" t="s">
        <v>222</v>
      </c>
      <c r="M449" s="20" t="s">
        <v>222</v>
      </c>
      <c r="N449" s="20" t="s">
        <v>222</v>
      </c>
      <c r="O449" s="51"/>
      <c r="P449" s="1">
        <v>2</v>
      </c>
    </row>
    <row r="450" spans="1:16" ht="19.5">
      <c r="A450" s="2">
        <v>449</v>
      </c>
      <c r="B450" s="225" t="s">
        <v>2126</v>
      </c>
      <c r="C450" s="226"/>
      <c r="D450" s="227"/>
      <c r="E450" s="148" t="s">
        <v>804</v>
      </c>
      <c r="F450" s="39" t="s">
        <v>1832</v>
      </c>
      <c r="G450" s="102" t="s">
        <v>812</v>
      </c>
      <c r="H450" s="34" t="s">
        <v>3150</v>
      </c>
      <c r="I450" s="46">
        <v>2</v>
      </c>
      <c r="J450" s="46">
        <v>360</v>
      </c>
      <c r="K450" s="10">
        <f t="shared" si="8"/>
        <v>720</v>
      </c>
      <c r="L450" s="20" t="s">
        <v>222</v>
      </c>
      <c r="M450" s="20" t="s">
        <v>222</v>
      </c>
      <c r="N450" s="20" t="s">
        <v>222</v>
      </c>
      <c r="O450" s="51"/>
      <c r="P450" s="1">
        <v>2</v>
      </c>
    </row>
    <row r="451" spans="1:16" ht="48" customHeight="1">
      <c r="A451" s="2">
        <v>450</v>
      </c>
      <c r="B451" s="225" t="s">
        <v>2127</v>
      </c>
      <c r="C451" s="226"/>
      <c r="D451" s="227"/>
      <c r="E451" s="148" t="s">
        <v>301</v>
      </c>
      <c r="F451" s="39" t="s">
        <v>1822</v>
      </c>
      <c r="G451" s="102" t="s">
        <v>812</v>
      </c>
      <c r="H451" s="34" t="s">
        <v>3149</v>
      </c>
      <c r="I451" s="46">
        <v>2</v>
      </c>
      <c r="J451" s="46">
        <v>280</v>
      </c>
      <c r="K451" s="10">
        <f t="shared" si="8"/>
        <v>560</v>
      </c>
      <c r="L451" s="20" t="s">
        <v>222</v>
      </c>
      <c r="M451" s="20" t="s">
        <v>223</v>
      </c>
      <c r="N451" s="20" t="s">
        <v>222</v>
      </c>
      <c r="O451" s="51"/>
      <c r="P451" s="1">
        <v>2</v>
      </c>
    </row>
    <row r="452" spans="1:16" ht="19.5" customHeight="1">
      <c r="A452" s="2">
        <v>451</v>
      </c>
      <c r="B452" s="225" t="s">
        <v>2128</v>
      </c>
      <c r="C452" s="226"/>
      <c r="D452" s="227"/>
      <c r="E452" s="148" t="s">
        <v>805</v>
      </c>
      <c r="F452" s="39" t="s">
        <v>1745</v>
      </c>
      <c r="G452" s="102" t="s">
        <v>812</v>
      </c>
      <c r="H452" s="34" t="s">
        <v>3148</v>
      </c>
      <c r="I452" s="46">
        <v>2</v>
      </c>
      <c r="J452" s="46">
        <v>300</v>
      </c>
      <c r="K452" s="10">
        <f t="shared" si="8"/>
        <v>600</v>
      </c>
      <c r="L452" s="20" t="s">
        <v>222</v>
      </c>
      <c r="M452" s="20" t="s">
        <v>222</v>
      </c>
      <c r="N452" s="20" t="s">
        <v>222</v>
      </c>
      <c r="O452" s="51"/>
      <c r="P452" s="1">
        <v>2</v>
      </c>
    </row>
    <row r="453" spans="1:16" ht="49.5" customHeight="1">
      <c r="A453" s="2">
        <v>452</v>
      </c>
      <c r="B453" s="225" t="s">
        <v>2129</v>
      </c>
      <c r="C453" s="226"/>
      <c r="D453" s="227"/>
      <c r="E453" s="148" t="s">
        <v>806</v>
      </c>
      <c r="F453" s="39" t="s">
        <v>643</v>
      </c>
      <c r="G453" s="102" t="s">
        <v>812</v>
      </c>
      <c r="H453" s="34" t="s">
        <v>3147</v>
      </c>
      <c r="I453" s="46">
        <v>2</v>
      </c>
      <c r="J453" s="46">
        <v>280</v>
      </c>
      <c r="K453" s="10">
        <f t="shared" si="8"/>
        <v>560</v>
      </c>
      <c r="L453" s="20" t="s">
        <v>222</v>
      </c>
      <c r="M453" s="20" t="s">
        <v>222</v>
      </c>
      <c r="N453" s="20" t="s">
        <v>222</v>
      </c>
      <c r="O453" s="51"/>
      <c r="P453" s="1">
        <v>2</v>
      </c>
    </row>
    <row r="454" spans="1:16" ht="33" customHeight="1">
      <c r="A454" s="2">
        <v>453</v>
      </c>
      <c r="B454" s="225" t="s">
        <v>2130</v>
      </c>
      <c r="C454" s="226"/>
      <c r="D454" s="227"/>
      <c r="E454" s="148" t="s">
        <v>807</v>
      </c>
      <c r="F454" s="39" t="s">
        <v>871</v>
      </c>
      <c r="G454" s="102" t="s">
        <v>812</v>
      </c>
      <c r="H454" s="34" t="s">
        <v>3146</v>
      </c>
      <c r="I454" s="46">
        <v>2</v>
      </c>
      <c r="J454" s="46">
        <v>880</v>
      </c>
      <c r="K454" s="10">
        <f t="shared" si="8"/>
        <v>1760</v>
      </c>
      <c r="L454" s="20" t="s">
        <v>222</v>
      </c>
      <c r="M454" s="20" t="s">
        <v>222</v>
      </c>
      <c r="N454" s="20" t="s">
        <v>222</v>
      </c>
      <c r="O454" s="51"/>
      <c r="P454" s="1">
        <v>2</v>
      </c>
    </row>
    <row r="455" spans="1:16" ht="32.25" customHeight="1">
      <c r="A455" s="2">
        <v>454</v>
      </c>
      <c r="B455" s="225" t="s">
        <v>2131</v>
      </c>
      <c r="C455" s="226"/>
      <c r="D455" s="227"/>
      <c r="E455" s="148" t="s">
        <v>808</v>
      </c>
      <c r="F455" s="39" t="s">
        <v>643</v>
      </c>
      <c r="G455" s="102" t="s">
        <v>812</v>
      </c>
      <c r="H455" s="34" t="s">
        <v>3145</v>
      </c>
      <c r="I455" s="46">
        <v>2</v>
      </c>
      <c r="J455" s="46">
        <v>320</v>
      </c>
      <c r="K455" s="10">
        <f t="shared" si="8"/>
        <v>640</v>
      </c>
      <c r="L455" s="20" t="s">
        <v>222</v>
      </c>
      <c r="M455" s="20" t="s">
        <v>222</v>
      </c>
      <c r="N455" s="20" t="s">
        <v>222</v>
      </c>
      <c r="O455" s="51"/>
      <c r="P455" s="1">
        <v>2</v>
      </c>
    </row>
    <row r="456" spans="1:16" ht="33" customHeight="1">
      <c r="A456" s="2">
        <v>455</v>
      </c>
      <c r="B456" s="225" t="s">
        <v>2132</v>
      </c>
      <c r="C456" s="226"/>
      <c r="D456" s="227"/>
      <c r="E456" s="148" t="s">
        <v>809</v>
      </c>
      <c r="F456" s="39" t="s">
        <v>1842</v>
      </c>
      <c r="G456" s="102" t="s">
        <v>812</v>
      </c>
      <c r="H456" s="93" t="s">
        <v>2814</v>
      </c>
      <c r="I456" s="46">
        <v>2</v>
      </c>
      <c r="J456" s="46">
        <v>480</v>
      </c>
      <c r="K456" s="10">
        <f t="shared" ref="K456:K519" si="9">I456*J456</f>
        <v>960</v>
      </c>
      <c r="L456" s="20" t="s">
        <v>222</v>
      </c>
      <c r="M456" s="20" t="s">
        <v>222</v>
      </c>
      <c r="N456" s="20" t="s">
        <v>222</v>
      </c>
      <c r="O456" s="51"/>
      <c r="P456" s="1">
        <v>2</v>
      </c>
    </row>
    <row r="457" spans="1:16" ht="33.75" customHeight="1">
      <c r="A457" s="2">
        <v>456</v>
      </c>
      <c r="B457" s="246" t="s">
        <v>2133</v>
      </c>
      <c r="C457" s="247"/>
      <c r="D457" s="248"/>
      <c r="E457" s="137" t="s">
        <v>810</v>
      </c>
      <c r="F457" s="38" t="s">
        <v>811</v>
      </c>
      <c r="G457" s="128" t="s">
        <v>812</v>
      </c>
      <c r="H457" s="29" t="s">
        <v>3144</v>
      </c>
      <c r="I457" s="41">
        <v>2</v>
      </c>
      <c r="J457" s="41">
        <v>320</v>
      </c>
      <c r="K457" s="10">
        <f t="shared" si="9"/>
        <v>640</v>
      </c>
      <c r="L457" s="29" t="s">
        <v>622</v>
      </c>
      <c r="M457" s="29" t="s">
        <v>622</v>
      </c>
      <c r="N457" s="29" t="s">
        <v>622</v>
      </c>
      <c r="O457" s="82"/>
      <c r="P457" s="1">
        <v>2</v>
      </c>
    </row>
    <row r="458" spans="1:16" ht="33">
      <c r="A458" s="2">
        <v>457</v>
      </c>
      <c r="B458" s="249" t="s">
        <v>2134</v>
      </c>
      <c r="C458" s="250"/>
      <c r="D458" s="251"/>
      <c r="E458" s="154" t="s">
        <v>813</v>
      </c>
      <c r="F458" s="39" t="s">
        <v>814</v>
      </c>
      <c r="G458" s="102" t="s">
        <v>812</v>
      </c>
      <c r="H458" s="34" t="s">
        <v>3143</v>
      </c>
      <c r="I458" s="41">
        <v>2</v>
      </c>
      <c r="J458" s="49">
        <v>1200</v>
      </c>
      <c r="K458" s="10">
        <f t="shared" si="9"/>
        <v>2400</v>
      </c>
      <c r="L458" s="34" t="s">
        <v>622</v>
      </c>
      <c r="M458" s="34" t="s">
        <v>622</v>
      </c>
      <c r="N458" s="34" t="s">
        <v>622</v>
      </c>
      <c r="O458" s="51"/>
      <c r="P458" s="1">
        <v>2</v>
      </c>
    </row>
    <row r="459" spans="1:16" ht="19.5" customHeight="1">
      <c r="A459" s="2">
        <v>458</v>
      </c>
      <c r="B459" s="249" t="s">
        <v>2135</v>
      </c>
      <c r="C459" s="250"/>
      <c r="D459" s="251"/>
      <c r="E459" s="154" t="s">
        <v>815</v>
      </c>
      <c r="F459" s="39" t="s">
        <v>814</v>
      </c>
      <c r="G459" s="102" t="s">
        <v>812</v>
      </c>
      <c r="H459" s="34" t="s">
        <v>3142</v>
      </c>
      <c r="I459" s="41">
        <v>2</v>
      </c>
      <c r="J459" s="49">
        <v>600</v>
      </c>
      <c r="K459" s="10">
        <f t="shared" si="9"/>
        <v>1200</v>
      </c>
      <c r="L459" s="34" t="s">
        <v>622</v>
      </c>
      <c r="M459" s="34" t="s">
        <v>622</v>
      </c>
      <c r="N459" s="34" t="s">
        <v>622</v>
      </c>
      <c r="O459" s="51"/>
      <c r="P459" s="1">
        <v>2</v>
      </c>
    </row>
    <row r="460" spans="1:16" ht="19.5">
      <c r="A460" s="2">
        <v>459</v>
      </c>
      <c r="B460" s="249" t="s">
        <v>2136</v>
      </c>
      <c r="C460" s="250"/>
      <c r="D460" s="251"/>
      <c r="E460" s="154" t="s">
        <v>816</v>
      </c>
      <c r="F460" s="39" t="s">
        <v>817</v>
      </c>
      <c r="G460" s="102" t="s">
        <v>812</v>
      </c>
      <c r="H460" s="34" t="s">
        <v>3141</v>
      </c>
      <c r="I460" s="41">
        <v>2</v>
      </c>
      <c r="J460" s="49">
        <v>260</v>
      </c>
      <c r="K460" s="10">
        <f t="shared" si="9"/>
        <v>520</v>
      </c>
      <c r="L460" s="34" t="s">
        <v>622</v>
      </c>
      <c r="M460" s="34" t="s">
        <v>622</v>
      </c>
      <c r="N460" s="34" t="s">
        <v>622</v>
      </c>
      <c r="O460" s="51"/>
      <c r="P460" s="1">
        <v>2</v>
      </c>
    </row>
    <row r="461" spans="1:16" ht="19.5" customHeight="1">
      <c r="A461" s="2">
        <v>460</v>
      </c>
      <c r="B461" s="249" t="s">
        <v>2137</v>
      </c>
      <c r="C461" s="250"/>
      <c r="D461" s="251"/>
      <c r="E461" s="154" t="s">
        <v>818</v>
      </c>
      <c r="F461" s="39" t="s">
        <v>819</v>
      </c>
      <c r="G461" s="102" t="s">
        <v>812</v>
      </c>
      <c r="H461" s="34" t="s">
        <v>3140</v>
      </c>
      <c r="I461" s="41">
        <v>2</v>
      </c>
      <c r="J461" s="49">
        <v>280</v>
      </c>
      <c r="K461" s="10">
        <f t="shared" si="9"/>
        <v>560</v>
      </c>
      <c r="L461" s="34" t="s">
        <v>622</v>
      </c>
      <c r="M461" s="34" t="s">
        <v>622</v>
      </c>
      <c r="N461" s="34" t="s">
        <v>622</v>
      </c>
      <c r="O461" s="51"/>
      <c r="P461" s="1">
        <v>2</v>
      </c>
    </row>
    <row r="462" spans="1:16" ht="19.5" customHeight="1">
      <c r="A462" s="2">
        <v>461</v>
      </c>
      <c r="B462" s="249" t="s">
        <v>2138</v>
      </c>
      <c r="C462" s="250"/>
      <c r="D462" s="251"/>
      <c r="E462" s="154" t="s">
        <v>815</v>
      </c>
      <c r="F462" s="39" t="s">
        <v>820</v>
      </c>
      <c r="G462" s="102" t="s">
        <v>812</v>
      </c>
      <c r="H462" s="34" t="s">
        <v>3139</v>
      </c>
      <c r="I462" s="41">
        <v>2</v>
      </c>
      <c r="J462" s="49">
        <v>280</v>
      </c>
      <c r="K462" s="10">
        <f t="shared" si="9"/>
        <v>560</v>
      </c>
      <c r="L462" s="34" t="s">
        <v>622</v>
      </c>
      <c r="M462" s="34" t="s">
        <v>622</v>
      </c>
      <c r="N462" s="34" t="s">
        <v>622</v>
      </c>
      <c r="O462" s="51"/>
      <c r="P462" s="1">
        <v>2</v>
      </c>
    </row>
    <row r="463" spans="1:16" ht="19.5" customHeight="1">
      <c r="A463" s="2">
        <v>462</v>
      </c>
      <c r="B463" s="249" t="s">
        <v>2139</v>
      </c>
      <c r="C463" s="250"/>
      <c r="D463" s="251"/>
      <c r="E463" s="154" t="s">
        <v>821</v>
      </c>
      <c r="F463" s="39" t="s">
        <v>822</v>
      </c>
      <c r="G463" s="102" t="s">
        <v>812</v>
      </c>
      <c r="H463" s="34" t="s">
        <v>3138</v>
      </c>
      <c r="I463" s="41">
        <v>2</v>
      </c>
      <c r="J463" s="49">
        <v>299</v>
      </c>
      <c r="K463" s="10">
        <f t="shared" si="9"/>
        <v>598</v>
      </c>
      <c r="L463" s="34" t="s">
        <v>622</v>
      </c>
      <c r="M463" s="34" t="s">
        <v>622</v>
      </c>
      <c r="N463" s="34" t="s">
        <v>622</v>
      </c>
      <c r="O463" s="83"/>
      <c r="P463" s="1">
        <v>2</v>
      </c>
    </row>
    <row r="464" spans="1:16" ht="33" customHeight="1">
      <c r="A464" s="2">
        <v>463</v>
      </c>
      <c r="B464" s="249" t="s">
        <v>2140</v>
      </c>
      <c r="C464" s="250"/>
      <c r="D464" s="251"/>
      <c r="E464" s="154" t="s">
        <v>823</v>
      </c>
      <c r="F464" s="39" t="s">
        <v>824</v>
      </c>
      <c r="G464" s="102" t="s">
        <v>812</v>
      </c>
      <c r="H464" s="34" t="s">
        <v>3137</v>
      </c>
      <c r="I464" s="41">
        <v>2</v>
      </c>
      <c r="J464" s="49">
        <v>320</v>
      </c>
      <c r="K464" s="10">
        <f t="shared" si="9"/>
        <v>640</v>
      </c>
      <c r="L464" s="34" t="s">
        <v>622</v>
      </c>
      <c r="M464" s="34" t="s">
        <v>622</v>
      </c>
      <c r="N464" s="34" t="s">
        <v>622</v>
      </c>
      <c r="O464" s="83"/>
      <c r="P464" s="1">
        <v>2</v>
      </c>
    </row>
    <row r="465" spans="1:16" ht="19.5" customHeight="1">
      <c r="A465" s="2">
        <v>464</v>
      </c>
      <c r="B465" s="249" t="s">
        <v>2141</v>
      </c>
      <c r="C465" s="250"/>
      <c r="D465" s="251"/>
      <c r="E465" s="154" t="s">
        <v>825</v>
      </c>
      <c r="F465" s="39" t="s">
        <v>826</v>
      </c>
      <c r="G465" s="102" t="s">
        <v>812</v>
      </c>
      <c r="H465" s="34" t="s">
        <v>3136</v>
      </c>
      <c r="I465" s="41">
        <v>2</v>
      </c>
      <c r="J465" s="49">
        <v>380</v>
      </c>
      <c r="K465" s="10">
        <f t="shared" si="9"/>
        <v>760</v>
      </c>
      <c r="L465" s="34" t="s">
        <v>622</v>
      </c>
      <c r="M465" s="34" t="s">
        <v>622</v>
      </c>
      <c r="N465" s="34" t="s">
        <v>622</v>
      </c>
      <c r="O465" s="83"/>
      <c r="P465" s="1">
        <v>2</v>
      </c>
    </row>
    <row r="466" spans="1:16" ht="19.5" customHeight="1">
      <c r="A466" s="2">
        <v>465</v>
      </c>
      <c r="B466" s="249" t="s">
        <v>2142</v>
      </c>
      <c r="C466" s="250"/>
      <c r="D466" s="251"/>
      <c r="E466" s="154" t="s">
        <v>827</v>
      </c>
      <c r="F466" s="39" t="s">
        <v>828</v>
      </c>
      <c r="G466" s="102" t="s">
        <v>812</v>
      </c>
      <c r="H466" s="34" t="s">
        <v>3135</v>
      </c>
      <c r="I466" s="41">
        <v>2</v>
      </c>
      <c r="J466" s="49">
        <v>320</v>
      </c>
      <c r="K466" s="10">
        <f t="shared" si="9"/>
        <v>640</v>
      </c>
      <c r="L466" s="34" t="s">
        <v>622</v>
      </c>
      <c r="M466" s="34" t="s">
        <v>622</v>
      </c>
      <c r="N466" s="34" t="s">
        <v>622</v>
      </c>
      <c r="O466" s="83"/>
      <c r="P466" s="1">
        <v>2</v>
      </c>
    </row>
    <row r="467" spans="1:16" ht="19.5" customHeight="1">
      <c r="A467" s="2">
        <v>466</v>
      </c>
      <c r="B467" s="249" t="s">
        <v>2143</v>
      </c>
      <c r="C467" s="250"/>
      <c r="D467" s="251"/>
      <c r="E467" s="154" t="s">
        <v>829</v>
      </c>
      <c r="F467" s="39" t="s">
        <v>830</v>
      </c>
      <c r="G467" s="102" t="s">
        <v>812</v>
      </c>
      <c r="H467" s="34" t="s">
        <v>3134</v>
      </c>
      <c r="I467" s="41">
        <v>2</v>
      </c>
      <c r="J467" s="49">
        <v>280</v>
      </c>
      <c r="K467" s="10">
        <f t="shared" si="9"/>
        <v>560</v>
      </c>
      <c r="L467" s="34" t="s">
        <v>622</v>
      </c>
      <c r="M467" s="34" t="s">
        <v>622</v>
      </c>
      <c r="N467" s="34" t="s">
        <v>622</v>
      </c>
      <c r="O467" s="83"/>
      <c r="P467" s="1">
        <v>2</v>
      </c>
    </row>
    <row r="468" spans="1:16" ht="33" customHeight="1">
      <c r="A468" s="2">
        <v>467</v>
      </c>
      <c r="B468" s="249" t="s">
        <v>2144</v>
      </c>
      <c r="C468" s="250"/>
      <c r="D468" s="251"/>
      <c r="E468" s="154" t="s">
        <v>831</v>
      </c>
      <c r="F468" s="39" t="s">
        <v>832</v>
      </c>
      <c r="G468" s="102" t="s">
        <v>812</v>
      </c>
      <c r="H468" s="34" t="s">
        <v>3133</v>
      </c>
      <c r="I468" s="41">
        <v>2</v>
      </c>
      <c r="J468" s="49">
        <v>380</v>
      </c>
      <c r="K468" s="10">
        <f t="shared" si="9"/>
        <v>760</v>
      </c>
      <c r="L468" s="34" t="s">
        <v>622</v>
      </c>
      <c r="M468" s="34" t="s">
        <v>622</v>
      </c>
      <c r="N468" s="34" t="s">
        <v>622</v>
      </c>
      <c r="O468" s="83"/>
      <c r="P468" s="1">
        <v>2</v>
      </c>
    </row>
    <row r="469" spans="1:16" ht="33">
      <c r="A469" s="2">
        <v>468</v>
      </c>
      <c r="B469" s="249" t="s">
        <v>2145</v>
      </c>
      <c r="C469" s="250"/>
      <c r="D469" s="251"/>
      <c r="E469" s="154" t="s">
        <v>833</v>
      </c>
      <c r="F469" s="39" t="s">
        <v>834</v>
      </c>
      <c r="G469" s="102" t="s">
        <v>812</v>
      </c>
      <c r="H469" s="34" t="s">
        <v>3132</v>
      </c>
      <c r="I469" s="41">
        <v>2</v>
      </c>
      <c r="J469" s="49">
        <v>300</v>
      </c>
      <c r="K469" s="10">
        <f t="shared" si="9"/>
        <v>600</v>
      </c>
      <c r="L469" s="34" t="s">
        <v>622</v>
      </c>
      <c r="M469" s="34" t="s">
        <v>622</v>
      </c>
      <c r="N469" s="34" t="s">
        <v>622</v>
      </c>
      <c r="O469" s="83"/>
      <c r="P469" s="1">
        <v>2</v>
      </c>
    </row>
    <row r="470" spans="1:16" ht="48.75" customHeight="1">
      <c r="A470" s="2">
        <v>469</v>
      </c>
      <c r="B470" s="249" t="s">
        <v>2146</v>
      </c>
      <c r="C470" s="250"/>
      <c r="D470" s="251"/>
      <c r="E470" s="154" t="s">
        <v>835</v>
      </c>
      <c r="F470" s="39" t="s">
        <v>836</v>
      </c>
      <c r="G470" s="102" t="s">
        <v>812</v>
      </c>
      <c r="H470" s="34" t="s">
        <v>3131</v>
      </c>
      <c r="I470" s="41">
        <v>2</v>
      </c>
      <c r="J470" s="49">
        <v>380</v>
      </c>
      <c r="K470" s="10">
        <f t="shared" si="9"/>
        <v>760</v>
      </c>
      <c r="L470" s="34" t="s">
        <v>622</v>
      </c>
      <c r="M470" s="34" t="s">
        <v>622</v>
      </c>
      <c r="N470" s="34" t="s">
        <v>622</v>
      </c>
      <c r="O470" s="83"/>
      <c r="P470" s="1">
        <v>2</v>
      </c>
    </row>
    <row r="471" spans="1:16" ht="33">
      <c r="A471" s="2">
        <v>470</v>
      </c>
      <c r="B471" s="249" t="s">
        <v>2147</v>
      </c>
      <c r="C471" s="250"/>
      <c r="D471" s="251"/>
      <c r="E471" s="154" t="s">
        <v>837</v>
      </c>
      <c r="F471" s="39" t="s">
        <v>824</v>
      </c>
      <c r="G471" s="102" t="s">
        <v>812</v>
      </c>
      <c r="H471" s="34" t="s">
        <v>3130</v>
      </c>
      <c r="I471" s="41">
        <v>2</v>
      </c>
      <c r="J471" s="49">
        <v>320</v>
      </c>
      <c r="K471" s="10">
        <f t="shared" si="9"/>
        <v>640</v>
      </c>
      <c r="L471" s="34" t="s">
        <v>622</v>
      </c>
      <c r="M471" s="34" t="s">
        <v>622</v>
      </c>
      <c r="N471" s="34" t="s">
        <v>622</v>
      </c>
      <c r="O471" s="83"/>
      <c r="P471" s="1">
        <v>2</v>
      </c>
    </row>
    <row r="472" spans="1:16" ht="19.5" customHeight="1">
      <c r="A472" s="2">
        <v>471</v>
      </c>
      <c r="B472" s="249" t="s">
        <v>2148</v>
      </c>
      <c r="C472" s="250"/>
      <c r="D472" s="251"/>
      <c r="E472" s="154" t="s">
        <v>838</v>
      </c>
      <c r="F472" s="109" t="s">
        <v>839</v>
      </c>
      <c r="G472" s="102" t="s">
        <v>812</v>
      </c>
      <c r="H472" s="34" t="s">
        <v>3129</v>
      </c>
      <c r="I472" s="41">
        <v>2</v>
      </c>
      <c r="J472" s="49">
        <v>300</v>
      </c>
      <c r="K472" s="10">
        <f t="shared" si="9"/>
        <v>600</v>
      </c>
      <c r="L472" s="34" t="s">
        <v>622</v>
      </c>
      <c r="M472" s="34" t="s">
        <v>622</v>
      </c>
      <c r="N472" s="34" t="s">
        <v>622</v>
      </c>
      <c r="O472" s="51"/>
      <c r="P472" s="1">
        <v>2</v>
      </c>
    </row>
    <row r="473" spans="1:16" ht="19.5" customHeight="1">
      <c r="A473" s="2">
        <v>472</v>
      </c>
      <c r="B473" s="243" t="s">
        <v>2149</v>
      </c>
      <c r="C473" s="244"/>
      <c r="D473" s="245"/>
      <c r="E473" s="135" t="s">
        <v>840</v>
      </c>
      <c r="F473" s="27" t="s">
        <v>841</v>
      </c>
      <c r="G473" s="102" t="s">
        <v>812</v>
      </c>
      <c r="H473" s="195" t="s">
        <v>3128</v>
      </c>
      <c r="I473" s="41">
        <v>2</v>
      </c>
      <c r="J473" s="50">
        <v>380</v>
      </c>
      <c r="K473" s="10">
        <f t="shared" si="9"/>
        <v>760</v>
      </c>
      <c r="L473" s="34" t="s">
        <v>622</v>
      </c>
      <c r="M473" s="34" t="s">
        <v>622</v>
      </c>
      <c r="N473" s="34" t="s">
        <v>622</v>
      </c>
      <c r="O473" s="51"/>
      <c r="P473" s="1">
        <v>2</v>
      </c>
    </row>
    <row r="474" spans="1:16" ht="19.5" customHeight="1">
      <c r="A474" s="2">
        <v>473</v>
      </c>
      <c r="B474" s="243" t="s">
        <v>2150</v>
      </c>
      <c r="C474" s="244"/>
      <c r="D474" s="245"/>
      <c r="E474" s="135" t="s">
        <v>842</v>
      </c>
      <c r="F474" s="27" t="s">
        <v>843</v>
      </c>
      <c r="G474" s="102" t="s">
        <v>812</v>
      </c>
      <c r="H474" s="195" t="s">
        <v>3127</v>
      </c>
      <c r="I474" s="41">
        <v>2</v>
      </c>
      <c r="J474" s="50">
        <v>290</v>
      </c>
      <c r="K474" s="10">
        <f t="shared" si="9"/>
        <v>580</v>
      </c>
      <c r="L474" s="34" t="s">
        <v>622</v>
      </c>
      <c r="M474" s="34" t="s">
        <v>622</v>
      </c>
      <c r="N474" s="34" t="s">
        <v>622</v>
      </c>
      <c r="O474" s="51"/>
      <c r="P474" s="1">
        <v>2</v>
      </c>
    </row>
    <row r="475" spans="1:16" ht="19.5" customHeight="1">
      <c r="A475" s="2">
        <v>474</v>
      </c>
      <c r="B475" s="243" t="s">
        <v>2151</v>
      </c>
      <c r="C475" s="244"/>
      <c r="D475" s="245"/>
      <c r="E475" s="135" t="s">
        <v>844</v>
      </c>
      <c r="F475" s="27" t="s">
        <v>845</v>
      </c>
      <c r="G475" s="102" t="s">
        <v>812</v>
      </c>
      <c r="H475" s="195" t="s">
        <v>3126</v>
      </c>
      <c r="I475" s="41">
        <v>2</v>
      </c>
      <c r="J475" s="50">
        <v>220</v>
      </c>
      <c r="K475" s="10">
        <f t="shared" si="9"/>
        <v>440</v>
      </c>
      <c r="L475" s="34" t="s">
        <v>622</v>
      </c>
      <c r="M475" s="34" t="s">
        <v>622</v>
      </c>
      <c r="N475" s="34" t="s">
        <v>622</v>
      </c>
      <c r="O475" s="51"/>
      <c r="P475" s="1">
        <v>2</v>
      </c>
    </row>
    <row r="476" spans="1:16" ht="33" customHeight="1">
      <c r="A476" s="2">
        <v>475</v>
      </c>
      <c r="B476" s="243" t="s">
        <v>2152</v>
      </c>
      <c r="C476" s="244"/>
      <c r="D476" s="245"/>
      <c r="E476" s="135" t="s">
        <v>846</v>
      </c>
      <c r="F476" s="27" t="s">
        <v>847</v>
      </c>
      <c r="G476" s="102" t="s">
        <v>812</v>
      </c>
      <c r="H476" s="195" t="s">
        <v>3125</v>
      </c>
      <c r="I476" s="41">
        <v>2</v>
      </c>
      <c r="J476" s="50">
        <v>260</v>
      </c>
      <c r="K476" s="10">
        <f t="shared" si="9"/>
        <v>520</v>
      </c>
      <c r="L476" s="34" t="s">
        <v>622</v>
      </c>
      <c r="M476" s="34" t="s">
        <v>622</v>
      </c>
      <c r="N476" s="34" t="s">
        <v>622</v>
      </c>
      <c r="O476" s="51"/>
      <c r="P476" s="1">
        <v>2</v>
      </c>
    </row>
    <row r="477" spans="1:16" ht="19.5" customHeight="1">
      <c r="A477" s="2">
        <v>476</v>
      </c>
      <c r="B477" s="243" t="s">
        <v>2153</v>
      </c>
      <c r="C477" s="244"/>
      <c r="D477" s="245"/>
      <c r="E477" s="135" t="s">
        <v>815</v>
      </c>
      <c r="F477" s="27" t="s">
        <v>814</v>
      </c>
      <c r="G477" s="102" t="s">
        <v>812</v>
      </c>
      <c r="H477" s="195" t="s">
        <v>3124</v>
      </c>
      <c r="I477" s="41">
        <v>2</v>
      </c>
      <c r="J477" s="50">
        <v>460</v>
      </c>
      <c r="K477" s="10">
        <f t="shared" si="9"/>
        <v>920</v>
      </c>
      <c r="L477" s="34" t="s">
        <v>622</v>
      </c>
      <c r="M477" s="34" t="s">
        <v>622</v>
      </c>
      <c r="N477" s="34" t="s">
        <v>622</v>
      </c>
      <c r="O477" s="51"/>
      <c r="P477" s="1">
        <v>2</v>
      </c>
    </row>
    <row r="478" spans="1:16" ht="19.5" customHeight="1">
      <c r="A478" s="2">
        <v>477</v>
      </c>
      <c r="B478" s="243" t="s">
        <v>2154</v>
      </c>
      <c r="C478" s="244"/>
      <c r="D478" s="245"/>
      <c r="E478" s="135" t="s">
        <v>848</v>
      </c>
      <c r="F478" s="27" t="s">
        <v>847</v>
      </c>
      <c r="G478" s="102" t="s">
        <v>812</v>
      </c>
      <c r="H478" s="195" t="s">
        <v>3123</v>
      </c>
      <c r="I478" s="41">
        <v>2</v>
      </c>
      <c r="J478" s="50">
        <v>280</v>
      </c>
      <c r="K478" s="10">
        <f t="shared" si="9"/>
        <v>560</v>
      </c>
      <c r="L478" s="34" t="s">
        <v>622</v>
      </c>
      <c r="M478" s="34" t="s">
        <v>622</v>
      </c>
      <c r="N478" s="34" t="s">
        <v>622</v>
      </c>
      <c r="O478" s="51"/>
      <c r="P478" s="1">
        <v>2</v>
      </c>
    </row>
    <row r="479" spans="1:16" ht="19.5">
      <c r="A479" s="2">
        <v>478</v>
      </c>
      <c r="B479" s="243" t="s">
        <v>2155</v>
      </c>
      <c r="C479" s="244"/>
      <c r="D479" s="245"/>
      <c r="E479" s="135" t="s">
        <v>849</v>
      </c>
      <c r="F479" s="27" t="s">
        <v>845</v>
      </c>
      <c r="G479" s="102" t="s">
        <v>812</v>
      </c>
      <c r="H479" s="195" t="s">
        <v>3122</v>
      </c>
      <c r="I479" s="41">
        <v>2</v>
      </c>
      <c r="J479" s="50">
        <v>220</v>
      </c>
      <c r="K479" s="10">
        <f t="shared" si="9"/>
        <v>440</v>
      </c>
      <c r="L479" s="34" t="s">
        <v>622</v>
      </c>
      <c r="M479" s="34" t="s">
        <v>622</v>
      </c>
      <c r="N479" s="34" t="s">
        <v>622</v>
      </c>
      <c r="O479" s="51"/>
      <c r="P479" s="1">
        <v>2</v>
      </c>
    </row>
    <row r="480" spans="1:16" ht="19.5" customHeight="1">
      <c r="A480" s="2">
        <v>479</v>
      </c>
      <c r="B480" s="243" t="s">
        <v>2156</v>
      </c>
      <c r="C480" s="244"/>
      <c r="D480" s="245"/>
      <c r="E480" s="135" t="s">
        <v>850</v>
      </c>
      <c r="F480" s="27" t="s">
        <v>851</v>
      </c>
      <c r="G480" s="102" t="s">
        <v>812</v>
      </c>
      <c r="H480" s="195" t="s">
        <v>3121</v>
      </c>
      <c r="I480" s="41">
        <v>2</v>
      </c>
      <c r="J480" s="50">
        <v>290</v>
      </c>
      <c r="K480" s="10">
        <f t="shared" si="9"/>
        <v>580</v>
      </c>
      <c r="L480" s="34" t="s">
        <v>622</v>
      </c>
      <c r="M480" s="34" t="s">
        <v>622</v>
      </c>
      <c r="N480" s="34" t="s">
        <v>622</v>
      </c>
      <c r="O480" s="51"/>
      <c r="P480" s="1">
        <v>2</v>
      </c>
    </row>
    <row r="481" spans="1:16" ht="19.5" customHeight="1">
      <c r="A481" s="2">
        <v>480</v>
      </c>
      <c r="B481" s="243" t="s">
        <v>2157</v>
      </c>
      <c r="C481" s="244"/>
      <c r="D481" s="245"/>
      <c r="E481" s="135" t="s">
        <v>852</v>
      </c>
      <c r="F481" s="27" t="s">
        <v>847</v>
      </c>
      <c r="G481" s="102" t="s">
        <v>812</v>
      </c>
      <c r="H481" s="195" t="s">
        <v>3120</v>
      </c>
      <c r="I481" s="41">
        <v>2</v>
      </c>
      <c r="J481" s="50">
        <v>280</v>
      </c>
      <c r="K481" s="10">
        <f t="shared" si="9"/>
        <v>560</v>
      </c>
      <c r="L481" s="34" t="s">
        <v>622</v>
      </c>
      <c r="M481" s="34" t="s">
        <v>622</v>
      </c>
      <c r="N481" s="34" t="s">
        <v>622</v>
      </c>
      <c r="O481" s="51"/>
      <c r="P481" s="1">
        <v>2</v>
      </c>
    </row>
    <row r="482" spans="1:16" ht="19.5" customHeight="1">
      <c r="A482" s="2">
        <v>481</v>
      </c>
      <c r="B482" s="243" t="s">
        <v>2158</v>
      </c>
      <c r="C482" s="244"/>
      <c r="D482" s="245"/>
      <c r="E482" s="135" t="s">
        <v>853</v>
      </c>
      <c r="F482" s="27" t="s">
        <v>854</v>
      </c>
      <c r="G482" s="102" t="s">
        <v>812</v>
      </c>
      <c r="H482" s="195" t="s">
        <v>3119</v>
      </c>
      <c r="I482" s="41">
        <v>2</v>
      </c>
      <c r="J482" s="50">
        <v>320</v>
      </c>
      <c r="K482" s="10">
        <f t="shared" si="9"/>
        <v>640</v>
      </c>
      <c r="L482" s="34" t="s">
        <v>622</v>
      </c>
      <c r="M482" s="34" t="s">
        <v>622</v>
      </c>
      <c r="N482" s="34" t="s">
        <v>622</v>
      </c>
      <c r="O482" s="51"/>
      <c r="P482" s="1">
        <v>2</v>
      </c>
    </row>
    <row r="483" spans="1:16" ht="19.5">
      <c r="A483" s="2">
        <v>482</v>
      </c>
      <c r="B483" s="243" t="s">
        <v>2159</v>
      </c>
      <c r="C483" s="244"/>
      <c r="D483" s="245"/>
      <c r="E483" s="135" t="s">
        <v>855</v>
      </c>
      <c r="F483" s="27" t="s">
        <v>856</v>
      </c>
      <c r="G483" s="102" t="s">
        <v>812</v>
      </c>
      <c r="H483" s="195" t="s">
        <v>3118</v>
      </c>
      <c r="I483" s="41">
        <v>2</v>
      </c>
      <c r="J483" s="50">
        <v>300</v>
      </c>
      <c r="K483" s="10">
        <f t="shared" si="9"/>
        <v>600</v>
      </c>
      <c r="L483" s="34" t="s">
        <v>622</v>
      </c>
      <c r="M483" s="34" t="s">
        <v>622</v>
      </c>
      <c r="N483" s="34" t="s">
        <v>622</v>
      </c>
      <c r="O483" s="51"/>
      <c r="P483" s="1">
        <v>2</v>
      </c>
    </row>
    <row r="484" spans="1:16" ht="33" customHeight="1">
      <c r="A484" s="2">
        <v>483</v>
      </c>
      <c r="B484" s="243" t="s">
        <v>2160</v>
      </c>
      <c r="C484" s="244"/>
      <c r="D484" s="245"/>
      <c r="E484" s="135" t="s">
        <v>857</v>
      </c>
      <c r="F484" s="27" t="s">
        <v>858</v>
      </c>
      <c r="G484" s="102" t="s">
        <v>812</v>
      </c>
      <c r="H484" s="195" t="s">
        <v>3117</v>
      </c>
      <c r="I484" s="41">
        <v>2</v>
      </c>
      <c r="J484" s="50">
        <v>420</v>
      </c>
      <c r="K484" s="10">
        <f t="shared" si="9"/>
        <v>840</v>
      </c>
      <c r="L484" s="34" t="s">
        <v>622</v>
      </c>
      <c r="M484" s="34" t="s">
        <v>622</v>
      </c>
      <c r="N484" s="34" t="s">
        <v>622</v>
      </c>
      <c r="O484" s="51"/>
      <c r="P484" s="1">
        <v>2</v>
      </c>
    </row>
    <row r="485" spans="1:16" ht="19.5" customHeight="1">
      <c r="A485" s="2">
        <v>484</v>
      </c>
      <c r="B485" s="243" t="s">
        <v>2161</v>
      </c>
      <c r="C485" s="244"/>
      <c r="D485" s="245"/>
      <c r="E485" s="135" t="s">
        <v>859</v>
      </c>
      <c r="F485" s="27" t="s">
        <v>860</v>
      </c>
      <c r="G485" s="102" t="s">
        <v>812</v>
      </c>
      <c r="H485" s="195" t="s">
        <v>3116</v>
      </c>
      <c r="I485" s="41">
        <v>2</v>
      </c>
      <c r="J485" s="50">
        <v>330</v>
      </c>
      <c r="K485" s="10">
        <f t="shared" si="9"/>
        <v>660</v>
      </c>
      <c r="L485" s="34" t="s">
        <v>622</v>
      </c>
      <c r="M485" s="34" t="s">
        <v>622</v>
      </c>
      <c r="N485" s="34" t="s">
        <v>622</v>
      </c>
      <c r="O485" s="51"/>
      <c r="P485" s="1">
        <v>2</v>
      </c>
    </row>
    <row r="486" spans="1:16" ht="19.5" customHeight="1">
      <c r="A486" s="2">
        <v>485</v>
      </c>
      <c r="B486" s="243" t="s">
        <v>2162</v>
      </c>
      <c r="C486" s="244"/>
      <c r="D486" s="245"/>
      <c r="E486" s="135" t="s">
        <v>853</v>
      </c>
      <c r="F486" s="27" t="s">
        <v>854</v>
      </c>
      <c r="G486" s="102" t="s">
        <v>812</v>
      </c>
      <c r="H486" s="195" t="s">
        <v>3115</v>
      </c>
      <c r="I486" s="41">
        <v>2</v>
      </c>
      <c r="J486" s="50">
        <v>320</v>
      </c>
      <c r="K486" s="10">
        <f t="shared" si="9"/>
        <v>640</v>
      </c>
      <c r="L486" s="34" t="s">
        <v>622</v>
      </c>
      <c r="M486" s="34" t="s">
        <v>622</v>
      </c>
      <c r="N486" s="34" t="s">
        <v>622</v>
      </c>
      <c r="O486" s="51"/>
      <c r="P486" s="1">
        <v>2</v>
      </c>
    </row>
    <row r="487" spans="1:16" ht="19.5">
      <c r="A487" s="2">
        <v>486</v>
      </c>
      <c r="B487" s="243" t="s">
        <v>2163</v>
      </c>
      <c r="C487" s="244"/>
      <c r="D487" s="245"/>
      <c r="E487" s="135" t="s">
        <v>861</v>
      </c>
      <c r="F487" s="27" t="s">
        <v>814</v>
      </c>
      <c r="G487" s="102" t="s">
        <v>812</v>
      </c>
      <c r="H487" s="195" t="s">
        <v>3114</v>
      </c>
      <c r="I487" s="41">
        <v>2</v>
      </c>
      <c r="J487" s="50">
        <v>280</v>
      </c>
      <c r="K487" s="10">
        <f t="shared" si="9"/>
        <v>560</v>
      </c>
      <c r="L487" s="34" t="s">
        <v>622</v>
      </c>
      <c r="M487" s="34" t="s">
        <v>622</v>
      </c>
      <c r="N487" s="34" t="s">
        <v>622</v>
      </c>
      <c r="O487" s="51"/>
      <c r="P487" s="1">
        <v>2</v>
      </c>
    </row>
    <row r="488" spans="1:16" ht="19.5" customHeight="1">
      <c r="A488" s="2">
        <v>487</v>
      </c>
      <c r="B488" s="243" t="s">
        <v>2164</v>
      </c>
      <c r="C488" s="244"/>
      <c r="D488" s="245"/>
      <c r="E488" s="135" t="s">
        <v>862</v>
      </c>
      <c r="F488" s="27" t="s">
        <v>860</v>
      </c>
      <c r="G488" s="102" t="s">
        <v>812</v>
      </c>
      <c r="H488" s="195" t="s">
        <v>3113</v>
      </c>
      <c r="I488" s="41">
        <v>2</v>
      </c>
      <c r="J488" s="50">
        <v>400</v>
      </c>
      <c r="K488" s="10">
        <f t="shared" si="9"/>
        <v>800</v>
      </c>
      <c r="L488" s="34" t="s">
        <v>622</v>
      </c>
      <c r="M488" s="34" t="s">
        <v>622</v>
      </c>
      <c r="N488" s="34" t="s">
        <v>622</v>
      </c>
      <c r="O488" s="51"/>
      <c r="P488" s="1">
        <v>2</v>
      </c>
    </row>
    <row r="489" spans="1:16" ht="33" customHeight="1">
      <c r="A489" s="2">
        <v>488</v>
      </c>
      <c r="B489" s="243" t="s">
        <v>2165</v>
      </c>
      <c r="C489" s="244"/>
      <c r="D489" s="245"/>
      <c r="E489" s="135" t="s">
        <v>863</v>
      </c>
      <c r="F489" s="27" t="s">
        <v>864</v>
      </c>
      <c r="G489" s="102" t="s">
        <v>812</v>
      </c>
      <c r="H489" s="195" t="s">
        <v>3112</v>
      </c>
      <c r="I489" s="41">
        <v>2</v>
      </c>
      <c r="J489" s="50">
        <v>498</v>
      </c>
      <c r="K489" s="10">
        <f t="shared" si="9"/>
        <v>996</v>
      </c>
      <c r="L489" s="34" t="s">
        <v>622</v>
      </c>
      <c r="M489" s="34" t="s">
        <v>622</v>
      </c>
      <c r="N489" s="34" t="s">
        <v>622</v>
      </c>
      <c r="O489" s="51"/>
      <c r="P489" s="1">
        <v>2</v>
      </c>
    </row>
    <row r="490" spans="1:16" ht="19.5" customHeight="1">
      <c r="A490" s="2">
        <v>489</v>
      </c>
      <c r="B490" s="243" t="s">
        <v>2166</v>
      </c>
      <c r="C490" s="244"/>
      <c r="D490" s="245"/>
      <c r="E490" s="135" t="s">
        <v>865</v>
      </c>
      <c r="F490" s="27" t="s">
        <v>814</v>
      </c>
      <c r="G490" s="102" t="s">
        <v>812</v>
      </c>
      <c r="H490" s="195" t="s">
        <v>3111</v>
      </c>
      <c r="I490" s="41">
        <v>2</v>
      </c>
      <c r="J490" s="50">
        <v>350</v>
      </c>
      <c r="K490" s="10">
        <f t="shared" si="9"/>
        <v>700</v>
      </c>
      <c r="L490" s="34" t="s">
        <v>622</v>
      </c>
      <c r="M490" s="34" t="s">
        <v>622</v>
      </c>
      <c r="N490" s="34" t="s">
        <v>622</v>
      </c>
      <c r="O490" s="51"/>
      <c r="P490" s="1">
        <v>2</v>
      </c>
    </row>
    <row r="491" spans="1:16" ht="41.25" customHeight="1">
      <c r="A491" s="2">
        <v>490</v>
      </c>
      <c r="B491" s="243" t="s">
        <v>2167</v>
      </c>
      <c r="C491" s="244"/>
      <c r="D491" s="245"/>
      <c r="E491" s="135" t="s">
        <v>859</v>
      </c>
      <c r="F491" s="27" t="s">
        <v>643</v>
      </c>
      <c r="G491" s="102" t="s">
        <v>812</v>
      </c>
      <c r="H491" s="195" t="s">
        <v>3110</v>
      </c>
      <c r="I491" s="41">
        <v>2</v>
      </c>
      <c r="J491" s="50">
        <v>260</v>
      </c>
      <c r="K491" s="10">
        <f t="shared" si="9"/>
        <v>520</v>
      </c>
      <c r="L491" s="34" t="s">
        <v>622</v>
      </c>
      <c r="M491" s="34" t="s">
        <v>622</v>
      </c>
      <c r="N491" s="34" t="s">
        <v>622</v>
      </c>
      <c r="O491" s="51"/>
      <c r="P491" s="1">
        <v>2</v>
      </c>
    </row>
    <row r="492" spans="1:16" ht="15.75" customHeight="1">
      <c r="A492" s="2">
        <v>491</v>
      </c>
      <c r="B492" s="243" t="s">
        <v>2168</v>
      </c>
      <c r="C492" s="244"/>
      <c r="D492" s="245"/>
      <c r="E492" s="135" t="s">
        <v>866</v>
      </c>
      <c r="F492" s="27" t="s">
        <v>867</v>
      </c>
      <c r="G492" s="102" t="s">
        <v>812</v>
      </c>
      <c r="H492" s="195" t="s">
        <v>3109</v>
      </c>
      <c r="I492" s="41">
        <v>2</v>
      </c>
      <c r="J492" s="50">
        <v>600</v>
      </c>
      <c r="K492" s="10">
        <f t="shared" si="9"/>
        <v>1200</v>
      </c>
      <c r="L492" s="34" t="s">
        <v>622</v>
      </c>
      <c r="M492" s="34" t="s">
        <v>622</v>
      </c>
      <c r="N492" s="34" t="s">
        <v>622</v>
      </c>
      <c r="O492" s="51"/>
      <c r="P492" s="1">
        <v>2</v>
      </c>
    </row>
    <row r="493" spans="1:16" ht="33" customHeight="1">
      <c r="A493" s="2">
        <v>492</v>
      </c>
      <c r="B493" s="243" t="s">
        <v>2169</v>
      </c>
      <c r="C493" s="244"/>
      <c r="D493" s="245"/>
      <c r="E493" s="135" t="s">
        <v>868</v>
      </c>
      <c r="F493" s="27" t="s">
        <v>869</v>
      </c>
      <c r="G493" s="102" t="s">
        <v>812</v>
      </c>
      <c r="H493" s="195" t="s">
        <v>3108</v>
      </c>
      <c r="I493" s="41">
        <v>2</v>
      </c>
      <c r="J493" s="99">
        <v>199</v>
      </c>
      <c r="K493" s="10">
        <f t="shared" si="9"/>
        <v>398</v>
      </c>
      <c r="L493" s="34" t="s">
        <v>622</v>
      </c>
      <c r="M493" s="34" t="s">
        <v>622</v>
      </c>
      <c r="N493" s="34" t="s">
        <v>622</v>
      </c>
      <c r="O493" s="51"/>
      <c r="P493" s="1">
        <v>2</v>
      </c>
    </row>
    <row r="494" spans="1:16" ht="19.5" customHeight="1">
      <c r="A494" s="2">
        <v>493</v>
      </c>
      <c r="B494" s="243" t="s">
        <v>2170</v>
      </c>
      <c r="C494" s="244"/>
      <c r="D494" s="245"/>
      <c r="E494" s="135" t="s">
        <v>870</v>
      </c>
      <c r="F494" s="27" t="s">
        <v>871</v>
      </c>
      <c r="G494" s="102" t="s">
        <v>812</v>
      </c>
      <c r="H494" s="195" t="s">
        <v>3107</v>
      </c>
      <c r="I494" s="41">
        <v>2</v>
      </c>
      <c r="J494" s="50">
        <v>380</v>
      </c>
      <c r="K494" s="10">
        <f t="shared" si="9"/>
        <v>760</v>
      </c>
      <c r="L494" s="34" t="s">
        <v>622</v>
      </c>
      <c r="M494" s="34" t="s">
        <v>622</v>
      </c>
      <c r="N494" s="34" t="s">
        <v>622</v>
      </c>
      <c r="O494" s="51"/>
      <c r="P494" s="1">
        <v>2</v>
      </c>
    </row>
    <row r="495" spans="1:16" ht="33">
      <c r="A495" s="2">
        <v>494</v>
      </c>
      <c r="B495" s="243" t="s">
        <v>2171</v>
      </c>
      <c r="C495" s="244"/>
      <c r="D495" s="245"/>
      <c r="E495" s="135" t="s">
        <v>872</v>
      </c>
      <c r="F495" s="27" t="s">
        <v>871</v>
      </c>
      <c r="G495" s="102" t="s">
        <v>812</v>
      </c>
      <c r="H495" s="195" t="s">
        <v>3106</v>
      </c>
      <c r="I495" s="41">
        <v>2</v>
      </c>
      <c r="J495" s="50">
        <v>380</v>
      </c>
      <c r="K495" s="10">
        <f t="shared" si="9"/>
        <v>760</v>
      </c>
      <c r="L495" s="34" t="s">
        <v>622</v>
      </c>
      <c r="M495" s="34" t="s">
        <v>622</v>
      </c>
      <c r="N495" s="34" t="s">
        <v>622</v>
      </c>
      <c r="O495" s="51"/>
      <c r="P495" s="1">
        <v>2</v>
      </c>
    </row>
    <row r="496" spans="1:16" ht="19.5" customHeight="1">
      <c r="A496" s="2">
        <v>495</v>
      </c>
      <c r="B496" s="243" t="s">
        <v>2172</v>
      </c>
      <c r="C496" s="244"/>
      <c r="D496" s="245"/>
      <c r="E496" s="135" t="s">
        <v>873</v>
      </c>
      <c r="F496" s="27" t="s">
        <v>874</v>
      </c>
      <c r="G496" s="102" t="s">
        <v>812</v>
      </c>
      <c r="H496" s="195" t="s">
        <v>3105</v>
      </c>
      <c r="I496" s="41">
        <v>2</v>
      </c>
      <c r="J496" s="50">
        <v>270</v>
      </c>
      <c r="K496" s="10">
        <f t="shared" si="9"/>
        <v>540</v>
      </c>
      <c r="L496" s="34" t="s">
        <v>622</v>
      </c>
      <c r="M496" s="34" t="s">
        <v>622</v>
      </c>
      <c r="N496" s="34" t="s">
        <v>622</v>
      </c>
      <c r="O496" s="51"/>
      <c r="P496" s="1">
        <v>2</v>
      </c>
    </row>
    <row r="497" spans="1:16" ht="19.5" customHeight="1">
      <c r="A497" s="2">
        <v>496</v>
      </c>
      <c r="B497" s="243" t="s">
        <v>2173</v>
      </c>
      <c r="C497" s="244"/>
      <c r="D497" s="245"/>
      <c r="E497" s="135" t="s">
        <v>875</v>
      </c>
      <c r="F497" s="27" t="s">
        <v>643</v>
      </c>
      <c r="G497" s="102" t="s">
        <v>812</v>
      </c>
      <c r="H497" s="195" t="s">
        <v>3104</v>
      </c>
      <c r="I497" s="41">
        <v>2</v>
      </c>
      <c r="J497" s="50">
        <v>280</v>
      </c>
      <c r="K497" s="10">
        <f t="shared" si="9"/>
        <v>560</v>
      </c>
      <c r="L497" s="34" t="s">
        <v>622</v>
      </c>
      <c r="M497" s="34" t="s">
        <v>622</v>
      </c>
      <c r="N497" s="34" t="s">
        <v>622</v>
      </c>
      <c r="O497" s="51"/>
      <c r="P497" s="1">
        <v>2</v>
      </c>
    </row>
    <row r="498" spans="1:16" ht="19.5">
      <c r="A498" s="2">
        <v>497</v>
      </c>
      <c r="B498" s="243" t="s">
        <v>2174</v>
      </c>
      <c r="C498" s="244"/>
      <c r="D498" s="245"/>
      <c r="E498" s="135" t="s">
        <v>876</v>
      </c>
      <c r="F498" s="27" t="s">
        <v>877</v>
      </c>
      <c r="G498" s="102" t="s">
        <v>812</v>
      </c>
      <c r="H498" s="195" t="s">
        <v>3103</v>
      </c>
      <c r="I498" s="41">
        <v>2</v>
      </c>
      <c r="J498" s="50">
        <v>230</v>
      </c>
      <c r="K498" s="10">
        <f t="shared" si="9"/>
        <v>460</v>
      </c>
      <c r="L498" s="34" t="s">
        <v>622</v>
      </c>
      <c r="M498" s="34" t="s">
        <v>622</v>
      </c>
      <c r="N498" s="34" t="s">
        <v>622</v>
      </c>
      <c r="O498" s="51"/>
      <c r="P498" s="1">
        <v>2</v>
      </c>
    </row>
    <row r="499" spans="1:16" ht="33" customHeight="1">
      <c r="A499" s="2">
        <v>498</v>
      </c>
      <c r="B499" s="243" t="s">
        <v>2175</v>
      </c>
      <c r="C499" s="244"/>
      <c r="D499" s="245"/>
      <c r="E499" s="135" t="s">
        <v>878</v>
      </c>
      <c r="F499" s="27" t="s">
        <v>811</v>
      </c>
      <c r="G499" s="102" t="s">
        <v>812</v>
      </c>
      <c r="H499" s="195" t="s">
        <v>3102</v>
      </c>
      <c r="I499" s="41">
        <v>2</v>
      </c>
      <c r="J499" s="50">
        <v>350</v>
      </c>
      <c r="K499" s="10">
        <f t="shared" si="9"/>
        <v>700</v>
      </c>
      <c r="L499" s="34" t="s">
        <v>622</v>
      </c>
      <c r="M499" s="34" t="s">
        <v>622</v>
      </c>
      <c r="N499" s="34" t="s">
        <v>622</v>
      </c>
      <c r="O499" s="83"/>
      <c r="P499" s="1">
        <v>2</v>
      </c>
    </row>
    <row r="500" spans="1:16" ht="19.5" customHeight="1">
      <c r="A500" s="2">
        <v>499</v>
      </c>
      <c r="B500" s="243" t="s">
        <v>2176</v>
      </c>
      <c r="C500" s="244"/>
      <c r="D500" s="245"/>
      <c r="E500" s="135" t="s">
        <v>879</v>
      </c>
      <c r="F500" s="27" t="s">
        <v>871</v>
      </c>
      <c r="G500" s="102" t="s">
        <v>812</v>
      </c>
      <c r="H500" s="195" t="s">
        <v>3101</v>
      </c>
      <c r="I500" s="41">
        <v>2</v>
      </c>
      <c r="J500" s="50">
        <v>380</v>
      </c>
      <c r="K500" s="10">
        <f t="shared" si="9"/>
        <v>760</v>
      </c>
      <c r="L500" s="34" t="s">
        <v>622</v>
      </c>
      <c r="M500" s="34" t="s">
        <v>622</v>
      </c>
      <c r="N500" s="34" t="s">
        <v>622</v>
      </c>
      <c r="O500" s="83"/>
      <c r="P500" s="1">
        <v>2</v>
      </c>
    </row>
    <row r="501" spans="1:16" ht="33" customHeight="1">
      <c r="A501" s="2">
        <v>500</v>
      </c>
      <c r="B501" s="243" t="s">
        <v>2177</v>
      </c>
      <c r="C501" s="244"/>
      <c r="D501" s="245"/>
      <c r="E501" s="135" t="s">
        <v>880</v>
      </c>
      <c r="F501" s="27" t="s">
        <v>881</v>
      </c>
      <c r="G501" s="102" t="s">
        <v>812</v>
      </c>
      <c r="H501" s="195" t="s">
        <v>3100</v>
      </c>
      <c r="I501" s="41">
        <v>2</v>
      </c>
      <c r="J501" s="50">
        <v>600</v>
      </c>
      <c r="K501" s="10">
        <f t="shared" si="9"/>
        <v>1200</v>
      </c>
      <c r="L501" s="34" t="s">
        <v>622</v>
      </c>
      <c r="M501" s="34" t="s">
        <v>622</v>
      </c>
      <c r="N501" s="34" t="s">
        <v>622</v>
      </c>
      <c r="O501" s="51"/>
      <c r="P501" s="1">
        <v>2</v>
      </c>
    </row>
    <row r="502" spans="1:16" ht="37.5" customHeight="1">
      <c r="A502" s="2">
        <v>501</v>
      </c>
      <c r="B502" s="243" t="s">
        <v>2178</v>
      </c>
      <c r="C502" s="244"/>
      <c r="D502" s="245"/>
      <c r="E502" s="135" t="s">
        <v>882</v>
      </c>
      <c r="F502" s="27" t="s">
        <v>883</v>
      </c>
      <c r="G502" s="102" t="s">
        <v>812</v>
      </c>
      <c r="H502" s="195" t="s">
        <v>3099</v>
      </c>
      <c r="I502" s="41">
        <v>2</v>
      </c>
      <c r="J502" s="50">
        <v>350</v>
      </c>
      <c r="K502" s="10">
        <f t="shared" si="9"/>
        <v>700</v>
      </c>
      <c r="L502" s="34" t="s">
        <v>622</v>
      </c>
      <c r="M502" s="34" t="s">
        <v>622</v>
      </c>
      <c r="N502" s="34" t="s">
        <v>622</v>
      </c>
      <c r="O502" s="51"/>
      <c r="P502" s="1">
        <v>2</v>
      </c>
    </row>
    <row r="503" spans="1:16" ht="46.5" customHeight="1">
      <c r="A503" s="2">
        <v>502</v>
      </c>
      <c r="B503" s="243" t="s">
        <v>2179</v>
      </c>
      <c r="C503" s="244"/>
      <c r="D503" s="245"/>
      <c r="E503" s="135" t="s">
        <v>884</v>
      </c>
      <c r="F503" s="27" t="s">
        <v>869</v>
      </c>
      <c r="G503" s="102" t="s">
        <v>812</v>
      </c>
      <c r="H503" s="195" t="s">
        <v>3098</v>
      </c>
      <c r="I503" s="41">
        <v>2</v>
      </c>
      <c r="J503" s="50">
        <v>450</v>
      </c>
      <c r="K503" s="10">
        <f t="shared" si="9"/>
        <v>900</v>
      </c>
      <c r="L503" s="34" t="s">
        <v>622</v>
      </c>
      <c r="M503" s="34" t="s">
        <v>622</v>
      </c>
      <c r="N503" s="34" t="s">
        <v>622</v>
      </c>
      <c r="O503" s="51"/>
      <c r="P503" s="1">
        <v>2</v>
      </c>
    </row>
    <row r="504" spans="1:16" ht="19.5" customHeight="1">
      <c r="A504" s="2">
        <v>503</v>
      </c>
      <c r="B504" s="243" t="s">
        <v>2180</v>
      </c>
      <c r="C504" s="244"/>
      <c r="D504" s="245"/>
      <c r="E504" s="135" t="s">
        <v>885</v>
      </c>
      <c r="F504" s="27" t="s">
        <v>886</v>
      </c>
      <c r="G504" s="102" t="s">
        <v>812</v>
      </c>
      <c r="H504" s="195" t="s">
        <v>3097</v>
      </c>
      <c r="I504" s="41">
        <v>2</v>
      </c>
      <c r="J504" s="50">
        <v>450</v>
      </c>
      <c r="K504" s="10">
        <f t="shared" si="9"/>
        <v>900</v>
      </c>
      <c r="L504" s="34" t="s">
        <v>622</v>
      </c>
      <c r="M504" s="34" t="s">
        <v>622</v>
      </c>
      <c r="N504" s="34" t="s">
        <v>622</v>
      </c>
      <c r="O504" s="51"/>
      <c r="P504" s="1">
        <v>2</v>
      </c>
    </row>
    <row r="505" spans="1:16" ht="33" customHeight="1">
      <c r="A505" s="2">
        <v>504</v>
      </c>
      <c r="B505" s="243" t="s">
        <v>2181</v>
      </c>
      <c r="C505" s="244"/>
      <c r="D505" s="245"/>
      <c r="E505" s="135" t="s">
        <v>887</v>
      </c>
      <c r="F505" s="27" t="s">
        <v>860</v>
      </c>
      <c r="G505" s="102" t="s">
        <v>812</v>
      </c>
      <c r="H505" s="195" t="s">
        <v>3096</v>
      </c>
      <c r="I505" s="41">
        <v>2</v>
      </c>
      <c r="J505" s="50">
        <v>320</v>
      </c>
      <c r="K505" s="10">
        <f t="shared" si="9"/>
        <v>640</v>
      </c>
      <c r="L505" s="34" t="s">
        <v>622</v>
      </c>
      <c r="M505" s="34" t="s">
        <v>622</v>
      </c>
      <c r="N505" s="34" t="s">
        <v>622</v>
      </c>
      <c r="O505" s="51"/>
      <c r="P505" s="1">
        <v>2</v>
      </c>
    </row>
    <row r="506" spans="1:16" s="21" customFormat="1" ht="33">
      <c r="A506" s="2">
        <v>505</v>
      </c>
      <c r="B506" s="243" t="s">
        <v>2182</v>
      </c>
      <c r="C506" s="244"/>
      <c r="D506" s="245"/>
      <c r="E506" s="135" t="s">
        <v>888</v>
      </c>
      <c r="F506" s="27" t="s">
        <v>889</v>
      </c>
      <c r="G506" s="102" t="s">
        <v>812</v>
      </c>
      <c r="H506" s="195" t="s">
        <v>3095</v>
      </c>
      <c r="I506" s="41">
        <v>2</v>
      </c>
      <c r="J506" s="50">
        <v>580</v>
      </c>
      <c r="K506" s="10">
        <f t="shared" si="9"/>
        <v>1160</v>
      </c>
      <c r="L506" s="34" t="s">
        <v>622</v>
      </c>
      <c r="M506" s="34" t="s">
        <v>622</v>
      </c>
      <c r="N506" s="34" t="s">
        <v>622</v>
      </c>
      <c r="O506" s="51"/>
      <c r="P506" s="1">
        <v>2</v>
      </c>
    </row>
    <row r="507" spans="1:16" ht="49.5">
      <c r="A507" s="2">
        <v>506</v>
      </c>
      <c r="B507" s="243" t="s">
        <v>2183</v>
      </c>
      <c r="C507" s="244"/>
      <c r="D507" s="245"/>
      <c r="E507" s="135" t="s">
        <v>890</v>
      </c>
      <c r="F507" s="27" t="s">
        <v>891</v>
      </c>
      <c r="G507" s="102" t="s">
        <v>812</v>
      </c>
      <c r="H507" s="30" t="s">
        <v>3094</v>
      </c>
      <c r="I507" s="41">
        <v>2</v>
      </c>
      <c r="J507" s="99">
        <v>1350</v>
      </c>
      <c r="K507" s="10">
        <f t="shared" si="9"/>
        <v>2700</v>
      </c>
      <c r="L507" s="34" t="s">
        <v>622</v>
      </c>
      <c r="M507" s="34" t="s">
        <v>622</v>
      </c>
      <c r="N507" s="34" t="s">
        <v>622</v>
      </c>
      <c r="O507" s="51"/>
      <c r="P507" s="1">
        <v>2</v>
      </c>
    </row>
    <row r="508" spans="1:16" ht="19.5" customHeight="1">
      <c r="A508" s="2">
        <v>507</v>
      </c>
      <c r="B508" s="243" t="s">
        <v>2184</v>
      </c>
      <c r="C508" s="244"/>
      <c r="D508" s="245"/>
      <c r="E508" s="135" t="s">
        <v>892</v>
      </c>
      <c r="F508" s="27" t="s">
        <v>643</v>
      </c>
      <c r="G508" s="102" t="s">
        <v>812</v>
      </c>
      <c r="H508" s="195" t="s">
        <v>2925</v>
      </c>
      <c r="I508" s="41">
        <v>2</v>
      </c>
      <c r="J508" s="50">
        <v>320</v>
      </c>
      <c r="K508" s="10">
        <f t="shared" si="9"/>
        <v>640</v>
      </c>
      <c r="L508" s="34" t="s">
        <v>622</v>
      </c>
      <c r="M508" s="34" t="s">
        <v>622</v>
      </c>
      <c r="N508" s="34" t="s">
        <v>622</v>
      </c>
      <c r="O508" s="51"/>
      <c r="P508" s="1">
        <v>2</v>
      </c>
    </row>
    <row r="509" spans="1:16" ht="33">
      <c r="A509" s="2">
        <v>508</v>
      </c>
      <c r="B509" s="243" t="s">
        <v>2185</v>
      </c>
      <c r="C509" s="244"/>
      <c r="D509" s="245"/>
      <c r="E509" s="135" t="s">
        <v>893</v>
      </c>
      <c r="F509" s="27" t="s">
        <v>894</v>
      </c>
      <c r="G509" s="102" t="s">
        <v>812</v>
      </c>
      <c r="H509" s="195" t="s">
        <v>2833</v>
      </c>
      <c r="I509" s="41">
        <v>2</v>
      </c>
      <c r="J509" s="50">
        <v>680</v>
      </c>
      <c r="K509" s="10">
        <f t="shared" si="9"/>
        <v>1360</v>
      </c>
      <c r="L509" s="34" t="s">
        <v>622</v>
      </c>
      <c r="M509" s="34" t="s">
        <v>622</v>
      </c>
      <c r="N509" s="34" t="s">
        <v>622</v>
      </c>
      <c r="O509" s="51"/>
      <c r="P509" s="1">
        <v>2</v>
      </c>
    </row>
    <row r="510" spans="1:16" ht="19.5" customHeight="1">
      <c r="A510" s="2">
        <v>509</v>
      </c>
      <c r="B510" s="243" t="s">
        <v>2186</v>
      </c>
      <c r="C510" s="244"/>
      <c r="D510" s="245"/>
      <c r="E510" s="135" t="s">
        <v>895</v>
      </c>
      <c r="F510" s="27" t="s">
        <v>896</v>
      </c>
      <c r="G510" s="102" t="s">
        <v>812</v>
      </c>
      <c r="H510" s="195" t="s">
        <v>3093</v>
      </c>
      <c r="I510" s="41">
        <v>2</v>
      </c>
      <c r="J510" s="50">
        <v>380</v>
      </c>
      <c r="K510" s="10">
        <f t="shared" si="9"/>
        <v>760</v>
      </c>
      <c r="L510" s="34" t="s">
        <v>622</v>
      </c>
      <c r="M510" s="34" t="s">
        <v>622</v>
      </c>
      <c r="N510" s="34" t="s">
        <v>622</v>
      </c>
      <c r="O510" s="51"/>
      <c r="P510" s="1">
        <v>2</v>
      </c>
    </row>
    <row r="511" spans="1:16" ht="33">
      <c r="A511" s="2">
        <v>510</v>
      </c>
      <c r="B511" s="243" t="s">
        <v>2187</v>
      </c>
      <c r="C511" s="244"/>
      <c r="D511" s="245"/>
      <c r="E511" s="135" t="s">
        <v>897</v>
      </c>
      <c r="F511" s="27" t="s">
        <v>814</v>
      </c>
      <c r="G511" s="102" t="s">
        <v>812</v>
      </c>
      <c r="H511" s="195" t="s">
        <v>3092</v>
      </c>
      <c r="I511" s="41">
        <v>2</v>
      </c>
      <c r="J511" s="50">
        <v>650</v>
      </c>
      <c r="K511" s="10">
        <f t="shared" si="9"/>
        <v>1300</v>
      </c>
      <c r="L511" s="34" t="s">
        <v>622</v>
      </c>
      <c r="M511" s="34" t="s">
        <v>622</v>
      </c>
      <c r="N511" s="34" t="s">
        <v>622</v>
      </c>
      <c r="O511" s="51"/>
      <c r="P511" s="1">
        <v>2</v>
      </c>
    </row>
    <row r="512" spans="1:16" ht="19.5" customHeight="1">
      <c r="A512" s="2">
        <v>511</v>
      </c>
      <c r="B512" s="243" t="s">
        <v>2188</v>
      </c>
      <c r="C512" s="244"/>
      <c r="D512" s="245"/>
      <c r="E512" s="135" t="s">
        <v>898</v>
      </c>
      <c r="F512" s="27" t="s">
        <v>899</v>
      </c>
      <c r="G512" s="102" t="s">
        <v>812</v>
      </c>
      <c r="H512" s="195" t="s">
        <v>3091</v>
      </c>
      <c r="I512" s="41">
        <v>2</v>
      </c>
      <c r="J512" s="50">
        <v>750</v>
      </c>
      <c r="K512" s="10">
        <f t="shared" si="9"/>
        <v>1500</v>
      </c>
      <c r="L512" s="34" t="s">
        <v>622</v>
      </c>
      <c r="M512" s="34" t="s">
        <v>622</v>
      </c>
      <c r="N512" s="34" t="s">
        <v>622</v>
      </c>
      <c r="O512" s="51"/>
      <c r="P512" s="1">
        <v>2</v>
      </c>
    </row>
    <row r="513" spans="1:16" ht="19.5" customHeight="1">
      <c r="A513" s="2">
        <v>512</v>
      </c>
      <c r="B513" s="243" t="s">
        <v>2189</v>
      </c>
      <c r="C513" s="244"/>
      <c r="D513" s="245"/>
      <c r="E513" s="135" t="s">
        <v>900</v>
      </c>
      <c r="F513" s="27" t="s">
        <v>901</v>
      </c>
      <c r="G513" s="102" t="s">
        <v>812</v>
      </c>
      <c r="H513" s="195" t="s">
        <v>3090</v>
      </c>
      <c r="I513" s="41">
        <v>2</v>
      </c>
      <c r="J513" s="50">
        <v>550</v>
      </c>
      <c r="K513" s="10">
        <f t="shared" si="9"/>
        <v>1100</v>
      </c>
      <c r="L513" s="34" t="s">
        <v>622</v>
      </c>
      <c r="M513" s="34" t="s">
        <v>622</v>
      </c>
      <c r="N513" s="34" t="s">
        <v>622</v>
      </c>
      <c r="O513" s="51"/>
      <c r="P513" s="1">
        <v>2</v>
      </c>
    </row>
    <row r="514" spans="1:16" ht="19.5" customHeight="1">
      <c r="A514" s="2">
        <v>513</v>
      </c>
      <c r="B514" s="243" t="s">
        <v>2190</v>
      </c>
      <c r="C514" s="244"/>
      <c r="D514" s="245"/>
      <c r="E514" s="154" t="s">
        <v>902</v>
      </c>
      <c r="F514" s="39" t="s">
        <v>643</v>
      </c>
      <c r="G514" s="102" t="s">
        <v>812</v>
      </c>
      <c r="H514" s="34" t="s">
        <v>3089</v>
      </c>
      <c r="I514" s="41">
        <v>2</v>
      </c>
      <c r="J514" s="49">
        <v>320</v>
      </c>
      <c r="K514" s="10">
        <f t="shared" si="9"/>
        <v>640</v>
      </c>
      <c r="L514" s="34" t="s">
        <v>622</v>
      </c>
      <c r="M514" s="34" t="s">
        <v>622</v>
      </c>
      <c r="N514" s="34" t="s">
        <v>622</v>
      </c>
      <c r="O514" s="51"/>
      <c r="P514" s="1">
        <v>2</v>
      </c>
    </row>
    <row r="515" spans="1:16" ht="49.5">
      <c r="A515" s="2">
        <v>514</v>
      </c>
      <c r="B515" s="243" t="s">
        <v>2191</v>
      </c>
      <c r="C515" s="244"/>
      <c r="D515" s="245"/>
      <c r="E515" s="135" t="s">
        <v>903</v>
      </c>
      <c r="F515" s="27" t="s">
        <v>904</v>
      </c>
      <c r="G515" s="102" t="s">
        <v>812</v>
      </c>
      <c r="H515" s="34" t="s">
        <v>3088</v>
      </c>
      <c r="I515" s="41">
        <v>2</v>
      </c>
      <c r="J515" s="49">
        <v>250</v>
      </c>
      <c r="K515" s="10">
        <f t="shared" si="9"/>
        <v>500</v>
      </c>
      <c r="L515" s="34" t="s">
        <v>622</v>
      </c>
      <c r="M515" s="34" t="s">
        <v>622</v>
      </c>
      <c r="N515" s="34" t="s">
        <v>622</v>
      </c>
      <c r="O515" s="51"/>
      <c r="P515" s="1">
        <v>2</v>
      </c>
    </row>
    <row r="516" spans="1:16" ht="19.5" customHeight="1">
      <c r="A516" s="2">
        <v>515</v>
      </c>
      <c r="B516" s="243" t="s">
        <v>2192</v>
      </c>
      <c r="C516" s="244"/>
      <c r="D516" s="245"/>
      <c r="E516" s="135" t="s">
        <v>905</v>
      </c>
      <c r="F516" s="27" t="s">
        <v>814</v>
      </c>
      <c r="G516" s="102" t="s">
        <v>812</v>
      </c>
      <c r="H516" s="195" t="s">
        <v>3087</v>
      </c>
      <c r="I516" s="41">
        <v>2</v>
      </c>
      <c r="J516" s="50">
        <v>350</v>
      </c>
      <c r="K516" s="10">
        <f t="shared" si="9"/>
        <v>700</v>
      </c>
      <c r="L516" s="34" t="s">
        <v>622</v>
      </c>
      <c r="M516" s="34" t="s">
        <v>622</v>
      </c>
      <c r="N516" s="34" t="s">
        <v>622</v>
      </c>
      <c r="O516" s="51"/>
      <c r="P516" s="1">
        <v>2</v>
      </c>
    </row>
    <row r="517" spans="1:16" ht="19.5" customHeight="1">
      <c r="A517" s="2">
        <v>516</v>
      </c>
      <c r="B517" s="243" t="s">
        <v>2193</v>
      </c>
      <c r="C517" s="244"/>
      <c r="D517" s="245"/>
      <c r="E517" s="135" t="s">
        <v>906</v>
      </c>
      <c r="F517" s="27" t="s">
        <v>864</v>
      </c>
      <c r="G517" s="102" t="s">
        <v>812</v>
      </c>
      <c r="H517" s="195" t="s">
        <v>2873</v>
      </c>
      <c r="I517" s="41">
        <v>2</v>
      </c>
      <c r="J517" s="50">
        <v>350</v>
      </c>
      <c r="K517" s="10">
        <f t="shared" si="9"/>
        <v>700</v>
      </c>
      <c r="L517" s="34" t="s">
        <v>622</v>
      </c>
      <c r="M517" s="34" t="s">
        <v>622</v>
      </c>
      <c r="N517" s="34" t="s">
        <v>622</v>
      </c>
      <c r="O517" s="51"/>
      <c r="P517" s="1">
        <v>2</v>
      </c>
    </row>
    <row r="518" spans="1:16" ht="19.5">
      <c r="A518" s="2">
        <v>517</v>
      </c>
      <c r="B518" s="243" t="s">
        <v>2194</v>
      </c>
      <c r="C518" s="244"/>
      <c r="D518" s="245"/>
      <c r="E518" s="135" t="s">
        <v>907</v>
      </c>
      <c r="F518" s="27" t="s">
        <v>908</v>
      </c>
      <c r="G518" s="102" t="s">
        <v>812</v>
      </c>
      <c r="H518" s="195" t="s">
        <v>3086</v>
      </c>
      <c r="I518" s="41">
        <v>2</v>
      </c>
      <c r="J518" s="50">
        <v>340</v>
      </c>
      <c r="K518" s="10">
        <f t="shared" si="9"/>
        <v>680</v>
      </c>
      <c r="L518" s="34" t="s">
        <v>622</v>
      </c>
      <c r="M518" s="34" t="s">
        <v>622</v>
      </c>
      <c r="N518" s="34" t="s">
        <v>622</v>
      </c>
      <c r="O518" s="51"/>
      <c r="P518" s="1">
        <v>2</v>
      </c>
    </row>
    <row r="519" spans="1:16" ht="38.25" customHeight="1">
      <c r="A519" s="2">
        <v>518</v>
      </c>
      <c r="B519" s="243" t="s">
        <v>2195</v>
      </c>
      <c r="C519" s="244"/>
      <c r="D519" s="245"/>
      <c r="E519" s="135" t="s">
        <v>909</v>
      </c>
      <c r="F519" s="27" t="s">
        <v>811</v>
      </c>
      <c r="G519" s="102" t="s">
        <v>812</v>
      </c>
      <c r="H519" s="195" t="s">
        <v>3085</v>
      </c>
      <c r="I519" s="41">
        <v>2</v>
      </c>
      <c r="J519" s="50">
        <v>320</v>
      </c>
      <c r="K519" s="10">
        <f t="shared" si="9"/>
        <v>640</v>
      </c>
      <c r="L519" s="34" t="s">
        <v>622</v>
      </c>
      <c r="M519" s="34" t="s">
        <v>622</v>
      </c>
      <c r="N519" s="34" t="s">
        <v>622</v>
      </c>
      <c r="O519" s="51"/>
      <c r="P519" s="1">
        <v>2</v>
      </c>
    </row>
    <row r="520" spans="1:16" ht="19.5" customHeight="1">
      <c r="A520" s="2">
        <v>519</v>
      </c>
      <c r="B520" s="243" t="s">
        <v>2196</v>
      </c>
      <c r="C520" s="244"/>
      <c r="D520" s="245"/>
      <c r="E520" s="135" t="s">
        <v>910</v>
      </c>
      <c r="F520" s="27" t="s">
        <v>911</v>
      </c>
      <c r="G520" s="102" t="s">
        <v>812</v>
      </c>
      <c r="H520" s="195" t="s">
        <v>3084</v>
      </c>
      <c r="I520" s="41">
        <v>2</v>
      </c>
      <c r="J520" s="50">
        <v>350</v>
      </c>
      <c r="K520" s="10">
        <f t="shared" ref="K520:K583" si="10">I520*J520</f>
        <v>700</v>
      </c>
      <c r="L520" s="34" t="s">
        <v>622</v>
      </c>
      <c r="M520" s="34" t="s">
        <v>622</v>
      </c>
      <c r="N520" s="34" t="s">
        <v>622</v>
      </c>
      <c r="O520" s="51"/>
      <c r="P520" s="1">
        <v>2</v>
      </c>
    </row>
    <row r="521" spans="1:16" ht="33" customHeight="1">
      <c r="A521" s="2">
        <v>520</v>
      </c>
      <c r="B521" s="243" t="s">
        <v>2197</v>
      </c>
      <c r="C521" s="244"/>
      <c r="D521" s="245"/>
      <c r="E521" s="135" t="s">
        <v>912</v>
      </c>
      <c r="F521" s="27" t="s">
        <v>814</v>
      </c>
      <c r="G521" s="102" t="s">
        <v>812</v>
      </c>
      <c r="H521" s="195" t="s">
        <v>3083</v>
      </c>
      <c r="I521" s="41">
        <v>2</v>
      </c>
      <c r="J521" s="50">
        <v>420</v>
      </c>
      <c r="K521" s="10">
        <f t="shared" si="10"/>
        <v>840</v>
      </c>
      <c r="L521" s="34" t="s">
        <v>622</v>
      </c>
      <c r="M521" s="34" t="s">
        <v>622</v>
      </c>
      <c r="N521" s="34" t="s">
        <v>622</v>
      </c>
      <c r="O521" s="51"/>
      <c r="P521" s="1">
        <v>2</v>
      </c>
    </row>
    <row r="522" spans="1:16" ht="19.5" customHeight="1">
      <c r="A522" s="2">
        <v>521</v>
      </c>
      <c r="B522" s="243" t="s">
        <v>2198</v>
      </c>
      <c r="C522" s="244"/>
      <c r="D522" s="245"/>
      <c r="E522" s="135" t="s">
        <v>913</v>
      </c>
      <c r="F522" s="27" t="s">
        <v>854</v>
      </c>
      <c r="G522" s="102" t="s">
        <v>812</v>
      </c>
      <c r="H522" s="195" t="s">
        <v>3082</v>
      </c>
      <c r="I522" s="41">
        <v>2</v>
      </c>
      <c r="J522" s="50">
        <v>320</v>
      </c>
      <c r="K522" s="10">
        <f t="shared" si="10"/>
        <v>640</v>
      </c>
      <c r="L522" s="34" t="s">
        <v>622</v>
      </c>
      <c r="M522" s="34" t="s">
        <v>622</v>
      </c>
      <c r="N522" s="34" t="s">
        <v>622</v>
      </c>
      <c r="O522" s="51"/>
      <c r="P522" s="1">
        <v>2</v>
      </c>
    </row>
    <row r="523" spans="1:16" ht="33" customHeight="1">
      <c r="A523" s="2">
        <v>522</v>
      </c>
      <c r="B523" s="243" t="s">
        <v>2199</v>
      </c>
      <c r="C523" s="244"/>
      <c r="D523" s="245"/>
      <c r="E523" s="135" t="s">
        <v>914</v>
      </c>
      <c r="F523" s="27" t="s">
        <v>814</v>
      </c>
      <c r="G523" s="102" t="s">
        <v>812</v>
      </c>
      <c r="H523" s="195" t="s">
        <v>3081</v>
      </c>
      <c r="I523" s="41">
        <v>2</v>
      </c>
      <c r="J523" s="50">
        <v>330</v>
      </c>
      <c r="K523" s="10">
        <f t="shared" si="10"/>
        <v>660</v>
      </c>
      <c r="L523" s="34" t="s">
        <v>622</v>
      </c>
      <c r="M523" s="34" t="s">
        <v>622</v>
      </c>
      <c r="N523" s="34" t="s">
        <v>622</v>
      </c>
      <c r="O523" s="51"/>
      <c r="P523" s="1">
        <v>2</v>
      </c>
    </row>
    <row r="524" spans="1:16" ht="19.5">
      <c r="A524" s="2">
        <v>523</v>
      </c>
      <c r="B524" s="243" t="s">
        <v>2200</v>
      </c>
      <c r="C524" s="244"/>
      <c r="D524" s="245"/>
      <c r="E524" s="135" t="s">
        <v>915</v>
      </c>
      <c r="F524" s="27" t="s">
        <v>854</v>
      </c>
      <c r="G524" s="102" t="s">
        <v>812</v>
      </c>
      <c r="H524" s="195" t="s">
        <v>3080</v>
      </c>
      <c r="I524" s="41">
        <v>2</v>
      </c>
      <c r="J524" s="50">
        <v>320</v>
      </c>
      <c r="K524" s="10">
        <f t="shared" si="10"/>
        <v>640</v>
      </c>
      <c r="L524" s="34" t="s">
        <v>622</v>
      </c>
      <c r="M524" s="34" t="s">
        <v>622</v>
      </c>
      <c r="N524" s="34" t="s">
        <v>622</v>
      </c>
      <c r="O524" s="51"/>
      <c r="P524" s="1">
        <v>2</v>
      </c>
    </row>
    <row r="525" spans="1:16" ht="19.5" customHeight="1">
      <c r="A525" s="2">
        <v>524</v>
      </c>
      <c r="B525" s="243" t="s">
        <v>2201</v>
      </c>
      <c r="C525" s="244"/>
      <c r="D525" s="245"/>
      <c r="E525" s="135" t="s">
        <v>916</v>
      </c>
      <c r="F525" s="27" t="s">
        <v>917</v>
      </c>
      <c r="G525" s="102" t="s">
        <v>812</v>
      </c>
      <c r="H525" s="195" t="s">
        <v>3079</v>
      </c>
      <c r="I525" s="41">
        <v>2</v>
      </c>
      <c r="J525" s="50">
        <v>290</v>
      </c>
      <c r="K525" s="10">
        <f t="shared" si="10"/>
        <v>580</v>
      </c>
      <c r="L525" s="34" t="s">
        <v>622</v>
      </c>
      <c r="M525" s="34" t="s">
        <v>622</v>
      </c>
      <c r="N525" s="34" t="s">
        <v>622</v>
      </c>
      <c r="O525" s="51"/>
      <c r="P525" s="1">
        <v>2</v>
      </c>
    </row>
    <row r="526" spans="1:16" ht="19.5" customHeight="1">
      <c r="A526" s="2">
        <v>525</v>
      </c>
      <c r="B526" s="243" t="s">
        <v>2202</v>
      </c>
      <c r="C526" s="244"/>
      <c r="D526" s="245"/>
      <c r="E526" s="135" t="s">
        <v>918</v>
      </c>
      <c r="F526" s="27" t="s">
        <v>919</v>
      </c>
      <c r="G526" s="102" t="s">
        <v>812</v>
      </c>
      <c r="H526" s="195" t="s">
        <v>3078</v>
      </c>
      <c r="I526" s="41">
        <v>2</v>
      </c>
      <c r="J526" s="50">
        <v>320</v>
      </c>
      <c r="K526" s="10">
        <f t="shared" si="10"/>
        <v>640</v>
      </c>
      <c r="L526" s="34" t="s">
        <v>622</v>
      </c>
      <c r="M526" s="34" t="s">
        <v>622</v>
      </c>
      <c r="N526" s="34" t="s">
        <v>622</v>
      </c>
      <c r="O526" s="51"/>
      <c r="P526" s="1">
        <v>2</v>
      </c>
    </row>
    <row r="527" spans="1:16" ht="19.5">
      <c r="A527" s="2">
        <v>526</v>
      </c>
      <c r="B527" s="243" t="s">
        <v>2203</v>
      </c>
      <c r="C527" s="244"/>
      <c r="D527" s="245"/>
      <c r="E527" s="135" t="s">
        <v>920</v>
      </c>
      <c r="F527" s="27" t="s">
        <v>921</v>
      </c>
      <c r="G527" s="102" t="s">
        <v>812</v>
      </c>
      <c r="H527" s="195" t="s">
        <v>3077</v>
      </c>
      <c r="I527" s="41">
        <v>2</v>
      </c>
      <c r="J527" s="50">
        <v>320</v>
      </c>
      <c r="K527" s="10">
        <f t="shared" si="10"/>
        <v>640</v>
      </c>
      <c r="L527" s="34" t="s">
        <v>622</v>
      </c>
      <c r="M527" s="34" t="s">
        <v>622</v>
      </c>
      <c r="N527" s="34" t="s">
        <v>622</v>
      </c>
      <c r="O527" s="51"/>
      <c r="P527" s="1">
        <v>2</v>
      </c>
    </row>
    <row r="528" spans="1:16" ht="49.5">
      <c r="A528" s="2">
        <v>527</v>
      </c>
      <c r="B528" s="243" t="s">
        <v>2204</v>
      </c>
      <c r="C528" s="244"/>
      <c r="D528" s="245"/>
      <c r="E528" s="135" t="s">
        <v>922</v>
      </c>
      <c r="F528" s="27" t="s">
        <v>923</v>
      </c>
      <c r="G528" s="102" t="s">
        <v>812</v>
      </c>
      <c r="H528" s="195" t="s">
        <v>3076</v>
      </c>
      <c r="I528" s="41">
        <v>2</v>
      </c>
      <c r="J528" s="50">
        <v>320</v>
      </c>
      <c r="K528" s="10">
        <f t="shared" si="10"/>
        <v>640</v>
      </c>
      <c r="L528" s="34" t="s">
        <v>622</v>
      </c>
      <c r="M528" s="34" t="s">
        <v>622</v>
      </c>
      <c r="N528" s="34" t="s">
        <v>622</v>
      </c>
      <c r="O528" s="51"/>
      <c r="P528" s="1">
        <v>2</v>
      </c>
    </row>
    <row r="529" spans="1:16" ht="33">
      <c r="A529" s="2">
        <v>528</v>
      </c>
      <c r="B529" s="243" t="s">
        <v>2205</v>
      </c>
      <c r="C529" s="244"/>
      <c r="D529" s="245"/>
      <c r="E529" s="135" t="s">
        <v>924</v>
      </c>
      <c r="F529" s="27" t="s">
        <v>925</v>
      </c>
      <c r="G529" s="102" t="s">
        <v>812</v>
      </c>
      <c r="H529" s="195" t="s">
        <v>3075</v>
      </c>
      <c r="I529" s="41">
        <v>2</v>
      </c>
      <c r="J529" s="50">
        <v>600</v>
      </c>
      <c r="K529" s="10">
        <f t="shared" si="10"/>
        <v>1200</v>
      </c>
      <c r="L529" s="34" t="s">
        <v>622</v>
      </c>
      <c r="M529" s="34" t="s">
        <v>622</v>
      </c>
      <c r="N529" s="34" t="s">
        <v>622</v>
      </c>
      <c r="O529" s="51"/>
      <c r="P529" s="1">
        <v>2</v>
      </c>
    </row>
    <row r="530" spans="1:16" ht="19.5">
      <c r="A530" s="2">
        <v>529</v>
      </c>
      <c r="B530" s="243" t="s">
        <v>2206</v>
      </c>
      <c r="C530" s="244"/>
      <c r="D530" s="245"/>
      <c r="E530" s="135" t="s">
        <v>926</v>
      </c>
      <c r="F530" s="27" t="s">
        <v>864</v>
      </c>
      <c r="G530" s="102" t="s">
        <v>812</v>
      </c>
      <c r="H530" s="195" t="s">
        <v>3074</v>
      </c>
      <c r="I530" s="41">
        <v>2</v>
      </c>
      <c r="J530" s="50">
        <v>280</v>
      </c>
      <c r="K530" s="10">
        <f t="shared" si="10"/>
        <v>560</v>
      </c>
      <c r="L530" s="34" t="s">
        <v>622</v>
      </c>
      <c r="M530" s="34" t="s">
        <v>622</v>
      </c>
      <c r="N530" s="34" t="s">
        <v>622</v>
      </c>
      <c r="O530" s="51"/>
      <c r="P530" s="1">
        <v>2</v>
      </c>
    </row>
    <row r="531" spans="1:16" ht="19.5" customHeight="1">
      <c r="A531" s="2">
        <v>530</v>
      </c>
      <c r="B531" s="243" t="s">
        <v>2207</v>
      </c>
      <c r="C531" s="244"/>
      <c r="D531" s="245"/>
      <c r="E531" s="135" t="s">
        <v>927</v>
      </c>
      <c r="F531" s="27" t="s">
        <v>928</v>
      </c>
      <c r="G531" s="102" t="s">
        <v>812</v>
      </c>
      <c r="H531" s="195" t="s">
        <v>3073</v>
      </c>
      <c r="I531" s="41">
        <v>2</v>
      </c>
      <c r="J531" s="50">
        <v>320</v>
      </c>
      <c r="K531" s="10">
        <f t="shared" si="10"/>
        <v>640</v>
      </c>
      <c r="L531" s="34" t="s">
        <v>622</v>
      </c>
      <c r="M531" s="34" t="s">
        <v>622</v>
      </c>
      <c r="N531" s="34" t="s">
        <v>622</v>
      </c>
      <c r="O531" s="51"/>
      <c r="P531" s="1">
        <v>2</v>
      </c>
    </row>
    <row r="532" spans="1:16" ht="19.5">
      <c r="A532" s="2">
        <v>531</v>
      </c>
      <c r="B532" s="243" t="s">
        <v>2208</v>
      </c>
      <c r="C532" s="244"/>
      <c r="D532" s="245"/>
      <c r="E532" s="135" t="s">
        <v>929</v>
      </c>
      <c r="F532" s="27" t="s">
        <v>930</v>
      </c>
      <c r="G532" s="102" t="s">
        <v>812</v>
      </c>
      <c r="H532" s="195" t="s">
        <v>3072</v>
      </c>
      <c r="I532" s="41">
        <v>2</v>
      </c>
      <c r="J532" s="50">
        <v>330</v>
      </c>
      <c r="K532" s="10">
        <f t="shared" si="10"/>
        <v>660</v>
      </c>
      <c r="L532" s="34" t="s">
        <v>622</v>
      </c>
      <c r="M532" s="34" t="s">
        <v>622</v>
      </c>
      <c r="N532" s="34" t="s">
        <v>622</v>
      </c>
      <c r="O532" s="51"/>
      <c r="P532" s="1">
        <v>2</v>
      </c>
    </row>
    <row r="533" spans="1:16" ht="19.5" customHeight="1">
      <c r="A533" s="2">
        <v>532</v>
      </c>
      <c r="B533" s="243" t="s">
        <v>2209</v>
      </c>
      <c r="C533" s="244"/>
      <c r="D533" s="245"/>
      <c r="E533" s="135" t="s">
        <v>931</v>
      </c>
      <c r="F533" s="27" t="s">
        <v>925</v>
      </c>
      <c r="G533" s="102" t="s">
        <v>812</v>
      </c>
      <c r="H533" s="195" t="s">
        <v>3071</v>
      </c>
      <c r="I533" s="41">
        <v>2</v>
      </c>
      <c r="J533" s="50">
        <v>450</v>
      </c>
      <c r="K533" s="10">
        <f t="shared" si="10"/>
        <v>900</v>
      </c>
      <c r="L533" s="34" t="s">
        <v>622</v>
      </c>
      <c r="M533" s="34" t="s">
        <v>622</v>
      </c>
      <c r="N533" s="34" t="s">
        <v>622</v>
      </c>
      <c r="O533" s="51"/>
      <c r="P533" s="1">
        <v>2</v>
      </c>
    </row>
    <row r="534" spans="1:16" ht="19.5">
      <c r="A534" s="2">
        <v>533</v>
      </c>
      <c r="B534" s="243" t="s">
        <v>2210</v>
      </c>
      <c r="C534" s="244"/>
      <c r="D534" s="245"/>
      <c r="E534" s="135" t="s">
        <v>932</v>
      </c>
      <c r="F534" s="27" t="s">
        <v>814</v>
      </c>
      <c r="G534" s="102" t="s">
        <v>812</v>
      </c>
      <c r="H534" s="195" t="s">
        <v>3070</v>
      </c>
      <c r="I534" s="41">
        <v>2</v>
      </c>
      <c r="J534" s="50">
        <v>450</v>
      </c>
      <c r="K534" s="10">
        <f t="shared" si="10"/>
        <v>900</v>
      </c>
      <c r="L534" s="34" t="s">
        <v>622</v>
      </c>
      <c r="M534" s="34" t="s">
        <v>622</v>
      </c>
      <c r="N534" s="34" t="s">
        <v>622</v>
      </c>
      <c r="O534" s="51"/>
      <c r="P534" s="1">
        <v>2</v>
      </c>
    </row>
    <row r="535" spans="1:16" ht="33" customHeight="1">
      <c r="A535" s="2">
        <v>534</v>
      </c>
      <c r="B535" s="243" t="s">
        <v>2211</v>
      </c>
      <c r="C535" s="244"/>
      <c r="D535" s="245"/>
      <c r="E535" s="135" t="s">
        <v>933</v>
      </c>
      <c r="F535" s="27" t="s">
        <v>919</v>
      </c>
      <c r="G535" s="102" t="s">
        <v>812</v>
      </c>
      <c r="H535" s="195" t="s">
        <v>3069</v>
      </c>
      <c r="I535" s="41">
        <v>2</v>
      </c>
      <c r="J535" s="50">
        <v>300</v>
      </c>
      <c r="K535" s="10">
        <f t="shared" si="10"/>
        <v>600</v>
      </c>
      <c r="L535" s="34" t="s">
        <v>622</v>
      </c>
      <c r="M535" s="34" t="s">
        <v>622</v>
      </c>
      <c r="N535" s="34" t="s">
        <v>622</v>
      </c>
      <c r="O535" s="51"/>
      <c r="P535" s="1">
        <v>2</v>
      </c>
    </row>
    <row r="536" spans="1:16" ht="19.5" customHeight="1">
      <c r="A536" s="2">
        <v>535</v>
      </c>
      <c r="B536" s="243" t="s">
        <v>2212</v>
      </c>
      <c r="C536" s="244"/>
      <c r="D536" s="245"/>
      <c r="E536" s="135" t="s">
        <v>934</v>
      </c>
      <c r="F536" s="27" t="s">
        <v>928</v>
      </c>
      <c r="G536" s="102" t="s">
        <v>812</v>
      </c>
      <c r="H536" s="195" t="s">
        <v>3068</v>
      </c>
      <c r="I536" s="41">
        <v>2</v>
      </c>
      <c r="J536" s="50">
        <v>300</v>
      </c>
      <c r="K536" s="10">
        <f t="shared" si="10"/>
        <v>600</v>
      </c>
      <c r="L536" s="34" t="s">
        <v>622</v>
      </c>
      <c r="M536" s="34" t="s">
        <v>622</v>
      </c>
      <c r="N536" s="34" t="s">
        <v>622</v>
      </c>
      <c r="O536" s="51"/>
      <c r="P536" s="1">
        <v>2</v>
      </c>
    </row>
    <row r="537" spans="1:16" ht="33">
      <c r="A537" s="2">
        <v>536</v>
      </c>
      <c r="B537" s="243" t="s">
        <v>2213</v>
      </c>
      <c r="C537" s="244"/>
      <c r="D537" s="245"/>
      <c r="E537" s="135" t="s">
        <v>935</v>
      </c>
      <c r="F537" s="27" t="s">
        <v>936</v>
      </c>
      <c r="G537" s="102" t="s">
        <v>812</v>
      </c>
      <c r="H537" s="195" t="s">
        <v>3067</v>
      </c>
      <c r="I537" s="41">
        <v>2</v>
      </c>
      <c r="J537" s="50">
        <v>300</v>
      </c>
      <c r="K537" s="10">
        <f t="shared" si="10"/>
        <v>600</v>
      </c>
      <c r="L537" s="34" t="s">
        <v>622</v>
      </c>
      <c r="M537" s="34" t="s">
        <v>622</v>
      </c>
      <c r="N537" s="34" t="s">
        <v>622</v>
      </c>
      <c r="O537" s="51"/>
      <c r="P537" s="1">
        <v>2</v>
      </c>
    </row>
    <row r="538" spans="1:16" ht="19.5" customHeight="1">
      <c r="A538" s="2">
        <v>537</v>
      </c>
      <c r="B538" s="243" t="s">
        <v>2214</v>
      </c>
      <c r="C538" s="244"/>
      <c r="D538" s="245"/>
      <c r="E538" s="135" t="s">
        <v>937</v>
      </c>
      <c r="F538" s="27" t="s">
        <v>908</v>
      </c>
      <c r="G538" s="102" t="s">
        <v>812</v>
      </c>
      <c r="H538" s="195" t="s">
        <v>3066</v>
      </c>
      <c r="I538" s="41">
        <v>2</v>
      </c>
      <c r="J538" s="50">
        <v>380</v>
      </c>
      <c r="K538" s="10">
        <f t="shared" si="10"/>
        <v>760</v>
      </c>
      <c r="L538" s="34" t="s">
        <v>622</v>
      </c>
      <c r="M538" s="34" t="s">
        <v>622</v>
      </c>
      <c r="N538" s="34" t="s">
        <v>622</v>
      </c>
      <c r="O538" s="51"/>
      <c r="P538" s="1">
        <v>2</v>
      </c>
    </row>
    <row r="539" spans="1:16" ht="33">
      <c r="A539" s="2">
        <v>538</v>
      </c>
      <c r="B539" s="243" t="s">
        <v>2215</v>
      </c>
      <c r="C539" s="244"/>
      <c r="D539" s="245"/>
      <c r="E539" s="135" t="s">
        <v>938</v>
      </c>
      <c r="F539" s="27" t="s">
        <v>919</v>
      </c>
      <c r="G539" s="102" t="s">
        <v>812</v>
      </c>
      <c r="H539" s="195" t="s">
        <v>3065</v>
      </c>
      <c r="I539" s="41">
        <v>2</v>
      </c>
      <c r="J539" s="50">
        <v>350</v>
      </c>
      <c r="K539" s="10">
        <f t="shared" si="10"/>
        <v>700</v>
      </c>
      <c r="L539" s="34" t="s">
        <v>622</v>
      </c>
      <c r="M539" s="34" t="s">
        <v>622</v>
      </c>
      <c r="N539" s="34" t="s">
        <v>622</v>
      </c>
      <c r="O539" s="51"/>
      <c r="P539" s="1">
        <v>2</v>
      </c>
    </row>
    <row r="540" spans="1:16" ht="19.5">
      <c r="A540" s="2">
        <v>539</v>
      </c>
      <c r="B540" s="243" t="s">
        <v>2216</v>
      </c>
      <c r="C540" s="244"/>
      <c r="D540" s="245"/>
      <c r="E540" s="135" t="s">
        <v>939</v>
      </c>
      <c r="F540" s="27" t="s">
        <v>811</v>
      </c>
      <c r="G540" s="102" t="s">
        <v>812</v>
      </c>
      <c r="H540" s="195" t="s">
        <v>3064</v>
      </c>
      <c r="I540" s="41">
        <v>2</v>
      </c>
      <c r="J540" s="50">
        <v>300</v>
      </c>
      <c r="K540" s="10">
        <f t="shared" si="10"/>
        <v>600</v>
      </c>
      <c r="L540" s="34" t="s">
        <v>622</v>
      </c>
      <c r="M540" s="34" t="s">
        <v>622</v>
      </c>
      <c r="N540" s="34" t="s">
        <v>622</v>
      </c>
      <c r="O540" s="51"/>
      <c r="P540" s="1">
        <v>2</v>
      </c>
    </row>
    <row r="541" spans="1:16" ht="19.5" customHeight="1">
      <c r="A541" s="2">
        <v>540</v>
      </c>
      <c r="B541" s="243" t="s">
        <v>2217</v>
      </c>
      <c r="C541" s="244"/>
      <c r="D541" s="245"/>
      <c r="E541" s="135" t="s">
        <v>940</v>
      </c>
      <c r="F541" s="27" t="s">
        <v>917</v>
      </c>
      <c r="G541" s="102" t="s">
        <v>812</v>
      </c>
      <c r="H541" s="195" t="s">
        <v>3063</v>
      </c>
      <c r="I541" s="41">
        <v>2</v>
      </c>
      <c r="J541" s="50">
        <v>290</v>
      </c>
      <c r="K541" s="10">
        <f t="shared" si="10"/>
        <v>580</v>
      </c>
      <c r="L541" s="34" t="s">
        <v>622</v>
      </c>
      <c r="M541" s="34" t="s">
        <v>622</v>
      </c>
      <c r="N541" s="34" t="s">
        <v>622</v>
      </c>
      <c r="O541" s="51"/>
      <c r="P541" s="1">
        <v>2</v>
      </c>
    </row>
    <row r="542" spans="1:16" ht="33" customHeight="1">
      <c r="A542" s="2">
        <v>541</v>
      </c>
      <c r="B542" s="243" t="s">
        <v>2218</v>
      </c>
      <c r="C542" s="244"/>
      <c r="D542" s="245"/>
      <c r="E542" s="135" t="s">
        <v>941</v>
      </c>
      <c r="F542" s="27" t="s">
        <v>942</v>
      </c>
      <c r="G542" s="102" t="s">
        <v>812</v>
      </c>
      <c r="H542" s="195" t="s">
        <v>3062</v>
      </c>
      <c r="I542" s="41">
        <v>2</v>
      </c>
      <c r="J542" s="50">
        <v>360</v>
      </c>
      <c r="K542" s="10">
        <f t="shared" si="10"/>
        <v>720</v>
      </c>
      <c r="L542" s="34" t="s">
        <v>622</v>
      </c>
      <c r="M542" s="34" t="s">
        <v>622</v>
      </c>
      <c r="N542" s="34" t="s">
        <v>622</v>
      </c>
      <c r="O542" s="51"/>
      <c r="P542" s="1">
        <v>2</v>
      </c>
    </row>
    <row r="543" spans="1:16" ht="19.5" customHeight="1">
      <c r="A543" s="2">
        <v>542</v>
      </c>
      <c r="B543" s="243" t="s">
        <v>2219</v>
      </c>
      <c r="C543" s="244"/>
      <c r="D543" s="245"/>
      <c r="E543" s="135" t="s">
        <v>943</v>
      </c>
      <c r="F543" s="27" t="s">
        <v>930</v>
      </c>
      <c r="G543" s="102" t="s">
        <v>812</v>
      </c>
      <c r="H543" s="195" t="s">
        <v>3061</v>
      </c>
      <c r="I543" s="41">
        <v>2</v>
      </c>
      <c r="J543" s="50">
        <v>360</v>
      </c>
      <c r="K543" s="10">
        <f t="shared" si="10"/>
        <v>720</v>
      </c>
      <c r="L543" s="34" t="s">
        <v>622</v>
      </c>
      <c r="M543" s="34" t="s">
        <v>622</v>
      </c>
      <c r="N543" s="34" t="s">
        <v>622</v>
      </c>
      <c r="O543" s="51"/>
      <c r="P543" s="1">
        <v>2</v>
      </c>
    </row>
    <row r="544" spans="1:16" ht="19.5" customHeight="1">
      <c r="A544" s="2">
        <v>543</v>
      </c>
      <c r="B544" s="243" t="s">
        <v>2220</v>
      </c>
      <c r="C544" s="244"/>
      <c r="D544" s="245"/>
      <c r="E544" s="135" t="s">
        <v>944</v>
      </c>
      <c r="F544" s="27" t="s">
        <v>814</v>
      </c>
      <c r="G544" s="102" t="s">
        <v>812</v>
      </c>
      <c r="H544" s="195" t="s">
        <v>3060</v>
      </c>
      <c r="I544" s="41">
        <v>2</v>
      </c>
      <c r="J544" s="50">
        <v>350</v>
      </c>
      <c r="K544" s="10">
        <f t="shared" si="10"/>
        <v>700</v>
      </c>
      <c r="L544" s="34" t="s">
        <v>622</v>
      </c>
      <c r="M544" s="34" t="s">
        <v>622</v>
      </c>
      <c r="N544" s="34" t="s">
        <v>622</v>
      </c>
      <c r="O544" s="51"/>
      <c r="P544" s="1">
        <v>2</v>
      </c>
    </row>
    <row r="545" spans="1:16" ht="33">
      <c r="A545" s="2">
        <v>544</v>
      </c>
      <c r="B545" s="243" t="s">
        <v>2221</v>
      </c>
      <c r="C545" s="244"/>
      <c r="D545" s="245"/>
      <c r="E545" s="135" t="s">
        <v>945</v>
      </c>
      <c r="F545" s="27" t="s">
        <v>946</v>
      </c>
      <c r="G545" s="102" t="s">
        <v>812</v>
      </c>
      <c r="H545" s="195" t="s">
        <v>3059</v>
      </c>
      <c r="I545" s="41">
        <v>2</v>
      </c>
      <c r="J545" s="50">
        <v>380</v>
      </c>
      <c r="K545" s="10">
        <f t="shared" si="10"/>
        <v>760</v>
      </c>
      <c r="L545" s="34" t="s">
        <v>622</v>
      </c>
      <c r="M545" s="34" t="s">
        <v>622</v>
      </c>
      <c r="N545" s="34" t="s">
        <v>622</v>
      </c>
      <c r="O545" s="51"/>
      <c r="P545" s="1">
        <v>2</v>
      </c>
    </row>
    <row r="546" spans="1:16" ht="33" customHeight="1">
      <c r="A546" s="2">
        <v>545</v>
      </c>
      <c r="B546" s="243" t="s">
        <v>2222</v>
      </c>
      <c r="C546" s="244"/>
      <c r="D546" s="245"/>
      <c r="E546" s="135" t="s">
        <v>947</v>
      </c>
      <c r="F546" s="27" t="s">
        <v>936</v>
      </c>
      <c r="G546" s="102" t="s">
        <v>812</v>
      </c>
      <c r="H546" s="195" t="s">
        <v>3058</v>
      </c>
      <c r="I546" s="41">
        <v>2</v>
      </c>
      <c r="J546" s="50">
        <v>650</v>
      </c>
      <c r="K546" s="10">
        <f t="shared" si="10"/>
        <v>1300</v>
      </c>
      <c r="L546" s="34" t="s">
        <v>622</v>
      </c>
      <c r="M546" s="34" t="s">
        <v>622</v>
      </c>
      <c r="N546" s="34" t="s">
        <v>622</v>
      </c>
      <c r="O546" s="51"/>
      <c r="P546" s="1">
        <v>2</v>
      </c>
    </row>
    <row r="547" spans="1:16" ht="19.5" customHeight="1">
      <c r="A547" s="2">
        <v>546</v>
      </c>
      <c r="B547" s="243" t="s">
        <v>2223</v>
      </c>
      <c r="C547" s="244"/>
      <c r="D547" s="245"/>
      <c r="E547" s="135" t="s">
        <v>948</v>
      </c>
      <c r="F547" s="27" t="s">
        <v>814</v>
      </c>
      <c r="G547" s="102" t="s">
        <v>812</v>
      </c>
      <c r="H547" s="195" t="s">
        <v>3057</v>
      </c>
      <c r="I547" s="41">
        <v>2</v>
      </c>
      <c r="J547" s="50">
        <v>320</v>
      </c>
      <c r="K547" s="10">
        <f t="shared" si="10"/>
        <v>640</v>
      </c>
      <c r="L547" s="34" t="s">
        <v>622</v>
      </c>
      <c r="M547" s="34" t="s">
        <v>622</v>
      </c>
      <c r="N547" s="34" t="s">
        <v>622</v>
      </c>
      <c r="O547" s="51"/>
      <c r="P547" s="1">
        <v>2</v>
      </c>
    </row>
    <row r="548" spans="1:16" ht="33" customHeight="1">
      <c r="A548" s="2">
        <v>547</v>
      </c>
      <c r="B548" s="243" t="s">
        <v>2224</v>
      </c>
      <c r="C548" s="244"/>
      <c r="D548" s="245"/>
      <c r="E548" s="135" t="s">
        <v>949</v>
      </c>
      <c r="F548" s="27" t="s">
        <v>919</v>
      </c>
      <c r="G548" s="102" t="s">
        <v>812</v>
      </c>
      <c r="H548" s="195" t="s">
        <v>3056</v>
      </c>
      <c r="I548" s="41">
        <v>2</v>
      </c>
      <c r="J548" s="50">
        <v>300</v>
      </c>
      <c r="K548" s="10">
        <f t="shared" si="10"/>
        <v>600</v>
      </c>
      <c r="L548" s="34" t="s">
        <v>622</v>
      </c>
      <c r="M548" s="34" t="s">
        <v>622</v>
      </c>
      <c r="N548" s="34" t="s">
        <v>622</v>
      </c>
      <c r="O548" s="51"/>
      <c r="P548" s="1">
        <v>2</v>
      </c>
    </row>
    <row r="549" spans="1:16" ht="19.5" customHeight="1">
      <c r="A549" s="2">
        <v>548</v>
      </c>
      <c r="B549" s="243" t="s">
        <v>2225</v>
      </c>
      <c r="C549" s="244"/>
      <c r="D549" s="245"/>
      <c r="E549" s="135" t="s">
        <v>950</v>
      </c>
      <c r="F549" s="27" t="s">
        <v>860</v>
      </c>
      <c r="G549" s="102" t="s">
        <v>812</v>
      </c>
      <c r="H549" s="195" t="s">
        <v>3055</v>
      </c>
      <c r="I549" s="41">
        <v>2</v>
      </c>
      <c r="J549" s="50">
        <v>350</v>
      </c>
      <c r="K549" s="10">
        <f t="shared" si="10"/>
        <v>700</v>
      </c>
      <c r="L549" s="34" t="s">
        <v>622</v>
      </c>
      <c r="M549" s="34" t="s">
        <v>622</v>
      </c>
      <c r="N549" s="34" t="s">
        <v>622</v>
      </c>
      <c r="O549" s="51"/>
      <c r="P549" s="1">
        <v>2</v>
      </c>
    </row>
    <row r="550" spans="1:16" ht="33">
      <c r="A550" s="2">
        <v>549</v>
      </c>
      <c r="B550" s="243" t="s">
        <v>2226</v>
      </c>
      <c r="C550" s="244"/>
      <c r="D550" s="245"/>
      <c r="E550" s="135" t="s">
        <v>951</v>
      </c>
      <c r="F550" s="27" t="s">
        <v>860</v>
      </c>
      <c r="G550" s="102" t="s">
        <v>812</v>
      </c>
      <c r="H550" s="195" t="s">
        <v>3054</v>
      </c>
      <c r="I550" s="41">
        <v>2</v>
      </c>
      <c r="J550" s="50">
        <v>420</v>
      </c>
      <c r="K550" s="10">
        <f t="shared" si="10"/>
        <v>840</v>
      </c>
      <c r="L550" s="34" t="s">
        <v>622</v>
      </c>
      <c r="M550" s="34" t="s">
        <v>622</v>
      </c>
      <c r="N550" s="34" t="s">
        <v>622</v>
      </c>
      <c r="O550" s="51"/>
      <c r="P550" s="1">
        <v>2</v>
      </c>
    </row>
    <row r="551" spans="1:16" ht="19.5" customHeight="1">
      <c r="A551" s="2">
        <v>550</v>
      </c>
      <c r="B551" s="243" t="s">
        <v>2227</v>
      </c>
      <c r="C551" s="244"/>
      <c r="D551" s="245"/>
      <c r="E551" s="135" t="s">
        <v>952</v>
      </c>
      <c r="F551" s="27" t="s">
        <v>930</v>
      </c>
      <c r="G551" s="102" t="s">
        <v>812</v>
      </c>
      <c r="H551" s="195" t="s">
        <v>3053</v>
      </c>
      <c r="I551" s="41">
        <v>2</v>
      </c>
      <c r="J551" s="50">
        <v>360</v>
      </c>
      <c r="K551" s="10">
        <f t="shared" si="10"/>
        <v>720</v>
      </c>
      <c r="L551" s="34" t="s">
        <v>622</v>
      </c>
      <c r="M551" s="34" t="s">
        <v>622</v>
      </c>
      <c r="N551" s="34" t="s">
        <v>622</v>
      </c>
      <c r="O551" s="51"/>
      <c r="P551" s="1">
        <v>2</v>
      </c>
    </row>
    <row r="552" spans="1:16" ht="33">
      <c r="A552" s="2">
        <v>551</v>
      </c>
      <c r="B552" s="243" t="s">
        <v>2228</v>
      </c>
      <c r="C552" s="244"/>
      <c r="D552" s="245"/>
      <c r="E552" s="135" t="s">
        <v>953</v>
      </c>
      <c r="F552" s="27" t="s">
        <v>896</v>
      </c>
      <c r="G552" s="102" t="s">
        <v>812</v>
      </c>
      <c r="H552" s="195" t="s">
        <v>3052</v>
      </c>
      <c r="I552" s="41">
        <v>2</v>
      </c>
      <c r="J552" s="50">
        <v>300</v>
      </c>
      <c r="K552" s="10">
        <f t="shared" si="10"/>
        <v>600</v>
      </c>
      <c r="L552" s="34" t="s">
        <v>622</v>
      </c>
      <c r="M552" s="34" t="s">
        <v>622</v>
      </c>
      <c r="N552" s="34" t="s">
        <v>622</v>
      </c>
      <c r="O552" s="51"/>
      <c r="P552" s="1">
        <v>2</v>
      </c>
    </row>
    <row r="553" spans="1:16" ht="19.5">
      <c r="A553" s="2">
        <v>552</v>
      </c>
      <c r="B553" s="243" t="s">
        <v>2229</v>
      </c>
      <c r="C553" s="244"/>
      <c r="D553" s="245"/>
      <c r="E553" s="135" t="s">
        <v>954</v>
      </c>
      <c r="F553" s="27" t="s">
        <v>955</v>
      </c>
      <c r="G553" s="102" t="s">
        <v>812</v>
      </c>
      <c r="H553" s="195" t="s">
        <v>3051</v>
      </c>
      <c r="I553" s="41">
        <v>2</v>
      </c>
      <c r="J553" s="50">
        <v>280</v>
      </c>
      <c r="K553" s="10">
        <f t="shared" si="10"/>
        <v>560</v>
      </c>
      <c r="L553" s="34" t="s">
        <v>622</v>
      </c>
      <c r="M553" s="34" t="s">
        <v>622</v>
      </c>
      <c r="N553" s="34" t="s">
        <v>622</v>
      </c>
      <c r="O553" s="51"/>
      <c r="P553" s="1">
        <v>2</v>
      </c>
    </row>
    <row r="554" spans="1:16" ht="19.5" customHeight="1">
      <c r="A554" s="2">
        <v>553</v>
      </c>
      <c r="B554" s="243" t="s">
        <v>2230</v>
      </c>
      <c r="C554" s="244"/>
      <c r="D554" s="245"/>
      <c r="E554" s="135" t="s">
        <v>956</v>
      </c>
      <c r="F554" s="27" t="s">
        <v>811</v>
      </c>
      <c r="G554" s="102" t="s">
        <v>812</v>
      </c>
      <c r="H554" s="195" t="s">
        <v>3050</v>
      </c>
      <c r="I554" s="41">
        <v>2</v>
      </c>
      <c r="J554" s="50">
        <v>350</v>
      </c>
      <c r="K554" s="10">
        <f t="shared" si="10"/>
        <v>700</v>
      </c>
      <c r="L554" s="34" t="s">
        <v>622</v>
      </c>
      <c r="M554" s="34" t="s">
        <v>622</v>
      </c>
      <c r="N554" s="34" t="s">
        <v>622</v>
      </c>
      <c r="O554" s="51"/>
      <c r="P554" s="1">
        <v>2</v>
      </c>
    </row>
    <row r="555" spans="1:16" ht="19.5" customHeight="1">
      <c r="A555" s="2">
        <v>554</v>
      </c>
      <c r="B555" s="243" t="s">
        <v>2231</v>
      </c>
      <c r="C555" s="244"/>
      <c r="D555" s="245"/>
      <c r="E555" s="135" t="s">
        <v>957</v>
      </c>
      <c r="F555" s="27" t="s">
        <v>958</v>
      </c>
      <c r="G555" s="102" t="s">
        <v>812</v>
      </c>
      <c r="H555" s="195" t="s">
        <v>3049</v>
      </c>
      <c r="I555" s="41">
        <v>2</v>
      </c>
      <c r="J555" s="50">
        <v>290</v>
      </c>
      <c r="K555" s="10">
        <f t="shared" si="10"/>
        <v>580</v>
      </c>
      <c r="L555" s="34" t="s">
        <v>622</v>
      </c>
      <c r="M555" s="34" t="s">
        <v>622</v>
      </c>
      <c r="N555" s="34" t="s">
        <v>622</v>
      </c>
      <c r="O555" s="51"/>
      <c r="P555" s="1">
        <v>2</v>
      </c>
    </row>
    <row r="556" spans="1:16" ht="19.5">
      <c r="A556" s="2">
        <v>555</v>
      </c>
      <c r="B556" s="243" t="s">
        <v>2232</v>
      </c>
      <c r="C556" s="244"/>
      <c r="D556" s="245"/>
      <c r="E556" s="135" t="s">
        <v>959</v>
      </c>
      <c r="F556" s="27" t="s">
        <v>919</v>
      </c>
      <c r="G556" s="102" t="s">
        <v>812</v>
      </c>
      <c r="H556" s="195" t="s">
        <v>3048</v>
      </c>
      <c r="I556" s="41">
        <v>2</v>
      </c>
      <c r="J556" s="50">
        <v>320</v>
      </c>
      <c r="K556" s="10">
        <f t="shared" si="10"/>
        <v>640</v>
      </c>
      <c r="L556" s="34" t="s">
        <v>622</v>
      </c>
      <c r="M556" s="34" t="s">
        <v>622</v>
      </c>
      <c r="N556" s="34" t="s">
        <v>622</v>
      </c>
      <c r="O556" s="51"/>
      <c r="P556" s="1">
        <v>2</v>
      </c>
    </row>
    <row r="557" spans="1:16" ht="19.5" customHeight="1">
      <c r="A557" s="2">
        <v>556</v>
      </c>
      <c r="B557" s="243" t="s">
        <v>2233</v>
      </c>
      <c r="C557" s="244"/>
      <c r="D557" s="245"/>
      <c r="E557" s="135" t="s">
        <v>960</v>
      </c>
      <c r="F557" s="27" t="s">
        <v>961</v>
      </c>
      <c r="G557" s="102" t="s">
        <v>812</v>
      </c>
      <c r="H557" s="195" t="s">
        <v>3047</v>
      </c>
      <c r="I557" s="41">
        <v>2</v>
      </c>
      <c r="J557" s="50">
        <v>600</v>
      </c>
      <c r="K557" s="10">
        <f t="shared" si="10"/>
        <v>1200</v>
      </c>
      <c r="L557" s="34" t="s">
        <v>622</v>
      </c>
      <c r="M557" s="34" t="s">
        <v>622</v>
      </c>
      <c r="N557" s="34" t="s">
        <v>622</v>
      </c>
      <c r="O557" s="51"/>
      <c r="P557" s="1">
        <v>2</v>
      </c>
    </row>
    <row r="558" spans="1:16" ht="19.5" customHeight="1">
      <c r="A558" s="2">
        <v>557</v>
      </c>
      <c r="B558" s="249" t="s">
        <v>2234</v>
      </c>
      <c r="C558" s="250"/>
      <c r="D558" s="251"/>
      <c r="E558" s="154" t="s">
        <v>962</v>
      </c>
      <c r="F558" s="39" t="s">
        <v>963</v>
      </c>
      <c r="G558" s="102" t="s">
        <v>812</v>
      </c>
      <c r="H558" s="34" t="s">
        <v>368</v>
      </c>
      <c r="I558" s="41">
        <v>2</v>
      </c>
      <c r="J558" s="49">
        <v>270</v>
      </c>
      <c r="K558" s="10">
        <f t="shared" si="10"/>
        <v>540</v>
      </c>
      <c r="L558" s="34" t="s">
        <v>622</v>
      </c>
      <c r="M558" s="34" t="s">
        <v>622</v>
      </c>
      <c r="N558" s="34" t="s">
        <v>622</v>
      </c>
      <c r="O558" s="51"/>
      <c r="P558" s="1">
        <v>2</v>
      </c>
    </row>
    <row r="559" spans="1:16" ht="47.25" customHeight="1">
      <c r="A559" s="2">
        <v>558</v>
      </c>
      <c r="B559" s="249" t="s">
        <v>2235</v>
      </c>
      <c r="C559" s="250"/>
      <c r="D559" s="251"/>
      <c r="E559" s="154" t="s">
        <v>369</v>
      </c>
      <c r="F559" s="39" t="s">
        <v>964</v>
      </c>
      <c r="G559" s="102" t="s">
        <v>812</v>
      </c>
      <c r="H559" s="34" t="s">
        <v>370</v>
      </c>
      <c r="I559" s="41">
        <v>2</v>
      </c>
      <c r="J559" s="49">
        <v>128</v>
      </c>
      <c r="K559" s="10">
        <f t="shared" si="10"/>
        <v>256</v>
      </c>
      <c r="L559" s="34" t="s">
        <v>622</v>
      </c>
      <c r="M559" s="36" t="s">
        <v>965</v>
      </c>
      <c r="N559" s="34" t="s">
        <v>622</v>
      </c>
      <c r="O559" s="51"/>
      <c r="P559" s="1">
        <v>2</v>
      </c>
    </row>
    <row r="560" spans="1:16" ht="19.5" customHeight="1">
      <c r="A560" s="2">
        <v>559</v>
      </c>
      <c r="B560" s="249" t="s">
        <v>2236</v>
      </c>
      <c r="C560" s="250"/>
      <c r="D560" s="251"/>
      <c r="E560" s="154" t="s">
        <v>966</v>
      </c>
      <c r="F560" s="39" t="s">
        <v>967</v>
      </c>
      <c r="G560" s="102" t="s">
        <v>812</v>
      </c>
      <c r="H560" s="34" t="s">
        <v>371</v>
      </c>
      <c r="I560" s="41">
        <v>2</v>
      </c>
      <c r="J560" s="49">
        <v>320</v>
      </c>
      <c r="K560" s="10">
        <f t="shared" si="10"/>
        <v>640</v>
      </c>
      <c r="L560" s="34" t="s">
        <v>622</v>
      </c>
      <c r="M560" s="34" t="s">
        <v>622</v>
      </c>
      <c r="N560" s="34" t="s">
        <v>622</v>
      </c>
      <c r="O560" s="51"/>
      <c r="P560" s="1">
        <v>2</v>
      </c>
    </row>
    <row r="561" spans="1:16" ht="33" customHeight="1">
      <c r="A561" s="2">
        <v>560</v>
      </c>
      <c r="B561" s="249" t="s">
        <v>2237</v>
      </c>
      <c r="C561" s="250"/>
      <c r="D561" s="251"/>
      <c r="E561" s="154" t="s">
        <v>968</v>
      </c>
      <c r="F561" s="39" t="s">
        <v>871</v>
      </c>
      <c r="G561" s="102" t="s">
        <v>812</v>
      </c>
      <c r="H561" s="34" t="s">
        <v>372</v>
      </c>
      <c r="I561" s="41">
        <v>2</v>
      </c>
      <c r="J561" s="49">
        <v>350</v>
      </c>
      <c r="K561" s="10">
        <f t="shared" si="10"/>
        <v>700</v>
      </c>
      <c r="L561" s="34" t="s">
        <v>622</v>
      </c>
      <c r="M561" s="34" t="s">
        <v>622</v>
      </c>
      <c r="N561" s="34" t="s">
        <v>622</v>
      </c>
      <c r="O561" s="51"/>
      <c r="P561" s="1">
        <v>2</v>
      </c>
    </row>
    <row r="562" spans="1:16" ht="19.5" customHeight="1">
      <c r="A562" s="2">
        <v>561</v>
      </c>
      <c r="B562" s="249" t="s">
        <v>2238</v>
      </c>
      <c r="C562" s="250"/>
      <c r="D562" s="251"/>
      <c r="E562" s="154" t="s">
        <v>969</v>
      </c>
      <c r="F562" s="39" t="s">
        <v>871</v>
      </c>
      <c r="G562" s="102" t="s">
        <v>812</v>
      </c>
      <c r="H562" s="34" t="s">
        <v>373</v>
      </c>
      <c r="I562" s="41">
        <v>2</v>
      </c>
      <c r="J562" s="49">
        <v>300</v>
      </c>
      <c r="K562" s="10">
        <f t="shared" si="10"/>
        <v>600</v>
      </c>
      <c r="L562" s="34" t="s">
        <v>622</v>
      </c>
      <c r="M562" s="34" t="s">
        <v>622</v>
      </c>
      <c r="N562" s="34" t="s">
        <v>622</v>
      </c>
      <c r="O562" s="51"/>
      <c r="P562" s="1">
        <v>2</v>
      </c>
    </row>
    <row r="563" spans="1:16" ht="19.5" customHeight="1">
      <c r="A563" s="2">
        <v>562</v>
      </c>
      <c r="B563" s="249" t="s">
        <v>2239</v>
      </c>
      <c r="C563" s="250"/>
      <c r="D563" s="251"/>
      <c r="E563" s="154" t="s">
        <v>970</v>
      </c>
      <c r="F563" s="39" t="s">
        <v>871</v>
      </c>
      <c r="G563" s="102" t="s">
        <v>812</v>
      </c>
      <c r="H563" s="34" t="s">
        <v>374</v>
      </c>
      <c r="I563" s="41">
        <v>2</v>
      </c>
      <c r="J563" s="49">
        <v>300</v>
      </c>
      <c r="K563" s="10">
        <f t="shared" si="10"/>
        <v>600</v>
      </c>
      <c r="L563" s="34" t="s">
        <v>622</v>
      </c>
      <c r="M563" s="34" t="s">
        <v>622</v>
      </c>
      <c r="N563" s="34" t="s">
        <v>622</v>
      </c>
      <c r="O563" s="51"/>
      <c r="P563" s="1">
        <v>2</v>
      </c>
    </row>
    <row r="564" spans="1:16" ht="33" customHeight="1">
      <c r="A564" s="2">
        <v>563</v>
      </c>
      <c r="B564" s="249" t="s">
        <v>2240</v>
      </c>
      <c r="C564" s="250"/>
      <c r="D564" s="251"/>
      <c r="E564" s="154" t="s">
        <v>971</v>
      </c>
      <c r="F564" s="39" t="s">
        <v>972</v>
      </c>
      <c r="G564" s="102" t="s">
        <v>812</v>
      </c>
      <c r="H564" s="34" t="s">
        <v>375</v>
      </c>
      <c r="I564" s="41">
        <v>2</v>
      </c>
      <c r="J564" s="49">
        <v>499</v>
      </c>
      <c r="K564" s="10">
        <f t="shared" si="10"/>
        <v>998</v>
      </c>
      <c r="L564" s="34" t="s">
        <v>622</v>
      </c>
      <c r="M564" s="34" t="s">
        <v>622</v>
      </c>
      <c r="N564" s="34" t="s">
        <v>622</v>
      </c>
      <c r="O564" s="51"/>
      <c r="P564" s="1">
        <v>2</v>
      </c>
    </row>
    <row r="565" spans="1:16" ht="19.5" customHeight="1">
      <c r="A565" s="2">
        <v>564</v>
      </c>
      <c r="B565" s="249" t="s">
        <v>2241</v>
      </c>
      <c r="C565" s="250"/>
      <c r="D565" s="251"/>
      <c r="E565" s="154" t="s">
        <v>973</v>
      </c>
      <c r="F565" s="39" t="s">
        <v>974</v>
      </c>
      <c r="G565" s="102" t="s">
        <v>812</v>
      </c>
      <c r="H565" s="34" t="s">
        <v>376</v>
      </c>
      <c r="I565" s="41">
        <v>2</v>
      </c>
      <c r="J565" s="49">
        <v>280</v>
      </c>
      <c r="K565" s="10">
        <f t="shared" si="10"/>
        <v>560</v>
      </c>
      <c r="L565" s="34" t="s">
        <v>622</v>
      </c>
      <c r="M565" s="34" t="s">
        <v>622</v>
      </c>
      <c r="N565" s="34" t="s">
        <v>622</v>
      </c>
      <c r="O565" s="51"/>
      <c r="P565" s="1">
        <v>2</v>
      </c>
    </row>
    <row r="566" spans="1:16" ht="33" customHeight="1">
      <c r="A566" s="2">
        <v>565</v>
      </c>
      <c r="B566" s="249" t="s">
        <v>2242</v>
      </c>
      <c r="C566" s="250"/>
      <c r="D566" s="251"/>
      <c r="E566" s="154" t="s">
        <v>975</v>
      </c>
      <c r="F566" s="39" t="s">
        <v>974</v>
      </c>
      <c r="G566" s="102" t="s">
        <v>812</v>
      </c>
      <c r="H566" s="34" t="s">
        <v>377</v>
      </c>
      <c r="I566" s="41">
        <v>2</v>
      </c>
      <c r="J566" s="49">
        <v>280</v>
      </c>
      <c r="K566" s="10">
        <f t="shared" si="10"/>
        <v>560</v>
      </c>
      <c r="L566" s="34" t="s">
        <v>622</v>
      </c>
      <c r="M566" s="34" t="s">
        <v>622</v>
      </c>
      <c r="N566" s="34" t="s">
        <v>622</v>
      </c>
      <c r="O566" s="51"/>
      <c r="P566" s="1">
        <v>2</v>
      </c>
    </row>
    <row r="567" spans="1:16" ht="19.5" customHeight="1">
      <c r="A567" s="2">
        <v>566</v>
      </c>
      <c r="B567" s="249" t="s">
        <v>2243</v>
      </c>
      <c r="C567" s="250"/>
      <c r="D567" s="251"/>
      <c r="E567" s="154" t="s">
        <v>976</v>
      </c>
      <c r="F567" s="39" t="s">
        <v>925</v>
      </c>
      <c r="G567" s="102" t="s">
        <v>812</v>
      </c>
      <c r="H567" s="34" t="s">
        <v>378</v>
      </c>
      <c r="I567" s="41">
        <v>2</v>
      </c>
      <c r="J567" s="49">
        <v>450</v>
      </c>
      <c r="K567" s="10">
        <f t="shared" si="10"/>
        <v>900</v>
      </c>
      <c r="L567" s="34" t="s">
        <v>622</v>
      </c>
      <c r="M567" s="34" t="s">
        <v>622</v>
      </c>
      <c r="N567" s="34" t="s">
        <v>622</v>
      </c>
      <c r="O567" s="51"/>
      <c r="P567" s="1">
        <v>2</v>
      </c>
    </row>
    <row r="568" spans="1:16" ht="19.5">
      <c r="A568" s="2">
        <v>567</v>
      </c>
      <c r="B568" s="249" t="s">
        <v>2244</v>
      </c>
      <c r="C568" s="250"/>
      <c r="D568" s="251"/>
      <c r="E568" s="154" t="s">
        <v>977</v>
      </c>
      <c r="F568" s="39" t="s">
        <v>925</v>
      </c>
      <c r="G568" s="102" t="s">
        <v>812</v>
      </c>
      <c r="H568" s="34" t="s">
        <v>379</v>
      </c>
      <c r="I568" s="41">
        <v>2</v>
      </c>
      <c r="J568" s="49">
        <v>280</v>
      </c>
      <c r="K568" s="10">
        <f t="shared" si="10"/>
        <v>560</v>
      </c>
      <c r="L568" s="34" t="s">
        <v>622</v>
      </c>
      <c r="M568" s="34" t="s">
        <v>622</v>
      </c>
      <c r="N568" s="34" t="s">
        <v>622</v>
      </c>
      <c r="O568" s="51"/>
      <c r="P568" s="1">
        <v>2</v>
      </c>
    </row>
    <row r="569" spans="1:16" ht="19.5" customHeight="1">
      <c r="A569" s="2">
        <v>568</v>
      </c>
      <c r="B569" s="249" t="s">
        <v>2245</v>
      </c>
      <c r="C569" s="250"/>
      <c r="D569" s="251"/>
      <c r="E569" s="154" t="s">
        <v>978</v>
      </c>
      <c r="F569" s="39" t="s">
        <v>814</v>
      </c>
      <c r="G569" s="102" t="s">
        <v>812</v>
      </c>
      <c r="H569" s="34" t="s">
        <v>380</v>
      </c>
      <c r="I569" s="41">
        <v>2</v>
      </c>
      <c r="J569" s="49">
        <v>320</v>
      </c>
      <c r="K569" s="10">
        <f t="shared" si="10"/>
        <v>640</v>
      </c>
      <c r="L569" s="34" t="s">
        <v>622</v>
      </c>
      <c r="M569" s="34" t="s">
        <v>622</v>
      </c>
      <c r="N569" s="34" t="s">
        <v>622</v>
      </c>
      <c r="O569" s="51"/>
      <c r="P569" s="1">
        <v>2</v>
      </c>
    </row>
    <row r="570" spans="1:16" ht="19.5" customHeight="1">
      <c r="A570" s="2">
        <v>569</v>
      </c>
      <c r="B570" s="249" t="s">
        <v>2246</v>
      </c>
      <c r="C570" s="250"/>
      <c r="D570" s="251"/>
      <c r="E570" s="154" t="s">
        <v>979</v>
      </c>
      <c r="F570" s="39" t="s">
        <v>814</v>
      </c>
      <c r="G570" s="102" t="s">
        <v>812</v>
      </c>
      <c r="H570" s="34" t="s">
        <v>381</v>
      </c>
      <c r="I570" s="41">
        <v>2</v>
      </c>
      <c r="J570" s="49">
        <v>320</v>
      </c>
      <c r="K570" s="10">
        <f t="shared" si="10"/>
        <v>640</v>
      </c>
      <c r="L570" s="34" t="s">
        <v>622</v>
      </c>
      <c r="M570" s="34" t="s">
        <v>622</v>
      </c>
      <c r="N570" s="34" t="s">
        <v>622</v>
      </c>
      <c r="O570" s="51"/>
      <c r="P570" s="1">
        <v>2</v>
      </c>
    </row>
    <row r="571" spans="1:16" ht="19.5" customHeight="1">
      <c r="A571" s="2">
        <v>570</v>
      </c>
      <c r="B571" s="249" t="s">
        <v>2247</v>
      </c>
      <c r="C571" s="250"/>
      <c r="D571" s="251"/>
      <c r="E571" s="154" t="s">
        <v>980</v>
      </c>
      <c r="F571" s="39" t="s">
        <v>814</v>
      </c>
      <c r="G571" s="102" t="s">
        <v>812</v>
      </c>
      <c r="H571" s="34" t="s">
        <v>382</v>
      </c>
      <c r="I571" s="41">
        <v>2</v>
      </c>
      <c r="J571" s="49">
        <v>300</v>
      </c>
      <c r="K571" s="10">
        <f t="shared" si="10"/>
        <v>600</v>
      </c>
      <c r="L571" s="34" t="s">
        <v>622</v>
      </c>
      <c r="M571" s="34" t="s">
        <v>622</v>
      </c>
      <c r="N571" s="34" t="s">
        <v>622</v>
      </c>
      <c r="O571" s="51"/>
      <c r="P571" s="1">
        <v>2</v>
      </c>
    </row>
    <row r="572" spans="1:16" ht="19.5">
      <c r="A572" s="2">
        <v>571</v>
      </c>
      <c r="B572" s="240" t="s">
        <v>2248</v>
      </c>
      <c r="C572" s="241"/>
      <c r="D572" s="242"/>
      <c r="E572" s="136" t="s">
        <v>981</v>
      </c>
      <c r="F572" s="38" t="s">
        <v>814</v>
      </c>
      <c r="G572" s="128" t="s">
        <v>812</v>
      </c>
      <c r="H572" s="29" t="s">
        <v>383</v>
      </c>
      <c r="I572" s="41">
        <v>2</v>
      </c>
      <c r="J572" s="40">
        <v>280</v>
      </c>
      <c r="K572" s="10">
        <f t="shared" si="10"/>
        <v>560</v>
      </c>
      <c r="L572" s="23" t="s">
        <v>222</v>
      </c>
      <c r="M572" s="23" t="s">
        <v>222</v>
      </c>
      <c r="N572" s="23" t="s">
        <v>222</v>
      </c>
      <c r="O572" s="82"/>
      <c r="P572" s="1">
        <v>2</v>
      </c>
    </row>
    <row r="573" spans="1:16" ht="19.5">
      <c r="A573" s="2">
        <v>572</v>
      </c>
      <c r="B573" s="225" t="s">
        <v>2249</v>
      </c>
      <c r="C573" s="226"/>
      <c r="D573" s="227"/>
      <c r="E573" s="148" t="s">
        <v>982</v>
      </c>
      <c r="F573" s="39" t="s">
        <v>814</v>
      </c>
      <c r="G573" s="102" t="s">
        <v>812</v>
      </c>
      <c r="H573" s="34" t="s">
        <v>384</v>
      </c>
      <c r="I573" s="41">
        <v>2</v>
      </c>
      <c r="J573" s="46">
        <v>300</v>
      </c>
      <c r="K573" s="10">
        <f t="shared" si="10"/>
        <v>600</v>
      </c>
      <c r="L573" s="20" t="s">
        <v>222</v>
      </c>
      <c r="M573" s="20" t="s">
        <v>222</v>
      </c>
      <c r="N573" s="20" t="s">
        <v>222</v>
      </c>
      <c r="O573" s="51"/>
      <c r="P573" s="1">
        <v>2</v>
      </c>
    </row>
    <row r="574" spans="1:16" ht="33" customHeight="1">
      <c r="A574" s="2">
        <v>573</v>
      </c>
      <c r="B574" s="225" t="s">
        <v>2250</v>
      </c>
      <c r="C574" s="226"/>
      <c r="D574" s="227"/>
      <c r="E574" s="148" t="s">
        <v>983</v>
      </c>
      <c r="F574" s="39" t="s">
        <v>814</v>
      </c>
      <c r="G574" s="102" t="s">
        <v>812</v>
      </c>
      <c r="H574" s="34" t="s">
        <v>385</v>
      </c>
      <c r="I574" s="41">
        <v>2</v>
      </c>
      <c r="J574" s="46">
        <v>450</v>
      </c>
      <c r="K574" s="10">
        <f t="shared" si="10"/>
        <v>900</v>
      </c>
      <c r="L574" s="20" t="s">
        <v>222</v>
      </c>
      <c r="M574" s="20" t="s">
        <v>222</v>
      </c>
      <c r="N574" s="20" t="s">
        <v>222</v>
      </c>
      <c r="O574" s="51"/>
      <c r="P574" s="1">
        <v>2</v>
      </c>
    </row>
    <row r="575" spans="1:16" ht="19.5" customHeight="1">
      <c r="A575" s="2">
        <v>574</v>
      </c>
      <c r="B575" s="225" t="s">
        <v>2251</v>
      </c>
      <c r="C575" s="226"/>
      <c r="D575" s="227"/>
      <c r="E575" s="148" t="s">
        <v>984</v>
      </c>
      <c r="F575" s="39" t="s">
        <v>814</v>
      </c>
      <c r="G575" s="102" t="s">
        <v>812</v>
      </c>
      <c r="H575" s="34" t="s">
        <v>386</v>
      </c>
      <c r="I575" s="41">
        <v>2</v>
      </c>
      <c r="J575" s="46">
        <v>330</v>
      </c>
      <c r="K575" s="10">
        <f t="shared" si="10"/>
        <v>660</v>
      </c>
      <c r="L575" s="20" t="s">
        <v>222</v>
      </c>
      <c r="M575" s="20" t="s">
        <v>222</v>
      </c>
      <c r="N575" s="20" t="s">
        <v>222</v>
      </c>
      <c r="O575" s="51"/>
      <c r="P575" s="1">
        <v>2</v>
      </c>
    </row>
    <row r="576" spans="1:16" ht="19.5" customHeight="1">
      <c r="A576" s="2">
        <v>575</v>
      </c>
      <c r="B576" s="225" t="s">
        <v>2252</v>
      </c>
      <c r="C576" s="226"/>
      <c r="D576" s="227"/>
      <c r="E576" s="148" t="s">
        <v>985</v>
      </c>
      <c r="F576" s="39" t="s">
        <v>1818</v>
      </c>
      <c r="G576" s="102" t="s">
        <v>812</v>
      </c>
      <c r="H576" s="34" t="s">
        <v>387</v>
      </c>
      <c r="I576" s="41">
        <v>2</v>
      </c>
      <c r="J576" s="46">
        <v>350</v>
      </c>
      <c r="K576" s="10">
        <f t="shared" si="10"/>
        <v>700</v>
      </c>
      <c r="L576" s="20" t="s">
        <v>222</v>
      </c>
      <c r="M576" s="20" t="s">
        <v>222</v>
      </c>
      <c r="N576" s="20" t="s">
        <v>222</v>
      </c>
      <c r="O576" s="51"/>
      <c r="P576" s="1">
        <v>2</v>
      </c>
    </row>
    <row r="577" spans="1:16" ht="19.5" customHeight="1">
      <c r="A577" s="2">
        <v>576</v>
      </c>
      <c r="B577" s="225" t="s">
        <v>2253</v>
      </c>
      <c r="C577" s="226"/>
      <c r="D577" s="227"/>
      <c r="E577" s="148" t="s">
        <v>986</v>
      </c>
      <c r="F577" s="39" t="s">
        <v>1818</v>
      </c>
      <c r="G577" s="102" t="s">
        <v>812</v>
      </c>
      <c r="H577" s="34" t="s">
        <v>388</v>
      </c>
      <c r="I577" s="41">
        <v>2</v>
      </c>
      <c r="J577" s="46">
        <v>380</v>
      </c>
      <c r="K577" s="10">
        <f t="shared" si="10"/>
        <v>760</v>
      </c>
      <c r="L577" s="20" t="s">
        <v>222</v>
      </c>
      <c r="M577" s="20" t="s">
        <v>222</v>
      </c>
      <c r="N577" s="20" t="s">
        <v>222</v>
      </c>
      <c r="O577" s="51"/>
      <c r="P577" s="1">
        <v>2</v>
      </c>
    </row>
    <row r="578" spans="1:16" ht="19.5" customHeight="1">
      <c r="A578" s="2">
        <v>577</v>
      </c>
      <c r="B578" s="225" t="s">
        <v>2254</v>
      </c>
      <c r="C578" s="226"/>
      <c r="D578" s="227"/>
      <c r="E578" s="148" t="s">
        <v>987</v>
      </c>
      <c r="F578" s="39" t="s">
        <v>1818</v>
      </c>
      <c r="G578" s="102" t="s">
        <v>812</v>
      </c>
      <c r="H578" s="34" t="s">
        <v>389</v>
      </c>
      <c r="I578" s="41">
        <v>2</v>
      </c>
      <c r="J578" s="46">
        <v>350</v>
      </c>
      <c r="K578" s="10">
        <f t="shared" si="10"/>
        <v>700</v>
      </c>
      <c r="L578" s="20" t="s">
        <v>222</v>
      </c>
      <c r="M578" s="20" t="s">
        <v>222</v>
      </c>
      <c r="N578" s="20" t="s">
        <v>222</v>
      </c>
      <c r="O578" s="51"/>
      <c r="P578" s="1">
        <v>2</v>
      </c>
    </row>
    <row r="579" spans="1:16" ht="19.5" customHeight="1">
      <c r="A579" s="2">
        <v>578</v>
      </c>
      <c r="B579" s="225" t="s">
        <v>2255</v>
      </c>
      <c r="C579" s="226"/>
      <c r="D579" s="227"/>
      <c r="E579" s="148" t="s">
        <v>752</v>
      </c>
      <c r="F579" s="39" t="s">
        <v>1843</v>
      </c>
      <c r="G579" s="102" t="s">
        <v>812</v>
      </c>
      <c r="H579" s="34" t="s">
        <v>390</v>
      </c>
      <c r="I579" s="41">
        <v>2</v>
      </c>
      <c r="J579" s="46">
        <v>350</v>
      </c>
      <c r="K579" s="10">
        <f t="shared" si="10"/>
        <v>700</v>
      </c>
      <c r="L579" s="20" t="s">
        <v>222</v>
      </c>
      <c r="M579" s="20" t="s">
        <v>222</v>
      </c>
      <c r="N579" s="20" t="s">
        <v>222</v>
      </c>
      <c r="O579" s="51"/>
      <c r="P579" s="1">
        <v>2</v>
      </c>
    </row>
    <row r="580" spans="1:16" ht="19.5" customHeight="1">
      <c r="A580" s="2">
        <v>579</v>
      </c>
      <c r="B580" s="225" t="s">
        <v>2256</v>
      </c>
      <c r="C580" s="226"/>
      <c r="D580" s="227"/>
      <c r="E580" s="148" t="s">
        <v>988</v>
      </c>
      <c r="F580" s="39" t="s">
        <v>811</v>
      </c>
      <c r="G580" s="102" t="s">
        <v>812</v>
      </c>
      <c r="H580" s="34" t="s">
        <v>391</v>
      </c>
      <c r="I580" s="41">
        <v>2</v>
      </c>
      <c r="J580" s="20" t="s">
        <v>392</v>
      </c>
      <c r="K580" s="10">
        <f t="shared" si="10"/>
        <v>760</v>
      </c>
      <c r="L580" s="20" t="s">
        <v>222</v>
      </c>
      <c r="M580" s="20" t="s">
        <v>222</v>
      </c>
      <c r="N580" s="20" t="s">
        <v>222</v>
      </c>
      <c r="O580" s="51"/>
      <c r="P580" s="1">
        <v>2</v>
      </c>
    </row>
    <row r="581" spans="1:16" ht="19.5" customHeight="1">
      <c r="A581" s="2">
        <v>580</v>
      </c>
      <c r="B581" s="225" t="s">
        <v>2257</v>
      </c>
      <c r="C581" s="226"/>
      <c r="D581" s="227"/>
      <c r="E581" s="148" t="s">
        <v>989</v>
      </c>
      <c r="F581" s="39" t="s">
        <v>811</v>
      </c>
      <c r="G581" s="102" t="s">
        <v>812</v>
      </c>
      <c r="H581" s="34" t="s">
        <v>393</v>
      </c>
      <c r="I581" s="41">
        <v>2</v>
      </c>
      <c r="J581" s="46">
        <v>280</v>
      </c>
      <c r="K581" s="10">
        <f t="shared" si="10"/>
        <v>560</v>
      </c>
      <c r="L581" s="20" t="s">
        <v>222</v>
      </c>
      <c r="M581" s="20" t="s">
        <v>222</v>
      </c>
      <c r="N581" s="20" t="s">
        <v>222</v>
      </c>
      <c r="O581" s="51"/>
      <c r="P581" s="1">
        <v>2</v>
      </c>
    </row>
    <row r="582" spans="1:16" ht="33" customHeight="1">
      <c r="A582" s="2">
        <v>581</v>
      </c>
      <c r="B582" s="225" t="s">
        <v>2258</v>
      </c>
      <c r="C582" s="226"/>
      <c r="D582" s="227"/>
      <c r="E582" s="148" t="s">
        <v>990</v>
      </c>
      <c r="F582" s="39" t="s">
        <v>811</v>
      </c>
      <c r="G582" s="102" t="s">
        <v>812</v>
      </c>
      <c r="H582" s="34" t="s">
        <v>394</v>
      </c>
      <c r="I582" s="41">
        <v>2</v>
      </c>
      <c r="J582" s="46">
        <v>350</v>
      </c>
      <c r="K582" s="10">
        <f t="shared" si="10"/>
        <v>700</v>
      </c>
      <c r="L582" s="20" t="s">
        <v>222</v>
      </c>
      <c r="M582" s="20" t="s">
        <v>222</v>
      </c>
      <c r="N582" s="20" t="s">
        <v>222</v>
      </c>
      <c r="O582" s="51"/>
      <c r="P582" s="1">
        <v>2</v>
      </c>
    </row>
    <row r="583" spans="1:16" ht="19.5" customHeight="1">
      <c r="A583" s="2">
        <v>582</v>
      </c>
      <c r="B583" s="225" t="s">
        <v>2259</v>
      </c>
      <c r="C583" s="226"/>
      <c r="D583" s="227"/>
      <c r="E583" s="148" t="s">
        <v>991</v>
      </c>
      <c r="F583" s="39" t="s">
        <v>811</v>
      </c>
      <c r="G583" s="102" t="s">
        <v>812</v>
      </c>
      <c r="H583" s="34" t="s">
        <v>395</v>
      </c>
      <c r="I583" s="41">
        <v>2</v>
      </c>
      <c r="J583" s="46">
        <v>280</v>
      </c>
      <c r="K583" s="10">
        <f t="shared" si="10"/>
        <v>560</v>
      </c>
      <c r="L583" s="20" t="s">
        <v>222</v>
      </c>
      <c r="M583" s="20" t="s">
        <v>222</v>
      </c>
      <c r="N583" s="20" t="s">
        <v>222</v>
      </c>
      <c r="O583" s="51"/>
      <c r="P583" s="1">
        <v>2</v>
      </c>
    </row>
    <row r="584" spans="1:16" ht="19.5" customHeight="1">
      <c r="A584" s="2">
        <v>583</v>
      </c>
      <c r="B584" s="225" t="s">
        <v>2260</v>
      </c>
      <c r="C584" s="226"/>
      <c r="D584" s="227"/>
      <c r="E584" s="148" t="s">
        <v>992</v>
      </c>
      <c r="F584" s="39" t="s">
        <v>811</v>
      </c>
      <c r="G584" s="102" t="s">
        <v>812</v>
      </c>
      <c r="H584" s="34" t="s">
        <v>396</v>
      </c>
      <c r="I584" s="41">
        <v>2</v>
      </c>
      <c r="J584" s="46">
        <v>320</v>
      </c>
      <c r="K584" s="10">
        <f t="shared" ref="K584:K647" si="11">I584*J584</f>
        <v>640</v>
      </c>
      <c r="L584" s="20" t="s">
        <v>222</v>
      </c>
      <c r="M584" s="20" t="s">
        <v>222</v>
      </c>
      <c r="N584" s="20" t="s">
        <v>222</v>
      </c>
      <c r="O584" s="51"/>
      <c r="P584" s="1">
        <v>2</v>
      </c>
    </row>
    <row r="585" spans="1:16" ht="19.5" customHeight="1">
      <c r="A585" s="2">
        <v>584</v>
      </c>
      <c r="B585" s="225" t="s">
        <v>2261</v>
      </c>
      <c r="C585" s="226"/>
      <c r="D585" s="227"/>
      <c r="E585" s="148" t="s">
        <v>993</v>
      </c>
      <c r="F585" s="39" t="s">
        <v>811</v>
      </c>
      <c r="G585" s="102" t="s">
        <v>812</v>
      </c>
      <c r="H585" s="34" t="s">
        <v>397</v>
      </c>
      <c r="I585" s="41">
        <v>2</v>
      </c>
      <c r="J585" s="46">
        <v>320</v>
      </c>
      <c r="K585" s="10">
        <f t="shared" si="11"/>
        <v>640</v>
      </c>
      <c r="L585" s="20" t="s">
        <v>222</v>
      </c>
      <c r="M585" s="20" t="s">
        <v>222</v>
      </c>
      <c r="N585" s="20" t="s">
        <v>222</v>
      </c>
      <c r="O585" s="51"/>
      <c r="P585" s="1">
        <v>2</v>
      </c>
    </row>
    <row r="586" spans="1:16" ht="19.5" customHeight="1">
      <c r="A586" s="2">
        <v>585</v>
      </c>
      <c r="B586" s="225" t="s">
        <v>2262</v>
      </c>
      <c r="C586" s="226"/>
      <c r="D586" s="227"/>
      <c r="E586" s="148" t="s">
        <v>994</v>
      </c>
      <c r="F586" s="39" t="s">
        <v>811</v>
      </c>
      <c r="G586" s="102" t="s">
        <v>812</v>
      </c>
      <c r="H586" s="34" t="s">
        <v>398</v>
      </c>
      <c r="I586" s="41">
        <v>2</v>
      </c>
      <c r="J586" s="46">
        <v>499</v>
      </c>
      <c r="K586" s="10">
        <f t="shared" si="11"/>
        <v>998</v>
      </c>
      <c r="L586" s="20" t="s">
        <v>222</v>
      </c>
      <c r="M586" s="20" t="s">
        <v>222</v>
      </c>
      <c r="N586" s="20" t="s">
        <v>222</v>
      </c>
      <c r="O586" s="51"/>
      <c r="P586" s="1">
        <v>2</v>
      </c>
    </row>
    <row r="587" spans="1:16" ht="19.5" customHeight="1">
      <c r="A587" s="2">
        <v>586</v>
      </c>
      <c r="B587" s="225" t="s">
        <v>2263</v>
      </c>
      <c r="C587" s="226"/>
      <c r="D587" s="227"/>
      <c r="E587" s="148" t="s">
        <v>399</v>
      </c>
      <c r="F587" s="39" t="s">
        <v>811</v>
      </c>
      <c r="G587" s="102" t="s">
        <v>812</v>
      </c>
      <c r="H587" s="34" t="s">
        <v>400</v>
      </c>
      <c r="I587" s="41">
        <v>2</v>
      </c>
      <c r="J587" s="46">
        <v>320</v>
      </c>
      <c r="K587" s="10">
        <f t="shared" si="11"/>
        <v>640</v>
      </c>
      <c r="L587" s="20" t="s">
        <v>222</v>
      </c>
      <c r="M587" s="20" t="s">
        <v>222</v>
      </c>
      <c r="N587" s="20" t="s">
        <v>222</v>
      </c>
      <c r="O587" s="51"/>
      <c r="P587" s="1">
        <v>2</v>
      </c>
    </row>
    <row r="588" spans="1:16" ht="33" customHeight="1">
      <c r="A588" s="2">
        <v>587</v>
      </c>
      <c r="B588" s="225" t="s">
        <v>2264</v>
      </c>
      <c r="C588" s="226"/>
      <c r="D588" s="227"/>
      <c r="E588" s="148" t="s">
        <v>995</v>
      </c>
      <c r="F588" s="39" t="s">
        <v>1743</v>
      </c>
      <c r="G588" s="102" t="s">
        <v>812</v>
      </c>
      <c r="H588" s="34" t="s">
        <v>401</v>
      </c>
      <c r="I588" s="41">
        <v>2</v>
      </c>
      <c r="J588" s="46">
        <v>300</v>
      </c>
      <c r="K588" s="10">
        <f t="shared" si="11"/>
        <v>600</v>
      </c>
      <c r="L588" s="20" t="s">
        <v>222</v>
      </c>
      <c r="M588" s="20" t="s">
        <v>222</v>
      </c>
      <c r="N588" s="20" t="s">
        <v>222</v>
      </c>
      <c r="O588" s="51"/>
      <c r="P588" s="1">
        <v>2</v>
      </c>
    </row>
    <row r="589" spans="1:16" ht="33" customHeight="1">
      <c r="A589" s="2">
        <v>588</v>
      </c>
      <c r="B589" s="225" t="s">
        <v>2265</v>
      </c>
      <c r="C589" s="226"/>
      <c r="D589" s="227"/>
      <c r="E589" s="148" t="s">
        <v>995</v>
      </c>
      <c r="F589" s="39" t="s">
        <v>1743</v>
      </c>
      <c r="G589" s="102" t="s">
        <v>812</v>
      </c>
      <c r="H589" s="34" t="s">
        <v>402</v>
      </c>
      <c r="I589" s="41">
        <v>2</v>
      </c>
      <c r="J589" s="46">
        <v>300</v>
      </c>
      <c r="K589" s="10">
        <f t="shared" si="11"/>
        <v>600</v>
      </c>
      <c r="L589" s="20" t="s">
        <v>222</v>
      </c>
      <c r="M589" s="20" t="s">
        <v>222</v>
      </c>
      <c r="N589" s="20" t="s">
        <v>222</v>
      </c>
      <c r="O589" s="51"/>
      <c r="P589" s="1">
        <v>2</v>
      </c>
    </row>
    <row r="590" spans="1:16" ht="19.5" customHeight="1">
      <c r="A590" s="2">
        <v>589</v>
      </c>
      <c r="B590" s="225" t="s">
        <v>2266</v>
      </c>
      <c r="C590" s="226"/>
      <c r="D590" s="227"/>
      <c r="E590" s="148" t="s">
        <v>996</v>
      </c>
      <c r="F590" s="39" t="s">
        <v>1844</v>
      </c>
      <c r="G590" s="102" t="s">
        <v>812</v>
      </c>
      <c r="H590" s="34" t="s">
        <v>403</v>
      </c>
      <c r="I590" s="41">
        <v>2</v>
      </c>
      <c r="J590" s="46">
        <v>300</v>
      </c>
      <c r="K590" s="10">
        <f t="shared" si="11"/>
        <v>600</v>
      </c>
      <c r="L590" s="20" t="s">
        <v>222</v>
      </c>
      <c r="M590" s="20" t="s">
        <v>222</v>
      </c>
      <c r="N590" s="20" t="s">
        <v>222</v>
      </c>
      <c r="O590" s="51"/>
      <c r="P590" s="1">
        <v>2</v>
      </c>
    </row>
    <row r="591" spans="1:16" ht="19.5" customHeight="1">
      <c r="A591" s="2">
        <v>590</v>
      </c>
      <c r="B591" s="225" t="s">
        <v>2267</v>
      </c>
      <c r="C591" s="226"/>
      <c r="D591" s="227"/>
      <c r="E591" s="148" t="s">
        <v>997</v>
      </c>
      <c r="F591" s="39" t="s">
        <v>1845</v>
      </c>
      <c r="G591" s="102" t="s">
        <v>812</v>
      </c>
      <c r="H591" s="34" t="s">
        <v>404</v>
      </c>
      <c r="I591" s="41">
        <v>2</v>
      </c>
      <c r="J591" s="46">
        <v>250</v>
      </c>
      <c r="K591" s="10">
        <f t="shared" si="11"/>
        <v>500</v>
      </c>
      <c r="L591" s="20" t="s">
        <v>222</v>
      </c>
      <c r="M591" s="20" t="s">
        <v>222</v>
      </c>
      <c r="N591" s="20" t="s">
        <v>222</v>
      </c>
      <c r="O591" s="51"/>
      <c r="P591" s="1">
        <v>2</v>
      </c>
    </row>
    <row r="592" spans="1:16" ht="19.5" customHeight="1">
      <c r="A592" s="2">
        <v>591</v>
      </c>
      <c r="B592" s="225" t="s">
        <v>2268</v>
      </c>
      <c r="C592" s="226"/>
      <c r="D592" s="227"/>
      <c r="E592" s="148" t="s">
        <v>998</v>
      </c>
      <c r="F592" s="39" t="s">
        <v>1845</v>
      </c>
      <c r="G592" s="102" t="s">
        <v>812</v>
      </c>
      <c r="H592" s="34" t="s">
        <v>405</v>
      </c>
      <c r="I592" s="41">
        <v>2</v>
      </c>
      <c r="J592" s="46">
        <v>280</v>
      </c>
      <c r="K592" s="10">
        <f t="shared" si="11"/>
        <v>560</v>
      </c>
      <c r="L592" s="20" t="s">
        <v>222</v>
      </c>
      <c r="M592" s="20" t="s">
        <v>222</v>
      </c>
      <c r="N592" s="20" t="s">
        <v>222</v>
      </c>
      <c r="O592" s="51"/>
      <c r="P592" s="1">
        <v>2</v>
      </c>
    </row>
    <row r="593" spans="1:16" ht="19.5" customHeight="1">
      <c r="A593" s="2">
        <v>592</v>
      </c>
      <c r="B593" s="225" t="s">
        <v>2269</v>
      </c>
      <c r="C593" s="226"/>
      <c r="D593" s="227"/>
      <c r="E593" s="148" t="s">
        <v>406</v>
      </c>
      <c r="F593" s="39" t="s">
        <v>961</v>
      </c>
      <c r="G593" s="102" t="s">
        <v>812</v>
      </c>
      <c r="H593" s="34" t="s">
        <v>407</v>
      </c>
      <c r="I593" s="41">
        <v>2</v>
      </c>
      <c r="J593" s="20" t="s">
        <v>408</v>
      </c>
      <c r="K593" s="10">
        <f t="shared" si="11"/>
        <v>1000</v>
      </c>
      <c r="L593" s="20" t="s">
        <v>222</v>
      </c>
      <c r="M593" s="20" t="s">
        <v>222</v>
      </c>
      <c r="N593" s="20" t="s">
        <v>222</v>
      </c>
      <c r="O593" s="51"/>
      <c r="P593" s="1">
        <v>2</v>
      </c>
    </row>
    <row r="594" spans="1:16" ht="19.5" customHeight="1">
      <c r="A594" s="2">
        <v>593</v>
      </c>
      <c r="B594" s="225" t="s">
        <v>2270</v>
      </c>
      <c r="C594" s="226"/>
      <c r="D594" s="227"/>
      <c r="E594" s="148" t="s">
        <v>406</v>
      </c>
      <c r="F594" s="39" t="s">
        <v>961</v>
      </c>
      <c r="G594" s="102" t="s">
        <v>812</v>
      </c>
      <c r="H594" s="34" t="s">
        <v>409</v>
      </c>
      <c r="I594" s="41">
        <v>2</v>
      </c>
      <c r="J594" s="20" t="s">
        <v>408</v>
      </c>
      <c r="K594" s="10">
        <f t="shared" si="11"/>
        <v>1000</v>
      </c>
      <c r="L594" s="20" t="s">
        <v>222</v>
      </c>
      <c r="M594" s="20" t="s">
        <v>222</v>
      </c>
      <c r="N594" s="20" t="s">
        <v>222</v>
      </c>
      <c r="O594" s="51"/>
      <c r="P594" s="1">
        <v>2</v>
      </c>
    </row>
    <row r="595" spans="1:16" ht="19.5" customHeight="1">
      <c r="A595" s="2">
        <v>594</v>
      </c>
      <c r="B595" s="225" t="s">
        <v>2271</v>
      </c>
      <c r="C595" s="226"/>
      <c r="D595" s="227"/>
      <c r="E595" s="148" t="s">
        <v>406</v>
      </c>
      <c r="F595" s="39" t="s">
        <v>961</v>
      </c>
      <c r="G595" s="102" t="s">
        <v>812</v>
      </c>
      <c r="H595" s="34" t="s">
        <v>410</v>
      </c>
      <c r="I595" s="41">
        <v>2</v>
      </c>
      <c r="J595" s="20" t="s">
        <v>408</v>
      </c>
      <c r="K595" s="10">
        <f t="shared" si="11"/>
        <v>1000</v>
      </c>
      <c r="L595" s="20" t="s">
        <v>222</v>
      </c>
      <c r="M595" s="20" t="s">
        <v>222</v>
      </c>
      <c r="N595" s="20" t="s">
        <v>222</v>
      </c>
      <c r="O595" s="51"/>
      <c r="P595" s="1">
        <v>2</v>
      </c>
    </row>
    <row r="596" spans="1:16" ht="19.5" customHeight="1">
      <c r="A596" s="2">
        <v>595</v>
      </c>
      <c r="B596" s="225" t="s">
        <v>2272</v>
      </c>
      <c r="C596" s="226"/>
      <c r="D596" s="227"/>
      <c r="E596" s="148" t="s">
        <v>999</v>
      </c>
      <c r="F596" s="39" t="s">
        <v>961</v>
      </c>
      <c r="G596" s="102" t="s">
        <v>812</v>
      </c>
      <c r="H596" s="34" t="s">
        <v>411</v>
      </c>
      <c r="I596" s="41">
        <v>2</v>
      </c>
      <c r="J596" s="46">
        <v>450</v>
      </c>
      <c r="K596" s="10">
        <f t="shared" si="11"/>
        <v>900</v>
      </c>
      <c r="L596" s="20" t="s">
        <v>222</v>
      </c>
      <c r="M596" s="20" t="s">
        <v>222</v>
      </c>
      <c r="N596" s="20" t="s">
        <v>222</v>
      </c>
      <c r="O596" s="51"/>
      <c r="P596" s="1">
        <v>2</v>
      </c>
    </row>
    <row r="597" spans="1:16" ht="48.75">
      <c r="A597" s="2">
        <v>596</v>
      </c>
      <c r="B597" s="225" t="s">
        <v>2273</v>
      </c>
      <c r="C597" s="226"/>
      <c r="D597" s="227"/>
      <c r="E597" s="148" t="s">
        <v>1000</v>
      </c>
      <c r="F597" s="39" t="s">
        <v>860</v>
      </c>
      <c r="G597" s="102" t="s">
        <v>812</v>
      </c>
      <c r="H597" s="34" t="s">
        <v>412</v>
      </c>
      <c r="I597" s="41">
        <v>2</v>
      </c>
      <c r="J597" s="46">
        <v>400</v>
      </c>
      <c r="K597" s="10">
        <f t="shared" si="11"/>
        <v>800</v>
      </c>
      <c r="L597" s="20" t="s">
        <v>222</v>
      </c>
      <c r="M597" s="20" t="s">
        <v>222</v>
      </c>
      <c r="N597" s="20" t="s">
        <v>222</v>
      </c>
      <c r="O597" s="51"/>
      <c r="P597" s="1">
        <v>2</v>
      </c>
    </row>
    <row r="598" spans="1:16" ht="66">
      <c r="A598" s="2">
        <v>597</v>
      </c>
      <c r="B598" s="225" t="s">
        <v>2274</v>
      </c>
      <c r="C598" s="226"/>
      <c r="D598" s="227"/>
      <c r="E598" s="148" t="s">
        <v>1001</v>
      </c>
      <c r="F598" s="39" t="s">
        <v>860</v>
      </c>
      <c r="G598" s="102" t="s">
        <v>812</v>
      </c>
      <c r="H598" s="34" t="s">
        <v>413</v>
      </c>
      <c r="I598" s="41">
        <v>2</v>
      </c>
      <c r="J598" s="46">
        <v>330</v>
      </c>
      <c r="K598" s="10">
        <f t="shared" si="11"/>
        <v>660</v>
      </c>
      <c r="L598" s="20" t="s">
        <v>222</v>
      </c>
      <c r="M598" s="20" t="s">
        <v>222</v>
      </c>
      <c r="N598" s="20" t="s">
        <v>222</v>
      </c>
      <c r="O598" s="51"/>
      <c r="P598" s="1">
        <v>2</v>
      </c>
    </row>
    <row r="599" spans="1:16" ht="19.5" customHeight="1">
      <c r="A599" s="2">
        <v>598</v>
      </c>
      <c r="B599" s="225" t="s">
        <v>2275</v>
      </c>
      <c r="C599" s="226"/>
      <c r="D599" s="227"/>
      <c r="E599" s="148" t="s">
        <v>1002</v>
      </c>
      <c r="F599" s="39" t="s">
        <v>1846</v>
      </c>
      <c r="G599" s="102" t="s">
        <v>812</v>
      </c>
      <c r="H599" s="34" t="s">
        <v>414</v>
      </c>
      <c r="I599" s="41">
        <v>2</v>
      </c>
      <c r="J599" s="46">
        <v>320</v>
      </c>
      <c r="K599" s="10">
        <f t="shared" si="11"/>
        <v>640</v>
      </c>
      <c r="L599" s="20" t="s">
        <v>222</v>
      </c>
      <c r="M599" s="20" t="s">
        <v>222</v>
      </c>
      <c r="N599" s="20" t="s">
        <v>222</v>
      </c>
      <c r="O599" s="51"/>
      <c r="P599" s="1">
        <v>2</v>
      </c>
    </row>
    <row r="600" spans="1:16" ht="19.5" customHeight="1">
      <c r="A600" s="2">
        <v>599</v>
      </c>
      <c r="B600" s="225" t="s">
        <v>2276</v>
      </c>
      <c r="C600" s="226"/>
      <c r="D600" s="227"/>
      <c r="E600" s="148" t="s">
        <v>1002</v>
      </c>
      <c r="F600" s="39" t="s">
        <v>1846</v>
      </c>
      <c r="G600" s="102" t="s">
        <v>812</v>
      </c>
      <c r="H600" s="34" t="s">
        <v>415</v>
      </c>
      <c r="I600" s="41">
        <v>2</v>
      </c>
      <c r="J600" s="46">
        <v>320</v>
      </c>
      <c r="K600" s="10">
        <f t="shared" si="11"/>
        <v>640</v>
      </c>
      <c r="L600" s="20" t="s">
        <v>222</v>
      </c>
      <c r="M600" s="20" t="s">
        <v>222</v>
      </c>
      <c r="N600" s="20" t="s">
        <v>222</v>
      </c>
      <c r="O600" s="51"/>
      <c r="P600" s="1">
        <v>2</v>
      </c>
    </row>
    <row r="601" spans="1:16" ht="19.5" customHeight="1">
      <c r="A601" s="2">
        <v>600</v>
      </c>
      <c r="B601" s="225" t="s">
        <v>2277</v>
      </c>
      <c r="C601" s="226"/>
      <c r="D601" s="227"/>
      <c r="E601" s="148" t="s">
        <v>1002</v>
      </c>
      <c r="F601" s="39" t="s">
        <v>1846</v>
      </c>
      <c r="G601" s="102" t="s">
        <v>812</v>
      </c>
      <c r="H601" s="34" t="s">
        <v>416</v>
      </c>
      <c r="I601" s="41">
        <v>2</v>
      </c>
      <c r="J601" s="46">
        <v>320</v>
      </c>
      <c r="K601" s="10">
        <f t="shared" si="11"/>
        <v>640</v>
      </c>
      <c r="L601" s="20" t="s">
        <v>222</v>
      </c>
      <c r="M601" s="20" t="s">
        <v>222</v>
      </c>
      <c r="N601" s="20" t="s">
        <v>222</v>
      </c>
      <c r="O601" s="51"/>
      <c r="P601" s="1">
        <v>2</v>
      </c>
    </row>
    <row r="602" spans="1:16" ht="19.5" customHeight="1">
      <c r="A602" s="2">
        <v>601</v>
      </c>
      <c r="B602" s="225" t="s">
        <v>2278</v>
      </c>
      <c r="C602" s="226"/>
      <c r="D602" s="227"/>
      <c r="E602" s="148" t="s">
        <v>1002</v>
      </c>
      <c r="F602" s="39" t="s">
        <v>1846</v>
      </c>
      <c r="G602" s="102" t="s">
        <v>812</v>
      </c>
      <c r="H602" s="34" t="s">
        <v>417</v>
      </c>
      <c r="I602" s="41">
        <v>2</v>
      </c>
      <c r="J602" s="46">
        <v>960</v>
      </c>
      <c r="K602" s="10">
        <f t="shared" si="11"/>
        <v>1920</v>
      </c>
      <c r="L602" s="56" t="s">
        <v>1274</v>
      </c>
      <c r="M602" s="20" t="s">
        <v>222</v>
      </c>
      <c r="N602" s="20" t="s">
        <v>222</v>
      </c>
      <c r="O602" s="51" t="s">
        <v>1680</v>
      </c>
      <c r="P602" s="1">
        <v>2</v>
      </c>
    </row>
    <row r="603" spans="1:16" ht="19.5" customHeight="1">
      <c r="A603" s="2">
        <v>602</v>
      </c>
      <c r="B603" s="225" t="s">
        <v>2279</v>
      </c>
      <c r="C603" s="226"/>
      <c r="D603" s="227"/>
      <c r="E603" s="148" t="s">
        <v>1003</v>
      </c>
      <c r="F603" s="39" t="s">
        <v>1846</v>
      </c>
      <c r="G603" s="102" t="s">
        <v>812</v>
      </c>
      <c r="H603" s="34" t="s">
        <v>418</v>
      </c>
      <c r="I603" s="41">
        <v>2</v>
      </c>
      <c r="J603" s="46">
        <v>320</v>
      </c>
      <c r="K603" s="10">
        <f t="shared" si="11"/>
        <v>640</v>
      </c>
      <c r="L603" s="20" t="s">
        <v>222</v>
      </c>
      <c r="M603" s="20" t="s">
        <v>222</v>
      </c>
      <c r="N603" s="20" t="s">
        <v>222</v>
      </c>
      <c r="O603" s="51"/>
      <c r="P603" s="1">
        <v>2</v>
      </c>
    </row>
    <row r="604" spans="1:16" ht="19.5">
      <c r="A604" s="2">
        <v>603</v>
      </c>
      <c r="B604" s="225" t="s">
        <v>2280</v>
      </c>
      <c r="C604" s="226"/>
      <c r="D604" s="227"/>
      <c r="E604" s="148" t="s">
        <v>1004</v>
      </c>
      <c r="F604" s="39" t="s">
        <v>1847</v>
      </c>
      <c r="G604" s="102" t="s">
        <v>812</v>
      </c>
      <c r="H604" s="34" t="s">
        <v>419</v>
      </c>
      <c r="I604" s="41">
        <v>2</v>
      </c>
      <c r="J604" s="46">
        <v>300</v>
      </c>
      <c r="K604" s="10">
        <f t="shared" si="11"/>
        <v>600</v>
      </c>
      <c r="L604" s="20" t="s">
        <v>222</v>
      </c>
      <c r="M604" s="20" t="s">
        <v>222</v>
      </c>
      <c r="N604" s="20" t="s">
        <v>222</v>
      </c>
      <c r="O604" s="51"/>
      <c r="P604" s="1">
        <v>2</v>
      </c>
    </row>
    <row r="605" spans="1:16" ht="33" customHeight="1">
      <c r="A605" s="2">
        <v>604</v>
      </c>
      <c r="B605" s="225" t="s">
        <v>2281</v>
      </c>
      <c r="C605" s="226"/>
      <c r="D605" s="227"/>
      <c r="E605" s="148" t="s">
        <v>1005</v>
      </c>
      <c r="F605" s="39" t="s">
        <v>1847</v>
      </c>
      <c r="G605" s="102" t="s">
        <v>812</v>
      </c>
      <c r="H605" s="34" t="s">
        <v>420</v>
      </c>
      <c r="I605" s="41">
        <v>2</v>
      </c>
      <c r="J605" s="46">
        <v>399</v>
      </c>
      <c r="K605" s="10">
        <f t="shared" si="11"/>
        <v>798</v>
      </c>
      <c r="L605" s="20" t="s">
        <v>222</v>
      </c>
      <c r="M605" s="20" t="s">
        <v>222</v>
      </c>
      <c r="N605" s="20" t="s">
        <v>222</v>
      </c>
      <c r="O605" s="51"/>
      <c r="P605" s="1">
        <v>2</v>
      </c>
    </row>
    <row r="606" spans="1:16" ht="19.5" customHeight="1">
      <c r="A606" s="2">
        <v>605</v>
      </c>
      <c r="B606" s="225" t="s">
        <v>2282</v>
      </c>
      <c r="C606" s="226"/>
      <c r="D606" s="227"/>
      <c r="E606" s="148" t="s">
        <v>1006</v>
      </c>
      <c r="F606" s="39" t="s">
        <v>1847</v>
      </c>
      <c r="G606" s="102" t="s">
        <v>812</v>
      </c>
      <c r="H606" s="34" t="s">
        <v>421</v>
      </c>
      <c r="I606" s="41">
        <v>2</v>
      </c>
      <c r="J606" s="46">
        <v>300</v>
      </c>
      <c r="K606" s="10">
        <f t="shared" si="11"/>
        <v>600</v>
      </c>
      <c r="L606" s="20" t="s">
        <v>222</v>
      </c>
      <c r="M606" s="20" t="s">
        <v>222</v>
      </c>
      <c r="N606" s="20" t="s">
        <v>222</v>
      </c>
      <c r="O606" s="51"/>
      <c r="P606" s="1">
        <v>2</v>
      </c>
    </row>
    <row r="607" spans="1:16" ht="19.5" customHeight="1">
      <c r="A607" s="2">
        <v>606</v>
      </c>
      <c r="B607" s="225" t="s">
        <v>2283</v>
      </c>
      <c r="C607" s="226"/>
      <c r="D607" s="227"/>
      <c r="E607" s="148" t="s">
        <v>1007</v>
      </c>
      <c r="F607" s="39" t="s">
        <v>1847</v>
      </c>
      <c r="G607" s="102" t="s">
        <v>812</v>
      </c>
      <c r="H607" s="34" t="s">
        <v>422</v>
      </c>
      <c r="I607" s="41">
        <v>2</v>
      </c>
      <c r="J607" s="46">
        <v>300</v>
      </c>
      <c r="K607" s="10">
        <f t="shared" si="11"/>
        <v>600</v>
      </c>
      <c r="L607" s="20" t="s">
        <v>222</v>
      </c>
      <c r="M607" s="20" t="s">
        <v>222</v>
      </c>
      <c r="N607" s="20" t="s">
        <v>222</v>
      </c>
      <c r="O607" s="51"/>
      <c r="P607" s="1">
        <v>2</v>
      </c>
    </row>
    <row r="608" spans="1:16" ht="33" customHeight="1">
      <c r="A608" s="2">
        <v>607</v>
      </c>
      <c r="B608" s="225" t="s">
        <v>2284</v>
      </c>
      <c r="C608" s="226"/>
      <c r="D608" s="227"/>
      <c r="E608" s="148" t="s">
        <v>1008</v>
      </c>
      <c r="F608" s="39" t="s">
        <v>1847</v>
      </c>
      <c r="G608" s="102" t="s">
        <v>812</v>
      </c>
      <c r="H608" s="34" t="s">
        <v>423</v>
      </c>
      <c r="I608" s="41">
        <v>2</v>
      </c>
      <c r="J608" s="46">
        <v>250</v>
      </c>
      <c r="K608" s="10">
        <f t="shared" si="11"/>
        <v>500</v>
      </c>
      <c r="L608" s="20" t="s">
        <v>222</v>
      </c>
      <c r="M608" s="20" t="s">
        <v>222</v>
      </c>
      <c r="N608" s="20" t="s">
        <v>222</v>
      </c>
      <c r="O608" s="51"/>
      <c r="P608" s="1">
        <v>2</v>
      </c>
    </row>
    <row r="609" spans="1:16" ht="33" customHeight="1">
      <c r="A609" s="2">
        <v>608</v>
      </c>
      <c r="B609" s="225" t="s">
        <v>2285</v>
      </c>
      <c r="C609" s="226"/>
      <c r="D609" s="227"/>
      <c r="E609" s="148" t="s">
        <v>1009</v>
      </c>
      <c r="F609" s="39" t="s">
        <v>1848</v>
      </c>
      <c r="G609" s="102" t="s">
        <v>812</v>
      </c>
      <c r="H609" s="34" t="s">
        <v>424</v>
      </c>
      <c r="I609" s="41">
        <v>2</v>
      </c>
      <c r="J609" s="46">
        <v>120</v>
      </c>
      <c r="K609" s="10">
        <f t="shared" si="11"/>
        <v>240</v>
      </c>
      <c r="L609" s="20" t="s">
        <v>222</v>
      </c>
      <c r="M609" s="20" t="s">
        <v>222</v>
      </c>
      <c r="N609" s="20" t="s">
        <v>222</v>
      </c>
      <c r="O609" s="51"/>
      <c r="P609" s="1">
        <v>2</v>
      </c>
    </row>
    <row r="610" spans="1:16" ht="19.5" customHeight="1">
      <c r="A610" s="2">
        <v>609</v>
      </c>
      <c r="B610" s="225" t="s">
        <v>2286</v>
      </c>
      <c r="C610" s="226"/>
      <c r="D610" s="227"/>
      <c r="E610" s="148" t="s">
        <v>1010</v>
      </c>
      <c r="F610" s="39" t="s">
        <v>1848</v>
      </c>
      <c r="G610" s="102" t="s">
        <v>812</v>
      </c>
      <c r="H610" s="34" t="s">
        <v>425</v>
      </c>
      <c r="I610" s="41">
        <v>2</v>
      </c>
      <c r="J610" s="46">
        <v>280</v>
      </c>
      <c r="K610" s="10">
        <f t="shared" si="11"/>
        <v>560</v>
      </c>
      <c r="L610" s="20" t="s">
        <v>222</v>
      </c>
      <c r="M610" s="20" t="s">
        <v>222</v>
      </c>
      <c r="N610" s="20" t="s">
        <v>222</v>
      </c>
      <c r="O610" s="51"/>
      <c r="P610" s="1">
        <v>2</v>
      </c>
    </row>
    <row r="611" spans="1:16" ht="19.5" customHeight="1">
      <c r="A611" s="2">
        <v>610</v>
      </c>
      <c r="B611" s="225" t="s">
        <v>2287</v>
      </c>
      <c r="C611" s="226"/>
      <c r="D611" s="227"/>
      <c r="E611" s="148" t="s">
        <v>1011</v>
      </c>
      <c r="F611" s="39" t="s">
        <v>1825</v>
      </c>
      <c r="G611" s="102" t="s">
        <v>812</v>
      </c>
      <c r="H611" s="34" t="s">
        <v>426</v>
      </c>
      <c r="I611" s="41">
        <v>2</v>
      </c>
      <c r="J611" s="46">
        <v>320</v>
      </c>
      <c r="K611" s="10">
        <f t="shared" si="11"/>
        <v>640</v>
      </c>
      <c r="L611" s="20" t="s">
        <v>222</v>
      </c>
      <c r="M611" s="20" t="s">
        <v>222</v>
      </c>
      <c r="N611" s="20" t="s">
        <v>222</v>
      </c>
      <c r="O611" s="51"/>
      <c r="P611" s="1">
        <v>2</v>
      </c>
    </row>
    <row r="612" spans="1:16" ht="19.5" customHeight="1">
      <c r="A612" s="2">
        <v>611</v>
      </c>
      <c r="B612" s="225" t="s">
        <v>2288</v>
      </c>
      <c r="C612" s="226"/>
      <c r="D612" s="227"/>
      <c r="E612" s="148" t="s">
        <v>1011</v>
      </c>
      <c r="F612" s="39" t="s">
        <v>1825</v>
      </c>
      <c r="G612" s="102" t="s">
        <v>812</v>
      </c>
      <c r="H612" s="34" t="s">
        <v>427</v>
      </c>
      <c r="I612" s="41">
        <v>2</v>
      </c>
      <c r="J612" s="46">
        <v>320</v>
      </c>
      <c r="K612" s="10">
        <f t="shared" si="11"/>
        <v>640</v>
      </c>
      <c r="L612" s="20" t="s">
        <v>222</v>
      </c>
      <c r="M612" s="20" t="s">
        <v>222</v>
      </c>
      <c r="N612" s="20" t="s">
        <v>222</v>
      </c>
      <c r="O612" s="51"/>
      <c r="P612" s="1">
        <v>2</v>
      </c>
    </row>
    <row r="613" spans="1:16" ht="19.5" customHeight="1">
      <c r="A613" s="2">
        <v>612</v>
      </c>
      <c r="B613" s="225" t="s">
        <v>2289</v>
      </c>
      <c r="C613" s="226"/>
      <c r="D613" s="227"/>
      <c r="E613" s="148" t="s">
        <v>1011</v>
      </c>
      <c r="F613" s="39" t="s">
        <v>1825</v>
      </c>
      <c r="G613" s="102" t="s">
        <v>812</v>
      </c>
      <c r="H613" s="93" t="s">
        <v>428</v>
      </c>
      <c r="I613" s="53">
        <v>2</v>
      </c>
      <c r="J613" s="51">
        <v>320</v>
      </c>
      <c r="K613" s="10">
        <f t="shared" si="11"/>
        <v>640</v>
      </c>
      <c r="L613" s="35" t="s">
        <v>222</v>
      </c>
      <c r="M613" s="35" t="s">
        <v>222</v>
      </c>
      <c r="N613" s="35" t="s">
        <v>222</v>
      </c>
      <c r="O613" s="51"/>
      <c r="P613" s="1">
        <v>2</v>
      </c>
    </row>
    <row r="614" spans="1:16" ht="19.5" customHeight="1">
      <c r="A614" s="2">
        <v>613</v>
      </c>
      <c r="B614" s="225" t="s">
        <v>2290</v>
      </c>
      <c r="C614" s="226"/>
      <c r="D614" s="227"/>
      <c r="E614" s="148" t="s">
        <v>1011</v>
      </c>
      <c r="F614" s="39" t="s">
        <v>1825</v>
      </c>
      <c r="G614" s="102" t="s">
        <v>812</v>
      </c>
      <c r="H614" s="34" t="s">
        <v>429</v>
      </c>
      <c r="I614" s="41">
        <v>2</v>
      </c>
      <c r="J614" s="46">
        <v>320</v>
      </c>
      <c r="K614" s="10">
        <f t="shared" si="11"/>
        <v>640</v>
      </c>
      <c r="L614" s="20" t="s">
        <v>222</v>
      </c>
      <c r="M614" s="20" t="s">
        <v>222</v>
      </c>
      <c r="N614" s="20" t="s">
        <v>222</v>
      </c>
      <c r="O614" s="51"/>
      <c r="P614" s="1">
        <v>2</v>
      </c>
    </row>
    <row r="615" spans="1:16" ht="19.5" customHeight="1">
      <c r="A615" s="2">
        <v>614</v>
      </c>
      <c r="B615" s="225" t="s">
        <v>2291</v>
      </c>
      <c r="C615" s="226"/>
      <c r="D615" s="227"/>
      <c r="E615" s="148" t="s">
        <v>1011</v>
      </c>
      <c r="F615" s="39" t="s">
        <v>1825</v>
      </c>
      <c r="G615" s="102" t="s">
        <v>812</v>
      </c>
      <c r="H615" s="34" t="s">
        <v>430</v>
      </c>
      <c r="I615" s="41">
        <v>2</v>
      </c>
      <c r="J615" s="46">
        <v>320</v>
      </c>
      <c r="K615" s="10">
        <f t="shared" si="11"/>
        <v>640</v>
      </c>
      <c r="L615" s="20" t="s">
        <v>222</v>
      </c>
      <c r="M615" s="20" t="s">
        <v>222</v>
      </c>
      <c r="N615" s="20" t="s">
        <v>222</v>
      </c>
      <c r="O615" s="51"/>
      <c r="P615" s="1">
        <v>2</v>
      </c>
    </row>
    <row r="616" spans="1:16" ht="19.5" customHeight="1">
      <c r="A616" s="2">
        <v>615</v>
      </c>
      <c r="B616" s="225" t="s">
        <v>2292</v>
      </c>
      <c r="C616" s="226"/>
      <c r="D616" s="227"/>
      <c r="E616" s="148" t="s">
        <v>431</v>
      </c>
      <c r="F616" s="39" t="s">
        <v>1825</v>
      </c>
      <c r="G616" s="102" t="s">
        <v>812</v>
      </c>
      <c r="H616" s="34" t="s">
        <v>432</v>
      </c>
      <c r="I616" s="41">
        <v>2</v>
      </c>
      <c r="J616" s="46">
        <v>320</v>
      </c>
      <c r="K616" s="10">
        <f t="shared" si="11"/>
        <v>640</v>
      </c>
      <c r="L616" s="20" t="s">
        <v>222</v>
      </c>
      <c r="M616" s="20" t="s">
        <v>222</v>
      </c>
      <c r="N616" s="20" t="s">
        <v>222</v>
      </c>
      <c r="O616" s="51"/>
      <c r="P616" s="1">
        <v>2</v>
      </c>
    </row>
    <row r="617" spans="1:16" ht="19.5" customHeight="1">
      <c r="A617" s="2">
        <v>616</v>
      </c>
      <c r="B617" s="225" t="s">
        <v>2293</v>
      </c>
      <c r="C617" s="226"/>
      <c r="D617" s="227"/>
      <c r="E617" s="148" t="s">
        <v>1012</v>
      </c>
      <c r="F617" s="39" t="s">
        <v>1825</v>
      </c>
      <c r="G617" s="102" t="s">
        <v>812</v>
      </c>
      <c r="H617" s="34" t="s">
        <v>433</v>
      </c>
      <c r="I617" s="41">
        <v>2</v>
      </c>
      <c r="J617" s="46">
        <v>320</v>
      </c>
      <c r="K617" s="10">
        <f t="shared" si="11"/>
        <v>640</v>
      </c>
      <c r="L617" s="20" t="s">
        <v>222</v>
      </c>
      <c r="M617" s="20" t="s">
        <v>222</v>
      </c>
      <c r="N617" s="20" t="s">
        <v>222</v>
      </c>
      <c r="O617" s="51"/>
      <c r="P617" s="1">
        <v>2</v>
      </c>
    </row>
    <row r="618" spans="1:16" ht="33" customHeight="1">
      <c r="A618" s="2">
        <v>617</v>
      </c>
      <c r="B618" s="225" t="s">
        <v>2294</v>
      </c>
      <c r="C618" s="226"/>
      <c r="D618" s="227"/>
      <c r="E618" s="148" t="s">
        <v>1013</v>
      </c>
      <c r="F618" s="39" t="s">
        <v>1825</v>
      </c>
      <c r="G618" s="102" t="s">
        <v>812</v>
      </c>
      <c r="H618" s="34" t="s">
        <v>434</v>
      </c>
      <c r="I618" s="41">
        <v>2</v>
      </c>
      <c r="J618" s="46">
        <v>320</v>
      </c>
      <c r="K618" s="10">
        <f t="shared" si="11"/>
        <v>640</v>
      </c>
      <c r="L618" s="20" t="s">
        <v>222</v>
      </c>
      <c r="M618" s="20" t="s">
        <v>222</v>
      </c>
      <c r="N618" s="20" t="s">
        <v>222</v>
      </c>
      <c r="O618" s="51"/>
      <c r="P618" s="1">
        <v>2</v>
      </c>
    </row>
    <row r="619" spans="1:16" ht="49.5">
      <c r="A619" s="2">
        <v>618</v>
      </c>
      <c r="B619" s="225" t="s">
        <v>2295</v>
      </c>
      <c r="C619" s="226"/>
      <c r="D619" s="227"/>
      <c r="E619" s="148" t="s">
        <v>1014</v>
      </c>
      <c r="F619" s="39" t="s">
        <v>1849</v>
      </c>
      <c r="G619" s="102" t="s">
        <v>812</v>
      </c>
      <c r="H619" s="34" t="s">
        <v>435</v>
      </c>
      <c r="I619" s="41">
        <v>2</v>
      </c>
      <c r="J619" s="46">
        <v>330</v>
      </c>
      <c r="K619" s="10">
        <f t="shared" si="11"/>
        <v>660</v>
      </c>
      <c r="L619" s="20" t="s">
        <v>222</v>
      </c>
      <c r="M619" s="20" t="s">
        <v>222</v>
      </c>
      <c r="N619" s="20" t="s">
        <v>222</v>
      </c>
      <c r="O619" s="51"/>
      <c r="P619" s="1">
        <v>2</v>
      </c>
    </row>
    <row r="620" spans="1:16" ht="19.5" customHeight="1">
      <c r="A620" s="2">
        <v>619</v>
      </c>
      <c r="B620" s="225" t="s">
        <v>2296</v>
      </c>
      <c r="C620" s="226"/>
      <c r="D620" s="227"/>
      <c r="E620" s="148" t="s">
        <v>1015</v>
      </c>
      <c r="F620" s="39" t="s">
        <v>1849</v>
      </c>
      <c r="G620" s="102" t="s">
        <v>812</v>
      </c>
      <c r="H620" s="34" t="s">
        <v>436</v>
      </c>
      <c r="I620" s="41">
        <v>2</v>
      </c>
      <c r="J620" s="46">
        <v>280</v>
      </c>
      <c r="K620" s="10">
        <f t="shared" si="11"/>
        <v>560</v>
      </c>
      <c r="L620" s="20" t="s">
        <v>222</v>
      </c>
      <c r="M620" s="20" t="s">
        <v>222</v>
      </c>
      <c r="N620" s="20" t="s">
        <v>222</v>
      </c>
      <c r="O620" s="51"/>
      <c r="P620" s="1">
        <v>2</v>
      </c>
    </row>
    <row r="621" spans="1:16" s="21" customFormat="1" ht="19.5" customHeight="1">
      <c r="A621" s="2">
        <v>620</v>
      </c>
      <c r="B621" s="225" t="s">
        <v>2297</v>
      </c>
      <c r="C621" s="226"/>
      <c r="D621" s="227"/>
      <c r="E621" s="148" t="s">
        <v>1016</v>
      </c>
      <c r="F621" s="39" t="s">
        <v>889</v>
      </c>
      <c r="G621" s="102" t="s">
        <v>812</v>
      </c>
      <c r="H621" s="34" t="s">
        <v>437</v>
      </c>
      <c r="I621" s="41">
        <v>2</v>
      </c>
      <c r="J621" s="46">
        <v>300</v>
      </c>
      <c r="K621" s="10">
        <f t="shared" si="11"/>
        <v>600</v>
      </c>
      <c r="L621" s="20" t="s">
        <v>222</v>
      </c>
      <c r="M621" s="20" t="s">
        <v>222</v>
      </c>
      <c r="N621" s="20" t="s">
        <v>222</v>
      </c>
      <c r="O621" s="51"/>
      <c r="P621" s="1">
        <v>2</v>
      </c>
    </row>
    <row r="622" spans="1:16" ht="19.5">
      <c r="A622" s="2">
        <v>621</v>
      </c>
      <c r="B622" s="225" t="s">
        <v>2298</v>
      </c>
      <c r="C622" s="226"/>
      <c r="D622" s="227"/>
      <c r="E622" s="148" t="s">
        <v>1017</v>
      </c>
      <c r="F622" s="39" t="s">
        <v>955</v>
      </c>
      <c r="G622" s="102" t="s">
        <v>812</v>
      </c>
      <c r="H622" s="34" t="s">
        <v>438</v>
      </c>
      <c r="I622" s="41">
        <v>2</v>
      </c>
      <c r="J622" s="46">
        <v>480</v>
      </c>
      <c r="K622" s="10">
        <f t="shared" si="11"/>
        <v>960</v>
      </c>
      <c r="L622" s="20" t="s">
        <v>222</v>
      </c>
      <c r="M622" s="20" t="s">
        <v>222</v>
      </c>
      <c r="N622" s="20" t="s">
        <v>222</v>
      </c>
      <c r="O622" s="51"/>
      <c r="P622" s="1">
        <v>2</v>
      </c>
    </row>
    <row r="623" spans="1:16" ht="19.5" customHeight="1">
      <c r="A623" s="2">
        <v>622</v>
      </c>
      <c r="B623" s="225" t="s">
        <v>2299</v>
      </c>
      <c r="C623" s="226"/>
      <c r="D623" s="227"/>
      <c r="E623" s="148" t="s">
        <v>1018</v>
      </c>
      <c r="F623" s="39" t="s">
        <v>1850</v>
      </c>
      <c r="G623" s="102" t="s">
        <v>812</v>
      </c>
      <c r="H623" s="34" t="s">
        <v>439</v>
      </c>
      <c r="I623" s="41">
        <v>2</v>
      </c>
      <c r="J623" s="46">
        <v>250</v>
      </c>
      <c r="K623" s="10">
        <f t="shared" si="11"/>
        <v>500</v>
      </c>
      <c r="L623" s="20" t="s">
        <v>222</v>
      </c>
      <c r="M623" s="20" t="s">
        <v>222</v>
      </c>
      <c r="N623" s="20" t="s">
        <v>222</v>
      </c>
      <c r="O623" s="51"/>
      <c r="P623" s="1">
        <v>2</v>
      </c>
    </row>
    <row r="624" spans="1:16" ht="19.5" customHeight="1">
      <c r="A624" s="2">
        <v>623</v>
      </c>
      <c r="B624" s="225" t="s">
        <v>2300</v>
      </c>
      <c r="C624" s="226"/>
      <c r="D624" s="227"/>
      <c r="E624" s="148" t="s">
        <v>1018</v>
      </c>
      <c r="F624" s="39" t="s">
        <v>1850</v>
      </c>
      <c r="G624" s="102" t="s">
        <v>812</v>
      </c>
      <c r="H624" s="34" t="s">
        <v>440</v>
      </c>
      <c r="I624" s="41">
        <v>2</v>
      </c>
      <c r="J624" s="46">
        <v>250</v>
      </c>
      <c r="K624" s="10">
        <f t="shared" si="11"/>
        <v>500</v>
      </c>
      <c r="L624" s="20" t="s">
        <v>222</v>
      </c>
      <c r="M624" s="20" t="s">
        <v>222</v>
      </c>
      <c r="N624" s="20" t="s">
        <v>222</v>
      </c>
      <c r="O624" s="51"/>
      <c r="P624" s="1">
        <v>2</v>
      </c>
    </row>
    <row r="625" spans="1:16" ht="54" customHeight="1">
      <c r="A625" s="2">
        <v>624</v>
      </c>
      <c r="B625" s="225" t="s">
        <v>2301</v>
      </c>
      <c r="C625" s="226"/>
      <c r="D625" s="227"/>
      <c r="E625" s="148" t="s">
        <v>784</v>
      </c>
      <c r="F625" s="39" t="s">
        <v>817</v>
      </c>
      <c r="G625" s="102" t="s">
        <v>812</v>
      </c>
      <c r="H625" s="34" t="s">
        <v>441</v>
      </c>
      <c r="I625" s="41">
        <v>2</v>
      </c>
      <c r="J625" s="46">
        <v>320</v>
      </c>
      <c r="K625" s="10">
        <f t="shared" si="11"/>
        <v>640</v>
      </c>
      <c r="L625" s="20" t="s">
        <v>222</v>
      </c>
      <c r="M625" s="20" t="s">
        <v>222</v>
      </c>
      <c r="N625" s="20" t="s">
        <v>222</v>
      </c>
      <c r="O625" s="51"/>
      <c r="P625" s="1">
        <v>2</v>
      </c>
    </row>
    <row r="626" spans="1:16" ht="19.5" customHeight="1">
      <c r="A626" s="2">
        <v>625</v>
      </c>
      <c r="B626" s="225" t="s">
        <v>2302</v>
      </c>
      <c r="C626" s="226"/>
      <c r="D626" s="227"/>
      <c r="E626" s="148" t="s">
        <v>1019</v>
      </c>
      <c r="F626" s="39" t="s">
        <v>1851</v>
      </c>
      <c r="G626" s="102" t="s">
        <v>812</v>
      </c>
      <c r="H626" s="34" t="s">
        <v>442</v>
      </c>
      <c r="I626" s="41">
        <v>2</v>
      </c>
      <c r="J626" s="46">
        <v>350</v>
      </c>
      <c r="K626" s="10">
        <f t="shared" si="11"/>
        <v>700</v>
      </c>
      <c r="L626" s="20" t="s">
        <v>222</v>
      </c>
      <c r="M626" s="20" t="s">
        <v>222</v>
      </c>
      <c r="N626" s="20" t="s">
        <v>222</v>
      </c>
      <c r="O626" s="51"/>
      <c r="P626" s="1">
        <v>2</v>
      </c>
    </row>
    <row r="627" spans="1:16" ht="19.5">
      <c r="A627" s="2">
        <v>626</v>
      </c>
      <c r="B627" s="225" t="s">
        <v>2303</v>
      </c>
      <c r="C627" s="226"/>
      <c r="D627" s="227"/>
      <c r="E627" s="148" t="s">
        <v>1020</v>
      </c>
      <c r="F627" s="39" t="s">
        <v>1840</v>
      </c>
      <c r="G627" s="102" t="s">
        <v>812</v>
      </c>
      <c r="H627" s="34" t="s">
        <v>443</v>
      </c>
      <c r="I627" s="41">
        <v>2</v>
      </c>
      <c r="J627" s="46">
        <v>350</v>
      </c>
      <c r="K627" s="10">
        <f t="shared" si="11"/>
        <v>700</v>
      </c>
      <c r="L627" s="20" t="s">
        <v>222</v>
      </c>
      <c r="M627" s="20" t="s">
        <v>222</v>
      </c>
      <c r="N627" s="20" t="s">
        <v>222</v>
      </c>
      <c r="O627" s="51"/>
      <c r="P627" s="1">
        <v>2</v>
      </c>
    </row>
    <row r="628" spans="1:16" ht="34.5" customHeight="1">
      <c r="A628" s="2">
        <v>627</v>
      </c>
      <c r="B628" s="225" t="s">
        <v>2304</v>
      </c>
      <c r="C628" s="226"/>
      <c r="D628" s="227"/>
      <c r="E628" s="148" t="s">
        <v>1021</v>
      </c>
      <c r="F628" s="39" t="s">
        <v>1840</v>
      </c>
      <c r="G628" s="102" t="s">
        <v>812</v>
      </c>
      <c r="H628" s="34" t="s">
        <v>444</v>
      </c>
      <c r="I628" s="41">
        <v>2</v>
      </c>
      <c r="J628" s="46">
        <v>310</v>
      </c>
      <c r="K628" s="10">
        <f t="shared" si="11"/>
        <v>620</v>
      </c>
      <c r="L628" s="20" t="s">
        <v>222</v>
      </c>
      <c r="M628" s="20" t="s">
        <v>222</v>
      </c>
      <c r="N628" s="20" t="s">
        <v>222</v>
      </c>
      <c r="O628" s="51"/>
      <c r="P628" s="1">
        <v>2</v>
      </c>
    </row>
    <row r="629" spans="1:16" ht="19.5" customHeight="1">
      <c r="A629" s="2">
        <v>628</v>
      </c>
      <c r="B629" s="225" t="s">
        <v>2305</v>
      </c>
      <c r="C629" s="226"/>
      <c r="D629" s="227"/>
      <c r="E629" s="148" t="s">
        <v>1022</v>
      </c>
      <c r="F629" s="39" t="s">
        <v>1840</v>
      </c>
      <c r="G629" s="102" t="s">
        <v>812</v>
      </c>
      <c r="H629" s="34" t="s">
        <v>445</v>
      </c>
      <c r="I629" s="41">
        <v>2</v>
      </c>
      <c r="J629" s="46">
        <v>320</v>
      </c>
      <c r="K629" s="10">
        <f t="shared" si="11"/>
        <v>640</v>
      </c>
      <c r="L629" s="20" t="s">
        <v>222</v>
      </c>
      <c r="M629" s="20" t="s">
        <v>222</v>
      </c>
      <c r="N629" s="20" t="s">
        <v>222</v>
      </c>
      <c r="O629" s="51"/>
      <c r="P629" s="1">
        <v>2</v>
      </c>
    </row>
    <row r="630" spans="1:16" ht="50.25" customHeight="1">
      <c r="A630" s="2">
        <v>629</v>
      </c>
      <c r="B630" s="225" t="s">
        <v>2306</v>
      </c>
      <c r="C630" s="226"/>
      <c r="D630" s="227"/>
      <c r="E630" s="148" t="s">
        <v>1023</v>
      </c>
      <c r="F630" s="39" t="s">
        <v>1852</v>
      </c>
      <c r="G630" s="102" t="s">
        <v>812</v>
      </c>
      <c r="H630" s="34" t="s">
        <v>446</v>
      </c>
      <c r="I630" s="41">
        <v>2</v>
      </c>
      <c r="J630" s="20" t="s">
        <v>447</v>
      </c>
      <c r="K630" s="10">
        <f t="shared" si="11"/>
        <v>598</v>
      </c>
      <c r="L630" s="20" t="s">
        <v>222</v>
      </c>
      <c r="M630" s="20" t="s">
        <v>222</v>
      </c>
      <c r="N630" s="20" t="s">
        <v>222</v>
      </c>
      <c r="O630" s="51"/>
      <c r="P630" s="1">
        <v>2</v>
      </c>
    </row>
    <row r="631" spans="1:16" ht="33" customHeight="1">
      <c r="A631" s="2">
        <v>630</v>
      </c>
      <c r="B631" s="225" t="s">
        <v>2307</v>
      </c>
      <c r="C631" s="226"/>
      <c r="D631" s="227"/>
      <c r="E631" s="148" t="s">
        <v>1024</v>
      </c>
      <c r="F631" s="39" t="s">
        <v>1853</v>
      </c>
      <c r="G631" s="102" t="s">
        <v>812</v>
      </c>
      <c r="H631" s="34" t="s">
        <v>448</v>
      </c>
      <c r="I631" s="41">
        <v>2</v>
      </c>
      <c r="J631" s="46">
        <v>320</v>
      </c>
      <c r="K631" s="10">
        <f t="shared" si="11"/>
        <v>640</v>
      </c>
      <c r="L631" s="20" t="s">
        <v>222</v>
      </c>
      <c r="M631" s="20" t="s">
        <v>222</v>
      </c>
      <c r="N631" s="20" t="s">
        <v>222</v>
      </c>
      <c r="O631" s="51"/>
      <c r="P631" s="1">
        <v>2</v>
      </c>
    </row>
    <row r="632" spans="1:16" ht="33" customHeight="1">
      <c r="A632" s="2">
        <v>631</v>
      </c>
      <c r="B632" s="225" t="s">
        <v>2308</v>
      </c>
      <c r="C632" s="226"/>
      <c r="D632" s="227"/>
      <c r="E632" s="148" t="s">
        <v>1025</v>
      </c>
      <c r="F632" s="39" t="s">
        <v>1854</v>
      </c>
      <c r="G632" s="102" t="s">
        <v>812</v>
      </c>
      <c r="H632" s="34" t="s">
        <v>449</v>
      </c>
      <c r="I632" s="41">
        <v>2</v>
      </c>
      <c r="J632" s="46">
        <v>320</v>
      </c>
      <c r="K632" s="10">
        <f t="shared" si="11"/>
        <v>640</v>
      </c>
      <c r="L632" s="20" t="s">
        <v>222</v>
      </c>
      <c r="M632" s="20" t="s">
        <v>222</v>
      </c>
      <c r="N632" s="20" t="s">
        <v>222</v>
      </c>
      <c r="O632" s="51"/>
      <c r="P632" s="1">
        <v>2</v>
      </c>
    </row>
    <row r="633" spans="1:16" ht="19.5" customHeight="1">
      <c r="A633" s="2">
        <v>632</v>
      </c>
      <c r="B633" s="225" t="s">
        <v>2309</v>
      </c>
      <c r="C633" s="226"/>
      <c r="D633" s="227"/>
      <c r="E633" s="148" t="s">
        <v>1026</v>
      </c>
      <c r="F633" s="39" t="s">
        <v>1855</v>
      </c>
      <c r="G633" s="102" t="s">
        <v>812</v>
      </c>
      <c r="H633" s="34" t="s">
        <v>450</v>
      </c>
      <c r="I633" s="41">
        <v>2</v>
      </c>
      <c r="J633" s="46">
        <v>199</v>
      </c>
      <c r="K633" s="10">
        <f t="shared" si="11"/>
        <v>398</v>
      </c>
      <c r="L633" s="20" t="s">
        <v>222</v>
      </c>
      <c r="M633" s="20" t="s">
        <v>222</v>
      </c>
      <c r="N633" s="20" t="s">
        <v>222</v>
      </c>
      <c r="O633" s="51"/>
      <c r="P633" s="1">
        <v>2</v>
      </c>
    </row>
    <row r="634" spans="1:16" ht="19.5" customHeight="1">
      <c r="A634" s="2">
        <v>633</v>
      </c>
      <c r="B634" s="225" t="s">
        <v>2310</v>
      </c>
      <c r="C634" s="226"/>
      <c r="D634" s="227"/>
      <c r="E634" s="148" t="s">
        <v>1026</v>
      </c>
      <c r="F634" s="39" t="s">
        <v>1855</v>
      </c>
      <c r="G634" s="102" t="s">
        <v>812</v>
      </c>
      <c r="H634" s="34" t="s">
        <v>451</v>
      </c>
      <c r="I634" s="41">
        <v>2</v>
      </c>
      <c r="J634" s="46">
        <v>199</v>
      </c>
      <c r="K634" s="10">
        <f t="shared" si="11"/>
        <v>398</v>
      </c>
      <c r="L634" s="20" t="s">
        <v>222</v>
      </c>
      <c r="M634" s="20" t="s">
        <v>222</v>
      </c>
      <c r="N634" s="20" t="s">
        <v>222</v>
      </c>
      <c r="O634" s="51"/>
      <c r="P634" s="1">
        <v>2</v>
      </c>
    </row>
    <row r="635" spans="1:16" ht="19.5" customHeight="1">
      <c r="A635" s="2">
        <v>634</v>
      </c>
      <c r="B635" s="225" t="s">
        <v>2311</v>
      </c>
      <c r="C635" s="226"/>
      <c r="D635" s="227"/>
      <c r="E635" s="148" t="s">
        <v>1027</v>
      </c>
      <c r="F635" s="39" t="s">
        <v>1856</v>
      </c>
      <c r="G635" s="102" t="s">
        <v>812</v>
      </c>
      <c r="H635" s="34" t="s">
        <v>452</v>
      </c>
      <c r="I635" s="41">
        <v>2</v>
      </c>
      <c r="J635" s="46">
        <v>150</v>
      </c>
      <c r="K635" s="10">
        <f t="shared" si="11"/>
        <v>300</v>
      </c>
      <c r="L635" s="20" t="s">
        <v>222</v>
      </c>
      <c r="M635" s="20" t="s">
        <v>222</v>
      </c>
      <c r="N635" s="20" t="s">
        <v>222</v>
      </c>
      <c r="O635" s="51"/>
      <c r="P635" s="1">
        <v>2</v>
      </c>
    </row>
    <row r="636" spans="1:16" ht="19.5">
      <c r="A636" s="2">
        <v>635</v>
      </c>
      <c r="B636" s="225" t="s">
        <v>2312</v>
      </c>
      <c r="C636" s="226"/>
      <c r="D636" s="227"/>
      <c r="E636" s="148" t="s">
        <v>1028</v>
      </c>
      <c r="F636" s="39" t="s">
        <v>919</v>
      </c>
      <c r="G636" s="102" t="s">
        <v>812</v>
      </c>
      <c r="H636" s="34" t="s">
        <v>453</v>
      </c>
      <c r="I636" s="41">
        <v>2</v>
      </c>
      <c r="J636" s="46">
        <v>320</v>
      </c>
      <c r="K636" s="10">
        <f t="shared" si="11"/>
        <v>640</v>
      </c>
      <c r="L636" s="20" t="s">
        <v>222</v>
      </c>
      <c r="M636" s="20" t="s">
        <v>222</v>
      </c>
      <c r="N636" s="20" t="s">
        <v>222</v>
      </c>
      <c r="O636" s="51"/>
      <c r="P636" s="1">
        <v>2</v>
      </c>
    </row>
    <row r="637" spans="1:16" ht="19.5" customHeight="1">
      <c r="A637" s="2">
        <v>636</v>
      </c>
      <c r="B637" s="225" t="s">
        <v>2313</v>
      </c>
      <c r="C637" s="226"/>
      <c r="D637" s="227"/>
      <c r="E637" s="148" t="s">
        <v>1029</v>
      </c>
      <c r="F637" s="39" t="s">
        <v>919</v>
      </c>
      <c r="G637" s="102" t="s">
        <v>812</v>
      </c>
      <c r="H637" s="34" t="s">
        <v>454</v>
      </c>
      <c r="I637" s="41">
        <v>2</v>
      </c>
      <c r="J637" s="46">
        <v>320</v>
      </c>
      <c r="K637" s="10">
        <f t="shared" si="11"/>
        <v>640</v>
      </c>
      <c r="L637" s="20" t="s">
        <v>222</v>
      </c>
      <c r="M637" s="20" t="s">
        <v>222</v>
      </c>
      <c r="N637" s="20" t="s">
        <v>222</v>
      </c>
      <c r="O637" s="51"/>
      <c r="P637" s="1">
        <v>2</v>
      </c>
    </row>
    <row r="638" spans="1:16" ht="19.5" customHeight="1">
      <c r="A638" s="2">
        <v>637</v>
      </c>
      <c r="B638" s="225" t="s">
        <v>2314</v>
      </c>
      <c r="C638" s="226"/>
      <c r="D638" s="227"/>
      <c r="E638" s="148" t="s">
        <v>1030</v>
      </c>
      <c r="F638" s="39" t="s">
        <v>919</v>
      </c>
      <c r="G638" s="102" t="s">
        <v>812</v>
      </c>
      <c r="H638" s="34" t="s">
        <v>455</v>
      </c>
      <c r="I638" s="41">
        <v>2</v>
      </c>
      <c r="J638" s="46">
        <v>280</v>
      </c>
      <c r="K638" s="10">
        <f t="shared" si="11"/>
        <v>560</v>
      </c>
      <c r="L638" s="20" t="s">
        <v>222</v>
      </c>
      <c r="M638" s="20" t="s">
        <v>222</v>
      </c>
      <c r="N638" s="20" t="s">
        <v>222</v>
      </c>
      <c r="O638" s="51"/>
      <c r="P638" s="1">
        <v>2</v>
      </c>
    </row>
    <row r="639" spans="1:16" ht="19.5" customHeight="1">
      <c r="A639" s="2">
        <v>638</v>
      </c>
      <c r="B639" s="225" t="s">
        <v>2315</v>
      </c>
      <c r="C639" s="226"/>
      <c r="D639" s="227"/>
      <c r="E639" s="148" t="s">
        <v>1031</v>
      </c>
      <c r="F639" s="39" t="s">
        <v>1857</v>
      </c>
      <c r="G639" s="102" t="s">
        <v>812</v>
      </c>
      <c r="H639" s="34" t="s">
        <v>456</v>
      </c>
      <c r="I639" s="41">
        <v>2</v>
      </c>
      <c r="J639" s="46">
        <v>499</v>
      </c>
      <c r="K639" s="10">
        <f t="shared" si="11"/>
        <v>998</v>
      </c>
      <c r="L639" s="20" t="s">
        <v>222</v>
      </c>
      <c r="M639" s="20" t="s">
        <v>222</v>
      </c>
      <c r="N639" s="20" t="s">
        <v>222</v>
      </c>
      <c r="O639" s="51"/>
      <c r="P639" s="1">
        <v>2</v>
      </c>
    </row>
    <row r="640" spans="1:16" ht="19.5" customHeight="1">
      <c r="A640" s="2">
        <v>639</v>
      </c>
      <c r="B640" s="225" t="s">
        <v>2316</v>
      </c>
      <c r="C640" s="226"/>
      <c r="D640" s="227"/>
      <c r="E640" s="148" t="s">
        <v>1032</v>
      </c>
      <c r="F640" s="39" t="s">
        <v>1841</v>
      </c>
      <c r="G640" s="102" t="s">
        <v>812</v>
      </c>
      <c r="H640" s="34" t="s">
        <v>457</v>
      </c>
      <c r="I640" s="41">
        <v>2</v>
      </c>
      <c r="J640" s="46">
        <v>280</v>
      </c>
      <c r="K640" s="10">
        <f t="shared" si="11"/>
        <v>560</v>
      </c>
      <c r="L640" s="20" t="s">
        <v>222</v>
      </c>
      <c r="M640" s="20" t="s">
        <v>222</v>
      </c>
      <c r="N640" s="20" t="s">
        <v>222</v>
      </c>
      <c r="O640" s="51"/>
      <c r="P640" s="1">
        <v>2</v>
      </c>
    </row>
    <row r="641" spans="1:16" ht="19.5" customHeight="1">
      <c r="A641" s="2">
        <v>640</v>
      </c>
      <c r="B641" s="225" t="s">
        <v>2317</v>
      </c>
      <c r="C641" s="226"/>
      <c r="D641" s="227"/>
      <c r="E641" s="148" t="s">
        <v>1033</v>
      </c>
      <c r="F641" s="39" t="s">
        <v>1841</v>
      </c>
      <c r="G641" s="102" t="s">
        <v>812</v>
      </c>
      <c r="H641" s="34" t="s">
        <v>458</v>
      </c>
      <c r="I641" s="41">
        <v>2</v>
      </c>
      <c r="J641" s="46">
        <v>370</v>
      </c>
      <c r="K641" s="10">
        <f t="shared" si="11"/>
        <v>740</v>
      </c>
      <c r="L641" s="20" t="s">
        <v>222</v>
      </c>
      <c r="M641" s="20" t="s">
        <v>222</v>
      </c>
      <c r="N641" s="20" t="s">
        <v>222</v>
      </c>
      <c r="O641" s="51"/>
      <c r="P641" s="1">
        <v>2</v>
      </c>
    </row>
    <row r="642" spans="1:16" ht="19.5" customHeight="1">
      <c r="A642" s="2">
        <v>641</v>
      </c>
      <c r="B642" s="225" t="s">
        <v>2318</v>
      </c>
      <c r="C642" s="226"/>
      <c r="D642" s="227"/>
      <c r="E642" s="148" t="s">
        <v>1034</v>
      </c>
      <c r="F642" s="39" t="s">
        <v>974</v>
      </c>
      <c r="G642" s="102" t="s">
        <v>812</v>
      </c>
      <c r="H642" s="34" t="s">
        <v>459</v>
      </c>
      <c r="I642" s="41">
        <v>2</v>
      </c>
      <c r="J642" s="46">
        <v>280</v>
      </c>
      <c r="K642" s="10">
        <f t="shared" si="11"/>
        <v>560</v>
      </c>
      <c r="L642" s="20" t="s">
        <v>222</v>
      </c>
      <c r="M642" s="20" t="s">
        <v>222</v>
      </c>
      <c r="N642" s="20" t="s">
        <v>222</v>
      </c>
      <c r="O642" s="51"/>
      <c r="P642" s="1">
        <v>2</v>
      </c>
    </row>
    <row r="643" spans="1:16" ht="19.5" customHeight="1">
      <c r="A643" s="2">
        <v>642</v>
      </c>
      <c r="B643" s="225" t="s">
        <v>2319</v>
      </c>
      <c r="C643" s="226"/>
      <c r="D643" s="227"/>
      <c r="E643" s="148" t="s">
        <v>1035</v>
      </c>
      <c r="F643" s="39" t="s">
        <v>974</v>
      </c>
      <c r="G643" s="102" t="s">
        <v>812</v>
      </c>
      <c r="H643" s="34" t="s">
        <v>460</v>
      </c>
      <c r="I643" s="41">
        <v>2</v>
      </c>
      <c r="J643" s="46">
        <v>280</v>
      </c>
      <c r="K643" s="10">
        <f t="shared" si="11"/>
        <v>560</v>
      </c>
      <c r="L643" s="20" t="s">
        <v>222</v>
      </c>
      <c r="M643" s="20" t="s">
        <v>222</v>
      </c>
      <c r="N643" s="20" t="s">
        <v>222</v>
      </c>
      <c r="O643" s="51"/>
      <c r="P643" s="1">
        <v>2</v>
      </c>
    </row>
    <row r="644" spans="1:16" ht="33" customHeight="1">
      <c r="A644" s="2">
        <v>643</v>
      </c>
      <c r="B644" s="225" t="s">
        <v>2320</v>
      </c>
      <c r="C644" s="226"/>
      <c r="D644" s="227"/>
      <c r="E644" s="148" t="s">
        <v>1036</v>
      </c>
      <c r="F644" s="39" t="s">
        <v>1858</v>
      </c>
      <c r="G644" s="102" t="s">
        <v>812</v>
      </c>
      <c r="H644" s="34" t="s">
        <v>461</v>
      </c>
      <c r="I644" s="41">
        <v>2</v>
      </c>
      <c r="J644" s="46">
        <v>360</v>
      </c>
      <c r="K644" s="10">
        <f t="shared" si="11"/>
        <v>720</v>
      </c>
      <c r="L644" s="20" t="s">
        <v>222</v>
      </c>
      <c r="M644" s="20" t="s">
        <v>222</v>
      </c>
      <c r="N644" s="20" t="s">
        <v>222</v>
      </c>
      <c r="O644" s="51"/>
      <c r="P644" s="1">
        <v>2</v>
      </c>
    </row>
    <row r="645" spans="1:16" ht="33" customHeight="1">
      <c r="A645" s="2">
        <v>644</v>
      </c>
      <c r="B645" s="225" t="s">
        <v>2321</v>
      </c>
      <c r="C645" s="226"/>
      <c r="D645" s="227"/>
      <c r="E645" s="148" t="s">
        <v>1036</v>
      </c>
      <c r="F645" s="39" t="s">
        <v>1858</v>
      </c>
      <c r="G645" s="102" t="s">
        <v>812</v>
      </c>
      <c r="H645" s="34" t="s">
        <v>462</v>
      </c>
      <c r="I645" s="41">
        <v>2</v>
      </c>
      <c r="J645" s="46">
        <v>360</v>
      </c>
      <c r="K645" s="10">
        <f t="shared" si="11"/>
        <v>720</v>
      </c>
      <c r="L645" s="20" t="s">
        <v>222</v>
      </c>
      <c r="M645" s="20" t="s">
        <v>222</v>
      </c>
      <c r="N645" s="20" t="s">
        <v>222</v>
      </c>
      <c r="O645" s="51"/>
      <c r="P645" s="1">
        <v>2</v>
      </c>
    </row>
    <row r="646" spans="1:16" ht="59.25" customHeight="1">
      <c r="A646" s="2">
        <v>645</v>
      </c>
      <c r="B646" s="225" t="s">
        <v>2322</v>
      </c>
      <c r="C646" s="226"/>
      <c r="D646" s="227"/>
      <c r="E646" s="148" t="s">
        <v>1037</v>
      </c>
      <c r="F646" s="39" t="s">
        <v>1859</v>
      </c>
      <c r="G646" s="102" t="s">
        <v>812</v>
      </c>
      <c r="H646" s="34" t="s">
        <v>463</v>
      </c>
      <c r="I646" s="41">
        <v>2</v>
      </c>
      <c r="J646" s="46">
        <v>360</v>
      </c>
      <c r="K646" s="10">
        <f t="shared" si="11"/>
        <v>720</v>
      </c>
      <c r="L646" s="20" t="s">
        <v>222</v>
      </c>
      <c r="M646" s="20" t="s">
        <v>222</v>
      </c>
      <c r="N646" s="20" t="s">
        <v>222</v>
      </c>
      <c r="O646" s="51"/>
      <c r="P646" s="1">
        <v>2</v>
      </c>
    </row>
    <row r="647" spans="1:16" ht="75" customHeight="1">
      <c r="A647" s="2">
        <v>646</v>
      </c>
      <c r="B647" s="225" t="s">
        <v>2323</v>
      </c>
      <c r="C647" s="226"/>
      <c r="D647" s="227"/>
      <c r="E647" s="148" t="s">
        <v>1037</v>
      </c>
      <c r="F647" s="39" t="s">
        <v>1859</v>
      </c>
      <c r="G647" s="102" t="s">
        <v>812</v>
      </c>
      <c r="H647" s="34" t="s">
        <v>464</v>
      </c>
      <c r="I647" s="41">
        <v>2</v>
      </c>
      <c r="J647" s="46">
        <v>360</v>
      </c>
      <c r="K647" s="10">
        <f t="shared" si="11"/>
        <v>720</v>
      </c>
      <c r="L647" s="20" t="s">
        <v>222</v>
      </c>
      <c r="M647" s="20" t="s">
        <v>222</v>
      </c>
      <c r="N647" s="20" t="s">
        <v>222</v>
      </c>
      <c r="O647" s="51"/>
      <c r="P647" s="1">
        <v>2</v>
      </c>
    </row>
    <row r="648" spans="1:16" ht="67.5" customHeight="1">
      <c r="A648" s="2">
        <v>647</v>
      </c>
      <c r="B648" s="225" t="s">
        <v>2324</v>
      </c>
      <c r="C648" s="226"/>
      <c r="D648" s="227"/>
      <c r="E648" s="148" t="s">
        <v>1037</v>
      </c>
      <c r="F648" s="39" t="s">
        <v>1859</v>
      </c>
      <c r="G648" s="102" t="s">
        <v>812</v>
      </c>
      <c r="H648" s="34" t="s">
        <v>465</v>
      </c>
      <c r="I648" s="41">
        <v>2</v>
      </c>
      <c r="J648" s="46">
        <v>360</v>
      </c>
      <c r="K648" s="10">
        <f t="shared" ref="K648:K711" si="12">I648*J648</f>
        <v>720</v>
      </c>
      <c r="L648" s="20" t="s">
        <v>222</v>
      </c>
      <c r="M648" s="20" t="s">
        <v>222</v>
      </c>
      <c r="N648" s="20" t="s">
        <v>222</v>
      </c>
      <c r="O648" s="51"/>
      <c r="P648" s="1">
        <v>2</v>
      </c>
    </row>
    <row r="649" spans="1:16" ht="84" customHeight="1">
      <c r="A649" s="2">
        <v>648</v>
      </c>
      <c r="B649" s="225" t="s">
        <v>2325</v>
      </c>
      <c r="C649" s="226"/>
      <c r="D649" s="227"/>
      <c r="E649" s="148" t="s">
        <v>1037</v>
      </c>
      <c r="F649" s="39" t="s">
        <v>1859</v>
      </c>
      <c r="G649" s="102" t="s">
        <v>812</v>
      </c>
      <c r="H649" s="34" t="s">
        <v>466</v>
      </c>
      <c r="I649" s="41">
        <v>2</v>
      </c>
      <c r="J649" s="46">
        <v>360</v>
      </c>
      <c r="K649" s="10">
        <f t="shared" si="12"/>
        <v>720</v>
      </c>
      <c r="L649" s="20" t="s">
        <v>222</v>
      </c>
      <c r="M649" s="20" t="s">
        <v>222</v>
      </c>
      <c r="N649" s="20" t="s">
        <v>222</v>
      </c>
      <c r="O649" s="51"/>
      <c r="P649" s="1">
        <v>2</v>
      </c>
    </row>
    <row r="650" spans="1:16" ht="19.5" customHeight="1">
      <c r="A650" s="2">
        <v>649</v>
      </c>
      <c r="B650" s="225" t="s">
        <v>2326</v>
      </c>
      <c r="C650" s="226"/>
      <c r="D650" s="227"/>
      <c r="E650" s="148" t="s">
        <v>664</v>
      </c>
      <c r="F650" s="39" t="s">
        <v>811</v>
      </c>
      <c r="G650" s="102" t="s">
        <v>812</v>
      </c>
      <c r="H650" s="34" t="s">
        <v>467</v>
      </c>
      <c r="I650" s="41">
        <v>2</v>
      </c>
      <c r="J650" s="46">
        <v>300</v>
      </c>
      <c r="K650" s="10">
        <f t="shared" si="12"/>
        <v>600</v>
      </c>
      <c r="L650" s="20" t="s">
        <v>222</v>
      </c>
      <c r="M650" s="20" t="s">
        <v>222</v>
      </c>
      <c r="N650" s="20" t="s">
        <v>222</v>
      </c>
      <c r="O650" s="51"/>
      <c r="P650" s="1">
        <v>2</v>
      </c>
    </row>
    <row r="651" spans="1:16" ht="53.25" customHeight="1">
      <c r="A651" s="2">
        <v>650</v>
      </c>
      <c r="B651" s="225" t="s">
        <v>2327</v>
      </c>
      <c r="C651" s="226"/>
      <c r="D651" s="227"/>
      <c r="E651" s="148" t="s">
        <v>1038</v>
      </c>
      <c r="F651" s="39" t="s">
        <v>1860</v>
      </c>
      <c r="G651" s="102" t="s">
        <v>812</v>
      </c>
      <c r="H651" s="34" t="s">
        <v>468</v>
      </c>
      <c r="I651" s="41">
        <v>2</v>
      </c>
      <c r="J651" s="46">
        <v>280</v>
      </c>
      <c r="K651" s="10">
        <f t="shared" si="12"/>
        <v>560</v>
      </c>
      <c r="L651" s="20" t="s">
        <v>222</v>
      </c>
      <c r="M651" s="20" t="s">
        <v>222</v>
      </c>
      <c r="N651" s="20" t="s">
        <v>222</v>
      </c>
      <c r="O651" s="51"/>
      <c r="P651" s="1">
        <v>2</v>
      </c>
    </row>
    <row r="652" spans="1:16" ht="42.75" customHeight="1">
      <c r="A652" s="2">
        <v>651</v>
      </c>
      <c r="B652" s="225" t="s">
        <v>2328</v>
      </c>
      <c r="C652" s="226"/>
      <c r="D652" s="227"/>
      <c r="E652" s="148" t="s">
        <v>1038</v>
      </c>
      <c r="F652" s="39" t="s">
        <v>1860</v>
      </c>
      <c r="G652" s="102" t="s">
        <v>812</v>
      </c>
      <c r="H652" s="34" t="s">
        <v>469</v>
      </c>
      <c r="I652" s="41">
        <v>2</v>
      </c>
      <c r="J652" s="46">
        <v>280</v>
      </c>
      <c r="K652" s="10">
        <f t="shared" si="12"/>
        <v>560</v>
      </c>
      <c r="L652" s="20" t="s">
        <v>222</v>
      </c>
      <c r="M652" s="20" t="s">
        <v>222</v>
      </c>
      <c r="N652" s="20" t="s">
        <v>222</v>
      </c>
      <c r="O652" s="51"/>
      <c r="P652" s="1">
        <v>2</v>
      </c>
    </row>
    <row r="653" spans="1:16" ht="19.5" customHeight="1">
      <c r="A653" s="2">
        <v>652</v>
      </c>
      <c r="B653" s="225" t="s">
        <v>2329</v>
      </c>
      <c r="C653" s="226"/>
      <c r="D653" s="227"/>
      <c r="E653" s="148" t="s">
        <v>1038</v>
      </c>
      <c r="F653" s="39" t="s">
        <v>1860</v>
      </c>
      <c r="G653" s="102" t="s">
        <v>812</v>
      </c>
      <c r="H653" s="34" t="s">
        <v>470</v>
      </c>
      <c r="I653" s="41">
        <v>2</v>
      </c>
      <c r="J653" s="46">
        <v>280</v>
      </c>
      <c r="K653" s="10">
        <f t="shared" si="12"/>
        <v>560</v>
      </c>
      <c r="L653" s="20" t="s">
        <v>222</v>
      </c>
      <c r="M653" s="20" t="s">
        <v>222</v>
      </c>
      <c r="N653" s="20" t="s">
        <v>222</v>
      </c>
      <c r="O653" s="51"/>
      <c r="P653" s="1">
        <v>2</v>
      </c>
    </row>
    <row r="654" spans="1:16" ht="19.5" customHeight="1">
      <c r="A654" s="2">
        <v>653</v>
      </c>
      <c r="B654" s="225" t="s">
        <v>2330</v>
      </c>
      <c r="C654" s="226"/>
      <c r="D654" s="227"/>
      <c r="E654" s="148" t="s">
        <v>1039</v>
      </c>
      <c r="F654" s="39" t="s">
        <v>1851</v>
      </c>
      <c r="G654" s="102" t="s">
        <v>812</v>
      </c>
      <c r="H654" s="34" t="s">
        <v>471</v>
      </c>
      <c r="I654" s="41">
        <v>2</v>
      </c>
      <c r="J654" s="46">
        <v>260</v>
      </c>
      <c r="K654" s="10">
        <f t="shared" si="12"/>
        <v>520</v>
      </c>
      <c r="L654" s="20" t="s">
        <v>222</v>
      </c>
      <c r="M654" s="20" t="s">
        <v>222</v>
      </c>
      <c r="N654" s="20" t="s">
        <v>222</v>
      </c>
      <c r="O654" s="51"/>
      <c r="P654" s="1">
        <v>2</v>
      </c>
    </row>
    <row r="655" spans="1:16" ht="19.5" customHeight="1">
      <c r="A655" s="2">
        <v>654</v>
      </c>
      <c r="B655" s="225" t="s">
        <v>2331</v>
      </c>
      <c r="C655" s="226"/>
      <c r="D655" s="227"/>
      <c r="E655" s="148" t="s">
        <v>472</v>
      </c>
      <c r="F655" s="39" t="s">
        <v>871</v>
      </c>
      <c r="G655" s="102" t="s">
        <v>812</v>
      </c>
      <c r="H655" s="34" t="s">
        <v>473</v>
      </c>
      <c r="I655" s="41">
        <v>2</v>
      </c>
      <c r="J655" s="46">
        <v>300</v>
      </c>
      <c r="K655" s="10">
        <f t="shared" si="12"/>
        <v>600</v>
      </c>
      <c r="L655" s="20" t="s">
        <v>222</v>
      </c>
      <c r="M655" s="20" t="s">
        <v>222</v>
      </c>
      <c r="N655" s="20" t="s">
        <v>222</v>
      </c>
      <c r="O655" s="51"/>
      <c r="P655" s="1">
        <v>2</v>
      </c>
    </row>
    <row r="656" spans="1:16" ht="19.5" customHeight="1">
      <c r="A656" s="2">
        <v>655</v>
      </c>
      <c r="B656" s="225" t="s">
        <v>2332</v>
      </c>
      <c r="C656" s="226"/>
      <c r="D656" s="227"/>
      <c r="E656" s="148" t="s">
        <v>474</v>
      </c>
      <c r="F656" s="39" t="s">
        <v>871</v>
      </c>
      <c r="G656" s="102" t="s">
        <v>812</v>
      </c>
      <c r="H656" s="34" t="s">
        <v>475</v>
      </c>
      <c r="I656" s="41">
        <v>2</v>
      </c>
      <c r="J656" s="46">
        <v>320</v>
      </c>
      <c r="K656" s="10">
        <f t="shared" si="12"/>
        <v>640</v>
      </c>
      <c r="L656" s="20" t="s">
        <v>222</v>
      </c>
      <c r="M656" s="20" t="s">
        <v>222</v>
      </c>
      <c r="N656" s="20" t="s">
        <v>222</v>
      </c>
      <c r="O656" s="51"/>
      <c r="P656" s="1">
        <v>2</v>
      </c>
    </row>
    <row r="657" spans="1:16" ht="19.5" customHeight="1">
      <c r="A657" s="2">
        <v>656</v>
      </c>
      <c r="B657" s="225" t="s">
        <v>2333</v>
      </c>
      <c r="C657" s="226"/>
      <c r="D657" s="227"/>
      <c r="E657" s="148" t="s">
        <v>474</v>
      </c>
      <c r="F657" s="39" t="s">
        <v>871</v>
      </c>
      <c r="G657" s="102" t="s">
        <v>812</v>
      </c>
      <c r="H657" s="34" t="s">
        <v>476</v>
      </c>
      <c r="I657" s="41">
        <v>2</v>
      </c>
      <c r="J657" s="46">
        <v>320</v>
      </c>
      <c r="K657" s="10">
        <f t="shared" si="12"/>
        <v>640</v>
      </c>
      <c r="L657" s="20" t="s">
        <v>222</v>
      </c>
      <c r="M657" s="20" t="s">
        <v>222</v>
      </c>
      <c r="N657" s="20" t="s">
        <v>222</v>
      </c>
      <c r="O657" s="51"/>
      <c r="P657" s="1">
        <v>2</v>
      </c>
    </row>
    <row r="658" spans="1:16" ht="47.25">
      <c r="A658" s="2">
        <v>657</v>
      </c>
      <c r="B658" s="225" t="s">
        <v>2334</v>
      </c>
      <c r="C658" s="226"/>
      <c r="D658" s="227"/>
      <c r="E658" s="148" t="s">
        <v>477</v>
      </c>
      <c r="F658" s="39" t="s">
        <v>1843</v>
      </c>
      <c r="G658" s="102" t="s">
        <v>812</v>
      </c>
      <c r="H658" s="34" t="s">
        <v>478</v>
      </c>
      <c r="I658" s="41">
        <v>2</v>
      </c>
      <c r="J658" s="46">
        <v>450</v>
      </c>
      <c r="K658" s="10">
        <f t="shared" si="12"/>
        <v>900</v>
      </c>
      <c r="L658" s="20" t="s">
        <v>222</v>
      </c>
      <c r="M658" s="20" t="s">
        <v>222</v>
      </c>
      <c r="N658" s="20" t="s">
        <v>222</v>
      </c>
      <c r="O658" s="51"/>
      <c r="P658" s="1">
        <v>2</v>
      </c>
    </row>
    <row r="659" spans="1:16" ht="19.5" customHeight="1">
      <c r="A659" s="2">
        <v>658</v>
      </c>
      <c r="B659" s="225" t="s">
        <v>2335</v>
      </c>
      <c r="C659" s="226"/>
      <c r="D659" s="227"/>
      <c r="E659" s="148" t="s">
        <v>1040</v>
      </c>
      <c r="F659" s="39" t="s">
        <v>1861</v>
      </c>
      <c r="G659" s="102" t="s">
        <v>812</v>
      </c>
      <c r="H659" s="34" t="s">
        <v>479</v>
      </c>
      <c r="I659" s="41">
        <v>2</v>
      </c>
      <c r="J659" s="46">
        <v>260</v>
      </c>
      <c r="K659" s="10">
        <f t="shared" si="12"/>
        <v>520</v>
      </c>
      <c r="L659" s="20" t="s">
        <v>222</v>
      </c>
      <c r="M659" s="20" t="s">
        <v>222</v>
      </c>
      <c r="N659" s="20" t="s">
        <v>222</v>
      </c>
      <c r="O659" s="51"/>
      <c r="P659" s="1">
        <v>2</v>
      </c>
    </row>
    <row r="660" spans="1:16" ht="60" customHeight="1">
      <c r="A660" s="2">
        <v>659</v>
      </c>
      <c r="B660" s="225" t="s">
        <v>2336</v>
      </c>
      <c r="C660" s="226"/>
      <c r="D660" s="227"/>
      <c r="E660" s="148" t="s">
        <v>1041</v>
      </c>
      <c r="F660" s="39" t="s">
        <v>817</v>
      </c>
      <c r="G660" s="102" t="s">
        <v>812</v>
      </c>
      <c r="H660" s="34" t="s">
        <v>480</v>
      </c>
      <c r="I660" s="41">
        <v>2</v>
      </c>
      <c r="J660" s="46">
        <v>320</v>
      </c>
      <c r="K660" s="10">
        <f t="shared" si="12"/>
        <v>640</v>
      </c>
      <c r="L660" s="20" t="s">
        <v>222</v>
      </c>
      <c r="M660" s="20" t="s">
        <v>222</v>
      </c>
      <c r="N660" s="20" t="s">
        <v>222</v>
      </c>
      <c r="O660" s="51"/>
      <c r="P660" s="1">
        <v>2</v>
      </c>
    </row>
    <row r="661" spans="1:16" ht="39.75" customHeight="1">
      <c r="A661" s="2">
        <v>660</v>
      </c>
      <c r="B661" s="225" t="s">
        <v>2337</v>
      </c>
      <c r="C661" s="226"/>
      <c r="D661" s="227"/>
      <c r="E661" s="148" t="s">
        <v>1042</v>
      </c>
      <c r="F661" s="39" t="s">
        <v>1862</v>
      </c>
      <c r="G661" s="102" t="s">
        <v>812</v>
      </c>
      <c r="H661" s="34" t="s">
        <v>481</v>
      </c>
      <c r="I661" s="41">
        <v>2</v>
      </c>
      <c r="J661" s="46">
        <v>280</v>
      </c>
      <c r="K661" s="10">
        <f t="shared" si="12"/>
        <v>560</v>
      </c>
      <c r="L661" s="20" t="s">
        <v>222</v>
      </c>
      <c r="M661" s="20" t="s">
        <v>222</v>
      </c>
      <c r="N661" s="20" t="s">
        <v>222</v>
      </c>
      <c r="O661" s="51"/>
      <c r="P661" s="1">
        <v>2</v>
      </c>
    </row>
    <row r="662" spans="1:16" s="31" customFormat="1" ht="46.5" customHeight="1">
      <c r="A662" s="2">
        <v>661</v>
      </c>
      <c r="B662" s="225" t="s">
        <v>2338</v>
      </c>
      <c r="C662" s="226"/>
      <c r="D662" s="227"/>
      <c r="E662" s="148" t="s">
        <v>1043</v>
      </c>
      <c r="F662" s="39" t="s">
        <v>871</v>
      </c>
      <c r="G662" s="102" t="s">
        <v>812</v>
      </c>
      <c r="H662" s="34" t="s">
        <v>482</v>
      </c>
      <c r="I662" s="41">
        <v>2</v>
      </c>
      <c r="J662" s="46">
        <v>300</v>
      </c>
      <c r="K662" s="10">
        <f t="shared" si="12"/>
        <v>600</v>
      </c>
      <c r="L662" s="20" t="s">
        <v>222</v>
      </c>
      <c r="M662" s="20" t="s">
        <v>222</v>
      </c>
      <c r="N662" s="20" t="s">
        <v>222</v>
      </c>
      <c r="O662" s="51"/>
      <c r="P662" s="1">
        <v>2</v>
      </c>
    </row>
    <row r="663" spans="1:16" ht="66" customHeight="1">
      <c r="A663" s="2">
        <v>662</v>
      </c>
      <c r="B663" s="225" t="s">
        <v>2339</v>
      </c>
      <c r="C663" s="226"/>
      <c r="D663" s="227"/>
      <c r="E663" s="148" t="s">
        <v>1044</v>
      </c>
      <c r="F663" s="39" t="s">
        <v>1863</v>
      </c>
      <c r="G663" s="102" t="s">
        <v>812</v>
      </c>
      <c r="H663" s="34" t="s">
        <v>483</v>
      </c>
      <c r="I663" s="41">
        <v>2</v>
      </c>
      <c r="J663" s="46">
        <v>360</v>
      </c>
      <c r="K663" s="10">
        <f t="shared" si="12"/>
        <v>720</v>
      </c>
      <c r="L663" s="20" t="s">
        <v>222</v>
      </c>
      <c r="M663" s="20" t="s">
        <v>222</v>
      </c>
      <c r="N663" s="20" t="s">
        <v>222</v>
      </c>
      <c r="O663" s="51"/>
      <c r="P663" s="1">
        <v>2</v>
      </c>
    </row>
    <row r="664" spans="1:16" ht="92.25" customHeight="1">
      <c r="A664" s="2">
        <v>663</v>
      </c>
      <c r="B664" s="225" t="s">
        <v>2340</v>
      </c>
      <c r="C664" s="226"/>
      <c r="D664" s="227"/>
      <c r="E664" s="148" t="s">
        <v>1045</v>
      </c>
      <c r="F664" s="39" t="s">
        <v>1863</v>
      </c>
      <c r="G664" s="102" t="s">
        <v>812</v>
      </c>
      <c r="H664" s="34" t="s">
        <v>484</v>
      </c>
      <c r="I664" s="41">
        <v>2</v>
      </c>
      <c r="J664" s="46">
        <v>360</v>
      </c>
      <c r="K664" s="10">
        <f t="shared" si="12"/>
        <v>720</v>
      </c>
      <c r="L664" s="20" t="s">
        <v>222</v>
      </c>
      <c r="M664" s="20" t="s">
        <v>222</v>
      </c>
      <c r="N664" s="20" t="s">
        <v>222</v>
      </c>
      <c r="O664" s="51"/>
      <c r="P664" s="1">
        <v>2</v>
      </c>
    </row>
    <row r="665" spans="1:16" ht="19.5" customHeight="1">
      <c r="A665" s="2">
        <v>664</v>
      </c>
      <c r="B665" s="225" t="s">
        <v>2341</v>
      </c>
      <c r="C665" s="226"/>
      <c r="D665" s="227"/>
      <c r="E665" s="148" t="s">
        <v>1046</v>
      </c>
      <c r="F665" s="39" t="s">
        <v>860</v>
      </c>
      <c r="G665" s="102" t="s">
        <v>812</v>
      </c>
      <c r="H665" s="34" t="s">
        <v>485</v>
      </c>
      <c r="I665" s="41">
        <v>2</v>
      </c>
      <c r="J665" s="46">
        <v>360</v>
      </c>
      <c r="K665" s="10">
        <f t="shared" si="12"/>
        <v>720</v>
      </c>
      <c r="L665" s="20" t="s">
        <v>222</v>
      </c>
      <c r="M665" s="20" t="s">
        <v>222</v>
      </c>
      <c r="N665" s="20" t="s">
        <v>222</v>
      </c>
      <c r="O665" s="51"/>
      <c r="P665" s="1">
        <v>2</v>
      </c>
    </row>
    <row r="666" spans="1:16" ht="19.5" customHeight="1">
      <c r="A666" s="2">
        <v>665</v>
      </c>
      <c r="B666" s="225" t="s">
        <v>2342</v>
      </c>
      <c r="C666" s="226"/>
      <c r="D666" s="227"/>
      <c r="E666" s="148" t="s">
        <v>1046</v>
      </c>
      <c r="F666" s="39" t="s">
        <v>860</v>
      </c>
      <c r="G666" s="102" t="s">
        <v>812</v>
      </c>
      <c r="H666" s="34" t="s">
        <v>486</v>
      </c>
      <c r="I666" s="41">
        <v>2</v>
      </c>
      <c r="J666" s="46">
        <v>360</v>
      </c>
      <c r="K666" s="10">
        <f t="shared" si="12"/>
        <v>720</v>
      </c>
      <c r="L666" s="20" t="s">
        <v>222</v>
      </c>
      <c r="M666" s="20" t="s">
        <v>222</v>
      </c>
      <c r="N666" s="20" t="s">
        <v>222</v>
      </c>
      <c r="O666" s="51"/>
      <c r="P666" s="1">
        <v>2</v>
      </c>
    </row>
    <row r="667" spans="1:16" ht="61.5" customHeight="1">
      <c r="A667" s="2">
        <v>666</v>
      </c>
      <c r="B667" s="225" t="s">
        <v>2343</v>
      </c>
      <c r="C667" s="226"/>
      <c r="D667" s="227"/>
      <c r="E667" s="148" t="s">
        <v>1047</v>
      </c>
      <c r="F667" s="39" t="s">
        <v>1859</v>
      </c>
      <c r="G667" s="102" t="s">
        <v>812</v>
      </c>
      <c r="H667" s="34" t="s">
        <v>487</v>
      </c>
      <c r="I667" s="41">
        <v>2</v>
      </c>
      <c r="J667" s="46">
        <v>320</v>
      </c>
      <c r="K667" s="10">
        <f t="shared" si="12"/>
        <v>640</v>
      </c>
      <c r="L667" s="20" t="s">
        <v>222</v>
      </c>
      <c r="M667" s="20" t="s">
        <v>222</v>
      </c>
      <c r="N667" s="20" t="s">
        <v>222</v>
      </c>
      <c r="O667" s="51"/>
      <c r="P667" s="1">
        <v>2</v>
      </c>
    </row>
    <row r="668" spans="1:16" ht="19.5" customHeight="1">
      <c r="A668" s="2">
        <v>667</v>
      </c>
      <c r="B668" s="225" t="s">
        <v>2344</v>
      </c>
      <c r="C668" s="226"/>
      <c r="D668" s="227"/>
      <c r="E668" s="148" t="s">
        <v>1048</v>
      </c>
      <c r="F668" s="39" t="s">
        <v>1859</v>
      </c>
      <c r="G668" s="102" t="s">
        <v>812</v>
      </c>
      <c r="H668" s="34" t="s">
        <v>488</v>
      </c>
      <c r="I668" s="41">
        <v>2</v>
      </c>
      <c r="J668" s="46">
        <v>320</v>
      </c>
      <c r="K668" s="10">
        <f t="shared" si="12"/>
        <v>640</v>
      </c>
      <c r="L668" s="20" t="s">
        <v>222</v>
      </c>
      <c r="M668" s="20" t="s">
        <v>222</v>
      </c>
      <c r="N668" s="20" t="s">
        <v>222</v>
      </c>
      <c r="O668" s="51"/>
      <c r="P668" s="1">
        <v>2</v>
      </c>
    </row>
    <row r="669" spans="1:16" ht="19.5" customHeight="1">
      <c r="A669" s="2">
        <v>668</v>
      </c>
      <c r="B669" s="225" t="s">
        <v>2345</v>
      </c>
      <c r="C669" s="226"/>
      <c r="D669" s="227"/>
      <c r="E669" s="148" t="s">
        <v>1049</v>
      </c>
      <c r="F669" s="39" t="s">
        <v>1864</v>
      </c>
      <c r="G669" s="102" t="s">
        <v>812</v>
      </c>
      <c r="H669" s="34" t="s">
        <v>489</v>
      </c>
      <c r="I669" s="41">
        <v>2</v>
      </c>
      <c r="J669" s="46">
        <v>280</v>
      </c>
      <c r="K669" s="10">
        <f t="shared" si="12"/>
        <v>560</v>
      </c>
      <c r="L669" s="20" t="s">
        <v>222</v>
      </c>
      <c r="M669" s="20" t="s">
        <v>222</v>
      </c>
      <c r="N669" s="20" t="s">
        <v>222</v>
      </c>
      <c r="O669" s="51"/>
      <c r="P669" s="1">
        <v>2</v>
      </c>
    </row>
    <row r="670" spans="1:16" ht="33" customHeight="1">
      <c r="A670" s="2">
        <v>669</v>
      </c>
      <c r="B670" s="225" t="s">
        <v>2346</v>
      </c>
      <c r="C670" s="226"/>
      <c r="D670" s="227"/>
      <c r="E670" s="148" t="s">
        <v>1050</v>
      </c>
      <c r="F670" s="39" t="s">
        <v>643</v>
      </c>
      <c r="G670" s="102" t="s">
        <v>812</v>
      </c>
      <c r="H670" s="34" t="s">
        <v>490</v>
      </c>
      <c r="I670" s="41">
        <v>2</v>
      </c>
      <c r="J670" s="46">
        <v>300</v>
      </c>
      <c r="K670" s="10">
        <f t="shared" si="12"/>
        <v>600</v>
      </c>
      <c r="L670" s="20" t="s">
        <v>222</v>
      </c>
      <c r="M670" s="20" t="s">
        <v>222</v>
      </c>
      <c r="N670" s="20" t="s">
        <v>222</v>
      </c>
      <c r="O670" s="51"/>
      <c r="P670" s="1">
        <v>2</v>
      </c>
    </row>
    <row r="671" spans="1:16" ht="19.5" customHeight="1">
      <c r="A671" s="2">
        <v>670</v>
      </c>
      <c r="B671" s="225" t="s">
        <v>2347</v>
      </c>
      <c r="C671" s="226"/>
      <c r="D671" s="227"/>
      <c r="E671" s="148" t="s">
        <v>717</v>
      </c>
      <c r="F671" s="39" t="s">
        <v>643</v>
      </c>
      <c r="G671" s="102" t="s">
        <v>812</v>
      </c>
      <c r="H671" s="34" t="s">
        <v>491</v>
      </c>
      <c r="I671" s="41">
        <v>2</v>
      </c>
      <c r="J671" s="46">
        <v>260</v>
      </c>
      <c r="K671" s="10">
        <f t="shared" si="12"/>
        <v>520</v>
      </c>
      <c r="L671" s="20" t="s">
        <v>222</v>
      </c>
      <c r="M671" s="20" t="s">
        <v>222</v>
      </c>
      <c r="N671" s="20" t="s">
        <v>222</v>
      </c>
      <c r="O671" s="51"/>
      <c r="P671" s="1">
        <v>2</v>
      </c>
    </row>
    <row r="672" spans="1:16" ht="33" customHeight="1">
      <c r="A672" s="2">
        <v>671</v>
      </c>
      <c r="B672" s="225" t="s">
        <v>2348</v>
      </c>
      <c r="C672" s="226"/>
      <c r="D672" s="227"/>
      <c r="E672" s="148" t="s">
        <v>1051</v>
      </c>
      <c r="F672" s="39" t="s">
        <v>1845</v>
      </c>
      <c r="G672" s="102" t="s">
        <v>812</v>
      </c>
      <c r="H672" s="34" t="s">
        <v>492</v>
      </c>
      <c r="I672" s="41">
        <v>2</v>
      </c>
      <c r="J672" s="46">
        <v>250</v>
      </c>
      <c r="K672" s="10">
        <f t="shared" si="12"/>
        <v>500</v>
      </c>
      <c r="L672" s="20" t="s">
        <v>222</v>
      </c>
      <c r="M672" s="20" t="s">
        <v>222</v>
      </c>
      <c r="N672" s="20" t="s">
        <v>222</v>
      </c>
      <c r="O672" s="51"/>
      <c r="P672" s="1">
        <v>2</v>
      </c>
    </row>
    <row r="673" spans="1:16" ht="33" customHeight="1">
      <c r="A673" s="2">
        <v>672</v>
      </c>
      <c r="B673" s="225" t="s">
        <v>2349</v>
      </c>
      <c r="C673" s="226"/>
      <c r="D673" s="227"/>
      <c r="E673" s="148" t="s">
        <v>1051</v>
      </c>
      <c r="F673" s="39" t="s">
        <v>1845</v>
      </c>
      <c r="G673" s="102" t="s">
        <v>812</v>
      </c>
      <c r="H673" s="34" t="s">
        <v>493</v>
      </c>
      <c r="I673" s="41">
        <v>2</v>
      </c>
      <c r="J673" s="46">
        <v>250</v>
      </c>
      <c r="K673" s="10">
        <f t="shared" si="12"/>
        <v>500</v>
      </c>
      <c r="L673" s="20" t="s">
        <v>222</v>
      </c>
      <c r="M673" s="20" t="s">
        <v>222</v>
      </c>
      <c r="N673" s="20" t="s">
        <v>222</v>
      </c>
      <c r="O673" s="51"/>
      <c r="P673" s="1">
        <v>2</v>
      </c>
    </row>
    <row r="674" spans="1:16" ht="42.75" customHeight="1">
      <c r="A674" s="2">
        <v>673</v>
      </c>
      <c r="B674" s="225" t="s">
        <v>2350</v>
      </c>
      <c r="C674" s="226"/>
      <c r="D674" s="227"/>
      <c r="E674" s="148" t="s">
        <v>1051</v>
      </c>
      <c r="F674" s="39" t="s">
        <v>1845</v>
      </c>
      <c r="G674" s="102" t="s">
        <v>812</v>
      </c>
      <c r="H674" s="34" t="s">
        <v>494</v>
      </c>
      <c r="I674" s="41">
        <v>2</v>
      </c>
      <c r="J674" s="46">
        <v>250</v>
      </c>
      <c r="K674" s="10">
        <f t="shared" si="12"/>
        <v>500</v>
      </c>
      <c r="L674" s="20" t="s">
        <v>222</v>
      </c>
      <c r="M674" s="20" t="s">
        <v>222</v>
      </c>
      <c r="N674" s="20" t="s">
        <v>222</v>
      </c>
      <c r="O674" s="51"/>
      <c r="P674" s="1">
        <v>2</v>
      </c>
    </row>
    <row r="675" spans="1:16" ht="19.5" customHeight="1">
      <c r="A675" s="2">
        <v>674</v>
      </c>
      <c r="B675" s="225" t="s">
        <v>2351</v>
      </c>
      <c r="C675" s="226"/>
      <c r="D675" s="227"/>
      <c r="E675" s="148" t="s">
        <v>1052</v>
      </c>
      <c r="F675" s="39" t="s">
        <v>1741</v>
      </c>
      <c r="G675" s="102" t="s">
        <v>812</v>
      </c>
      <c r="H675" s="34" t="s">
        <v>495</v>
      </c>
      <c r="I675" s="41">
        <v>2</v>
      </c>
      <c r="J675" s="46">
        <v>329</v>
      </c>
      <c r="K675" s="10">
        <f t="shared" si="12"/>
        <v>658</v>
      </c>
      <c r="L675" s="20" t="s">
        <v>222</v>
      </c>
      <c r="M675" s="20" t="s">
        <v>222</v>
      </c>
      <c r="N675" s="20" t="s">
        <v>222</v>
      </c>
      <c r="O675" s="51"/>
      <c r="P675" s="1">
        <v>2</v>
      </c>
    </row>
    <row r="676" spans="1:16" ht="19.5" customHeight="1">
      <c r="A676" s="2">
        <v>675</v>
      </c>
      <c r="B676" s="225" t="s">
        <v>2352</v>
      </c>
      <c r="C676" s="226"/>
      <c r="D676" s="227"/>
      <c r="E676" s="148" t="s">
        <v>1053</v>
      </c>
      <c r="F676" s="39" t="s">
        <v>1818</v>
      </c>
      <c r="G676" s="102" t="s">
        <v>812</v>
      </c>
      <c r="H676" s="34" t="s">
        <v>496</v>
      </c>
      <c r="I676" s="41">
        <v>2</v>
      </c>
      <c r="J676" s="46">
        <v>320</v>
      </c>
      <c r="K676" s="10">
        <f t="shared" si="12"/>
        <v>640</v>
      </c>
      <c r="L676" s="20" t="s">
        <v>222</v>
      </c>
      <c r="M676" s="20" t="s">
        <v>222</v>
      </c>
      <c r="N676" s="20" t="s">
        <v>222</v>
      </c>
      <c r="O676" s="51"/>
      <c r="P676" s="1">
        <v>2</v>
      </c>
    </row>
    <row r="677" spans="1:16" ht="19.5" customHeight="1">
      <c r="A677" s="2">
        <v>676</v>
      </c>
      <c r="B677" s="225" t="s">
        <v>2353</v>
      </c>
      <c r="C677" s="226"/>
      <c r="D677" s="227"/>
      <c r="E677" s="148" t="s">
        <v>1054</v>
      </c>
      <c r="F677" s="39" t="s">
        <v>1825</v>
      </c>
      <c r="G677" s="102" t="s">
        <v>812</v>
      </c>
      <c r="H677" s="34" t="s">
        <v>497</v>
      </c>
      <c r="I677" s="41">
        <v>2</v>
      </c>
      <c r="J677" s="46">
        <v>350</v>
      </c>
      <c r="K677" s="10">
        <f t="shared" si="12"/>
        <v>700</v>
      </c>
      <c r="L677" s="20" t="s">
        <v>222</v>
      </c>
      <c r="M677" s="20" t="s">
        <v>222</v>
      </c>
      <c r="N677" s="20" t="s">
        <v>222</v>
      </c>
      <c r="O677" s="51"/>
      <c r="P677" s="1">
        <v>2</v>
      </c>
    </row>
    <row r="678" spans="1:16" ht="19.5" customHeight="1">
      <c r="A678" s="2">
        <v>677</v>
      </c>
      <c r="B678" s="225" t="s">
        <v>2354</v>
      </c>
      <c r="C678" s="226"/>
      <c r="D678" s="227"/>
      <c r="E678" s="148" t="s">
        <v>1054</v>
      </c>
      <c r="F678" s="39" t="s">
        <v>1825</v>
      </c>
      <c r="G678" s="102" t="s">
        <v>812</v>
      </c>
      <c r="H678" s="34" t="s">
        <v>498</v>
      </c>
      <c r="I678" s="41">
        <v>2</v>
      </c>
      <c r="J678" s="46">
        <v>350</v>
      </c>
      <c r="K678" s="10">
        <f t="shared" si="12"/>
        <v>700</v>
      </c>
      <c r="L678" s="20" t="s">
        <v>222</v>
      </c>
      <c r="M678" s="20" t="s">
        <v>222</v>
      </c>
      <c r="N678" s="20" t="s">
        <v>222</v>
      </c>
      <c r="O678" s="51"/>
      <c r="P678" s="1">
        <v>2</v>
      </c>
    </row>
    <row r="679" spans="1:16" ht="45.75" customHeight="1">
      <c r="A679" s="2">
        <v>678</v>
      </c>
      <c r="B679" s="225" t="s">
        <v>2355</v>
      </c>
      <c r="C679" s="226"/>
      <c r="D679" s="227"/>
      <c r="E679" s="148" t="s">
        <v>1055</v>
      </c>
      <c r="F679" s="39" t="s">
        <v>967</v>
      </c>
      <c r="G679" s="102" t="s">
        <v>812</v>
      </c>
      <c r="H679" s="34" t="s">
        <v>499</v>
      </c>
      <c r="I679" s="41">
        <v>2</v>
      </c>
      <c r="J679" s="46">
        <v>320</v>
      </c>
      <c r="K679" s="10">
        <f t="shared" si="12"/>
        <v>640</v>
      </c>
      <c r="L679" s="20" t="s">
        <v>222</v>
      </c>
      <c r="M679" s="20" t="s">
        <v>222</v>
      </c>
      <c r="N679" s="20" t="s">
        <v>222</v>
      </c>
      <c r="O679" s="51"/>
      <c r="P679" s="1">
        <v>2</v>
      </c>
    </row>
    <row r="680" spans="1:16" ht="19.5" customHeight="1">
      <c r="A680" s="2">
        <v>679</v>
      </c>
      <c r="B680" s="225" t="s">
        <v>2356</v>
      </c>
      <c r="C680" s="226"/>
      <c r="D680" s="227"/>
      <c r="E680" s="148" t="s">
        <v>1056</v>
      </c>
      <c r="F680" s="39" t="s">
        <v>1852</v>
      </c>
      <c r="G680" s="102" t="s">
        <v>812</v>
      </c>
      <c r="H680" s="34" t="s">
        <v>500</v>
      </c>
      <c r="I680" s="41">
        <v>2</v>
      </c>
      <c r="J680" s="46">
        <v>320</v>
      </c>
      <c r="K680" s="10">
        <f t="shared" si="12"/>
        <v>640</v>
      </c>
      <c r="L680" s="20" t="s">
        <v>222</v>
      </c>
      <c r="M680" s="20" t="s">
        <v>222</v>
      </c>
      <c r="N680" s="20" t="s">
        <v>222</v>
      </c>
      <c r="O680" s="51"/>
      <c r="P680" s="1">
        <v>2</v>
      </c>
    </row>
    <row r="681" spans="1:16" ht="31.5" customHeight="1">
      <c r="A681" s="2">
        <v>680</v>
      </c>
      <c r="B681" s="225" t="s">
        <v>2357</v>
      </c>
      <c r="C681" s="226"/>
      <c r="D681" s="227"/>
      <c r="E681" s="148" t="s">
        <v>501</v>
      </c>
      <c r="F681" s="39" t="s">
        <v>1843</v>
      </c>
      <c r="G681" s="102" t="s">
        <v>812</v>
      </c>
      <c r="H681" s="34" t="s">
        <v>502</v>
      </c>
      <c r="I681" s="41">
        <v>2</v>
      </c>
      <c r="J681" s="46">
        <v>380</v>
      </c>
      <c r="K681" s="10">
        <f t="shared" si="12"/>
        <v>760</v>
      </c>
      <c r="L681" s="20" t="s">
        <v>222</v>
      </c>
      <c r="M681" s="20" t="s">
        <v>222</v>
      </c>
      <c r="N681" s="20" t="s">
        <v>222</v>
      </c>
      <c r="O681" s="51"/>
      <c r="P681" s="1">
        <v>2</v>
      </c>
    </row>
    <row r="682" spans="1:16" ht="66" customHeight="1">
      <c r="A682" s="2">
        <v>681</v>
      </c>
      <c r="B682" s="225" t="s">
        <v>2358</v>
      </c>
      <c r="C682" s="226"/>
      <c r="D682" s="227"/>
      <c r="E682" s="148" t="s">
        <v>501</v>
      </c>
      <c r="F682" s="39" t="s">
        <v>1843</v>
      </c>
      <c r="G682" s="102" t="s">
        <v>812</v>
      </c>
      <c r="H682" s="34" t="s">
        <v>503</v>
      </c>
      <c r="I682" s="41">
        <v>2</v>
      </c>
      <c r="J682" s="46">
        <v>380</v>
      </c>
      <c r="K682" s="10">
        <f t="shared" si="12"/>
        <v>760</v>
      </c>
      <c r="L682" s="20" t="s">
        <v>222</v>
      </c>
      <c r="M682" s="20" t="s">
        <v>222</v>
      </c>
      <c r="N682" s="20" t="s">
        <v>222</v>
      </c>
      <c r="O682" s="51"/>
      <c r="P682" s="1">
        <v>2</v>
      </c>
    </row>
    <row r="683" spans="1:16" ht="56.25" customHeight="1">
      <c r="A683" s="2">
        <v>682</v>
      </c>
      <c r="B683" s="225" t="s">
        <v>2359</v>
      </c>
      <c r="C683" s="226"/>
      <c r="D683" s="227"/>
      <c r="E683" s="148" t="s">
        <v>504</v>
      </c>
      <c r="F683" s="39" t="s">
        <v>1843</v>
      </c>
      <c r="G683" s="102" t="s">
        <v>812</v>
      </c>
      <c r="H683" s="34" t="s">
        <v>505</v>
      </c>
      <c r="I683" s="41">
        <v>2</v>
      </c>
      <c r="J683" s="46">
        <v>760</v>
      </c>
      <c r="K683" s="10">
        <f t="shared" si="12"/>
        <v>1520</v>
      </c>
      <c r="L683" s="56" t="s">
        <v>1274</v>
      </c>
      <c r="M683" s="20" t="s">
        <v>222</v>
      </c>
      <c r="N683" s="20" t="s">
        <v>222</v>
      </c>
      <c r="O683" s="51" t="s">
        <v>1681</v>
      </c>
      <c r="P683" s="1">
        <v>4</v>
      </c>
    </row>
    <row r="684" spans="1:16" ht="19.5" customHeight="1">
      <c r="A684" s="2">
        <v>683</v>
      </c>
      <c r="B684" s="225" t="s">
        <v>2360</v>
      </c>
      <c r="C684" s="226"/>
      <c r="D684" s="227"/>
      <c r="E684" s="148" t="s">
        <v>746</v>
      </c>
      <c r="F684" s="39" t="s">
        <v>1843</v>
      </c>
      <c r="G684" s="102" t="s">
        <v>812</v>
      </c>
      <c r="H684" s="34" t="s">
        <v>506</v>
      </c>
      <c r="I684" s="41">
        <v>2</v>
      </c>
      <c r="J684" s="46">
        <v>320</v>
      </c>
      <c r="K684" s="10">
        <f t="shared" si="12"/>
        <v>640</v>
      </c>
      <c r="L684" s="20" t="s">
        <v>222</v>
      </c>
      <c r="M684" s="20" t="s">
        <v>222</v>
      </c>
      <c r="N684" s="20" t="s">
        <v>222</v>
      </c>
      <c r="O684" s="51"/>
      <c r="P684" s="1">
        <v>2</v>
      </c>
    </row>
    <row r="685" spans="1:16" ht="19.5" customHeight="1">
      <c r="A685" s="2">
        <v>684</v>
      </c>
      <c r="B685" s="225" t="s">
        <v>2361</v>
      </c>
      <c r="C685" s="226"/>
      <c r="D685" s="227"/>
      <c r="E685" s="148" t="s">
        <v>1057</v>
      </c>
      <c r="F685" s="39" t="s">
        <v>860</v>
      </c>
      <c r="G685" s="102" t="s">
        <v>812</v>
      </c>
      <c r="H685" s="34" t="s">
        <v>507</v>
      </c>
      <c r="I685" s="41">
        <v>2</v>
      </c>
      <c r="J685" s="46">
        <v>399</v>
      </c>
      <c r="K685" s="10">
        <f t="shared" si="12"/>
        <v>798</v>
      </c>
      <c r="L685" s="20" t="s">
        <v>222</v>
      </c>
      <c r="M685" s="20" t="s">
        <v>222</v>
      </c>
      <c r="N685" s="20" t="s">
        <v>222</v>
      </c>
      <c r="O685" s="51"/>
      <c r="P685" s="1">
        <v>2</v>
      </c>
    </row>
    <row r="686" spans="1:16" ht="19.5" customHeight="1">
      <c r="A686" s="2">
        <v>685</v>
      </c>
      <c r="B686" s="225" t="s">
        <v>2362</v>
      </c>
      <c r="C686" s="226"/>
      <c r="D686" s="227"/>
      <c r="E686" s="148" t="s">
        <v>1058</v>
      </c>
      <c r="F686" s="39" t="s">
        <v>1845</v>
      </c>
      <c r="G686" s="102" t="s">
        <v>812</v>
      </c>
      <c r="H686" s="34" t="s">
        <v>508</v>
      </c>
      <c r="I686" s="41">
        <v>2</v>
      </c>
      <c r="J686" s="46">
        <v>250</v>
      </c>
      <c r="K686" s="10">
        <f t="shared" si="12"/>
        <v>500</v>
      </c>
      <c r="L686" s="20" t="s">
        <v>222</v>
      </c>
      <c r="M686" s="20" t="s">
        <v>222</v>
      </c>
      <c r="N686" s="20" t="s">
        <v>222</v>
      </c>
      <c r="O686" s="51"/>
      <c r="P686" s="1">
        <v>2</v>
      </c>
    </row>
    <row r="687" spans="1:16" ht="19.5" customHeight="1">
      <c r="A687" s="2">
        <v>686</v>
      </c>
      <c r="B687" s="225" t="s">
        <v>2363</v>
      </c>
      <c r="C687" s="226"/>
      <c r="D687" s="227"/>
      <c r="E687" s="148" t="s">
        <v>1059</v>
      </c>
      <c r="F687" s="39" t="s">
        <v>1845</v>
      </c>
      <c r="G687" s="102" t="s">
        <v>812</v>
      </c>
      <c r="H687" s="34" t="s">
        <v>509</v>
      </c>
      <c r="I687" s="41">
        <v>2</v>
      </c>
      <c r="J687" s="46">
        <v>280</v>
      </c>
      <c r="K687" s="10">
        <f t="shared" si="12"/>
        <v>560</v>
      </c>
      <c r="L687" s="20" t="s">
        <v>222</v>
      </c>
      <c r="M687" s="20" t="s">
        <v>222</v>
      </c>
      <c r="N687" s="20" t="s">
        <v>222</v>
      </c>
      <c r="O687" s="51"/>
      <c r="P687" s="1">
        <v>2</v>
      </c>
    </row>
    <row r="688" spans="1:16" ht="19.5" customHeight="1">
      <c r="A688" s="2">
        <v>687</v>
      </c>
      <c r="B688" s="225" t="s">
        <v>2364</v>
      </c>
      <c r="C688" s="226"/>
      <c r="D688" s="227"/>
      <c r="E688" s="148" t="s">
        <v>1060</v>
      </c>
      <c r="F688" s="39" t="s">
        <v>1859</v>
      </c>
      <c r="G688" s="102" t="s">
        <v>812</v>
      </c>
      <c r="H688" s="34" t="s">
        <v>510</v>
      </c>
      <c r="I688" s="41">
        <v>2</v>
      </c>
      <c r="J688" s="46">
        <v>280</v>
      </c>
      <c r="K688" s="10">
        <f t="shared" si="12"/>
        <v>560</v>
      </c>
      <c r="L688" s="20" t="s">
        <v>222</v>
      </c>
      <c r="M688" s="20" t="s">
        <v>222</v>
      </c>
      <c r="N688" s="20" t="s">
        <v>222</v>
      </c>
      <c r="O688" s="51"/>
      <c r="P688" s="1">
        <v>2</v>
      </c>
    </row>
    <row r="689" spans="1:16" ht="33" customHeight="1">
      <c r="A689" s="2">
        <v>688</v>
      </c>
      <c r="B689" s="225" t="s">
        <v>2365</v>
      </c>
      <c r="C689" s="226"/>
      <c r="D689" s="227"/>
      <c r="E689" s="148" t="s">
        <v>1061</v>
      </c>
      <c r="F689" s="39" t="s">
        <v>1859</v>
      </c>
      <c r="G689" s="102" t="s">
        <v>812</v>
      </c>
      <c r="H689" s="34" t="s">
        <v>511</v>
      </c>
      <c r="I689" s="41">
        <v>2</v>
      </c>
      <c r="J689" s="46">
        <v>320</v>
      </c>
      <c r="K689" s="10">
        <f t="shared" si="12"/>
        <v>640</v>
      </c>
      <c r="L689" s="20" t="s">
        <v>222</v>
      </c>
      <c r="M689" s="20" t="s">
        <v>222</v>
      </c>
      <c r="N689" s="20" t="s">
        <v>222</v>
      </c>
      <c r="O689" s="51"/>
      <c r="P689" s="1">
        <v>2</v>
      </c>
    </row>
    <row r="690" spans="1:16" ht="33" customHeight="1">
      <c r="A690" s="2">
        <v>689</v>
      </c>
      <c r="B690" s="225" t="s">
        <v>2366</v>
      </c>
      <c r="C690" s="226"/>
      <c r="D690" s="227"/>
      <c r="E690" s="148" t="s">
        <v>1062</v>
      </c>
      <c r="F690" s="39" t="s">
        <v>871</v>
      </c>
      <c r="G690" s="102" t="s">
        <v>812</v>
      </c>
      <c r="H690" s="34" t="s">
        <v>512</v>
      </c>
      <c r="I690" s="41">
        <v>2</v>
      </c>
      <c r="J690" s="46">
        <v>350</v>
      </c>
      <c r="K690" s="10">
        <f t="shared" si="12"/>
        <v>700</v>
      </c>
      <c r="L690" s="20" t="s">
        <v>222</v>
      </c>
      <c r="M690" s="20" t="s">
        <v>222</v>
      </c>
      <c r="N690" s="20" t="s">
        <v>222</v>
      </c>
      <c r="O690" s="51"/>
      <c r="P690" s="1">
        <v>2</v>
      </c>
    </row>
    <row r="691" spans="1:16" ht="19.5" customHeight="1">
      <c r="A691" s="2">
        <v>690</v>
      </c>
      <c r="B691" s="225" t="s">
        <v>2367</v>
      </c>
      <c r="C691" s="226"/>
      <c r="D691" s="227"/>
      <c r="E691" s="148" t="s">
        <v>1063</v>
      </c>
      <c r="F691" s="39" t="s">
        <v>1825</v>
      </c>
      <c r="G691" s="102" t="s">
        <v>812</v>
      </c>
      <c r="H691" s="34" t="s">
        <v>513</v>
      </c>
      <c r="I691" s="41">
        <v>2</v>
      </c>
      <c r="J691" s="46">
        <v>320</v>
      </c>
      <c r="K691" s="10">
        <f t="shared" si="12"/>
        <v>640</v>
      </c>
      <c r="L691" s="20" t="s">
        <v>222</v>
      </c>
      <c r="M691" s="20" t="s">
        <v>222</v>
      </c>
      <c r="N691" s="20" t="s">
        <v>222</v>
      </c>
      <c r="O691" s="51"/>
      <c r="P691" s="1">
        <v>2</v>
      </c>
    </row>
    <row r="692" spans="1:16" ht="42.75" customHeight="1">
      <c r="A692" s="2">
        <v>691</v>
      </c>
      <c r="B692" s="225" t="s">
        <v>2368</v>
      </c>
      <c r="C692" s="226"/>
      <c r="D692" s="227"/>
      <c r="E692" s="148" t="s">
        <v>1064</v>
      </c>
      <c r="F692" s="39" t="s">
        <v>1856</v>
      </c>
      <c r="G692" s="102" t="s">
        <v>812</v>
      </c>
      <c r="H692" s="34" t="s">
        <v>514</v>
      </c>
      <c r="I692" s="41">
        <v>2</v>
      </c>
      <c r="J692" s="46">
        <v>300</v>
      </c>
      <c r="K692" s="10">
        <f t="shared" si="12"/>
        <v>600</v>
      </c>
      <c r="L692" s="20" t="s">
        <v>222</v>
      </c>
      <c r="M692" s="20" t="s">
        <v>222</v>
      </c>
      <c r="N692" s="20" t="s">
        <v>222</v>
      </c>
      <c r="O692" s="51"/>
      <c r="P692" s="1">
        <v>2</v>
      </c>
    </row>
    <row r="693" spans="1:16" ht="33">
      <c r="A693" s="2">
        <v>692</v>
      </c>
      <c r="B693" s="225" t="s">
        <v>2369</v>
      </c>
      <c r="C693" s="226"/>
      <c r="D693" s="227"/>
      <c r="E693" s="148" t="s">
        <v>1065</v>
      </c>
      <c r="F693" s="39" t="s">
        <v>1818</v>
      </c>
      <c r="G693" s="102" t="s">
        <v>812</v>
      </c>
      <c r="H693" s="34" t="s">
        <v>515</v>
      </c>
      <c r="I693" s="41">
        <v>2</v>
      </c>
      <c r="J693" s="46">
        <v>380</v>
      </c>
      <c r="K693" s="10">
        <f t="shared" si="12"/>
        <v>760</v>
      </c>
      <c r="L693" s="20" t="s">
        <v>222</v>
      </c>
      <c r="M693" s="20" t="s">
        <v>222</v>
      </c>
      <c r="N693" s="20" t="s">
        <v>222</v>
      </c>
      <c r="O693" s="51"/>
      <c r="P693" s="1">
        <v>2</v>
      </c>
    </row>
    <row r="694" spans="1:16" ht="19.5" customHeight="1">
      <c r="A694" s="2">
        <v>693</v>
      </c>
      <c r="B694" s="225" t="s">
        <v>2370</v>
      </c>
      <c r="C694" s="226"/>
      <c r="D694" s="227"/>
      <c r="E694" s="148" t="s">
        <v>1066</v>
      </c>
      <c r="F694" s="39" t="s">
        <v>871</v>
      </c>
      <c r="G694" s="102" t="s">
        <v>812</v>
      </c>
      <c r="H694" s="34" t="s">
        <v>516</v>
      </c>
      <c r="I694" s="41">
        <v>2</v>
      </c>
      <c r="J694" s="46">
        <v>480</v>
      </c>
      <c r="K694" s="10">
        <f t="shared" si="12"/>
        <v>960</v>
      </c>
      <c r="L694" s="20" t="s">
        <v>222</v>
      </c>
      <c r="M694" s="20" t="s">
        <v>222</v>
      </c>
      <c r="N694" s="20" t="s">
        <v>222</v>
      </c>
      <c r="O694" s="51"/>
      <c r="P694" s="1">
        <v>2</v>
      </c>
    </row>
    <row r="695" spans="1:16" ht="75" customHeight="1">
      <c r="A695" s="2">
        <v>694</v>
      </c>
      <c r="B695" s="225" t="s">
        <v>2371</v>
      </c>
      <c r="C695" s="226"/>
      <c r="D695" s="227"/>
      <c r="E695" s="148" t="s">
        <v>1067</v>
      </c>
      <c r="F695" s="39" t="s">
        <v>1825</v>
      </c>
      <c r="G695" s="102" t="s">
        <v>812</v>
      </c>
      <c r="H695" s="34" t="s">
        <v>517</v>
      </c>
      <c r="I695" s="41">
        <v>2</v>
      </c>
      <c r="J695" s="46">
        <v>320</v>
      </c>
      <c r="K695" s="10">
        <f t="shared" si="12"/>
        <v>640</v>
      </c>
      <c r="L695" s="20" t="s">
        <v>222</v>
      </c>
      <c r="M695" s="20" t="s">
        <v>222</v>
      </c>
      <c r="N695" s="20" t="s">
        <v>222</v>
      </c>
      <c r="O695" s="51"/>
      <c r="P695" s="1">
        <v>2</v>
      </c>
    </row>
    <row r="696" spans="1:16" ht="48" customHeight="1">
      <c r="A696" s="2">
        <v>695</v>
      </c>
      <c r="B696" s="225" t="s">
        <v>2372</v>
      </c>
      <c r="C696" s="226"/>
      <c r="D696" s="227"/>
      <c r="E696" s="148" t="s">
        <v>1068</v>
      </c>
      <c r="F696" s="39" t="s">
        <v>811</v>
      </c>
      <c r="G696" s="102" t="s">
        <v>812</v>
      </c>
      <c r="H696" s="34" t="s">
        <v>518</v>
      </c>
      <c r="I696" s="41">
        <v>2</v>
      </c>
      <c r="J696" s="46">
        <v>320</v>
      </c>
      <c r="K696" s="10">
        <f t="shared" si="12"/>
        <v>640</v>
      </c>
      <c r="L696" s="20" t="s">
        <v>222</v>
      </c>
      <c r="M696" s="20" t="s">
        <v>222</v>
      </c>
      <c r="N696" s="20" t="s">
        <v>222</v>
      </c>
      <c r="O696" s="51"/>
      <c r="P696" s="1">
        <v>2</v>
      </c>
    </row>
    <row r="697" spans="1:16" ht="48" customHeight="1">
      <c r="A697" s="2">
        <v>696</v>
      </c>
      <c r="B697" s="225" t="s">
        <v>2373</v>
      </c>
      <c r="C697" s="226"/>
      <c r="D697" s="227"/>
      <c r="E697" s="148" t="s">
        <v>1069</v>
      </c>
      <c r="F697" s="39" t="s">
        <v>1865</v>
      </c>
      <c r="G697" s="102" t="s">
        <v>812</v>
      </c>
      <c r="H697" s="34" t="s">
        <v>519</v>
      </c>
      <c r="I697" s="41">
        <v>2</v>
      </c>
      <c r="J697" s="46">
        <v>680</v>
      </c>
      <c r="K697" s="10">
        <f t="shared" si="12"/>
        <v>1360</v>
      </c>
      <c r="L697" s="20" t="s">
        <v>222</v>
      </c>
      <c r="M697" s="20" t="s">
        <v>222</v>
      </c>
      <c r="N697" s="20" t="s">
        <v>222</v>
      </c>
      <c r="O697" s="51"/>
      <c r="P697" s="1">
        <v>2</v>
      </c>
    </row>
    <row r="698" spans="1:16" ht="49.5" customHeight="1">
      <c r="A698" s="2">
        <v>697</v>
      </c>
      <c r="B698" s="225" t="s">
        <v>2374</v>
      </c>
      <c r="C698" s="226"/>
      <c r="D698" s="227"/>
      <c r="E698" s="148" t="s">
        <v>1069</v>
      </c>
      <c r="F698" s="39" t="s">
        <v>1865</v>
      </c>
      <c r="G698" s="102" t="s">
        <v>812</v>
      </c>
      <c r="H698" s="34" t="s">
        <v>520</v>
      </c>
      <c r="I698" s="41">
        <v>2</v>
      </c>
      <c r="J698" s="46">
        <v>680</v>
      </c>
      <c r="K698" s="10">
        <f t="shared" si="12"/>
        <v>1360</v>
      </c>
      <c r="L698" s="20" t="s">
        <v>222</v>
      </c>
      <c r="M698" s="20" t="s">
        <v>222</v>
      </c>
      <c r="N698" s="20" t="s">
        <v>222</v>
      </c>
      <c r="O698" s="51"/>
      <c r="P698" s="1">
        <v>2</v>
      </c>
    </row>
    <row r="699" spans="1:16" ht="19.5" customHeight="1">
      <c r="A699" s="2">
        <v>698</v>
      </c>
      <c r="B699" s="225" t="s">
        <v>2375</v>
      </c>
      <c r="C699" s="226"/>
      <c r="D699" s="227"/>
      <c r="E699" s="148" t="s">
        <v>1069</v>
      </c>
      <c r="F699" s="39" t="s">
        <v>1865</v>
      </c>
      <c r="G699" s="102" t="s">
        <v>812</v>
      </c>
      <c r="H699" s="34" t="s">
        <v>521</v>
      </c>
      <c r="I699" s="41">
        <v>2</v>
      </c>
      <c r="J699" s="46">
        <v>680</v>
      </c>
      <c r="K699" s="10">
        <f t="shared" si="12"/>
        <v>1360</v>
      </c>
      <c r="L699" s="20" t="s">
        <v>222</v>
      </c>
      <c r="M699" s="20" t="s">
        <v>222</v>
      </c>
      <c r="N699" s="20" t="s">
        <v>222</v>
      </c>
      <c r="O699" s="51"/>
      <c r="P699" s="1">
        <v>2</v>
      </c>
    </row>
    <row r="700" spans="1:16" ht="45" customHeight="1">
      <c r="A700" s="2">
        <v>699</v>
      </c>
      <c r="B700" s="225" t="s">
        <v>2376</v>
      </c>
      <c r="C700" s="226"/>
      <c r="D700" s="227"/>
      <c r="E700" s="148" t="s">
        <v>1070</v>
      </c>
      <c r="F700" s="39" t="s">
        <v>1856</v>
      </c>
      <c r="G700" s="102" t="s">
        <v>812</v>
      </c>
      <c r="H700" s="34" t="s">
        <v>522</v>
      </c>
      <c r="I700" s="41">
        <v>2</v>
      </c>
      <c r="J700" s="46">
        <v>300</v>
      </c>
      <c r="K700" s="10">
        <f t="shared" si="12"/>
        <v>600</v>
      </c>
      <c r="L700" s="20" t="s">
        <v>222</v>
      </c>
      <c r="M700" s="20" t="s">
        <v>222</v>
      </c>
      <c r="N700" s="20" t="s">
        <v>222</v>
      </c>
      <c r="O700" s="51"/>
      <c r="P700" s="1">
        <v>2</v>
      </c>
    </row>
    <row r="701" spans="1:16" ht="45.75" customHeight="1">
      <c r="A701" s="2">
        <v>700</v>
      </c>
      <c r="B701" s="225" t="s">
        <v>2377</v>
      </c>
      <c r="C701" s="226"/>
      <c r="D701" s="227"/>
      <c r="E701" s="148" t="s">
        <v>1071</v>
      </c>
      <c r="F701" s="39" t="s">
        <v>889</v>
      </c>
      <c r="G701" s="102" t="s">
        <v>812</v>
      </c>
      <c r="H701" s="34" t="s">
        <v>523</v>
      </c>
      <c r="I701" s="41">
        <v>2</v>
      </c>
      <c r="J701" s="46">
        <v>350</v>
      </c>
      <c r="K701" s="10">
        <f t="shared" si="12"/>
        <v>700</v>
      </c>
      <c r="L701" s="20" t="s">
        <v>222</v>
      </c>
      <c r="M701" s="20" t="s">
        <v>222</v>
      </c>
      <c r="N701" s="20" t="s">
        <v>222</v>
      </c>
      <c r="O701" s="51"/>
      <c r="P701" s="1">
        <v>2</v>
      </c>
    </row>
    <row r="702" spans="1:16" ht="55.5" customHeight="1">
      <c r="A702" s="2">
        <v>701</v>
      </c>
      <c r="B702" s="225" t="s">
        <v>2378</v>
      </c>
      <c r="C702" s="226"/>
      <c r="D702" s="227"/>
      <c r="E702" s="148" t="s">
        <v>1072</v>
      </c>
      <c r="F702" s="39" t="s">
        <v>811</v>
      </c>
      <c r="G702" s="102" t="s">
        <v>812</v>
      </c>
      <c r="H702" s="34" t="s">
        <v>524</v>
      </c>
      <c r="I702" s="41">
        <v>2</v>
      </c>
      <c r="J702" s="46">
        <v>300</v>
      </c>
      <c r="K702" s="10">
        <f t="shared" si="12"/>
        <v>600</v>
      </c>
      <c r="L702" s="20" t="s">
        <v>222</v>
      </c>
      <c r="M702" s="20" t="s">
        <v>222</v>
      </c>
      <c r="N702" s="20" t="s">
        <v>222</v>
      </c>
      <c r="O702" s="51"/>
      <c r="P702" s="1">
        <v>2</v>
      </c>
    </row>
    <row r="703" spans="1:16" ht="19.5" customHeight="1">
      <c r="A703" s="2">
        <v>702</v>
      </c>
      <c r="B703" s="225" t="s">
        <v>2379</v>
      </c>
      <c r="C703" s="226"/>
      <c r="D703" s="227"/>
      <c r="E703" s="148" t="s">
        <v>1073</v>
      </c>
      <c r="F703" s="39" t="s">
        <v>814</v>
      </c>
      <c r="G703" s="102" t="s">
        <v>812</v>
      </c>
      <c r="H703" s="34" t="s">
        <v>525</v>
      </c>
      <c r="I703" s="41">
        <v>2</v>
      </c>
      <c r="J703" s="46">
        <v>350</v>
      </c>
      <c r="K703" s="10">
        <f t="shared" si="12"/>
        <v>700</v>
      </c>
      <c r="L703" s="20" t="s">
        <v>222</v>
      </c>
      <c r="M703" s="20" t="s">
        <v>222</v>
      </c>
      <c r="N703" s="20" t="s">
        <v>222</v>
      </c>
      <c r="O703" s="51"/>
      <c r="P703" s="1">
        <v>2</v>
      </c>
    </row>
    <row r="704" spans="1:16" ht="19.5" customHeight="1">
      <c r="A704" s="2">
        <v>703</v>
      </c>
      <c r="B704" s="225" t="s">
        <v>2380</v>
      </c>
      <c r="C704" s="226"/>
      <c r="D704" s="227"/>
      <c r="E704" s="148" t="s">
        <v>1073</v>
      </c>
      <c r="F704" s="39" t="s">
        <v>814</v>
      </c>
      <c r="G704" s="102" t="s">
        <v>812</v>
      </c>
      <c r="H704" s="34" t="s">
        <v>526</v>
      </c>
      <c r="I704" s="41">
        <v>2</v>
      </c>
      <c r="J704" s="46">
        <v>350</v>
      </c>
      <c r="K704" s="10">
        <f t="shared" si="12"/>
        <v>700</v>
      </c>
      <c r="L704" s="20" t="s">
        <v>222</v>
      </c>
      <c r="M704" s="20" t="s">
        <v>222</v>
      </c>
      <c r="N704" s="20" t="s">
        <v>222</v>
      </c>
      <c r="O704" s="51"/>
      <c r="P704" s="1">
        <v>2</v>
      </c>
    </row>
    <row r="705" spans="1:16" ht="19.5">
      <c r="A705" s="2">
        <v>704</v>
      </c>
      <c r="B705" s="225" t="s">
        <v>2381</v>
      </c>
      <c r="C705" s="226"/>
      <c r="D705" s="227"/>
      <c r="E705" s="148" t="s">
        <v>1074</v>
      </c>
      <c r="F705" s="39" t="s">
        <v>1866</v>
      </c>
      <c r="G705" s="102" t="s">
        <v>812</v>
      </c>
      <c r="H705" s="34" t="s">
        <v>527</v>
      </c>
      <c r="I705" s="41">
        <v>2</v>
      </c>
      <c r="J705" s="46">
        <v>360</v>
      </c>
      <c r="K705" s="10">
        <f t="shared" si="12"/>
        <v>720</v>
      </c>
      <c r="L705" s="20" t="s">
        <v>222</v>
      </c>
      <c r="M705" s="20" t="s">
        <v>222</v>
      </c>
      <c r="N705" s="20" t="s">
        <v>222</v>
      </c>
      <c r="O705" s="51"/>
      <c r="P705" s="1">
        <v>2</v>
      </c>
    </row>
    <row r="706" spans="1:16" ht="33">
      <c r="A706" s="2">
        <v>705</v>
      </c>
      <c r="B706" s="225" t="s">
        <v>2382</v>
      </c>
      <c r="C706" s="226"/>
      <c r="D706" s="227"/>
      <c r="E706" s="148" t="s">
        <v>1075</v>
      </c>
      <c r="F706" s="39" t="s">
        <v>814</v>
      </c>
      <c r="G706" s="102" t="s">
        <v>812</v>
      </c>
      <c r="H706" s="34" t="s">
        <v>528</v>
      </c>
      <c r="I706" s="41">
        <v>2</v>
      </c>
      <c r="J706" s="46">
        <v>500</v>
      </c>
      <c r="K706" s="10">
        <f t="shared" si="12"/>
        <v>1000</v>
      </c>
      <c r="L706" s="20" t="s">
        <v>222</v>
      </c>
      <c r="M706" s="20" t="s">
        <v>222</v>
      </c>
      <c r="N706" s="20" t="s">
        <v>222</v>
      </c>
      <c r="O706" s="51"/>
      <c r="P706" s="1">
        <v>2</v>
      </c>
    </row>
    <row r="707" spans="1:16" ht="19.5" customHeight="1">
      <c r="A707" s="2">
        <v>706</v>
      </c>
      <c r="B707" s="225" t="s">
        <v>2383</v>
      </c>
      <c r="C707" s="226"/>
      <c r="D707" s="227"/>
      <c r="E707" s="148" t="s">
        <v>1019</v>
      </c>
      <c r="F707" s="39" t="s">
        <v>1851</v>
      </c>
      <c r="G707" s="102" t="s">
        <v>812</v>
      </c>
      <c r="H707" s="34" t="s">
        <v>529</v>
      </c>
      <c r="I707" s="41">
        <v>2</v>
      </c>
      <c r="J707" s="46">
        <v>350</v>
      </c>
      <c r="K707" s="10">
        <f t="shared" si="12"/>
        <v>700</v>
      </c>
      <c r="L707" s="20" t="s">
        <v>222</v>
      </c>
      <c r="M707" s="20" t="s">
        <v>222</v>
      </c>
      <c r="N707" s="20" t="s">
        <v>222</v>
      </c>
      <c r="O707" s="51"/>
      <c r="P707" s="1">
        <v>2</v>
      </c>
    </row>
    <row r="708" spans="1:16" ht="19.5">
      <c r="A708" s="2">
        <v>707</v>
      </c>
      <c r="B708" s="225" t="s">
        <v>2384</v>
      </c>
      <c r="C708" s="226"/>
      <c r="D708" s="227"/>
      <c r="E708" s="148" t="s">
        <v>1076</v>
      </c>
      <c r="F708" s="39" t="s">
        <v>1867</v>
      </c>
      <c r="G708" s="102" t="s">
        <v>812</v>
      </c>
      <c r="H708" s="34" t="s">
        <v>530</v>
      </c>
      <c r="I708" s="41">
        <v>2</v>
      </c>
      <c r="J708" s="46">
        <v>360</v>
      </c>
      <c r="K708" s="10">
        <f t="shared" si="12"/>
        <v>720</v>
      </c>
      <c r="L708" s="20" t="s">
        <v>222</v>
      </c>
      <c r="M708" s="20" t="s">
        <v>222</v>
      </c>
      <c r="N708" s="20" t="s">
        <v>222</v>
      </c>
      <c r="O708" s="51"/>
      <c r="P708" s="1">
        <v>2</v>
      </c>
    </row>
    <row r="709" spans="1:16" ht="32.25" customHeight="1">
      <c r="A709" s="2">
        <v>708</v>
      </c>
      <c r="B709" s="225" t="s">
        <v>2385</v>
      </c>
      <c r="C709" s="226"/>
      <c r="D709" s="227"/>
      <c r="E709" s="148" t="s">
        <v>1077</v>
      </c>
      <c r="F709" s="39" t="s">
        <v>1741</v>
      </c>
      <c r="G709" s="102" t="s">
        <v>812</v>
      </c>
      <c r="H709" s="34" t="s">
        <v>531</v>
      </c>
      <c r="I709" s="41">
        <v>2</v>
      </c>
      <c r="J709" s="46">
        <v>350</v>
      </c>
      <c r="K709" s="10">
        <f t="shared" si="12"/>
        <v>700</v>
      </c>
      <c r="L709" s="20" t="s">
        <v>222</v>
      </c>
      <c r="M709" s="20" t="s">
        <v>222</v>
      </c>
      <c r="N709" s="20" t="s">
        <v>222</v>
      </c>
      <c r="O709" s="51"/>
      <c r="P709" s="1">
        <v>2</v>
      </c>
    </row>
    <row r="710" spans="1:16" ht="19.5" customHeight="1">
      <c r="A710" s="2">
        <v>709</v>
      </c>
      <c r="B710" s="225" t="s">
        <v>2386</v>
      </c>
      <c r="C710" s="226"/>
      <c r="D710" s="227"/>
      <c r="E710" s="148" t="s">
        <v>1078</v>
      </c>
      <c r="F710" s="39" t="s">
        <v>1741</v>
      </c>
      <c r="G710" s="102" t="s">
        <v>812</v>
      </c>
      <c r="H710" s="34" t="s">
        <v>532</v>
      </c>
      <c r="I710" s="41">
        <v>2</v>
      </c>
      <c r="J710" s="46">
        <v>329</v>
      </c>
      <c r="K710" s="10">
        <f t="shared" si="12"/>
        <v>658</v>
      </c>
      <c r="L710" s="20" t="s">
        <v>222</v>
      </c>
      <c r="M710" s="20" t="s">
        <v>222</v>
      </c>
      <c r="N710" s="20" t="s">
        <v>222</v>
      </c>
      <c r="O710" s="51"/>
      <c r="P710" s="1">
        <v>2</v>
      </c>
    </row>
    <row r="711" spans="1:16" ht="19.5" customHeight="1">
      <c r="A711" s="2">
        <v>710</v>
      </c>
      <c r="B711" s="225" t="s">
        <v>2387</v>
      </c>
      <c r="C711" s="226"/>
      <c r="D711" s="227"/>
      <c r="E711" s="148" t="s">
        <v>1079</v>
      </c>
      <c r="F711" s="39" t="s">
        <v>871</v>
      </c>
      <c r="G711" s="102" t="s">
        <v>812</v>
      </c>
      <c r="H711" s="34" t="s">
        <v>533</v>
      </c>
      <c r="I711" s="41">
        <v>2</v>
      </c>
      <c r="J711" s="46">
        <v>300</v>
      </c>
      <c r="K711" s="10">
        <f t="shared" si="12"/>
        <v>600</v>
      </c>
      <c r="L711" s="20" t="s">
        <v>222</v>
      </c>
      <c r="M711" s="20" t="s">
        <v>222</v>
      </c>
      <c r="N711" s="20" t="s">
        <v>222</v>
      </c>
      <c r="O711" s="51"/>
      <c r="P711" s="1">
        <v>2</v>
      </c>
    </row>
    <row r="712" spans="1:16" ht="19.5" customHeight="1">
      <c r="A712" s="2">
        <v>711</v>
      </c>
      <c r="B712" s="225" t="s">
        <v>2388</v>
      </c>
      <c r="C712" s="226"/>
      <c r="D712" s="227"/>
      <c r="E712" s="148" t="s">
        <v>1043</v>
      </c>
      <c r="F712" s="39" t="s">
        <v>871</v>
      </c>
      <c r="G712" s="102" t="s">
        <v>812</v>
      </c>
      <c r="H712" s="34" t="s">
        <v>534</v>
      </c>
      <c r="I712" s="41">
        <v>2</v>
      </c>
      <c r="J712" s="46">
        <v>300</v>
      </c>
      <c r="K712" s="10">
        <f t="shared" ref="K712:K775" si="13">I712*J712</f>
        <v>600</v>
      </c>
      <c r="L712" s="20" t="s">
        <v>222</v>
      </c>
      <c r="M712" s="20" t="s">
        <v>222</v>
      </c>
      <c r="N712" s="20" t="s">
        <v>222</v>
      </c>
      <c r="O712" s="51"/>
      <c r="P712" s="1">
        <v>2</v>
      </c>
    </row>
    <row r="713" spans="1:16" ht="19.5" customHeight="1">
      <c r="A713" s="2">
        <v>712</v>
      </c>
      <c r="B713" s="225" t="s">
        <v>2389</v>
      </c>
      <c r="C713" s="226"/>
      <c r="D713" s="227"/>
      <c r="E713" s="148" t="s">
        <v>1043</v>
      </c>
      <c r="F713" s="39" t="s">
        <v>871</v>
      </c>
      <c r="G713" s="102" t="s">
        <v>812</v>
      </c>
      <c r="H713" s="34" t="s">
        <v>535</v>
      </c>
      <c r="I713" s="41">
        <v>2</v>
      </c>
      <c r="J713" s="46">
        <v>300</v>
      </c>
      <c r="K713" s="10">
        <f t="shared" si="13"/>
        <v>600</v>
      </c>
      <c r="L713" s="20" t="s">
        <v>222</v>
      </c>
      <c r="M713" s="20" t="s">
        <v>222</v>
      </c>
      <c r="N713" s="20" t="s">
        <v>222</v>
      </c>
      <c r="O713" s="51"/>
      <c r="P713" s="1">
        <v>2</v>
      </c>
    </row>
    <row r="714" spans="1:16" ht="19.5" customHeight="1">
      <c r="A714" s="2">
        <v>713</v>
      </c>
      <c r="B714" s="225" t="s">
        <v>2390</v>
      </c>
      <c r="C714" s="226"/>
      <c r="D714" s="227"/>
      <c r="E714" s="148" t="s">
        <v>474</v>
      </c>
      <c r="F714" s="39" t="s">
        <v>871</v>
      </c>
      <c r="G714" s="102" t="s">
        <v>812</v>
      </c>
      <c r="H714" s="34" t="s">
        <v>536</v>
      </c>
      <c r="I714" s="41">
        <v>2</v>
      </c>
      <c r="J714" s="46">
        <v>320</v>
      </c>
      <c r="K714" s="10">
        <f t="shared" si="13"/>
        <v>640</v>
      </c>
      <c r="L714" s="20" t="s">
        <v>222</v>
      </c>
      <c r="M714" s="20" t="s">
        <v>222</v>
      </c>
      <c r="N714" s="20" t="s">
        <v>222</v>
      </c>
      <c r="O714" s="51"/>
      <c r="P714" s="1">
        <v>2</v>
      </c>
    </row>
    <row r="715" spans="1:16" ht="19.5" customHeight="1">
      <c r="A715" s="2">
        <v>714</v>
      </c>
      <c r="B715" s="225" t="s">
        <v>2391</v>
      </c>
      <c r="C715" s="226"/>
      <c r="D715" s="227"/>
      <c r="E715" s="148" t="s">
        <v>474</v>
      </c>
      <c r="F715" s="39" t="s">
        <v>871</v>
      </c>
      <c r="G715" s="102" t="s">
        <v>812</v>
      </c>
      <c r="H715" s="34" t="s">
        <v>537</v>
      </c>
      <c r="I715" s="41">
        <v>2</v>
      </c>
      <c r="J715" s="46">
        <v>320</v>
      </c>
      <c r="K715" s="10">
        <f t="shared" si="13"/>
        <v>640</v>
      </c>
      <c r="L715" s="20" t="s">
        <v>222</v>
      </c>
      <c r="M715" s="20" t="s">
        <v>222</v>
      </c>
      <c r="N715" s="20" t="s">
        <v>222</v>
      </c>
      <c r="O715" s="51"/>
      <c r="P715" s="1">
        <v>2</v>
      </c>
    </row>
    <row r="716" spans="1:16" ht="39" customHeight="1">
      <c r="A716" s="2">
        <v>715</v>
      </c>
      <c r="B716" s="225" t="s">
        <v>2392</v>
      </c>
      <c r="C716" s="226"/>
      <c r="D716" s="227"/>
      <c r="E716" s="148" t="s">
        <v>538</v>
      </c>
      <c r="F716" s="39" t="s">
        <v>871</v>
      </c>
      <c r="G716" s="102" t="s">
        <v>812</v>
      </c>
      <c r="H716" s="34" t="s">
        <v>539</v>
      </c>
      <c r="I716" s="41">
        <v>2</v>
      </c>
      <c r="J716" s="46">
        <v>320</v>
      </c>
      <c r="K716" s="10">
        <f t="shared" si="13"/>
        <v>640</v>
      </c>
      <c r="L716" s="20" t="s">
        <v>222</v>
      </c>
      <c r="M716" s="20" t="s">
        <v>222</v>
      </c>
      <c r="N716" s="20" t="s">
        <v>222</v>
      </c>
      <c r="O716" s="51"/>
      <c r="P716" s="1">
        <v>2</v>
      </c>
    </row>
    <row r="717" spans="1:16" ht="50.25" customHeight="1">
      <c r="A717" s="2">
        <v>716</v>
      </c>
      <c r="B717" s="225" t="s">
        <v>2393</v>
      </c>
      <c r="C717" s="226"/>
      <c r="D717" s="227"/>
      <c r="E717" s="148" t="s">
        <v>1080</v>
      </c>
      <c r="F717" s="39" t="s">
        <v>1868</v>
      </c>
      <c r="G717" s="102" t="s">
        <v>812</v>
      </c>
      <c r="H717" s="34" t="s">
        <v>540</v>
      </c>
      <c r="I717" s="41">
        <v>2</v>
      </c>
      <c r="J717" s="46">
        <v>250</v>
      </c>
      <c r="K717" s="10">
        <f t="shared" si="13"/>
        <v>500</v>
      </c>
      <c r="L717" s="20" t="s">
        <v>222</v>
      </c>
      <c r="M717" s="20" t="s">
        <v>222</v>
      </c>
      <c r="N717" s="20" t="s">
        <v>222</v>
      </c>
      <c r="O717" s="51"/>
      <c r="P717" s="1">
        <v>2</v>
      </c>
    </row>
    <row r="718" spans="1:16" ht="19.5">
      <c r="A718" s="2">
        <v>717</v>
      </c>
      <c r="B718" s="225" t="s">
        <v>2394</v>
      </c>
      <c r="C718" s="226"/>
      <c r="D718" s="227"/>
      <c r="E718" s="148" t="s">
        <v>1081</v>
      </c>
      <c r="F718" s="39" t="s">
        <v>1869</v>
      </c>
      <c r="G718" s="102" t="s">
        <v>812</v>
      </c>
      <c r="H718" s="34" t="s">
        <v>541</v>
      </c>
      <c r="I718" s="41">
        <v>2</v>
      </c>
      <c r="J718" s="46">
        <v>350</v>
      </c>
      <c r="K718" s="10">
        <f t="shared" si="13"/>
        <v>700</v>
      </c>
      <c r="L718" s="20" t="s">
        <v>222</v>
      </c>
      <c r="M718" s="20" t="s">
        <v>222</v>
      </c>
      <c r="N718" s="20" t="s">
        <v>222</v>
      </c>
      <c r="O718" s="51"/>
      <c r="P718" s="1">
        <v>2</v>
      </c>
    </row>
    <row r="719" spans="1:16" ht="48.75">
      <c r="A719" s="2">
        <v>718</v>
      </c>
      <c r="B719" s="225" t="s">
        <v>2395</v>
      </c>
      <c r="C719" s="226"/>
      <c r="D719" s="227"/>
      <c r="E719" s="148" t="s">
        <v>1082</v>
      </c>
      <c r="F719" s="39" t="s">
        <v>1870</v>
      </c>
      <c r="G719" s="102" t="s">
        <v>812</v>
      </c>
      <c r="H719" s="34" t="s">
        <v>542</v>
      </c>
      <c r="I719" s="41">
        <v>2</v>
      </c>
      <c r="J719" s="46">
        <v>300</v>
      </c>
      <c r="K719" s="10">
        <f t="shared" si="13"/>
        <v>600</v>
      </c>
      <c r="L719" s="20" t="s">
        <v>222</v>
      </c>
      <c r="M719" s="20" t="s">
        <v>222</v>
      </c>
      <c r="N719" s="20" t="s">
        <v>222</v>
      </c>
      <c r="O719" s="51"/>
      <c r="P719" s="1">
        <v>2</v>
      </c>
    </row>
    <row r="720" spans="1:16" ht="48.75" customHeight="1">
      <c r="A720" s="2">
        <v>719</v>
      </c>
      <c r="B720" s="225" t="s">
        <v>2396</v>
      </c>
      <c r="C720" s="226"/>
      <c r="D720" s="227"/>
      <c r="E720" s="148" t="s">
        <v>1082</v>
      </c>
      <c r="F720" s="39" t="s">
        <v>1870</v>
      </c>
      <c r="G720" s="102" t="s">
        <v>812</v>
      </c>
      <c r="H720" s="34" t="s">
        <v>543</v>
      </c>
      <c r="I720" s="41">
        <v>2</v>
      </c>
      <c r="J720" s="46">
        <v>300</v>
      </c>
      <c r="K720" s="10">
        <f t="shared" si="13"/>
        <v>600</v>
      </c>
      <c r="L720" s="20" t="s">
        <v>222</v>
      </c>
      <c r="M720" s="20" t="s">
        <v>222</v>
      </c>
      <c r="N720" s="20" t="s">
        <v>222</v>
      </c>
      <c r="O720" s="51"/>
      <c r="P720" s="1">
        <v>2</v>
      </c>
    </row>
    <row r="721" spans="1:16" ht="66.75" customHeight="1">
      <c r="A721" s="2">
        <v>720</v>
      </c>
      <c r="B721" s="225" t="s">
        <v>2397</v>
      </c>
      <c r="C721" s="226"/>
      <c r="D721" s="227"/>
      <c r="E721" s="148" t="s">
        <v>1034</v>
      </c>
      <c r="F721" s="39" t="s">
        <v>974</v>
      </c>
      <c r="G721" s="102" t="s">
        <v>812</v>
      </c>
      <c r="H721" s="34" t="s">
        <v>544</v>
      </c>
      <c r="I721" s="41">
        <v>2</v>
      </c>
      <c r="J721" s="46">
        <v>280</v>
      </c>
      <c r="K721" s="10">
        <f t="shared" si="13"/>
        <v>560</v>
      </c>
      <c r="L721" s="20" t="s">
        <v>222</v>
      </c>
      <c r="M721" s="20" t="s">
        <v>222</v>
      </c>
      <c r="N721" s="20" t="s">
        <v>222</v>
      </c>
      <c r="O721" s="51"/>
      <c r="P721" s="1">
        <v>2</v>
      </c>
    </row>
    <row r="722" spans="1:16" ht="45" customHeight="1">
      <c r="A722" s="2">
        <v>721</v>
      </c>
      <c r="B722" s="225" t="s">
        <v>2398</v>
      </c>
      <c r="C722" s="226"/>
      <c r="D722" s="227"/>
      <c r="E722" s="148" t="s">
        <v>1083</v>
      </c>
      <c r="F722" s="39" t="s">
        <v>1871</v>
      </c>
      <c r="G722" s="102" t="s">
        <v>812</v>
      </c>
      <c r="H722" s="34" t="s">
        <v>545</v>
      </c>
      <c r="I722" s="41">
        <v>2</v>
      </c>
      <c r="J722" s="46">
        <v>600</v>
      </c>
      <c r="K722" s="10">
        <f t="shared" si="13"/>
        <v>1200</v>
      </c>
      <c r="L722" s="20" t="s">
        <v>222</v>
      </c>
      <c r="M722" s="20" t="s">
        <v>222</v>
      </c>
      <c r="N722" s="20" t="s">
        <v>222</v>
      </c>
      <c r="O722" s="51"/>
      <c r="P722" s="1">
        <v>2</v>
      </c>
    </row>
    <row r="723" spans="1:16" ht="57" customHeight="1">
      <c r="A723" s="2">
        <v>722</v>
      </c>
      <c r="B723" s="225" t="s">
        <v>2399</v>
      </c>
      <c r="C723" s="226"/>
      <c r="D723" s="227"/>
      <c r="E723" s="148" t="s">
        <v>1084</v>
      </c>
      <c r="F723" s="39" t="s">
        <v>1872</v>
      </c>
      <c r="G723" s="102" t="s">
        <v>812</v>
      </c>
      <c r="H723" s="34" t="s">
        <v>546</v>
      </c>
      <c r="I723" s="41">
        <v>2</v>
      </c>
      <c r="J723" s="46">
        <v>290</v>
      </c>
      <c r="K723" s="10">
        <f t="shared" si="13"/>
        <v>580</v>
      </c>
      <c r="L723" s="20" t="s">
        <v>222</v>
      </c>
      <c r="M723" s="20" t="s">
        <v>222</v>
      </c>
      <c r="N723" s="20" t="s">
        <v>222</v>
      </c>
      <c r="O723" s="51"/>
      <c r="P723" s="1">
        <v>2</v>
      </c>
    </row>
    <row r="724" spans="1:16" ht="19.5" customHeight="1">
      <c r="A724" s="2">
        <v>723</v>
      </c>
      <c r="B724" s="225" t="s">
        <v>2400</v>
      </c>
      <c r="C724" s="226"/>
      <c r="D724" s="227"/>
      <c r="E724" s="148" t="s">
        <v>1085</v>
      </c>
      <c r="F724" s="39" t="s">
        <v>1872</v>
      </c>
      <c r="G724" s="102" t="s">
        <v>812</v>
      </c>
      <c r="H724" s="34" t="s">
        <v>547</v>
      </c>
      <c r="I724" s="41">
        <v>2</v>
      </c>
      <c r="J724" s="46">
        <v>290</v>
      </c>
      <c r="K724" s="10">
        <f t="shared" si="13"/>
        <v>580</v>
      </c>
      <c r="L724" s="20" t="s">
        <v>222</v>
      </c>
      <c r="M724" s="20" t="s">
        <v>222</v>
      </c>
      <c r="N724" s="20" t="s">
        <v>222</v>
      </c>
      <c r="O724" s="51"/>
      <c r="P724" s="1">
        <v>2</v>
      </c>
    </row>
    <row r="725" spans="1:16" ht="19.5">
      <c r="A725" s="2">
        <v>724</v>
      </c>
      <c r="B725" s="225" t="s">
        <v>2401</v>
      </c>
      <c r="C725" s="226"/>
      <c r="D725" s="227"/>
      <c r="E725" s="148" t="s">
        <v>1086</v>
      </c>
      <c r="F725" s="39" t="s">
        <v>1872</v>
      </c>
      <c r="G725" s="102" t="s">
        <v>812</v>
      </c>
      <c r="H725" s="34" t="s">
        <v>548</v>
      </c>
      <c r="I725" s="41">
        <v>2</v>
      </c>
      <c r="J725" s="46">
        <v>300</v>
      </c>
      <c r="K725" s="10">
        <f t="shared" si="13"/>
        <v>600</v>
      </c>
      <c r="L725" s="20" t="s">
        <v>222</v>
      </c>
      <c r="M725" s="20" t="s">
        <v>222</v>
      </c>
      <c r="N725" s="20" t="s">
        <v>222</v>
      </c>
      <c r="O725" s="51"/>
      <c r="P725" s="1">
        <v>2</v>
      </c>
    </row>
    <row r="726" spans="1:16" ht="33" customHeight="1">
      <c r="A726" s="2">
        <v>725</v>
      </c>
      <c r="B726" s="225" t="s">
        <v>2402</v>
      </c>
      <c r="C726" s="226"/>
      <c r="D726" s="227"/>
      <c r="E726" s="148" t="s">
        <v>1087</v>
      </c>
      <c r="F726" s="39" t="s">
        <v>1859</v>
      </c>
      <c r="G726" s="102" t="s">
        <v>812</v>
      </c>
      <c r="H726" s="34" t="s">
        <v>549</v>
      </c>
      <c r="I726" s="41">
        <v>2</v>
      </c>
      <c r="J726" s="46">
        <v>280</v>
      </c>
      <c r="K726" s="10">
        <f t="shared" si="13"/>
        <v>560</v>
      </c>
      <c r="L726" s="20" t="s">
        <v>222</v>
      </c>
      <c r="M726" s="20" t="s">
        <v>222</v>
      </c>
      <c r="N726" s="20" t="s">
        <v>222</v>
      </c>
      <c r="O726" s="51"/>
      <c r="P726" s="1">
        <v>2</v>
      </c>
    </row>
    <row r="727" spans="1:16" ht="32.25">
      <c r="A727" s="2">
        <v>726</v>
      </c>
      <c r="B727" s="225" t="s">
        <v>2403</v>
      </c>
      <c r="C727" s="226"/>
      <c r="D727" s="227"/>
      <c r="E727" s="148" t="s">
        <v>1088</v>
      </c>
      <c r="F727" s="39" t="s">
        <v>1859</v>
      </c>
      <c r="G727" s="102" t="s">
        <v>812</v>
      </c>
      <c r="H727" s="34" t="s">
        <v>550</v>
      </c>
      <c r="I727" s="41">
        <v>2</v>
      </c>
      <c r="J727" s="46">
        <v>300</v>
      </c>
      <c r="K727" s="10">
        <f t="shared" si="13"/>
        <v>600</v>
      </c>
      <c r="L727" s="20" t="s">
        <v>222</v>
      </c>
      <c r="M727" s="20" t="s">
        <v>222</v>
      </c>
      <c r="N727" s="20" t="s">
        <v>222</v>
      </c>
      <c r="O727" s="51"/>
      <c r="P727" s="1">
        <v>2</v>
      </c>
    </row>
    <row r="728" spans="1:16" ht="66">
      <c r="A728" s="2">
        <v>727</v>
      </c>
      <c r="B728" s="225" t="s">
        <v>2404</v>
      </c>
      <c r="C728" s="226"/>
      <c r="D728" s="227"/>
      <c r="E728" s="148" t="s">
        <v>1089</v>
      </c>
      <c r="F728" s="39" t="s">
        <v>814</v>
      </c>
      <c r="G728" s="102" t="s">
        <v>812</v>
      </c>
      <c r="H728" s="34" t="s">
        <v>551</v>
      </c>
      <c r="I728" s="41">
        <v>2</v>
      </c>
      <c r="J728" s="46">
        <v>480</v>
      </c>
      <c r="K728" s="10">
        <f t="shared" si="13"/>
        <v>960</v>
      </c>
      <c r="L728" s="20" t="s">
        <v>222</v>
      </c>
      <c r="M728" s="20" t="s">
        <v>222</v>
      </c>
      <c r="N728" s="20" t="s">
        <v>222</v>
      </c>
      <c r="O728" s="51"/>
      <c r="P728" s="1">
        <v>2</v>
      </c>
    </row>
    <row r="729" spans="1:16" ht="19.5" customHeight="1">
      <c r="A729" s="2">
        <v>728</v>
      </c>
      <c r="B729" s="225" t="s">
        <v>2405</v>
      </c>
      <c r="C729" s="226"/>
      <c r="D729" s="227"/>
      <c r="E729" s="148" t="s">
        <v>706</v>
      </c>
      <c r="F729" s="39" t="s">
        <v>814</v>
      </c>
      <c r="G729" s="102" t="s">
        <v>812</v>
      </c>
      <c r="H729" s="34" t="s">
        <v>552</v>
      </c>
      <c r="I729" s="41">
        <v>2</v>
      </c>
      <c r="J729" s="46">
        <v>1180</v>
      </c>
      <c r="K729" s="10">
        <f t="shared" si="13"/>
        <v>2360</v>
      </c>
      <c r="L729" s="56" t="s">
        <v>1274</v>
      </c>
      <c r="M729" s="20" t="s">
        <v>222</v>
      </c>
      <c r="N729" s="20" t="s">
        <v>222</v>
      </c>
      <c r="O729" s="51" t="s">
        <v>1682</v>
      </c>
      <c r="P729" s="1">
        <v>8</v>
      </c>
    </row>
    <row r="730" spans="1:16" ht="47.25" customHeight="1">
      <c r="A730" s="2">
        <v>729</v>
      </c>
      <c r="B730" s="225" t="s">
        <v>2406</v>
      </c>
      <c r="C730" s="226"/>
      <c r="D730" s="227"/>
      <c r="E730" s="148" t="s">
        <v>706</v>
      </c>
      <c r="F730" s="39" t="s">
        <v>814</v>
      </c>
      <c r="G730" s="102" t="s">
        <v>812</v>
      </c>
      <c r="H730" s="34" t="s">
        <v>553</v>
      </c>
      <c r="I730" s="41">
        <v>2</v>
      </c>
      <c r="J730" s="46">
        <v>300</v>
      </c>
      <c r="K730" s="10">
        <f t="shared" si="13"/>
        <v>600</v>
      </c>
      <c r="L730" s="20" t="s">
        <v>222</v>
      </c>
      <c r="M730" s="20" t="s">
        <v>222</v>
      </c>
      <c r="N730" s="20" t="s">
        <v>222</v>
      </c>
      <c r="O730" s="51"/>
      <c r="P730" s="1">
        <v>2</v>
      </c>
    </row>
    <row r="731" spans="1:16" ht="44.25" customHeight="1">
      <c r="A731" s="2">
        <v>730</v>
      </c>
      <c r="B731" s="225" t="s">
        <v>2407</v>
      </c>
      <c r="C731" s="226"/>
      <c r="D731" s="227"/>
      <c r="E731" s="148" t="s">
        <v>1090</v>
      </c>
      <c r="F731" s="39" t="s">
        <v>814</v>
      </c>
      <c r="G731" s="102" t="s">
        <v>812</v>
      </c>
      <c r="H731" s="34" t="s">
        <v>554</v>
      </c>
      <c r="I731" s="41">
        <v>2</v>
      </c>
      <c r="J731" s="46">
        <v>350</v>
      </c>
      <c r="K731" s="10">
        <f t="shared" si="13"/>
        <v>700</v>
      </c>
      <c r="L731" s="20" t="s">
        <v>222</v>
      </c>
      <c r="M731" s="20" t="s">
        <v>222</v>
      </c>
      <c r="N731" s="20" t="s">
        <v>222</v>
      </c>
      <c r="O731" s="51"/>
      <c r="P731" s="1">
        <v>2</v>
      </c>
    </row>
    <row r="732" spans="1:16" ht="42" customHeight="1">
      <c r="A732" s="2">
        <v>731</v>
      </c>
      <c r="B732" s="225" t="s">
        <v>2408</v>
      </c>
      <c r="C732" s="226"/>
      <c r="D732" s="227"/>
      <c r="E732" s="148" t="s">
        <v>1090</v>
      </c>
      <c r="F732" s="39" t="s">
        <v>814</v>
      </c>
      <c r="G732" s="102" t="s">
        <v>812</v>
      </c>
      <c r="H732" s="34" t="s">
        <v>555</v>
      </c>
      <c r="I732" s="41">
        <v>2</v>
      </c>
      <c r="J732" s="46">
        <v>350</v>
      </c>
      <c r="K732" s="10">
        <f t="shared" si="13"/>
        <v>700</v>
      </c>
      <c r="L732" s="20" t="s">
        <v>222</v>
      </c>
      <c r="M732" s="20" t="s">
        <v>222</v>
      </c>
      <c r="N732" s="20" t="s">
        <v>222</v>
      </c>
      <c r="O732" s="51"/>
      <c r="P732" s="1">
        <v>2</v>
      </c>
    </row>
    <row r="733" spans="1:16" ht="19.5" customHeight="1">
      <c r="A733" s="2">
        <v>732</v>
      </c>
      <c r="B733" s="225" t="s">
        <v>2409</v>
      </c>
      <c r="C733" s="226"/>
      <c r="D733" s="227"/>
      <c r="E733" s="148" t="s">
        <v>1091</v>
      </c>
      <c r="F733" s="39" t="s">
        <v>814</v>
      </c>
      <c r="G733" s="102" t="s">
        <v>812</v>
      </c>
      <c r="H733" s="34" t="s">
        <v>556</v>
      </c>
      <c r="I733" s="41">
        <v>2</v>
      </c>
      <c r="J733" s="46">
        <v>360</v>
      </c>
      <c r="K733" s="10">
        <f t="shared" si="13"/>
        <v>720</v>
      </c>
      <c r="L733" s="20" t="s">
        <v>222</v>
      </c>
      <c r="M733" s="20" t="s">
        <v>222</v>
      </c>
      <c r="N733" s="20" t="s">
        <v>222</v>
      </c>
      <c r="O733" s="51"/>
      <c r="P733" s="1">
        <v>2</v>
      </c>
    </row>
    <row r="734" spans="1:16" ht="48.75" customHeight="1">
      <c r="A734" s="2">
        <v>733</v>
      </c>
      <c r="B734" s="225" t="s">
        <v>2410</v>
      </c>
      <c r="C734" s="226"/>
      <c r="D734" s="227"/>
      <c r="E734" s="148" t="s">
        <v>1092</v>
      </c>
      <c r="F734" s="39" t="s">
        <v>814</v>
      </c>
      <c r="G734" s="102" t="s">
        <v>812</v>
      </c>
      <c r="H734" s="34" t="s">
        <v>557</v>
      </c>
      <c r="I734" s="41">
        <v>2</v>
      </c>
      <c r="J734" s="46">
        <v>450</v>
      </c>
      <c r="K734" s="10">
        <f t="shared" si="13"/>
        <v>900</v>
      </c>
      <c r="L734" s="20" t="s">
        <v>222</v>
      </c>
      <c r="M734" s="20" t="s">
        <v>222</v>
      </c>
      <c r="N734" s="20" t="s">
        <v>222</v>
      </c>
      <c r="O734" s="51"/>
      <c r="P734" s="1">
        <v>2</v>
      </c>
    </row>
    <row r="735" spans="1:16" ht="19.5">
      <c r="A735" s="2">
        <v>734</v>
      </c>
      <c r="B735" s="225" t="s">
        <v>2411</v>
      </c>
      <c r="C735" s="226"/>
      <c r="D735" s="227"/>
      <c r="E735" s="148" t="s">
        <v>706</v>
      </c>
      <c r="F735" s="39" t="s">
        <v>814</v>
      </c>
      <c r="G735" s="102" t="s">
        <v>812</v>
      </c>
      <c r="H735" s="34" t="s">
        <v>558</v>
      </c>
      <c r="I735" s="41">
        <v>2</v>
      </c>
      <c r="J735" s="46">
        <v>300</v>
      </c>
      <c r="K735" s="10">
        <f t="shared" si="13"/>
        <v>600</v>
      </c>
      <c r="L735" s="20" t="s">
        <v>222</v>
      </c>
      <c r="M735" s="20" t="s">
        <v>222</v>
      </c>
      <c r="N735" s="20" t="s">
        <v>222</v>
      </c>
      <c r="O735" s="51"/>
      <c r="P735" s="1">
        <v>2</v>
      </c>
    </row>
    <row r="736" spans="1:16" ht="19.5" customHeight="1">
      <c r="A736" s="2">
        <v>735</v>
      </c>
      <c r="B736" s="225" t="s">
        <v>2412</v>
      </c>
      <c r="C736" s="226"/>
      <c r="D736" s="227"/>
      <c r="E736" s="148" t="s">
        <v>1093</v>
      </c>
      <c r="F736" s="39" t="s">
        <v>1818</v>
      </c>
      <c r="G736" s="102" t="s">
        <v>812</v>
      </c>
      <c r="H736" s="34" t="s">
        <v>559</v>
      </c>
      <c r="I736" s="41">
        <v>2</v>
      </c>
      <c r="J736" s="46">
        <v>320</v>
      </c>
      <c r="K736" s="10">
        <f t="shared" si="13"/>
        <v>640</v>
      </c>
      <c r="L736" s="20" t="s">
        <v>222</v>
      </c>
      <c r="M736" s="20" t="s">
        <v>222</v>
      </c>
      <c r="N736" s="20" t="s">
        <v>222</v>
      </c>
      <c r="O736" s="51"/>
      <c r="P736" s="1">
        <v>2</v>
      </c>
    </row>
    <row r="737" spans="1:16" ht="19.5" customHeight="1">
      <c r="A737" s="2">
        <v>736</v>
      </c>
      <c r="B737" s="225" t="s">
        <v>2413</v>
      </c>
      <c r="C737" s="226"/>
      <c r="D737" s="227"/>
      <c r="E737" s="148" t="s">
        <v>1093</v>
      </c>
      <c r="F737" s="39" t="s">
        <v>1818</v>
      </c>
      <c r="G737" s="102" t="s">
        <v>812</v>
      </c>
      <c r="H737" s="34" t="s">
        <v>560</v>
      </c>
      <c r="I737" s="41">
        <v>2</v>
      </c>
      <c r="J737" s="46">
        <v>320</v>
      </c>
      <c r="K737" s="10">
        <f t="shared" si="13"/>
        <v>640</v>
      </c>
      <c r="L737" s="20" t="s">
        <v>222</v>
      </c>
      <c r="M737" s="20" t="s">
        <v>222</v>
      </c>
      <c r="N737" s="20" t="s">
        <v>222</v>
      </c>
      <c r="O737" s="51"/>
      <c r="P737" s="1">
        <v>2</v>
      </c>
    </row>
    <row r="738" spans="1:16" ht="58.5" customHeight="1">
      <c r="A738" s="2">
        <v>737</v>
      </c>
      <c r="B738" s="225" t="s">
        <v>2414</v>
      </c>
      <c r="C738" s="226"/>
      <c r="D738" s="227"/>
      <c r="E738" s="148" t="s">
        <v>1094</v>
      </c>
      <c r="F738" s="39" t="s">
        <v>1818</v>
      </c>
      <c r="G738" s="102" t="s">
        <v>812</v>
      </c>
      <c r="H738" s="34" t="s">
        <v>561</v>
      </c>
      <c r="I738" s="41">
        <v>2</v>
      </c>
      <c r="J738" s="46">
        <v>350</v>
      </c>
      <c r="K738" s="10">
        <f t="shared" si="13"/>
        <v>700</v>
      </c>
      <c r="L738" s="20" t="s">
        <v>222</v>
      </c>
      <c r="M738" s="20" t="s">
        <v>222</v>
      </c>
      <c r="N738" s="20" t="s">
        <v>222</v>
      </c>
      <c r="O738" s="51"/>
      <c r="P738" s="1">
        <v>2</v>
      </c>
    </row>
    <row r="739" spans="1:16" ht="19.5" customHeight="1">
      <c r="A739" s="2">
        <v>738</v>
      </c>
      <c r="B739" s="225" t="s">
        <v>2415</v>
      </c>
      <c r="C739" s="226"/>
      <c r="D739" s="227"/>
      <c r="E739" s="148" t="s">
        <v>752</v>
      </c>
      <c r="F739" s="39" t="s">
        <v>1843</v>
      </c>
      <c r="G739" s="102" t="s">
        <v>812</v>
      </c>
      <c r="H739" s="34" t="s">
        <v>562</v>
      </c>
      <c r="I739" s="41">
        <v>2</v>
      </c>
      <c r="J739" s="46">
        <v>350</v>
      </c>
      <c r="K739" s="10">
        <f t="shared" si="13"/>
        <v>700</v>
      </c>
      <c r="L739" s="20" t="s">
        <v>222</v>
      </c>
      <c r="M739" s="20" t="s">
        <v>222</v>
      </c>
      <c r="N739" s="20" t="s">
        <v>222</v>
      </c>
      <c r="O739" s="51"/>
      <c r="P739" s="1">
        <v>2</v>
      </c>
    </row>
    <row r="740" spans="1:16" ht="19.5" customHeight="1">
      <c r="A740" s="2">
        <v>739</v>
      </c>
      <c r="B740" s="225" t="s">
        <v>2416</v>
      </c>
      <c r="C740" s="226"/>
      <c r="D740" s="227"/>
      <c r="E740" s="148" t="s">
        <v>1095</v>
      </c>
      <c r="F740" s="39" t="s">
        <v>1843</v>
      </c>
      <c r="G740" s="102" t="s">
        <v>812</v>
      </c>
      <c r="H740" s="34" t="s">
        <v>563</v>
      </c>
      <c r="I740" s="41">
        <v>2</v>
      </c>
      <c r="J740" s="46">
        <v>280</v>
      </c>
      <c r="K740" s="10">
        <f t="shared" si="13"/>
        <v>560</v>
      </c>
      <c r="L740" s="20" t="s">
        <v>222</v>
      </c>
      <c r="M740" s="20" t="s">
        <v>222</v>
      </c>
      <c r="N740" s="20" t="s">
        <v>222</v>
      </c>
      <c r="O740" s="51"/>
      <c r="P740" s="1">
        <v>2</v>
      </c>
    </row>
    <row r="741" spans="1:16" ht="33" customHeight="1">
      <c r="A741" s="2">
        <v>740</v>
      </c>
      <c r="B741" s="225" t="s">
        <v>2417</v>
      </c>
      <c r="C741" s="226"/>
      <c r="D741" s="227"/>
      <c r="E741" s="148" t="s">
        <v>1096</v>
      </c>
      <c r="F741" s="39" t="s">
        <v>1843</v>
      </c>
      <c r="G741" s="102" t="s">
        <v>812</v>
      </c>
      <c r="H741" s="34" t="s">
        <v>564</v>
      </c>
      <c r="I741" s="41">
        <v>2</v>
      </c>
      <c r="J741" s="46">
        <v>630</v>
      </c>
      <c r="K741" s="10">
        <f t="shared" si="13"/>
        <v>1260</v>
      </c>
      <c r="L741" s="20" t="s">
        <v>222</v>
      </c>
      <c r="M741" s="20" t="s">
        <v>222</v>
      </c>
      <c r="N741" s="20" t="s">
        <v>222</v>
      </c>
      <c r="O741" s="51"/>
      <c r="P741" s="1">
        <v>2</v>
      </c>
    </row>
    <row r="742" spans="1:16" ht="19.5" customHeight="1">
      <c r="A742" s="2">
        <v>741</v>
      </c>
      <c r="B742" s="225" t="s">
        <v>2418</v>
      </c>
      <c r="C742" s="226"/>
      <c r="D742" s="227"/>
      <c r="E742" s="148" t="s">
        <v>1097</v>
      </c>
      <c r="F742" s="39" t="s">
        <v>811</v>
      </c>
      <c r="G742" s="102" t="s">
        <v>812</v>
      </c>
      <c r="H742" s="34" t="s">
        <v>565</v>
      </c>
      <c r="I742" s="41">
        <v>2</v>
      </c>
      <c r="J742" s="46">
        <v>320</v>
      </c>
      <c r="K742" s="10">
        <f t="shared" si="13"/>
        <v>640</v>
      </c>
      <c r="L742" s="20" t="s">
        <v>222</v>
      </c>
      <c r="M742" s="20" t="s">
        <v>222</v>
      </c>
      <c r="N742" s="20" t="s">
        <v>222</v>
      </c>
      <c r="O742" s="51"/>
      <c r="P742" s="1">
        <v>2</v>
      </c>
    </row>
    <row r="743" spans="1:16" ht="19.5">
      <c r="A743" s="2">
        <v>742</v>
      </c>
      <c r="B743" s="225" t="s">
        <v>2419</v>
      </c>
      <c r="C743" s="226"/>
      <c r="D743" s="227"/>
      <c r="E743" s="148" t="s">
        <v>1068</v>
      </c>
      <c r="F743" s="39" t="s">
        <v>811</v>
      </c>
      <c r="G743" s="102" t="s">
        <v>812</v>
      </c>
      <c r="H743" s="34" t="s">
        <v>566</v>
      </c>
      <c r="I743" s="41">
        <v>2</v>
      </c>
      <c r="J743" s="46">
        <v>320</v>
      </c>
      <c r="K743" s="10">
        <f t="shared" si="13"/>
        <v>640</v>
      </c>
      <c r="L743" s="20" t="s">
        <v>222</v>
      </c>
      <c r="M743" s="20" t="s">
        <v>222</v>
      </c>
      <c r="N743" s="20" t="s">
        <v>222</v>
      </c>
      <c r="O743" s="51"/>
      <c r="P743" s="1">
        <v>2</v>
      </c>
    </row>
    <row r="744" spans="1:16" ht="19.5" customHeight="1">
      <c r="A744" s="2">
        <v>743</v>
      </c>
      <c r="B744" s="225" t="s">
        <v>2420</v>
      </c>
      <c r="C744" s="226"/>
      <c r="D744" s="227"/>
      <c r="E744" s="148" t="s">
        <v>1098</v>
      </c>
      <c r="F744" s="39" t="s">
        <v>811</v>
      </c>
      <c r="G744" s="102" t="s">
        <v>812</v>
      </c>
      <c r="H744" s="34" t="s">
        <v>567</v>
      </c>
      <c r="I744" s="41">
        <v>2</v>
      </c>
      <c r="J744" s="46">
        <v>350</v>
      </c>
      <c r="K744" s="10">
        <f t="shared" si="13"/>
        <v>700</v>
      </c>
      <c r="L744" s="20" t="s">
        <v>222</v>
      </c>
      <c r="M744" s="20" t="s">
        <v>222</v>
      </c>
      <c r="N744" s="20" t="s">
        <v>222</v>
      </c>
      <c r="O744" s="51"/>
      <c r="P744" s="1">
        <v>2</v>
      </c>
    </row>
    <row r="745" spans="1:16" ht="19.5" customHeight="1">
      <c r="A745" s="2">
        <v>744</v>
      </c>
      <c r="B745" s="225" t="s">
        <v>2421</v>
      </c>
      <c r="C745" s="226"/>
      <c r="D745" s="227"/>
      <c r="E745" s="148" t="s">
        <v>1099</v>
      </c>
      <c r="F745" s="39" t="s">
        <v>1743</v>
      </c>
      <c r="G745" s="102" t="s">
        <v>812</v>
      </c>
      <c r="H745" s="34" t="s">
        <v>568</v>
      </c>
      <c r="I745" s="41">
        <v>2</v>
      </c>
      <c r="J745" s="46">
        <v>299</v>
      </c>
      <c r="K745" s="10">
        <f t="shared" si="13"/>
        <v>598</v>
      </c>
      <c r="L745" s="20" t="s">
        <v>222</v>
      </c>
      <c r="M745" s="20" t="s">
        <v>222</v>
      </c>
      <c r="N745" s="20" t="s">
        <v>222</v>
      </c>
      <c r="O745" s="51"/>
      <c r="P745" s="1">
        <v>2</v>
      </c>
    </row>
    <row r="746" spans="1:16" ht="48.75" customHeight="1">
      <c r="A746" s="2">
        <v>745</v>
      </c>
      <c r="B746" s="225" t="s">
        <v>2422</v>
      </c>
      <c r="C746" s="226"/>
      <c r="D746" s="227"/>
      <c r="E746" s="148" t="s">
        <v>1100</v>
      </c>
      <c r="F746" s="39" t="s">
        <v>1860</v>
      </c>
      <c r="G746" s="102" t="s">
        <v>812</v>
      </c>
      <c r="H746" s="34" t="s">
        <v>569</v>
      </c>
      <c r="I746" s="41">
        <v>2</v>
      </c>
      <c r="J746" s="46">
        <v>280</v>
      </c>
      <c r="K746" s="10">
        <f t="shared" si="13"/>
        <v>560</v>
      </c>
      <c r="L746" s="20" t="s">
        <v>222</v>
      </c>
      <c r="M746" s="20" t="s">
        <v>222</v>
      </c>
      <c r="N746" s="20" t="s">
        <v>222</v>
      </c>
      <c r="O746" s="51"/>
      <c r="P746" s="1">
        <v>2</v>
      </c>
    </row>
    <row r="747" spans="1:16" ht="19.5" customHeight="1">
      <c r="A747" s="2">
        <v>746</v>
      </c>
      <c r="B747" s="225" t="s">
        <v>2423</v>
      </c>
      <c r="C747" s="226"/>
      <c r="D747" s="227"/>
      <c r="E747" s="148" t="s">
        <v>1100</v>
      </c>
      <c r="F747" s="39" t="s">
        <v>1860</v>
      </c>
      <c r="G747" s="102" t="s">
        <v>812</v>
      </c>
      <c r="H747" s="34" t="s">
        <v>570</v>
      </c>
      <c r="I747" s="41">
        <v>2</v>
      </c>
      <c r="J747" s="46">
        <v>280</v>
      </c>
      <c r="K747" s="10">
        <f t="shared" si="13"/>
        <v>560</v>
      </c>
      <c r="L747" s="20" t="s">
        <v>222</v>
      </c>
      <c r="M747" s="20" t="s">
        <v>222</v>
      </c>
      <c r="N747" s="20" t="s">
        <v>222</v>
      </c>
      <c r="O747" s="51"/>
      <c r="P747" s="1">
        <v>2</v>
      </c>
    </row>
    <row r="748" spans="1:16" ht="19.5" customHeight="1">
      <c r="A748" s="2">
        <v>747</v>
      </c>
      <c r="B748" s="225" t="s">
        <v>2424</v>
      </c>
      <c r="C748" s="226"/>
      <c r="D748" s="227"/>
      <c r="E748" s="148" t="s">
        <v>1101</v>
      </c>
      <c r="F748" s="39" t="s">
        <v>1860</v>
      </c>
      <c r="G748" s="102" t="s">
        <v>812</v>
      </c>
      <c r="H748" s="34" t="s">
        <v>571</v>
      </c>
      <c r="I748" s="41">
        <v>2</v>
      </c>
      <c r="J748" s="46">
        <v>280</v>
      </c>
      <c r="K748" s="10">
        <f t="shared" si="13"/>
        <v>560</v>
      </c>
      <c r="L748" s="20" t="s">
        <v>222</v>
      </c>
      <c r="M748" s="20" t="s">
        <v>222</v>
      </c>
      <c r="N748" s="20" t="s">
        <v>222</v>
      </c>
      <c r="O748" s="51"/>
      <c r="P748" s="1">
        <v>2</v>
      </c>
    </row>
    <row r="749" spans="1:16" ht="19.5" customHeight="1">
      <c r="A749" s="2">
        <v>748</v>
      </c>
      <c r="B749" s="225" t="s">
        <v>2425</v>
      </c>
      <c r="C749" s="226"/>
      <c r="D749" s="227"/>
      <c r="E749" s="148" t="s">
        <v>1102</v>
      </c>
      <c r="F749" s="39" t="s">
        <v>1873</v>
      </c>
      <c r="G749" s="102" t="s">
        <v>812</v>
      </c>
      <c r="H749" s="34" t="s">
        <v>572</v>
      </c>
      <c r="I749" s="41">
        <v>2</v>
      </c>
      <c r="J749" s="46">
        <v>230</v>
      </c>
      <c r="K749" s="10">
        <f t="shared" si="13"/>
        <v>460</v>
      </c>
      <c r="L749" s="20" t="s">
        <v>222</v>
      </c>
      <c r="M749" s="20" t="s">
        <v>222</v>
      </c>
      <c r="N749" s="20" t="s">
        <v>222</v>
      </c>
      <c r="O749" s="51"/>
      <c r="P749" s="1">
        <v>2</v>
      </c>
    </row>
    <row r="750" spans="1:16" ht="19.5" customHeight="1">
      <c r="A750" s="2">
        <v>749</v>
      </c>
      <c r="B750" s="225" t="s">
        <v>2426</v>
      </c>
      <c r="C750" s="226"/>
      <c r="D750" s="227"/>
      <c r="E750" s="148" t="s">
        <v>1102</v>
      </c>
      <c r="F750" s="39" t="s">
        <v>1873</v>
      </c>
      <c r="G750" s="102" t="s">
        <v>812</v>
      </c>
      <c r="H750" s="34" t="s">
        <v>573</v>
      </c>
      <c r="I750" s="41">
        <v>2</v>
      </c>
      <c r="J750" s="46">
        <v>230</v>
      </c>
      <c r="K750" s="10">
        <f t="shared" si="13"/>
        <v>460</v>
      </c>
      <c r="L750" s="20" t="s">
        <v>222</v>
      </c>
      <c r="M750" s="20" t="s">
        <v>222</v>
      </c>
      <c r="N750" s="20" t="s">
        <v>222</v>
      </c>
      <c r="O750" s="51"/>
      <c r="P750" s="1">
        <v>2</v>
      </c>
    </row>
    <row r="751" spans="1:16" ht="19.5" customHeight="1">
      <c r="A751" s="2">
        <v>750</v>
      </c>
      <c r="B751" s="225" t="s">
        <v>2427</v>
      </c>
      <c r="C751" s="226"/>
      <c r="D751" s="227"/>
      <c r="E751" s="148" t="s">
        <v>1102</v>
      </c>
      <c r="F751" s="39" t="s">
        <v>1873</v>
      </c>
      <c r="G751" s="102" t="s">
        <v>812</v>
      </c>
      <c r="H751" s="34" t="s">
        <v>574</v>
      </c>
      <c r="I751" s="41">
        <v>2</v>
      </c>
      <c r="J751" s="46">
        <v>230</v>
      </c>
      <c r="K751" s="10">
        <f t="shared" si="13"/>
        <v>460</v>
      </c>
      <c r="L751" s="20" t="s">
        <v>222</v>
      </c>
      <c r="M751" s="20" t="s">
        <v>222</v>
      </c>
      <c r="N751" s="20" t="s">
        <v>222</v>
      </c>
      <c r="O751" s="51"/>
      <c r="P751" s="1">
        <v>2</v>
      </c>
    </row>
    <row r="752" spans="1:16" ht="19.5" customHeight="1">
      <c r="A752" s="2">
        <v>751</v>
      </c>
      <c r="B752" s="225" t="s">
        <v>2428</v>
      </c>
      <c r="C752" s="226"/>
      <c r="D752" s="227"/>
      <c r="E752" s="148" t="s">
        <v>1102</v>
      </c>
      <c r="F752" s="39" t="s">
        <v>1873</v>
      </c>
      <c r="G752" s="102" t="s">
        <v>812</v>
      </c>
      <c r="H752" s="34" t="s">
        <v>575</v>
      </c>
      <c r="I752" s="41">
        <v>2</v>
      </c>
      <c r="J752" s="46">
        <v>230</v>
      </c>
      <c r="K752" s="10">
        <f t="shared" si="13"/>
        <v>460</v>
      </c>
      <c r="L752" s="20" t="s">
        <v>222</v>
      </c>
      <c r="M752" s="20" t="s">
        <v>222</v>
      </c>
      <c r="N752" s="20" t="s">
        <v>222</v>
      </c>
      <c r="O752" s="51"/>
      <c r="P752" s="1">
        <v>2</v>
      </c>
    </row>
    <row r="753" spans="1:16" ht="19.5" customHeight="1">
      <c r="A753" s="2">
        <v>752</v>
      </c>
      <c r="B753" s="225" t="s">
        <v>2429</v>
      </c>
      <c r="C753" s="226"/>
      <c r="D753" s="227"/>
      <c r="E753" s="148" t="s">
        <v>1102</v>
      </c>
      <c r="F753" s="39" t="s">
        <v>1873</v>
      </c>
      <c r="G753" s="102" t="s">
        <v>812</v>
      </c>
      <c r="H753" s="34" t="s">
        <v>576</v>
      </c>
      <c r="I753" s="41">
        <v>2</v>
      </c>
      <c r="J753" s="46">
        <v>230</v>
      </c>
      <c r="K753" s="10">
        <f t="shared" si="13"/>
        <v>460</v>
      </c>
      <c r="L753" s="20" t="s">
        <v>222</v>
      </c>
      <c r="M753" s="20" t="s">
        <v>222</v>
      </c>
      <c r="N753" s="20" t="s">
        <v>222</v>
      </c>
      <c r="O753" s="51"/>
      <c r="P753" s="1">
        <v>2</v>
      </c>
    </row>
    <row r="754" spans="1:16" ht="19.5" customHeight="1">
      <c r="A754" s="2">
        <v>753</v>
      </c>
      <c r="B754" s="225" t="s">
        <v>2430</v>
      </c>
      <c r="C754" s="226"/>
      <c r="D754" s="227"/>
      <c r="E754" s="148" t="s">
        <v>1103</v>
      </c>
      <c r="F754" s="39" t="s">
        <v>1863</v>
      </c>
      <c r="G754" s="102" t="s">
        <v>812</v>
      </c>
      <c r="H754" s="34" t="s">
        <v>577</v>
      </c>
      <c r="I754" s="41">
        <v>2</v>
      </c>
      <c r="J754" s="46">
        <v>380</v>
      </c>
      <c r="K754" s="10">
        <f t="shared" si="13"/>
        <v>760</v>
      </c>
      <c r="L754" s="20" t="s">
        <v>222</v>
      </c>
      <c r="M754" s="20" t="s">
        <v>222</v>
      </c>
      <c r="N754" s="20" t="s">
        <v>222</v>
      </c>
      <c r="O754" s="51"/>
      <c r="P754" s="1">
        <v>2</v>
      </c>
    </row>
    <row r="755" spans="1:16" ht="19.5">
      <c r="A755" s="2">
        <v>754</v>
      </c>
      <c r="B755" s="225" t="s">
        <v>2431</v>
      </c>
      <c r="C755" s="226"/>
      <c r="D755" s="227"/>
      <c r="E755" s="148" t="s">
        <v>1104</v>
      </c>
      <c r="F755" s="39" t="s">
        <v>1865</v>
      </c>
      <c r="G755" s="102" t="s">
        <v>812</v>
      </c>
      <c r="H755" s="34" t="s">
        <v>578</v>
      </c>
      <c r="I755" s="41">
        <v>2</v>
      </c>
      <c r="J755" s="46">
        <v>340</v>
      </c>
      <c r="K755" s="10">
        <f t="shared" si="13"/>
        <v>680</v>
      </c>
      <c r="L755" s="20" t="s">
        <v>222</v>
      </c>
      <c r="M755" s="20" t="s">
        <v>222</v>
      </c>
      <c r="N755" s="20" t="s">
        <v>222</v>
      </c>
      <c r="O755" s="51"/>
      <c r="P755" s="1">
        <v>2</v>
      </c>
    </row>
    <row r="756" spans="1:16" ht="19.5" customHeight="1">
      <c r="A756" s="2">
        <v>755</v>
      </c>
      <c r="B756" s="225" t="s">
        <v>2432</v>
      </c>
      <c r="C756" s="226"/>
      <c r="D756" s="227"/>
      <c r="E756" s="148" t="s">
        <v>1105</v>
      </c>
      <c r="F756" s="39" t="s">
        <v>1865</v>
      </c>
      <c r="G756" s="102" t="s">
        <v>812</v>
      </c>
      <c r="H756" s="34" t="s">
        <v>579</v>
      </c>
      <c r="I756" s="41">
        <v>2</v>
      </c>
      <c r="J756" s="46">
        <v>320</v>
      </c>
      <c r="K756" s="10">
        <f t="shared" si="13"/>
        <v>640</v>
      </c>
      <c r="L756" s="20" t="s">
        <v>222</v>
      </c>
      <c r="M756" s="20" t="s">
        <v>222</v>
      </c>
      <c r="N756" s="20" t="s">
        <v>222</v>
      </c>
      <c r="O756" s="51"/>
      <c r="P756" s="1">
        <v>2</v>
      </c>
    </row>
    <row r="757" spans="1:16" ht="19.5" customHeight="1">
      <c r="A757" s="2">
        <v>756</v>
      </c>
      <c r="B757" s="225" t="s">
        <v>2433</v>
      </c>
      <c r="C757" s="226"/>
      <c r="D757" s="227"/>
      <c r="E757" s="148" t="s">
        <v>1106</v>
      </c>
      <c r="F757" s="39" t="s">
        <v>1865</v>
      </c>
      <c r="G757" s="102" t="s">
        <v>812</v>
      </c>
      <c r="H757" s="34" t="s">
        <v>580</v>
      </c>
      <c r="I757" s="41">
        <v>2</v>
      </c>
      <c r="J757" s="46">
        <v>340</v>
      </c>
      <c r="K757" s="10">
        <f t="shared" si="13"/>
        <v>680</v>
      </c>
      <c r="L757" s="20" t="s">
        <v>222</v>
      </c>
      <c r="M757" s="20" t="s">
        <v>222</v>
      </c>
      <c r="N757" s="20" t="s">
        <v>222</v>
      </c>
      <c r="O757" s="51"/>
      <c r="P757" s="1">
        <v>2</v>
      </c>
    </row>
    <row r="758" spans="1:16" ht="19.5" customHeight="1">
      <c r="A758" s="2">
        <v>757</v>
      </c>
      <c r="B758" s="225" t="s">
        <v>2434</v>
      </c>
      <c r="C758" s="226"/>
      <c r="D758" s="227"/>
      <c r="E758" s="148" t="s">
        <v>1105</v>
      </c>
      <c r="F758" s="39" t="s">
        <v>1865</v>
      </c>
      <c r="G758" s="102" t="s">
        <v>812</v>
      </c>
      <c r="H758" s="34" t="s">
        <v>581</v>
      </c>
      <c r="I758" s="41">
        <v>2</v>
      </c>
      <c r="J758" s="46">
        <v>320</v>
      </c>
      <c r="K758" s="10">
        <f t="shared" si="13"/>
        <v>640</v>
      </c>
      <c r="L758" s="20" t="s">
        <v>222</v>
      </c>
      <c r="M758" s="20" t="s">
        <v>222</v>
      </c>
      <c r="N758" s="20" t="s">
        <v>222</v>
      </c>
      <c r="O758" s="51"/>
      <c r="P758" s="1">
        <v>2</v>
      </c>
    </row>
    <row r="759" spans="1:16" ht="33" customHeight="1">
      <c r="A759" s="2">
        <v>758</v>
      </c>
      <c r="B759" s="225" t="s">
        <v>2435</v>
      </c>
      <c r="C759" s="226"/>
      <c r="D759" s="227"/>
      <c r="E759" s="148" t="s">
        <v>1107</v>
      </c>
      <c r="F759" s="39" t="s">
        <v>1845</v>
      </c>
      <c r="G759" s="102" t="s">
        <v>812</v>
      </c>
      <c r="H759" s="34" t="s">
        <v>582</v>
      </c>
      <c r="I759" s="41">
        <v>2</v>
      </c>
      <c r="J759" s="46">
        <v>320</v>
      </c>
      <c r="K759" s="10">
        <f t="shared" si="13"/>
        <v>640</v>
      </c>
      <c r="L759" s="20" t="s">
        <v>222</v>
      </c>
      <c r="M759" s="20" t="s">
        <v>222</v>
      </c>
      <c r="N759" s="20" t="s">
        <v>222</v>
      </c>
      <c r="O759" s="51"/>
      <c r="P759" s="1">
        <v>2</v>
      </c>
    </row>
    <row r="760" spans="1:16" ht="19.5" customHeight="1">
      <c r="A760" s="2">
        <v>759</v>
      </c>
      <c r="B760" s="225" t="s">
        <v>2436</v>
      </c>
      <c r="C760" s="226"/>
      <c r="D760" s="227"/>
      <c r="E760" s="148" t="s">
        <v>1108</v>
      </c>
      <c r="F760" s="39" t="s">
        <v>1845</v>
      </c>
      <c r="G760" s="102" t="s">
        <v>812</v>
      </c>
      <c r="H760" s="34" t="s">
        <v>583</v>
      </c>
      <c r="I760" s="41">
        <v>2</v>
      </c>
      <c r="J760" s="46">
        <v>250</v>
      </c>
      <c r="K760" s="10">
        <f t="shared" si="13"/>
        <v>500</v>
      </c>
      <c r="L760" s="20" t="s">
        <v>222</v>
      </c>
      <c r="M760" s="20" t="s">
        <v>222</v>
      </c>
      <c r="N760" s="20" t="s">
        <v>222</v>
      </c>
      <c r="O760" s="51"/>
      <c r="P760" s="1">
        <v>2</v>
      </c>
    </row>
    <row r="761" spans="1:16" ht="19.5" customHeight="1">
      <c r="A761" s="2">
        <v>760</v>
      </c>
      <c r="B761" s="225" t="s">
        <v>2437</v>
      </c>
      <c r="C761" s="226"/>
      <c r="D761" s="227"/>
      <c r="E761" s="148" t="s">
        <v>1109</v>
      </c>
      <c r="F761" s="39" t="s">
        <v>1845</v>
      </c>
      <c r="G761" s="102" t="s">
        <v>812</v>
      </c>
      <c r="H761" s="34" t="s">
        <v>584</v>
      </c>
      <c r="I761" s="41">
        <v>2</v>
      </c>
      <c r="J761" s="46">
        <v>280</v>
      </c>
      <c r="K761" s="10">
        <f t="shared" si="13"/>
        <v>560</v>
      </c>
      <c r="L761" s="20" t="s">
        <v>222</v>
      </c>
      <c r="M761" s="20" t="s">
        <v>222</v>
      </c>
      <c r="N761" s="20" t="s">
        <v>222</v>
      </c>
      <c r="O761" s="51"/>
      <c r="P761" s="1">
        <v>2</v>
      </c>
    </row>
    <row r="762" spans="1:16" ht="48" customHeight="1">
      <c r="A762" s="2">
        <v>761</v>
      </c>
      <c r="B762" s="225" t="s">
        <v>2438</v>
      </c>
      <c r="C762" s="226"/>
      <c r="D762" s="227"/>
      <c r="E762" s="148" t="s">
        <v>1110</v>
      </c>
      <c r="F762" s="39" t="s">
        <v>1825</v>
      </c>
      <c r="G762" s="102" t="s">
        <v>812</v>
      </c>
      <c r="H762" s="34" t="s">
        <v>585</v>
      </c>
      <c r="I762" s="41">
        <v>2</v>
      </c>
      <c r="J762" s="46">
        <v>320</v>
      </c>
      <c r="K762" s="10">
        <f t="shared" si="13"/>
        <v>640</v>
      </c>
      <c r="L762" s="20" t="s">
        <v>222</v>
      </c>
      <c r="M762" s="20" t="s">
        <v>222</v>
      </c>
      <c r="N762" s="20" t="s">
        <v>222</v>
      </c>
      <c r="O762" s="51"/>
      <c r="P762" s="1">
        <v>2</v>
      </c>
    </row>
    <row r="763" spans="1:16" ht="19.5" customHeight="1">
      <c r="A763" s="2">
        <v>762</v>
      </c>
      <c r="B763" s="225" t="s">
        <v>2439</v>
      </c>
      <c r="C763" s="226"/>
      <c r="D763" s="227"/>
      <c r="E763" s="148" t="s">
        <v>1111</v>
      </c>
      <c r="F763" s="39" t="s">
        <v>1825</v>
      </c>
      <c r="G763" s="102" t="s">
        <v>812</v>
      </c>
      <c r="H763" s="34" t="s">
        <v>586</v>
      </c>
      <c r="I763" s="41">
        <v>2</v>
      </c>
      <c r="J763" s="46">
        <v>320</v>
      </c>
      <c r="K763" s="10">
        <f t="shared" si="13"/>
        <v>640</v>
      </c>
      <c r="L763" s="20" t="s">
        <v>222</v>
      </c>
      <c r="M763" s="20" t="s">
        <v>222</v>
      </c>
      <c r="N763" s="20" t="s">
        <v>222</v>
      </c>
      <c r="O763" s="51"/>
      <c r="P763" s="1">
        <v>2</v>
      </c>
    </row>
    <row r="764" spans="1:16" ht="19.5" customHeight="1">
      <c r="A764" s="2">
        <v>763</v>
      </c>
      <c r="B764" s="225" t="s">
        <v>2440</v>
      </c>
      <c r="C764" s="226"/>
      <c r="D764" s="227"/>
      <c r="E764" s="148" t="s">
        <v>1112</v>
      </c>
      <c r="F764" s="39" t="s">
        <v>1825</v>
      </c>
      <c r="G764" s="102" t="s">
        <v>812</v>
      </c>
      <c r="H764" s="34" t="s">
        <v>587</v>
      </c>
      <c r="I764" s="41">
        <v>2</v>
      </c>
      <c r="J764" s="46">
        <v>320</v>
      </c>
      <c r="K764" s="10">
        <f t="shared" si="13"/>
        <v>640</v>
      </c>
      <c r="L764" s="20" t="s">
        <v>222</v>
      </c>
      <c r="M764" s="20" t="s">
        <v>222</v>
      </c>
      <c r="N764" s="20" t="s">
        <v>222</v>
      </c>
      <c r="O764" s="51"/>
      <c r="P764" s="1">
        <v>2</v>
      </c>
    </row>
    <row r="765" spans="1:16" ht="19.5" customHeight="1">
      <c r="A765" s="2">
        <v>764</v>
      </c>
      <c r="B765" s="225" t="s">
        <v>2441</v>
      </c>
      <c r="C765" s="226"/>
      <c r="D765" s="227"/>
      <c r="E765" s="148" t="s">
        <v>1113</v>
      </c>
      <c r="F765" s="39" t="s">
        <v>1825</v>
      </c>
      <c r="G765" s="102" t="s">
        <v>812</v>
      </c>
      <c r="H765" s="34" t="s">
        <v>588</v>
      </c>
      <c r="I765" s="41">
        <v>2</v>
      </c>
      <c r="J765" s="46">
        <v>320</v>
      </c>
      <c r="K765" s="10">
        <f t="shared" si="13"/>
        <v>640</v>
      </c>
      <c r="L765" s="20" t="s">
        <v>222</v>
      </c>
      <c r="M765" s="20" t="s">
        <v>222</v>
      </c>
      <c r="N765" s="20" t="s">
        <v>222</v>
      </c>
      <c r="O765" s="51"/>
      <c r="P765" s="1">
        <v>2</v>
      </c>
    </row>
    <row r="766" spans="1:16" ht="19.5" customHeight="1">
      <c r="A766" s="2">
        <v>765</v>
      </c>
      <c r="B766" s="225" t="s">
        <v>2442</v>
      </c>
      <c r="C766" s="226"/>
      <c r="D766" s="227"/>
      <c r="E766" s="148" t="s">
        <v>1114</v>
      </c>
      <c r="F766" s="39" t="s">
        <v>1825</v>
      </c>
      <c r="G766" s="102" t="s">
        <v>812</v>
      </c>
      <c r="H766" s="34" t="s">
        <v>589</v>
      </c>
      <c r="I766" s="41">
        <v>2</v>
      </c>
      <c r="J766" s="46">
        <v>320</v>
      </c>
      <c r="K766" s="10">
        <f t="shared" si="13"/>
        <v>640</v>
      </c>
      <c r="L766" s="20" t="s">
        <v>222</v>
      </c>
      <c r="M766" s="20" t="s">
        <v>222</v>
      </c>
      <c r="N766" s="20" t="s">
        <v>222</v>
      </c>
      <c r="O766" s="51"/>
      <c r="P766" s="1">
        <v>2</v>
      </c>
    </row>
    <row r="767" spans="1:16" ht="19.5" customHeight="1">
      <c r="A767" s="2">
        <v>766</v>
      </c>
      <c r="B767" s="225" t="s">
        <v>2443</v>
      </c>
      <c r="C767" s="226"/>
      <c r="D767" s="227"/>
      <c r="E767" s="148" t="s">
        <v>1114</v>
      </c>
      <c r="F767" s="39" t="s">
        <v>1825</v>
      </c>
      <c r="G767" s="102" t="s">
        <v>812</v>
      </c>
      <c r="H767" s="34" t="s">
        <v>590</v>
      </c>
      <c r="I767" s="41">
        <v>2</v>
      </c>
      <c r="J767" s="46">
        <v>320</v>
      </c>
      <c r="K767" s="10">
        <f t="shared" si="13"/>
        <v>640</v>
      </c>
      <c r="L767" s="20" t="s">
        <v>222</v>
      </c>
      <c r="M767" s="20" t="s">
        <v>222</v>
      </c>
      <c r="N767" s="20" t="s">
        <v>222</v>
      </c>
      <c r="O767" s="51"/>
      <c r="P767" s="1">
        <v>2</v>
      </c>
    </row>
    <row r="768" spans="1:16" ht="19.5" customHeight="1">
      <c r="A768" s="2">
        <v>767</v>
      </c>
      <c r="B768" s="225" t="s">
        <v>2444</v>
      </c>
      <c r="C768" s="226"/>
      <c r="D768" s="227"/>
      <c r="E768" s="148" t="s">
        <v>1113</v>
      </c>
      <c r="F768" s="39" t="s">
        <v>1825</v>
      </c>
      <c r="G768" s="102" t="s">
        <v>812</v>
      </c>
      <c r="H768" s="34" t="s">
        <v>591</v>
      </c>
      <c r="I768" s="41">
        <v>2</v>
      </c>
      <c r="J768" s="46">
        <v>320</v>
      </c>
      <c r="K768" s="10">
        <f t="shared" si="13"/>
        <v>640</v>
      </c>
      <c r="L768" s="20" t="s">
        <v>222</v>
      </c>
      <c r="M768" s="20" t="s">
        <v>222</v>
      </c>
      <c r="N768" s="20" t="s">
        <v>222</v>
      </c>
      <c r="O768" s="51"/>
      <c r="P768" s="1">
        <v>2</v>
      </c>
    </row>
    <row r="769" spans="1:16" ht="19.5" customHeight="1">
      <c r="A769" s="2">
        <v>768</v>
      </c>
      <c r="B769" s="225" t="s">
        <v>2445</v>
      </c>
      <c r="C769" s="226"/>
      <c r="D769" s="227"/>
      <c r="E769" s="148" t="s">
        <v>1115</v>
      </c>
      <c r="F769" s="39" t="s">
        <v>889</v>
      </c>
      <c r="G769" s="102" t="s">
        <v>812</v>
      </c>
      <c r="H769" s="34" t="s">
        <v>592</v>
      </c>
      <c r="I769" s="41">
        <v>2</v>
      </c>
      <c r="J769" s="46">
        <v>280</v>
      </c>
      <c r="K769" s="10">
        <f t="shared" si="13"/>
        <v>560</v>
      </c>
      <c r="L769" s="20" t="s">
        <v>222</v>
      </c>
      <c r="M769" s="20" t="s">
        <v>222</v>
      </c>
      <c r="N769" s="20" t="s">
        <v>222</v>
      </c>
      <c r="O769" s="51"/>
      <c r="P769" s="1">
        <v>2</v>
      </c>
    </row>
    <row r="770" spans="1:16" ht="19.5">
      <c r="A770" s="2">
        <v>769</v>
      </c>
      <c r="B770" s="225" t="s">
        <v>2446</v>
      </c>
      <c r="C770" s="226"/>
      <c r="D770" s="227"/>
      <c r="E770" s="148" t="s">
        <v>1116</v>
      </c>
      <c r="F770" s="39" t="s">
        <v>955</v>
      </c>
      <c r="G770" s="102" t="s">
        <v>812</v>
      </c>
      <c r="H770" s="34" t="s">
        <v>593</v>
      </c>
      <c r="I770" s="41">
        <v>2</v>
      </c>
      <c r="J770" s="46">
        <v>280</v>
      </c>
      <c r="K770" s="10">
        <f t="shared" si="13"/>
        <v>560</v>
      </c>
      <c r="L770" s="20" t="s">
        <v>222</v>
      </c>
      <c r="M770" s="20" t="s">
        <v>222</v>
      </c>
      <c r="N770" s="20" t="s">
        <v>222</v>
      </c>
      <c r="O770" s="51"/>
      <c r="P770" s="1">
        <v>2</v>
      </c>
    </row>
    <row r="771" spans="1:16" ht="19.5">
      <c r="A771" s="2">
        <v>770</v>
      </c>
      <c r="B771" s="225" t="s">
        <v>2447</v>
      </c>
      <c r="C771" s="226"/>
      <c r="D771" s="227"/>
      <c r="E771" s="148" t="s">
        <v>1117</v>
      </c>
      <c r="F771" s="39" t="s">
        <v>955</v>
      </c>
      <c r="G771" s="102" t="s">
        <v>812</v>
      </c>
      <c r="H771" s="34" t="s">
        <v>594</v>
      </c>
      <c r="I771" s="41">
        <v>2</v>
      </c>
      <c r="J771" s="46">
        <v>360</v>
      </c>
      <c r="K771" s="10">
        <f t="shared" si="13"/>
        <v>720</v>
      </c>
      <c r="L771" s="20" t="s">
        <v>222</v>
      </c>
      <c r="M771" s="20" t="s">
        <v>222</v>
      </c>
      <c r="N771" s="20" t="s">
        <v>222</v>
      </c>
      <c r="O771" s="51"/>
      <c r="P771" s="1">
        <v>2</v>
      </c>
    </row>
    <row r="772" spans="1:16" ht="19.5" customHeight="1">
      <c r="A772" s="2">
        <v>771</v>
      </c>
      <c r="B772" s="225" t="s">
        <v>2448</v>
      </c>
      <c r="C772" s="226"/>
      <c r="D772" s="227"/>
      <c r="E772" s="148" t="s">
        <v>1118</v>
      </c>
      <c r="F772" s="39" t="s">
        <v>955</v>
      </c>
      <c r="G772" s="102" t="s">
        <v>812</v>
      </c>
      <c r="H772" s="34" t="s">
        <v>595</v>
      </c>
      <c r="I772" s="41">
        <v>2</v>
      </c>
      <c r="J772" s="46">
        <v>280</v>
      </c>
      <c r="K772" s="10">
        <f t="shared" si="13"/>
        <v>560</v>
      </c>
      <c r="L772" s="20" t="s">
        <v>222</v>
      </c>
      <c r="M772" s="20" t="s">
        <v>222</v>
      </c>
      <c r="N772" s="20" t="s">
        <v>222</v>
      </c>
      <c r="O772" s="51"/>
      <c r="P772" s="1">
        <v>2</v>
      </c>
    </row>
    <row r="773" spans="1:16" ht="19.5" customHeight="1">
      <c r="A773" s="2">
        <v>772</v>
      </c>
      <c r="B773" s="225" t="s">
        <v>2449</v>
      </c>
      <c r="C773" s="226"/>
      <c r="D773" s="227"/>
      <c r="E773" s="148" t="s">
        <v>1019</v>
      </c>
      <c r="F773" s="39" t="s">
        <v>1851</v>
      </c>
      <c r="G773" s="102" t="s">
        <v>812</v>
      </c>
      <c r="H773" s="34" t="s">
        <v>596</v>
      </c>
      <c r="I773" s="41">
        <v>2</v>
      </c>
      <c r="J773" s="46">
        <v>350</v>
      </c>
      <c r="K773" s="10">
        <f t="shared" si="13"/>
        <v>700</v>
      </c>
      <c r="L773" s="20" t="s">
        <v>222</v>
      </c>
      <c r="M773" s="20" t="s">
        <v>222</v>
      </c>
      <c r="N773" s="20" t="s">
        <v>222</v>
      </c>
      <c r="O773" s="51"/>
      <c r="P773" s="1">
        <v>2</v>
      </c>
    </row>
    <row r="774" spans="1:16" ht="19.5" customHeight="1">
      <c r="A774" s="2">
        <v>773</v>
      </c>
      <c r="B774" s="225" t="s">
        <v>2450</v>
      </c>
      <c r="C774" s="226"/>
      <c r="D774" s="227"/>
      <c r="E774" s="148" t="s">
        <v>1019</v>
      </c>
      <c r="F774" s="39" t="s">
        <v>1851</v>
      </c>
      <c r="G774" s="102" t="s">
        <v>812</v>
      </c>
      <c r="H774" s="34" t="s">
        <v>597</v>
      </c>
      <c r="I774" s="41">
        <v>2</v>
      </c>
      <c r="J774" s="46">
        <v>350</v>
      </c>
      <c r="K774" s="10">
        <f t="shared" si="13"/>
        <v>700</v>
      </c>
      <c r="L774" s="20" t="s">
        <v>222</v>
      </c>
      <c r="M774" s="20" t="s">
        <v>222</v>
      </c>
      <c r="N774" s="20" t="s">
        <v>222</v>
      </c>
      <c r="O774" s="51"/>
      <c r="P774" s="1">
        <v>2</v>
      </c>
    </row>
    <row r="775" spans="1:16" ht="49.5">
      <c r="A775" s="2">
        <v>774</v>
      </c>
      <c r="B775" s="225" t="s">
        <v>2451</v>
      </c>
      <c r="C775" s="226"/>
      <c r="D775" s="227"/>
      <c r="E775" s="148" t="s">
        <v>1119</v>
      </c>
      <c r="F775" s="39" t="s">
        <v>1874</v>
      </c>
      <c r="G775" s="102" t="s">
        <v>812</v>
      </c>
      <c r="H775" s="34" t="s">
        <v>598</v>
      </c>
      <c r="I775" s="41">
        <v>2</v>
      </c>
      <c r="J775" s="46">
        <v>320</v>
      </c>
      <c r="K775" s="10">
        <f t="shared" si="13"/>
        <v>640</v>
      </c>
      <c r="L775" s="20" t="s">
        <v>222</v>
      </c>
      <c r="M775" s="20" t="s">
        <v>222</v>
      </c>
      <c r="N775" s="20" t="s">
        <v>222</v>
      </c>
      <c r="O775" s="51"/>
      <c r="P775" s="1">
        <v>2</v>
      </c>
    </row>
    <row r="776" spans="1:16" ht="19.5" customHeight="1">
      <c r="A776" s="2">
        <v>775</v>
      </c>
      <c r="B776" s="225" t="s">
        <v>2452</v>
      </c>
      <c r="C776" s="226"/>
      <c r="D776" s="227"/>
      <c r="E776" s="148" t="s">
        <v>1120</v>
      </c>
      <c r="F776" s="39" t="s">
        <v>919</v>
      </c>
      <c r="G776" s="102" t="s">
        <v>812</v>
      </c>
      <c r="H776" s="34" t="s">
        <v>599</v>
      </c>
      <c r="I776" s="41">
        <v>2</v>
      </c>
      <c r="J776" s="46">
        <v>300</v>
      </c>
      <c r="K776" s="10">
        <f t="shared" ref="K776:K836" si="14">I776*J776</f>
        <v>600</v>
      </c>
      <c r="L776" s="20" t="s">
        <v>222</v>
      </c>
      <c r="M776" s="20" t="s">
        <v>222</v>
      </c>
      <c r="N776" s="20" t="s">
        <v>222</v>
      </c>
      <c r="O776" s="51"/>
      <c r="P776" s="1">
        <v>2</v>
      </c>
    </row>
    <row r="777" spans="1:16" ht="19.5" customHeight="1">
      <c r="A777" s="2">
        <v>776</v>
      </c>
      <c r="B777" s="225" t="s">
        <v>2453</v>
      </c>
      <c r="C777" s="226"/>
      <c r="D777" s="227"/>
      <c r="E777" s="148" t="s">
        <v>1121</v>
      </c>
      <c r="F777" s="39" t="s">
        <v>1875</v>
      </c>
      <c r="G777" s="102" t="s">
        <v>812</v>
      </c>
      <c r="H777" s="34" t="s">
        <v>600</v>
      </c>
      <c r="I777" s="41">
        <v>2</v>
      </c>
      <c r="J777" s="46">
        <v>350</v>
      </c>
      <c r="K777" s="10">
        <f t="shared" si="14"/>
        <v>700</v>
      </c>
      <c r="L777" s="20" t="s">
        <v>222</v>
      </c>
      <c r="M777" s="20" t="s">
        <v>222</v>
      </c>
      <c r="N777" s="20" t="s">
        <v>222</v>
      </c>
      <c r="O777" s="51"/>
      <c r="P777" s="1">
        <v>2</v>
      </c>
    </row>
    <row r="778" spans="1:16" ht="19.5" customHeight="1">
      <c r="A778" s="2">
        <v>777</v>
      </c>
      <c r="B778" s="225" t="s">
        <v>2454</v>
      </c>
      <c r="C778" s="226"/>
      <c r="D778" s="227"/>
      <c r="E778" s="148" t="s">
        <v>601</v>
      </c>
      <c r="F778" s="39" t="s">
        <v>1798</v>
      </c>
      <c r="G778" s="102" t="s">
        <v>812</v>
      </c>
      <c r="H778" s="34" t="s">
        <v>602</v>
      </c>
      <c r="I778" s="41">
        <v>2</v>
      </c>
      <c r="J778" s="46">
        <v>280</v>
      </c>
      <c r="K778" s="10">
        <f t="shared" si="14"/>
        <v>560</v>
      </c>
      <c r="L778" s="20" t="s">
        <v>222</v>
      </c>
      <c r="M778" s="20" t="s">
        <v>222</v>
      </c>
      <c r="N778" s="20" t="s">
        <v>222</v>
      </c>
      <c r="O778" s="51"/>
      <c r="P778" s="1">
        <v>2</v>
      </c>
    </row>
    <row r="779" spans="1:16" ht="19.5" customHeight="1">
      <c r="A779" s="2">
        <v>778</v>
      </c>
      <c r="B779" s="225" t="s">
        <v>2455</v>
      </c>
      <c r="C779" s="226"/>
      <c r="D779" s="227"/>
      <c r="E779" s="148" t="s">
        <v>1122</v>
      </c>
      <c r="F779" s="39" t="s">
        <v>1876</v>
      </c>
      <c r="G779" s="102" t="s">
        <v>812</v>
      </c>
      <c r="H779" s="34" t="s">
        <v>603</v>
      </c>
      <c r="I779" s="41">
        <v>2</v>
      </c>
      <c r="J779" s="46">
        <v>200</v>
      </c>
      <c r="K779" s="10">
        <f t="shared" si="14"/>
        <v>400</v>
      </c>
      <c r="L779" s="20" t="s">
        <v>222</v>
      </c>
      <c r="M779" s="20" t="s">
        <v>222</v>
      </c>
      <c r="N779" s="20" t="s">
        <v>222</v>
      </c>
      <c r="O779" s="51"/>
      <c r="P779" s="1">
        <v>2</v>
      </c>
    </row>
    <row r="780" spans="1:16" ht="19.5" customHeight="1">
      <c r="A780" s="2">
        <v>779</v>
      </c>
      <c r="B780" s="225" t="s">
        <v>2456</v>
      </c>
      <c r="C780" s="226"/>
      <c r="D780" s="227"/>
      <c r="E780" s="148" t="s">
        <v>1122</v>
      </c>
      <c r="F780" s="39" t="s">
        <v>1876</v>
      </c>
      <c r="G780" s="102" t="s">
        <v>812</v>
      </c>
      <c r="H780" s="34" t="s">
        <v>604</v>
      </c>
      <c r="I780" s="41">
        <v>2</v>
      </c>
      <c r="J780" s="46">
        <v>200</v>
      </c>
      <c r="K780" s="10">
        <f t="shared" si="14"/>
        <v>400</v>
      </c>
      <c r="L780" s="20" t="s">
        <v>222</v>
      </c>
      <c r="M780" s="20" t="s">
        <v>222</v>
      </c>
      <c r="N780" s="20" t="s">
        <v>222</v>
      </c>
      <c r="O780" s="51"/>
      <c r="P780" s="1">
        <v>2</v>
      </c>
    </row>
    <row r="781" spans="1:16" ht="19.5" customHeight="1">
      <c r="A781" s="2">
        <v>780</v>
      </c>
      <c r="B781" s="225" t="s">
        <v>2457</v>
      </c>
      <c r="C781" s="226"/>
      <c r="D781" s="227"/>
      <c r="E781" s="148" t="s">
        <v>1122</v>
      </c>
      <c r="F781" s="39" t="s">
        <v>1876</v>
      </c>
      <c r="G781" s="102" t="s">
        <v>812</v>
      </c>
      <c r="H781" s="34" t="s">
        <v>605</v>
      </c>
      <c r="I781" s="41">
        <v>2</v>
      </c>
      <c r="J781" s="46">
        <v>200</v>
      </c>
      <c r="K781" s="10">
        <f t="shared" si="14"/>
        <v>400</v>
      </c>
      <c r="L781" s="20" t="s">
        <v>222</v>
      </c>
      <c r="M781" s="20" t="s">
        <v>222</v>
      </c>
      <c r="N781" s="20" t="s">
        <v>222</v>
      </c>
      <c r="O781" s="51"/>
      <c r="P781" s="1">
        <v>2</v>
      </c>
    </row>
    <row r="782" spans="1:16" ht="19.5" customHeight="1">
      <c r="A782" s="2">
        <v>781</v>
      </c>
      <c r="B782" s="225" t="s">
        <v>2458</v>
      </c>
      <c r="C782" s="226"/>
      <c r="D782" s="227"/>
      <c r="E782" s="148" t="s">
        <v>1122</v>
      </c>
      <c r="F782" s="39" t="s">
        <v>1876</v>
      </c>
      <c r="G782" s="102" t="s">
        <v>812</v>
      </c>
      <c r="H782" s="34" t="s">
        <v>606</v>
      </c>
      <c r="I782" s="41">
        <v>2</v>
      </c>
      <c r="J782" s="46">
        <v>200</v>
      </c>
      <c r="K782" s="10">
        <f t="shared" si="14"/>
        <v>400</v>
      </c>
      <c r="L782" s="20" t="s">
        <v>222</v>
      </c>
      <c r="M782" s="20" t="s">
        <v>222</v>
      </c>
      <c r="N782" s="20" t="s">
        <v>222</v>
      </c>
      <c r="O782" s="51"/>
      <c r="P782" s="1">
        <v>2</v>
      </c>
    </row>
    <row r="783" spans="1:16" ht="19.5" customHeight="1">
      <c r="A783" s="2">
        <v>782</v>
      </c>
      <c r="B783" s="225" t="s">
        <v>2459</v>
      </c>
      <c r="C783" s="226"/>
      <c r="D783" s="227"/>
      <c r="E783" s="148" t="s">
        <v>1122</v>
      </c>
      <c r="F783" s="39" t="s">
        <v>1876</v>
      </c>
      <c r="G783" s="102" t="s">
        <v>812</v>
      </c>
      <c r="H783" s="34" t="s">
        <v>607</v>
      </c>
      <c r="I783" s="41">
        <v>2</v>
      </c>
      <c r="J783" s="46">
        <v>200</v>
      </c>
      <c r="K783" s="10">
        <f t="shared" si="14"/>
        <v>400</v>
      </c>
      <c r="L783" s="20" t="s">
        <v>222</v>
      </c>
      <c r="M783" s="20" t="s">
        <v>222</v>
      </c>
      <c r="N783" s="20" t="s">
        <v>222</v>
      </c>
      <c r="O783" s="51"/>
      <c r="P783" s="1">
        <v>2</v>
      </c>
    </row>
    <row r="784" spans="1:16" ht="19.5">
      <c r="A784" s="2">
        <v>783</v>
      </c>
      <c r="B784" s="225" t="s">
        <v>2460</v>
      </c>
      <c r="C784" s="226"/>
      <c r="D784" s="227"/>
      <c r="E784" s="148" t="s">
        <v>1123</v>
      </c>
      <c r="F784" s="39" t="s">
        <v>1876</v>
      </c>
      <c r="G784" s="102" t="s">
        <v>812</v>
      </c>
      <c r="H784" s="34" t="s">
        <v>608</v>
      </c>
      <c r="I784" s="41">
        <v>2</v>
      </c>
      <c r="J784" s="46">
        <v>200</v>
      </c>
      <c r="K784" s="10">
        <f t="shared" si="14"/>
        <v>400</v>
      </c>
      <c r="L784" s="20" t="s">
        <v>222</v>
      </c>
      <c r="M784" s="20" t="s">
        <v>222</v>
      </c>
      <c r="N784" s="20" t="s">
        <v>222</v>
      </c>
      <c r="O784" s="51"/>
      <c r="P784" s="1">
        <v>2</v>
      </c>
    </row>
    <row r="785" spans="1:16" ht="19.5">
      <c r="A785" s="2">
        <v>784</v>
      </c>
      <c r="B785" s="225" t="s">
        <v>2461</v>
      </c>
      <c r="C785" s="226"/>
      <c r="D785" s="227"/>
      <c r="E785" s="148" t="s">
        <v>1123</v>
      </c>
      <c r="F785" s="39" t="s">
        <v>1876</v>
      </c>
      <c r="G785" s="102" t="s">
        <v>812</v>
      </c>
      <c r="H785" s="34" t="s">
        <v>609</v>
      </c>
      <c r="I785" s="41">
        <v>2</v>
      </c>
      <c r="J785" s="46">
        <v>200</v>
      </c>
      <c r="K785" s="10">
        <f t="shared" si="14"/>
        <v>400</v>
      </c>
      <c r="L785" s="20" t="s">
        <v>222</v>
      </c>
      <c r="M785" s="20" t="s">
        <v>222</v>
      </c>
      <c r="N785" s="20" t="s">
        <v>222</v>
      </c>
      <c r="O785" s="51"/>
      <c r="P785" s="1">
        <v>2</v>
      </c>
    </row>
    <row r="786" spans="1:16" ht="19.5">
      <c r="A786" s="2">
        <v>785</v>
      </c>
      <c r="B786" s="225" t="s">
        <v>2462</v>
      </c>
      <c r="C786" s="226"/>
      <c r="D786" s="227"/>
      <c r="E786" s="148" t="s">
        <v>1123</v>
      </c>
      <c r="F786" s="39" t="s">
        <v>1876</v>
      </c>
      <c r="G786" s="102" t="s">
        <v>812</v>
      </c>
      <c r="H786" s="34" t="s">
        <v>610</v>
      </c>
      <c r="I786" s="41">
        <v>2</v>
      </c>
      <c r="J786" s="46">
        <v>200</v>
      </c>
      <c r="K786" s="10">
        <f t="shared" si="14"/>
        <v>400</v>
      </c>
      <c r="L786" s="20" t="s">
        <v>222</v>
      </c>
      <c r="M786" s="20" t="s">
        <v>222</v>
      </c>
      <c r="N786" s="20" t="s">
        <v>222</v>
      </c>
      <c r="O786" s="51"/>
      <c r="P786" s="1">
        <v>2</v>
      </c>
    </row>
    <row r="787" spans="1:16" ht="19.5" customHeight="1">
      <c r="A787" s="2">
        <v>786</v>
      </c>
      <c r="B787" s="225" t="s">
        <v>2463</v>
      </c>
      <c r="C787" s="226"/>
      <c r="D787" s="227"/>
      <c r="E787" s="148" t="s">
        <v>1124</v>
      </c>
      <c r="F787" s="39" t="s">
        <v>643</v>
      </c>
      <c r="G787" s="102" t="s">
        <v>812</v>
      </c>
      <c r="H787" s="34" t="s">
        <v>611</v>
      </c>
      <c r="I787" s="41">
        <v>2</v>
      </c>
      <c r="J787" s="46">
        <v>350</v>
      </c>
      <c r="K787" s="10">
        <f t="shared" si="14"/>
        <v>700</v>
      </c>
      <c r="L787" s="20" t="s">
        <v>222</v>
      </c>
      <c r="M787" s="20" t="s">
        <v>222</v>
      </c>
      <c r="N787" s="20" t="s">
        <v>222</v>
      </c>
      <c r="O787" s="51"/>
      <c r="P787" s="1">
        <v>2</v>
      </c>
    </row>
    <row r="788" spans="1:16" ht="31.5" customHeight="1">
      <c r="A788" s="2">
        <v>787</v>
      </c>
      <c r="B788" s="225" t="s">
        <v>2464</v>
      </c>
      <c r="C788" s="226"/>
      <c r="D788" s="227"/>
      <c r="E788" s="148" t="s">
        <v>1125</v>
      </c>
      <c r="F788" s="39" t="s">
        <v>643</v>
      </c>
      <c r="G788" s="102" t="s">
        <v>812</v>
      </c>
      <c r="H788" s="34" t="s">
        <v>612</v>
      </c>
      <c r="I788" s="41">
        <v>2</v>
      </c>
      <c r="J788" s="46">
        <v>320</v>
      </c>
      <c r="K788" s="10">
        <f t="shared" si="14"/>
        <v>640</v>
      </c>
      <c r="L788" s="20" t="s">
        <v>222</v>
      </c>
      <c r="M788" s="20" t="s">
        <v>222</v>
      </c>
      <c r="N788" s="20" t="s">
        <v>222</v>
      </c>
      <c r="O788" s="51"/>
      <c r="P788" s="1">
        <v>2</v>
      </c>
    </row>
    <row r="789" spans="1:16" ht="49.5" customHeight="1">
      <c r="A789" s="2">
        <v>788</v>
      </c>
      <c r="B789" s="225" t="s">
        <v>2465</v>
      </c>
      <c r="C789" s="226"/>
      <c r="D789" s="227"/>
      <c r="E789" s="148" t="s">
        <v>1126</v>
      </c>
      <c r="F789" s="39" t="s">
        <v>643</v>
      </c>
      <c r="G789" s="102" t="s">
        <v>812</v>
      </c>
      <c r="H789" s="34" t="s">
        <v>613</v>
      </c>
      <c r="I789" s="41">
        <v>2</v>
      </c>
      <c r="J789" s="46">
        <v>1220</v>
      </c>
      <c r="K789" s="10">
        <f t="shared" si="14"/>
        <v>2440</v>
      </c>
      <c r="L789" s="33" t="s">
        <v>20</v>
      </c>
      <c r="M789" s="33" t="s">
        <v>20</v>
      </c>
      <c r="N789" s="20" t="s">
        <v>222</v>
      </c>
      <c r="O789" s="51" t="s">
        <v>1683</v>
      </c>
      <c r="P789" s="1">
        <v>2</v>
      </c>
    </row>
    <row r="790" spans="1:16" ht="19.5" customHeight="1">
      <c r="A790" s="2">
        <v>789</v>
      </c>
      <c r="B790" s="225" t="s">
        <v>2466</v>
      </c>
      <c r="C790" s="226"/>
      <c r="D790" s="227"/>
      <c r="E790" s="148" t="s">
        <v>1127</v>
      </c>
      <c r="F790" s="39" t="s">
        <v>643</v>
      </c>
      <c r="G790" s="102" t="s">
        <v>812</v>
      </c>
      <c r="H790" s="34" t="s">
        <v>614</v>
      </c>
      <c r="I790" s="41">
        <v>2</v>
      </c>
      <c r="J790" s="46">
        <v>699</v>
      </c>
      <c r="K790" s="10">
        <f t="shared" si="14"/>
        <v>1398</v>
      </c>
      <c r="L790" s="33" t="s">
        <v>20</v>
      </c>
      <c r="M790" s="33" t="s">
        <v>20</v>
      </c>
      <c r="N790" s="20" t="s">
        <v>222</v>
      </c>
      <c r="O790" s="51" t="s">
        <v>1684</v>
      </c>
      <c r="P790" s="1">
        <v>2</v>
      </c>
    </row>
    <row r="791" spans="1:16" ht="19.5" customHeight="1">
      <c r="A791" s="2">
        <v>790</v>
      </c>
      <c r="B791" s="225" t="s">
        <v>2467</v>
      </c>
      <c r="C791" s="226"/>
      <c r="D791" s="227"/>
      <c r="E791" s="148" t="s">
        <v>1128</v>
      </c>
      <c r="F791" s="39" t="s">
        <v>964</v>
      </c>
      <c r="G791" s="102" t="s">
        <v>812</v>
      </c>
      <c r="H791" s="34" t="s">
        <v>615</v>
      </c>
      <c r="I791" s="41">
        <v>2</v>
      </c>
      <c r="J791" s="46">
        <v>320</v>
      </c>
      <c r="K791" s="10">
        <f t="shared" si="14"/>
        <v>640</v>
      </c>
      <c r="L791" s="20" t="s">
        <v>222</v>
      </c>
      <c r="M791" s="20" t="s">
        <v>222</v>
      </c>
      <c r="N791" s="20" t="s">
        <v>222</v>
      </c>
      <c r="O791" s="51"/>
      <c r="P791" s="1">
        <v>2</v>
      </c>
    </row>
    <row r="792" spans="1:16" ht="19.5" customHeight="1">
      <c r="A792" s="2">
        <v>791</v>
      </c>
      <c r="B792" s="225" t="s">
        <v>2468</v>
      </c>
      <c r="C792" s="226"/>
      <c r="D792" s="227"/>
      <c r="E792" s="148" t="s">
        <v>1128</v>
      </c>
      <c r="F792" s="39" t="s">
        <v>964</v>
      </c>
      <c r="G792" s="102" t="s">
        <v>812</v>
      </c>
      <c r="H792" s="34" t="s">
        <v>616</v>
      </c>
      <c r="I792" s="41">
        <v>2</v>
      </c>
      <c r="J792" s="46">
        <v>320</v>
      </c>
      <c r="K792" s="10">
        <f t="shared" si="14"/>
        <v>640</v>
      </c>
      <c r="L792" s="20" t="s">
        <v>222</v>
      </c>
      <c r="M792" s="20" t="s">
        <v>222</v>
      </c>
      <c r="N792" s="20" t="s">
        <v>222</v>
      </c>
      <c r="O792" s="51"/>
      <c r="P792" s="1">
        <v>2</v>
      </c>
    </row>
    <row r="793" spans="1:16" ht="33">
      <c r="A793" s="2">
        <v>792</v>
      </c>
      <c r="B793" s="225" t="s">
        <v>2469</v>
      </c>
      <c r="C793" s="226"/>
      <c r="D793" s="227"/>
      <c r="E793" s="148" t="s">
        <v>1129</v>
      </c>
      <c r="F793" s="39" t="s">
        <v>1728</v>
      </c>
      <c r="G793" s="102" t="s">
        <v>812</v>
      </c>
      <c r="H793" s="34" t="s">
        <v>3017</v>
      </c>
      <c r="I793" s="41">
        <v>2</v>
      </c>
      <c r="J793" s="46">
        <v>280</v>
      </c>
      <c r="K793" s="10">
        <f t="shared" si="14"/>
        <v>560</v>
      </c>
      <c r="L793" s="20" t="s">
        <v>222</v>
      </c>
      <c r="M793" s="20" t="s">
        <v>222</v>
      </c>
      <c r="N793" s="20" t="s">
        <v>222</v>
      </c>
      <c r="O793" s="51"/>
      <c r="P793" s="1">
        <v>2</v>
      </c>
    </row>
    <row r="794" spans="1:16" ht="19.5" customHeight="1">
      <c r="A794" s="2">
        <v>793</v>
      </c>
      <c r="B794" s="225" t="s">
        <v>2470</v>
      </c>
      <c r="C794" s="226"/>
      <c r="D794" s="227"/>
      <c r="E794" s="148" t="s">
        <v>1130</v>
      </c>
      <c r="F794" s="39" t="s">
        <v>1835</v>
      </c>
      <c r="G794" s="102" t="s">
        <v>812</v>
      </c>
      <c r="H794" s="34" t="s">
        <v>3016</v>
      </c>
      <c r="I794" s="41">
        <v>2</v>
      </c>
      <c r="J794" s="46">
        <v>380</v>
      </c>
      <c r="K794" s="10">
        <f t="shared" si="14"/>
        <v>760</v>
      </c>
      <c r="L794" s="20" t="s">
        <v>222</v>
      </c>
      <c r="M794" s="20" t="s">
        <v>222</v>
      </c>
      <c r="N794" s="20" t="s">
        <v>222</v>
      </c>
      <c r="O794" s="51"/>
      <c r="P794" s="1">
        <v>2</v>
      </c>
    </row>
    <row r="795" spans="1:16" ht="39" customHeight="1">
      <c r="A795" s="2">
        <v>794</v>
      </c>
      <c r="B795" s="225" t="s">
        <v>2471</v>
      </c>
      <c r="C795" s="226"/>
      <c r="D795" s="227"/>
      <c r="E795" s="148" t="s">
        <v>1131</v>
      </c>
      <c r="F795" s="124" t="s">
        <v>1877</v>
      </c>
      <c r="G795" s="102" t="s">
        <v>812</v>
      </c>
      <c r="H795" s="34" t="s">
        <v>3015</v>
      </c>
      <c r="I795" s="41">
        <v>2</v>
      </c>
      <c r="J795" s="46">
        <v>440</v>
      </c>
      <c r="K795" s="10">
        <f t="shared" si="14"/>
        <v>880</v>
      </c>
      <c r="L795" s="20" t="s">
        <v>222</v>
      </c>
      <c r="M795" s="20" t="s">
        <v>222</v>
      </c>
      <c r="N795" s="20" t="s">
        <v>222</v>
      </c>
      <c r="O795" s="51"/>
      <c r="P795" s="1">
        <v>2</v>
      </c>
    </row>
    <row r="796" spans="1:16" ht="19.5" customHeight="1">
      <c r="A796" s="2">
        <v>795</v>
      </c>
      <c r="B796" s="225" t="s">
        <v>1631</v>
      </c>
      <c r="C796" s="226"/>
      <c r="D796" s="227"/>
      <c r="E796" s="148" t="s">
        <v>1132</v>
      </c>
      <c r="F796" s="39" t="s">
        <v>1878</v>
      </c>
      <c r="G796" s="102" t="s">
        <v>812</v>
      </c>
      <c r="H796" s="34" t="s">
        <v>3014</v>
      </c>
      <c r="I796" s="41">
        <v>2</v>
      </c>
      <c r="J796" s="46">
        <v>360</v>
      </c>
      <c r="K796" s="10">
        <f t="shared" si="14"/>
        <v>720</v>
      </c>
      <c r="L796" s="20" t="s">
        <v>222</v>
      </c>
      <c r="M796" s="20" t="s">
        <v>222</v>
      </c>
      <c r="N796" s="20" t="s">
        <v>21</v>
      </c>
      <c r="O796" s="51"/>
      <c r="P796" s="1">
        <v>2</v>
      </c>
    </row>
    <row r="797" spans="1:16" ht="33" customHeight="1">
      <c r="A797" s="2">
        <v>796</v>
      </c>
      <c r="B797" s="234" t="s">
        <v>1257</v>
      </c>
      <c r="C797" s="235"/>
      <c r="D797" s="236"/>
      <c r="E797" s="147" t="s">
        <v>2598</v>
      </c>
      <c r="F797" s="104" t="s">
        <v>1879</v>
      </c>
      <c r="G797" s="102" t="s">
        <v>812</v>
      </c>
      <c r="H797" s="30" t="s">
        <v>3013</v>
      </c>
      <c r="I797" s="57">
        <v>2</v>
      </c>
      <c r="J797" s="57">
        <v>600</v>
      </c>
      <c r="K797" s="10">
        <f t="shared" si="14"/>
        <v>1200</v>
      </c>
      <c r="L797" s="52" t="s">
        <v>1273</v>
      </c>
      <c r="M797" s="55" t="s">
        <v>1274</v>
      </c>
      <c r="N797" s="52" t="s">
        <v>1273</v>
      </c>
      <c r="O797" s="52" t="s">
        <v>1275</v>
      </c>
      <c r="P797" s="1">
        <v>2</v>
      </c>
    </row>
    <row r="798" spans="1:16" ht="33" customHeight="1">
      <c r="A798" s="2">
        <v>797</v>
      </c>
      <c r="B798" s="234" t="s">
        <v>1258</v>
      </c>
      <c r="C798" s="235"/>
      <c r="D798" s="236"/>
      <c r="E798" s="147" t="s">
        <v>2599</v>
      </c>
      <c r="F798" s="125" t="s">
        <v>1880</v>
      </c>
      <c r="G798" s="102" t="s">
        <v>812</v>
      </c>
      <c r="H798" s="30" t="s">
        <v>3012</v>
      </c>
      <c r="I798" s="57">
        <v>2</v>
      </c>
      <c r="J798" s="57">
        <v>350</v>
      </c>
      <c r="K798" s="10">
        <f t="shared" si="14"/>
        <v>700</v>
      </c>
      <c r="L798" s="52" t="s">
        <v>1273</v>
      </c>
      <c r="M798" s="52" t="s">
        <v>1273</v>
      </c>
      <c r="N798" s="52" t="s">
        <v>1273</v>
      </c>
      <c r="O798" s="52" t="s">
        <v>1275</v>
      </c>
      <c r="P798" s="1">
        <v>2</v>
      </c>
    </row>
    <row r="799" spans="1:16" ht="32.25" customHeight="1">
      <c r="A799" s="2">
        <v>798</v>
      </c>
      <c r="B799" s="234" t="s">
        <v>1259</v>
      </c>
      <c r="C799" s="235"/>
      <c r="D799" s="236"/>
      <c r="E799" s="147" t="s">
        <v>2600</v>
      </c>
      <c r="F799" s="125" t="s">
        <v>1880</v>
      </c>
      <c r="G799" s="102" t="s">
        <v>812</v>
      </c>
      <c r="H799" s="30" t="s">
        <v>3011</v>
      </c>
      <c r="I799" s="57">
        <v>2</v>
      </c>
      <c r="J799" s="57">
        <v>350</v>
      </c>
      <c r="K799" s="10">
        <f t="shared" si="14"/>
        <v>700</v>
      </c>
      <c r="L799" s="52" t="s">
        <v>1273</v>
      </c>
      <c r="M799" s="52" t="s">
        <v>1273</v>
      </c>
      <c r="N799" s="52" t="s">
        <v>1273</v>
      </c>
      <c r="O799" s="52" t="s">
        <v>1275</v>
      </c>
      <c r="P799" s="1">
        <v>2</v>
      </c>
    </row>
    <row r="800" spans="1:16" ht="19.5" customHeight="1">
      <c r="A800" s="2">
        <v>799</v>
      </c>
      <c r="B800" s="234" t="s">
        <v>1260</v>
      </c>
      <c r="C800" s="235"/>
      <c r="D800" s="236"/>
      <c r="E800" s="183" t="s">
        <v>2601</v>
      </c>
      <c r="F800" s="104" t="s">
        <v>1879</v>
      </c>
      <c r="G800" s="102" t="s">
        <v>812</v>
      </c>
      <c r="H800" s="30" t="s">
        <v>3010</v>
      </c>
      <c r="I800" s="57">
        <v>2</v>
      </c>
      <c r="J800" s="52">
        <v>350</v>
      </c>
      <c r="K800" s="10">
        <f t="shared" si="14"/>
        <v>700</v>
      </c>
      <c r="L800" s="52" t="s">
        <v>1273</v>
      </c>
      <c r="M800" s="52" t="s">
        <v>1273</v>
      </c>
      <c r="N800" s="52" t="s">
        <v>1273</v>
      </c>
      <c r="O800" s="52" t="s">
        <v>1275</v>
      </c>
      <c r="P800" s="1">
        <v>2</v>
      </c>
    </row>
    <row r="801" spans="1:16" ht="19.5" customHeight="1">
      <c r="A801" s="2">
        <v>800</v>
      </c>
      <c r="B801" s="228" t="s">
        <v>1261</v>
      </c>
      <c r="C801" s="229"/>
      <c r="D801" s="230"/>
      <c r="E801" s="183" t="s">
        <v>2602</v>
      </c>
      <c r="F801" s="26" t="s">
        <v>1881</v>
      </c>
      <c r="G801" s="102" t="s">
        <v>812</v>
      </c>
      <c r="H801" s="30" t="s">
        <v>3009</v>
      </c>
      <c r="I801" s="57">
        <v>3</v>
      </c>
      <c r="J801" s="52">
        <v>300</v>
      </c>
      <c r="K801" s="10">
        <f t="shared" si="14"/>
        <v>900</v>
      </c>
      <c r="L801" s="52" t="s">
        <v>1273</v>
      </c>
      <c r="M801" s="52" t="s">
        <v>1273</v>
      </c>
      <c r="N801" s="52" t="s">
        <v>1273</v>
      </c>
      <c r="O801" s="52" t="s">
        <v>1275</v>
      </c>
      <c r="P801" s="1">
        <v>3</v>
      </c>
    </row>
    <row r="802" spans="1:16" ht="19.5" customHeight="1">
      <c r="A802" s="2">
        <v>801</v>
      </c>
      <c r="B802" s="234" t="s">
        <v>1262</v>
      </c>
      <c r="C802" s="235"/>
      <c r="D802" s="236"/>
      <c r="E802" s="147" t="s">
        <v>2603</v>
      </c>
      <c r="F802" s="104" t="s">
        <v>1882</v>
      </c>
      <c r="G802" s="102" t="s">
        <v>812</v>
      </c>
      <c r="H802" s="30" t="s">
        <v>3008</v>
      </c>
      <c r="I802" s="57">
        <v>6</v>
      </c>
      <c r="J802" s="57">
        <v>360</v>
      </c>
      <c r="K802" s="10">
        <f t="shared" si="14"/>
        <v>2160</v>
      </c>
      <c r="L802" s="52" t="s">
        <v>1273</v>
      </c>
      <c r="M802" s="52" t="s">
        <v>1273</v>
      </c>
      <c r="N802" s="52" t="s">
        <v>1273</v>
      </c>
      <c r="O802" s="52" t="s">
        <v>1275</v>
      </c>
      <c r="P802" s="1">
        <v>6</v>
      </c>
    </row>
    <row r="803" spans="1:16" ht="19.5" customHeight="1">
      <c r="A803" s="2">
        <v>802</v>
      </c>
      <c r="B803" s="234" t="s">
        <v>1263</v>
      </c>
      <c r="C803" s="235"/>
      <c r="D803" s="236"/>
      <c r="E803" s="183" t="s">
        <v>2604</v>
      </c>
      <c r="F803" s="26" t="s">
        <v>1883</v>
      </c>
      <c r="G803" s="102" t="s">
        <v>812</v>
      </c>
      <c r="H803" s="30" t="s">
        <v>3007</v>
      </c>
      <c r="I803" s="57">
        <v>5</v>
      </c>
      <c r="J803" s="57">
        <v>350</v>
      </c>
      <c r="K803" s="10">
        <f t="shared" si="14"/>
        <v>1750</v>
      </c>
      <c r="L803" s="52" t="s">
        <v>1273</v>
      </c>
      <c r="M803" s="52" t="s">
        <v>1273</v>
      </c>
      <c r="N803" s="52" t="s">
        <v>1274</v>
      </c>
      <c r="O803" s="52" t="s">
        <v>1275</v>
      </c>
      <c r="P803" s="1">
        <v>5</v>
      </c>
    </row>
    <row r="804" spans="1:16" ht="19.5" customHeight="1">
      <c r="A804" s="2">
        <v>803</v>
      </c>
      <c r="B804" s="234" t="s">
        <v>1264</v>
      </c>
      <c r="C804" s="235"/>
      <c r="D804" s="236"/>
      <c r="E804" s="183" t="s">
        <v>2604</v>
      </c>
      <c r="F804" s="26" t="s">
        <v>1883</v>
      </c>
      <c r="G804" s="102" t="s">
        <v>812</v>
      </c>
      <c r="H804" s="30" t="s">
        <v>3006</v>
      </c>
      <c r="I804" s="57">
        <v>3</v>
      </c>
      <c r="J804" s="57">
        <v>500</v>
      </c>
      <c r="K804" s="10">
        <f t="shared" si="14"/>
        <v>1500</v>
      </c>
      <c r="L804" s="52" t="s">
        <v>1273</v>
      </c>
      <c r="M804" s="52" t="s">
        <v>1273</v>
      </c>
      <c r="N804" s="52" t="s">
        <v>1274</v>
      </c>
      <c r="O804" s="52" t="s">
        <v>1275</v>
      </c>
      <c r="P804" s="1">
        <v>3</v>
      </c>
    </row>
    <row r="805" spans="1:16" ht="19.5" customHeight="1">
      <c r="A805" s="2">
        <v>804</v>
      </c>
      <c r="B805" s="237" t="s">
        <v>1265</v>
      </c>
      <c r="C805" s="238"/>
      <c r="D805" s="239"/>
      <c r="E805" s="183" t="s">
        <v>2605</v>
      </c>
      <c r="F805" s="104" t="s">
        <v>1884</v>
      </c>
      <c r="G805" s="102" t="s">
        <v>812</v>
      </c>
      <c r="H805" s="102" t="s">
        <v>3005</v>
      </c>
      <c r="I805" s="58">
        <v>2</v>
      </c>
      <c r="J805" s="58">
        <v>450</v>
      </c>
      <c r="K805" s="10">
        <f t="shared" si="14"/>
        <v>900</v>
      </c>
      <c r="L805" s="52" t="s">
        <v>1273</v>
      </c>
      <c r="M805" s="52" t="s">
        <v>1273</v>
      </c>
      <c r="N805" s="52" t="s">
        <v>1273</v>
      </c>
      <c r="O805" s="52" t="s">
        <v>1275</v>
      </c>
      <c r="P805" s="1">
        <v>2</v>
      </c>
    </row>
    <row r="806" spans="1:16" ht="56.25" customHeight="1">
      <c r="A806" s="2">
        <v>805</v>
      </c>
      <c r="B806" s="228" t="s">
        <v>1266</v>
      </c>
      <c r="C806" s="229"/>
      <c r="D806" s="230"/>
      <c r="E806" s="183" t="s">
        <v>2606</v>
      </c>
      <c r="F806" s="26" t="s">
        <v>1885</v>
      </c>
      <c r="G806" s="102" t="s">
        <v>812</v>
      </c>
      <c r="H806" s="102" t="s">
        <v>3004</v>
      </c>
      <c r="I806" s="52">
        <v>2</v>
      </c>
      <c r="J806" s="52">
        <v>350</v>
      </c>
      <c r="K806" s="10">
        <f t="shared" si="14"/>
        <v>700</v>
      </c>
      <c r="L806" s="52" t="s">
        <v>1273</v>
      </c>
      <c r="M806" s="54" t="s">
        <v>965</v>
      </c>
      <c r="N806" s="52" t="s">
        <v>1273</v>
      </c>
      <c r="O806" s="52" t="s">
        <v>1275</v>
      </c>
      <c r="P806" s="1">
        <v>2</v>
      </c>
    </row>
    <row r="807" spans="1:16" ht="19.5" customHeight="1">
      <c r="A807" s="2">
        <v>806</v>
      </c>
      <c r="B807" s="228" t="s">
        <v>1267</v>
      </c>
      <c r="C807" s="229"/>
      <c r="D807" s="230"/>
      <c r="E807" s="183" t="s">
        <v>2607</v>
      </c>
      <c r="F807" s="26" t="s">
        <v>1886</v>
      </c>
      <c r="G807" s="102" t="s">
        <v>812</v>
      </c>
      <c r="H807" s="102" t="s">
        <v>3003</v>
      </c>
      <c r="I807" s="52">
        <v>2</v>
      </c>
      <c r="J807" s="52">
        <v>400</v>
      </c>
      <c r="K807" s="10">
        <f t="shared" si="14"/>
        <v>800</v>
      </c>
      <c r="L807" s="52" t="s">
        <v>1273</v>
      </c>
      <c r="M807" s="55" t="s">
        <v>1274</v>
      </c>
      <c r="N807" s="52" t="s">
        <v>1273</v>
      </c>
      <c r="O807" s="52" t="s">
        <v>1275</v>
      </c>
      <c r="P807" s="1">
        <v>2</v>
      </c>
    </row>
    <row r="808" spans="1:16" ht="19.5" customHeight="1">
      <c r="A808" s="2">
        <v>807</v>
      </c>
      <c r="B808" s="228" t="s">
        <v>1268</v>
      </c>
      <c r="C808" s="229"/>
      <c r="D808" s="230"/>
      <c r="E808" s="184" t="s">
        <v>2608</v>
      </c>
      <c r="F808" s="104" t="s">
        <v>1887</v>
      </c>
      <c r="G808" s="102" t="s">
        <v>812</v>
      </c>
      <c r="H808" s="102" t="s">
        <v>3002</v>
      </c>
      <c r="I808" s="52">
        <v>2</v>
      </c>
      <c r="J808" s="52">
        <v>150</v>
      </c>
      <c r="K808" s="10">
        <f t="shared" si="14"/>
        <v>300</v>
      </c>
      <c r="L808" s="52" t="s">
        <v>1273</v>
      </c>
      <c r="M808" s="55" t="s">
        <v>1274</v>
      </c>
      <c r="N808" s="52" t="s">
        <v>1273</v>
      </c>
      <c r="O808" s="52" t="s">
        <v>1275</v>
      </c>
      <c r="P808" s="1">
        <v>2</v>
      </c>
    </row>
    <row r="809" spans="1:16" ht="19.5" customHeight="1">
      <c r="A809" s="2">
        <v>808</v>
      </c>
      <c r="B809" s="228" t="s">
        <v>1269</v>
      </c>
      <c r="C809" s="229"/>
      <c r="D809" s="230"/>
      <c r="E809" s="183" t="s">
        <v>2609</v>
      </c>
      <c r="F809" s="26" t="s">
        <v>1888</v>
      </c>
      <c r="G809" s="102" t="s">
        <v>812</v>
      </c>
      <c r="H809" s="102" t="s">
        <v>3001</v>
      </c>
      <c r="I809" s="52">
        <v>2</v>
      </c>
      <c r="J809" s="52">
        <v>500</v>
      </c>
      <c r="K809" s="10">
        <f t="shared" si="14"/>
        <v>1000</v>
      </c>
      <c r="L809" s="52" t="s">
        <v>1273</v>
      </c>
      <c r="M809" s="52" t="s">
        <v>1273</v>
      </c>
      <c r="N809" s="52" t="s">
        <v>1273</v>
      </c>
      <c r="O809" s="52" t="s">
        <v>1275</v>
      </c>
      <c r="P809" s="1">
        <v>2</v>
      </c>
    </row>
    <row r="810" spans="1:16" ht="19.5" customHeight="1">
      <c r="A810" s="2">
        <v>809</v>
      </c>
      <c r="B810" s="231" t="s">
        <v>1270</v>
      </c>
      <c r="C810" s="232"/>
      <c r="D810" s="233"/>
      <c r="E810" s="185" t="s">
        <v>2610</v>
      </c>
      <c r="F810" s="25" t="s">
        <v>1889</v>
      </c>
      <c r="G810" s="128" t="s">
        <v>812</v>
      </c>
      <c r="H810" s="128" t="s">
        <v>3000</v>
      </c>
      <c r="I810" s="76">
        <v>2</v>
      </c>
      <c r="J810" s="76">
        <v>450</v>
      </c>
      <c r="K810" s="77">
        <f t="shared" si="14"/>
        <v>900</v>
      </c>
      <c r="L810" s="76" t="s">
        <v>1273</v>
      </c>
      <c r="M810" s="76" t="s">
        <v>1273</v>
      </c>
      <c r="N810" s="76" t="s">
        <v>1273</v>
      </c>
      <c r="O810" s="76" t="s">
        <v>1275</v>
      </c>
      <c r="P810" s="1">
        <v>2</v>
      </c>
    </row>
    <row r="811" spans="1:16" ht="19.5" customHeight="1">
      <c r="A811" s="2">
        <v>810</v>
      </c>
      <c r="B811" s="231" t="s">
        <v>1271</v>
      </c>
      <c r="C811" s="232"/>
      <c r="D811" s="233"/>
      <c r="E811" s="185" t="s">
        <v>2611</v>
      </c>
      <c r="F811" s="25" t="s">
        <v>1890</v>
      </c>
      <c r="G811" s="128" t="s">
        <v>812</v>
      </c>
      <c r="H811" s="128" t="s">
        <v>2999</v>
      </c>
      <c r="I811" s="76">
        <v>2</v>
      </c>
      <c r="J811" s="76">
        <v>280</v>
      </c>
      <c r="K811" s="77">
        <f t="shared" si="14"/>
        <v>560</v>
      </c>
      <c r="L811" s="76" t="s">
        <v>1273</v>
      </c>
      <c r="M811" s="55" t="s">
        <v>1274</v>
      </c>
      <c r="N811" s="76" t="s">
        <v>1273</v>
      </c>
      <c r="O811" s="76" t="s">
        <v>1275</v>
      </c>
      <c r="P811" s="1">
        <v>2</v>
      </c>
    </row>
    <row r="812" spans="1:16" ht="19.5" customHeight="1">
      <c r="A812" s="2">
        <v>811</v>
      </c>
      <c r="B812" s="219" t="s">
        <v>1272</v>
      </c>
      <c r="C812" s="220"/>
      <c r="D812" s="221"/>
      <c r="E812" s="183" t="s">
        <v>2611</v>
      </c>
      <c r="F812" s="26" t="s">
        <v>1890</v>
      </c>
      <c r="G812" s="102" t="s">
        <v>812</v>
      </c>
      <c r="H812" s="30" t="s">
        <v>2998</v>
      </c>
      <c r="I812" s="52">
        <v>2</v>
      </c>
      <c r="J812" s="52">
        <v>280</v>
      </c>
      <c r="K812" s="10">
        <f t="shared" si="14"/>
        <v>560</v>
      </c>
      <c r="L812" s="52" t="s">
        <v>1273</v>
      </c>
      <c r="M812" s="55" t="s">
        <v>1274</v>
      </c>
      <c r="N812" s="52" t="s">
        <v>1273</v>
      </c>
      <c r="O812" s="52" t="s">
        <v>1275</v>
      </c>
      <c r="P812" s="1">
        <v>2</v>
      </c>
    </row>
    <row r="813" spans="1:16" ht="39" customHeight="1">
      <c r="A813" s="2">
        <v>812</v>
      </c>
      <c r="B813" s="204" t="s">
        <v>1441</v>
      </c>
      <c r="C813" s="205"/>
      <c r="D813" s="206"/>
      <c r="E813" s="179" t="s">
        <v>2612</v>
      </c>
      <c r="F813" s="110" t="s">
        <v>1747</v>
      </c>
      <c r="G813" s="103" t="s">
        <v>61</v>
      </c>
      <c r="H813" s="88" t="s">
        <v>2997</v>
      </c>
      <c r="I813" s="4">
        <v>2</v>
      </c>
      <c r="J813" s="4">
        <v>2400</v>
      </c>
      <c r="K813" s="10">
        <f t="shared" si="14"/>
        <v>4800</v>
      </c>
      <c r="L813" s="17" t="s">
        <v>20</v>
      </c>
      <c r="M813" s="4" t="s">
        <v>21</v>
      </c>
      <c r="N813" s="4" t="s">
        <v>21</v>
      </c>
      <c r="O813" s="71" t="s">
        <v>1685</v>
      </c>
      <c r="P813" s="1">
        <v>10</v>
      </c>
    </row>
    <row r="814" spans="1:16" ht="39" customHeight="1">
      <c r="A814" s="2">
        <v>813</v>
      </c>
      <c r="B814" s="204" t="s">
        <v>1442</v>
      </c>
      <c r="C814" s="205"/>
      <c r="D814" s="206"/>
      <c r="E814" s="179" t="s">
        <v>1276</v>
      </c>
      <c r="F814" s="110" t="s">
        <v>1787</v>
      </c>
      <c r="G814" s="103" t="s">
        <v>61</v>
      </c>
      <c r="H814" s="88" t="s">
        <v>2996</v>
      </c>
      <c r="I814" s="4">
        <v>2</v>
      </c>
      <c r="J814" s="4">
        <v>3591</v>
      </c>
      <c r="K814" s="10">
        <f t="shared" si="14"/>
        <v>7182</v>
      </c>
      <c r="L814" s="17" t="s">
        <v>20</v>
      </c>
      <c r="M814" s="4" t="s">
        <v>21</v>
      </c>
      <c r="N814" s="4" t="s">
        <v>21</v>
      </c>
      <c r="O814" s="71" t="s">
        <v>1686</v>
      </c>
      <c r="P814" s="1">
        <v>18</v>
      </c>
    </row>
    <row r="815" spans="1:16" ht="49.5" customHeight="1">
      <c r="A815" s="2">
        <v>814</v>
      </c>
      <c r="B815" s="204" t="s">
        <v>1443</v>
      </c>
      <c r="C815" s="205"/>
      <c r="D815" s="206"/>
      <c r="E815" s="179" t="s">
        <v>2613</v>
      </c>
      <c r="F815" s="110" t="s">
        <v>653</v>
      </c>
      <c r="G815" s="103" t="s">
        <v>61</v>
      </c>
      <c r="H815" s="88" t="s">
        <v>2995</v>
      </c>
      <c r="I815" s="4">
        <v>2</v>
      </c>
      <c r="J815" s="4">
        <v>1140</v>
      </c>
      <c r="K815" s="10">
        <f t="shared" si="14"/>
        <v>2280</v>
      </c>
      <c r="L815" s="17" t="s">
        <v>20</v>
      </c>
      <c r="M815" s="4" t="s">
        <v>21</v>
      </c>
      <c r="N815" s="4" t="s">
        <v>21</v>
      </c>
      <c r="O815" s="71" t="s">
        <v>1687</v>
      </c>
      <c r="P815" s="1">
        <v>6</v>
      </c>
    </row>
    <row r="816" spans="1:16" ht="19.5" customHeight="1">
      <c r="A816" s="2">
        <v>815</v>
      </c>
      <c r="B816" s="204" t="s">
        <v>1444</v>
      </c>
      <c r="C816" s="205"/>
      <c r="D816" s="206"/>
      <c r="E816" s="179" t="s">
        <v>2614</v>
      </c>
      <c r="F816" s="110" t="s">
        <v>673</v>
      </c>
      <c r="G816" s="103" t="s">
        <v>61</v>
      </c>
      <c r="H816" s="88" t="s">
        <v>2994</v>
      </c>
      <c r="I816" s="4">
        <v>2</v>
      </c>
      <c r="J816" s="4">
        <v>399</v>
      </c>
      <c r="K816" s="10">
        <f t="shared" si="14"/>
        <v>798</v>
      </c>
      <c r="L816" s="17" t="s">
        <v>20</v>
      </c>
      <c r="M816" s="4" t="s">
        <v>21</v>
      </c>
      <c r="N816" s="4" t="s">
        <v>21</v>
      </c>
      <c r="O816" s="71" t="s">
        <v>1647</v>
      </c>
      <c r="P816" s="1">
        <v>2</v>
      </c>
    </row>
    <row r="817" spans="1:16" ht="19.5" customHeight="1">
      <c r="A817" s="2">
        <v>816</v>
      </c>
      <c r="B817" s="204" t="s">
        <v>1445</v>
      </c>
      <c r="C817" s="205"/>
      <c r="D817" s="206"/>
      <c r="E817" s="179" t="s">
        <v>2615</v>
      </c>
      <c r="F817" s="110" t="s">
        <v>673</v>
      </c>
      <c r="G817" s="103" t="s">
        <v>61</v>
      </c>
      <c r="H817" s="88" t="s">
        <v>2993</v>
      </c>
      <c r="I817" s="4">
        <v>2</v>
      </c>
      <c r="J817" s="4">
        <v>399</v>
      </c>
      <c r="K817" s="10">
        <f t="shared" si="14"/>
        <v>798</v>
      </c>
      <c r="L817" s="17" t="s">
        <v>20</v>
      </c>
      <c r="M817" s="4" t="s">
        <v>21</v>
      </c>
      <c r="N817" s="4" t="s">
        <v>21</v>
      </c>
      <c r="O817" s="71" t="s">
        <v>1647</v>
      </c>
      <c r="P817" s="1">
        <v>2</v>
      </c>
    </row>
    <row r="818" spans="1:16" ht="39" customHeight="1">
      <c r="A818" s="2">
        <v>817</v>
      </c>
      <c r="B818" s="204" t="s">
        <v>1446</v>
      </c>
      <c r="C818" s="205"/>
      <c r="D818" s="206"/>
      <c r="E818" s="179" t="s">
        <v>2616</v>
      </c>
      <c r="F818" s="110" t="s">
        <v>1754</v>
      </c>
      <c r="G818" s="103" t="s">
        <v>61</v>
      </c>
      <c r="H818" s="88" t="s">
        <v>2992</v>
      </c>
      <c r="I818" s="4">
        <v>2</v>
      </c>
      <c r="J818" s="4">
        <v>670</v>
      </c>
      <c r="K818" s="10">
        <f t="shared" si="14"/>
        <v>1340</v>
      </c>
      <c r="L818" s="17" t="s">
        <v>20</v>
      </c>
      <c r="M818" s="4" t="s">
        <v>21</v>
      </c>
      <c r="N818" s="4" t="s">
        <v>21</v>
      </c>
      <c r="O818" s="71" t="s">
        <v>1688</v>
      </c>
      <c r="P818" s="1">
        <v>4</v>
      </c>
    </row>
    <row r="819" spans="1:16" ht="39" customHeight="1">
      <c r="A819" s="2">
        <v>818</v>
      </c>
      <c r="B819" s="204" t="s">
        <v>1447</v>
      </c>
      <c r="C819" s="205"/>
      <c r="D819" s="206"/>
      <c r="E819" s="179" t="s">
        <v>2617</v>
      </c>
      <c r="F819" s="110" t="s">
        <v>1758</v>
      </c>
      <c r="G819" s="103" t="s">
        <v>61</v>
      </c>
      <c r="H819" s="88" t="s">
        <v>2991</v>
      </c>
      <c r="I819" s="4">
        <v>2</v>
      </c>
      <c r="J819" s="4">
        <v>1120</v>
      </c>
      <c r="K819" s="10">
        <f t="shared" si="14"/>
        <v>2240</v>
      </c>
      <c r="L819" s="17" t="s">
        <v>20</v>
      </c>
      <c r="M819" s="4" t="s">
        <v>21</v>
      </c>
      <c r="N819" s="4" t="s">
        <v>21</v>
      </c>
      <c r="O819" s="71" t="s">
        <v>1689</v>
      </c>
      <c r="P819" s="1">
        <v>8</v>
      </c>
    </row>
    <row r="820" spans="1:16" ht="39" customHeight="1">
      <c r="A820" s="2">
        <v>819</v>
      </c>
      <c r="B820" s="204" t="s">
        <v>1448</v>
      </c>
      <c r="C820" s="205"/>
      <c r="D820" s="206"/>
      <c r="E820" s="179" t="s">
        <v>2618</v>
      </c>
      <c r="F820" s="110" t="s">
        <v>1748</v>
      </c>
      <c r="G820" s="103" t="s">
        <v>61</v>
      </c>
      <c r="H820" s="88" t="s">
        <v>2990</v>
      </c>
      <c r="I820" s="4">
        <v>2</v>
      </c>
      <c r="J820" s="4">
        <v>1320</v>
      </c>
      <c r="K820" s="10">
        <f t="shared" si="14"/>
        <v>2640</v>
      </c>
      <c r="L820" s="17" t="s">
        <v>20</v>
      </c>
      <c r="M820" s="4" t="s">
        <v>21</v>
      </c>
      <c r="N820" s="4" t="s">
        <v>21</v>
      </c>
      <c r="O820" s="71" t="s">
        <v>1685</v>
      </c>
      <c r="P820" s="1">
        <v>10</v>
      </c>
    </row>
    <row r="821" spans="1:16" ht="39">
      <c r="A821" s="2">
        <v>820</v>
      </c>
      <c r="B821" s="204" t="s">
        <v>1449</v>
      </c>
      <c r="C821" s="205"/>
      <c r="D821" s="206"/>
      <c r="E821" s="179" t="s">
        <v>2619</v>
      </c>
      <c r="F821" s="110" t="s">
        <v>1891</v>
      </c>
      <c r="G821" s="103" t="s">
        <v>61</v>
      </c>
      <c r="H821" s="88" t="s">
        <v>2989</v>
      </c>
      <c r="I821" s="4">
        <v>2</v>
      </c>
      <c r="J821" s="4">
        <v>2400</v>
      </c>
      <c r="K821" s="10">
        <f t="shared" si="14"/>
        <v>4800</v>
      </c>
      <c r="L821" s="17" t="s">
        <v>20</v>
      </c>
      <c r="M821" s="4" t="s">
        <v>21</v>
      </c>
      <c r="N821" s="4" t="s">
        <v>21</v>
      </c>
      <c r="O821" s="71" t="s">
        <v>1690</v>
      </c>
      <c r="P821" s="1">
        <v>24</v>
      </c>
    </row>
    <row r="822" spans="1:16" ht="39" customHeight="1">
      <c r="A822" s="2">
        <v>821</v>
      </c>
      <c r="B822" s="204" t="s">
        <v>1450</v>
      </c>
      <c r="C822" s="205"/>
      <c r="D822" s="206"/>
      <c r="E822" s="179" t="s">
        <v>2620</v>
      </c>
      <c r="F822" s="110" t="s">
        <v>673</v>
      </c>
      <c r="G822" s="103" t="s">
        <v>61</v>
      </c>
      <c r="H822" s="88" t="s">
        <v>2988</v>
      </c>
      <c r="I822" s="4">
        <v>2</v>
      </c>
      <c r="J822" s="4">
        <v>980</v>
      </c>
      <c r="K822" s="10">
        <f t="shared" si="14"/>
        <v>1960</v>
      </c>
      <c r="L822" s="17" t="s">
        <v>20</v>
      </c>
      <c r="M822" s="4" t="s">
        <v>21</v>
      </c>
      <c r="N822" s="4" t="s">
        <v>21</v>
      </c>
      <c r="O822" s="71" t="s">
        <v>1688</v>
      </c>
      <c r="P822" s="1">
        <v>4</v>
      </c>
    </row>
    <row r="823" spans="1:16" ht="39" customHeight="1">
      <c r="A823" s="2">
        <v>822</v>
      </c>
      <c r="B823" s="204" t="s">
        <v>1451</v>
      </c>
      <c r="C823" s="205"/>
      <c r="D823" s="206"/>
      <c r="E823" s="179" t="s">
        <v>2621</v>
      </c>
      <c r="F823" s="110" t="s">
        <v>1883</v>
      </c>
      <c r="G823" s="103" t="s">
        <v>61</v>
      </c>
      <c r="H823" s="88" t="s">
        <v>2987</v>
      </c>
      <c r="I823" s="4">
        <v>2</v>
      </c>
      <c r="J823" s="4">
        <v>1600</v>
      </c>
      <c r="K823" s="10">
        <f t="shared" si="14"/>
        <v>3200</v>
      </c>
      <c r="L823" s="17" t="s">
        <v>20</v>
      </c>
      <c r="M823" s="4" t="s">
        <v>21</v>
      </c>
      <c r="N823" s="4" t="s">
        <v>21</v>
      </c>
      <c r="O823" s="71" t="s">
        <v>1685</v>
      </c>
      <c r="P823" s="1">
        <v>10</v>
      </c>
    </row>
    <row r="824" spans="1:16" ht="39" customHeight="1">
      <c r="A824" s="2">
        <v>823</v>
      </c>
      <c r="B824" s="204" t="s">
        <v>1452</v>
      </c>
      <c r="C824" s="205"/>
      <c r="D824" s="206"/>
      <c r="E824" s="179" t="s">
        <v>2622</v>
      </c>
      <c r="F824" s="110" t="s">
        <v>1892</v>
      </c>
      <c r="G824" s="103" t="s">
        <v>61</v>
      </c>
      <c r="H824" s="88" t="s">
        <v>2986</v>
      </c>
      <c r="I824" s="4">
        <v>2</v>
      </c>
      <c r="J824" s="4">
        <v>720</v>
      </c>
      <c r="K824" s="10">
        <f t="shared" si="14"/>
        <v>1440</v>
      </c>
      <c r="L824" s="17" t="s">
        <v>20</v>
      </c>
      <c r="M824" s="4" t="s">
        <v>21</v>
      </c>
      <c r="N824" s="4" t="s">
        <v>21</v>
      </c>
      <c r="O824" s="71" t="s">
        <v>1688</v>
      </c>
      <c r="P824" s="1">
        <v>4</v>
      </c>
    </row>
    <row r="825" spans="1:16" ht="39" customHeight="1">
      <c r="A825" s="2">
        <v>824</v>
      </c>
      <c r="B825" s="204" t="s">
        <v>1453</v>
      </c>
      <c r="C825" s="205"/>
      <c r="D825" s="206"/>
      <c r="E825" s="179" t="s">
        <v>2623</v>
      </c>
      <c r="F825" s="110" t="s">
        <v>1752</v>
      </c>
      <c r="G825" s="103" t="s">
        <v>61</v>
      </c>
      <c r="H825" s="88" t="s">
        <v>2985</v>
      </c>
      <c r="I825" s="4">
        <v>2</v>
      </c>
      <c r="J825" s="4">
        <v>1140</v>
      </c>
      <c r="K825" s="10">
        <f t="shared" si="14"/>
        <v>2280</v>
      </c>
      <c r="L825" s="17" t="s">
        <v>20</v>
      </c>
      <c r="M825" s="4" t="s">
        <v>21</v>
      </c>
      <c r="N825" s="4" t="s">
        <v>21</v>
      </c>
      <c r="O825" s="71" t="s">
        <v>1689</v>
      </c>
      <c r="P825" s="1">
        <v>8</v>
      </c>
    </row>
    <row r="826" spans="1:16" ht="39" customHeight="1">
      <c r="A826" s="2">
        <v>825</v>
      </c>
      <c r="B826" s="204" t="s">
        <v>1454</v>
      </c>
      <c r="C826" s="205"/>
      <c r="D826" s="206"/>
      <c r="E826" s="179" t="s">
        <v>2624</v>
      </c>
      <c r="F826" s="110" t="s">
        <v>1747</v>
      </c>
      <c r="G826" s="103" t="s">
        <v>61</v>
      </c>
      <c r="H826" s="88" t="s">
        <v>2984</v>
      </c>
      <c r="I826" s="4">
        <v>2</v>
      </c>
      <c r="J826" s="4">
        <v>6000</v>
      </c>
      <c r="K826" s="10">
        <f t="shared" si="14"/>
        <v>12000</v>
      </c>
      <c r="L826" s="17" t="s">
        <v>20</v>
      </c>
      <c r="M826" s="4" t="s">
        <v>21</v>
      </c>
      <c r="N826" s="4" t="s">
        <v>21</v>
      </c>
      <c r="O826" s="71" t="s">
        <v>1691</v>
      </c>
      <c r="P826" s="1">
        <v>40</v>
      </c>
    </row>
    <row r="827" spans="1:16" ht="39" customHeight="1">
      <c r="A827" s="2">
        <v>826</v>
      </c>
      <c r="B827" s="204" t="s">
        <v>1455</v>
      </c>
      <c r="C827" s="205"/>
      <c r="D827" s="206"/>
      <c r="E827" s="179" t="s">
        <v>2625</v>
      </c>
      <c r="F827" s="110" t="s">
        <v>1893</v>
      </c>
      <c r="G827" s="103" t="s">
        <v>61</v>
      </c>
      <c r="H827" s="88" t="s">
        <v>2983</v>
      </c>
      <c r="I827" s="4">
        <v>2</v>
      </c>
      <c r="J827" s="4">
        <v>1140</v>
      </c>
      <c r="K827" s="10">
        <f t="shared" si="14"/>
        <v>2280</v>
      </c>
      <c r="L827" s="17" t="s">
        <v>20</v>
      </c>
      <c r="M827" s="4" t="s">
        <v>21</v>
      </c>
      <c r="N827" s="4" t="s">
        <v>21</v>
      </c>
      <c r="O827" s="71" t="s">
        <v>1687</v>
      </c>
      <c r="P827" s="1">
        <v>6</v>
      </c>
    </row>
    <row r="828" spans="1:16" ht="39">
      <c r="A828" s="2">
        <v>827</v>
      </c>
      <c r="B828" s="204" t="s">
        <v>1456</v>
      </c>
      <c r="C828" s="205"/>
      <c r="D828" s="206"/>
      <c r="E828" s="179" t="s">
        <v>2626</v>
      </c>
      <c r="F828" s="110" t="s">
        <v>1894</v>
      </c>
      <c r="G828" s="103" t="s">
        <v>61</v>
      </c>
      <c r="H828" s="88" t="s">
        <v>2982</v>
      </c>
      <c r="I828" s="4">
        <v>2</v>
      </c>
      <c r="J828" s="4">
        <v>3000</v>
      </c>
      <c r="K828" s="10">
        <f t="shared" si="14"/>
        <v>6000</v>
      </c>
      <c r="L828" s="17" t="s">
        <v>20</v>
      </c>
      <c r="M828" s="4" t="s">
        <v>21</v>
      </c>
      <c r="N828" s="4" t="s">
        <v>21</v>
      </c>
      <c r="O828" s="71" t="s">
        <v>1692</v>
      </c>
      <c r="P828" s="1">
        <v>12</v>
      </c>
    </row>
    <row r="829" spans="1:16" ht="60.75" customHeight="1">
      <c r="A829" s="2">
        <v>828</v>
      </c>
      <c r="B829" s="204" t="s">
        <v>1457</v>
      </c>
      <c r="C829" s="205"/>
      <c r="D829" s="206"/>
      <c r="E829" s="178" t="s">
        <v>2627</v>
      </c>
      <c r="F829" s="110" t="s">
        <v>1894</v>
      </c>
      <c r="G829" s="103" t="s">
        <v>61</v>
      </c>
      <c r="H829" s="30" t="s">
        <v>2981</v>
      </c>
      <c r="I829" s="75">
        <v>2</v>
      </c>
      <c r="J829" s="75">
        <v>2750</v>
      </c>
      <c r="K829" s="10">
        <f t="shared" si="14"/>
        <v>5500</v>
      </c>
      <c r="L829" s="17" t="s">
        <v>20</v>
      </c>
      <c r="M829" s="75" t="s">
        <v>222</v>
      </c>
      <c r="N829" s="4" t="s">
        <v>21</v>
      </c>
      <c r="O829" s="71" t="s">
        <v>1685</v>
      </c>
      <c r="P829" s="1">
        <v>10</v>
      </c>
    </row>
    <row r="830" spans="1:16" ht="39">
      <c r="A830" s="2">
        <v>829</v>
      </c>
      <c r="B830" s="204" t="s">
        <v>1458</v>
      </c>
      <c r="C830" s="205"/>
      <c r="D830" s="206"/>
      <c r="E830" s="178" t="s">
        <v>2628</v>
      </c>
      <c r="F830" s="110" t="s">
        <v>1720</v>
      </c>
      <c r="G830" s="58" t="s">
        <v>812</v>
      </c>
      <c r="H830" s="30" t="s">
        <v>2980</v>
      </c>
      <c r="I830" s="75">
        <v>2</v>
      </c>
      <c r="J830" s="75">
        <v>1600</v>
      </c>
      <c r="K830" s="10">
        <f t="shared" si="14"/>
        <v>3200</v>
      </c>
      <c r="L830" s="17" t="s">
        <v>20</v>
      </c>
      <c r="M830" s="75" t="s">
        <v>222</v>
      </c>
      <c r="N830" s="4" t="s">
        <v>21</v>
      </c>
      <c r="O830" s="71" t="s">
        <v>1689</v>
      </c>
      <c r="P830" s="1">
        <v>8</v>
      </c>
    </row>
    <row r="831" spans="1:16" ht="39">
      <c r="A831" s="2">
        <v>830</v>
      </c>
      <c r="B831" s="204" t="s">
        <v>1459</v>
      </c>
      <c r="C831" s="205"/>
      <c r="D831" s="206"/>
      <c r="E831" s="178" t="s">
        <v>2629</v>
      </c>
      <c r="F831" s="110" t="s">
        <v>1720</v>
      </c>
      <c r="G831" s="58" t="s">
        <v>812</v>
      </c>
      <c r="H831" s="30" t="s">
        <v>2979</v>
      </c>
      <c r="I831" s="75">
        <v>2</v>
      </c>
      <c r="J831" s="75">
        <v>2000</v>
      </c>
      <c r="K831" s="10">
        <f t="shared" si="14"/>
        <v>4000</v>
      </c>
      <c r="L831" s="17" t="s">
        <v>20</v>
      </c>
      <c r="M831" s="75" t="s">
        <v>222</v>
      </c>
      <c r="N831" s="4" t="s">
        <v>21</v>
      </c>
      <c r="O831" s="71" t="s">
        <v>1689</v>
      </c>
      <c r="P831" s="1">
        <v>8</v>
      </c>
    </row>
    <row r="832" spans="1:16" ht="39">
      <c r="A832" s="2">
        <v>831</v>
      </c>
      <c r="B832" s="204" t="s">
        <v>1460</v>
      </c>
      <c r="C832" s="205"/>
      <c r="D832" s="206"/>
      <c r="E832" s="178" t="s">
        <v>2630</v>
      </c>
      <c r="F832" s="110" t="s">
        <v>1720</v>
      </c>
      <c r="G832" s="58" t="s">
        <v>812</v>
      </c>
      <c r="H832" s="30" t="s">
        <v>2978</v>
      </c>
      <c r="I832" s="75">
        <v>2</v>
      </c>
      <c r="J832" s="75">
        <v>1200</v>
      </c>
      <c r="K832" s="10">
        <f t="shared" si="14"/>
        <v>2400</v>
      </c>
      <c r="L832" s="17" t="s">
        <v>20</v>
      </c>
      <c r="M832" s="75" t="s">
        <v>222</v>
      </c>
      <c r="N832" s="4" t="s">
        <v>21</v>
      </c>
      <c r="O832" s="71" t="s">
        <v>1688</v>
      </c>
      <c r="P832" s="1">
        <v>4</v>
      </c>
    </row>
    <row r="833" spans="1:16" ht="39" customHeight="1">
      <c r="A833" s="2">
        <v>832</v>
      </c>
      <c r="B833" s="204" t="s">
        <v>1461</v>
      </c>
      <c r="C833" s="205"/>
      <c r="D833" s="206"/>
      <c r="E833" s="178" t="s">
        <v>2631</v>
      </c>
      <c r="F833" s="110" t="s">
        <v>653</v>
      </c>
      <c r="G833" s="58" t="s">
        <v>812</v>
      </c>
      <c r="H833" s="30" t="s">
        <v>2977</v>
      </c>
      <c r="I833" s="75">
        <v>2</v>
      </c>
      <c r="J833" s="75">
        <v>1920</v>
      </c>
      <c r="K833" s="10">
        <f t="shared" si="14"/>
        <v>3840</v>
      </c>
      <c r="L833" s="17" t="s">
        <v>20</v>
      </c>
      <c r="M833" s="75" t="s">
        <v>222</v>
      </c>
      <c r="N833" s="4" t="s">
        <v>21</v>
      </c>
      <c r="O833" s="71" t="s">
        <v>1689</v>
      </c>
      <c r="P833" s="1">
        <v>8</v>
      </c>
    </row>
    <row r="834" spans="1:16" ht="39" customHeight="1">
      <c r="A834" s="2">
        <v>833</v>
      </c>
      <c r="B834" s="204" t="s">
        <v>1462</v>
      </c>
      <c r="C834" s="205"/>
      <c r="D834" s="206"/>
      <c r="E834" s="179" t="s">
        <v>2632</v>
      </c>
      <c r="F834" s="110" t="s">
        <v>673</v>
      </c>
      <c r="G834" s="103" t="s">
        <v>61</v>
      </c>
      <c r="H834" s="88" t="s">
        <v>2976</v>
      </c>
      <c r="I834" s="4">
        <v>2</v>
      </c>
      <c r="J834" s="4">
        <v>1080</v>
      </c>
      <c r="K834" s="10">
        <f t="shared" si="14"/>
        <v>2160</v>
      </c>
      <c r="L834" s="17" t="s">
        <v>20</v>
      </c>
      <c r="M834" s="4" t="s">
        <v>21</v>
      </c>
      <c r="N834" s="4" t="s">
        <v>21</v>
      </c>
      <c r="O834" s="71" t="s">
        <v>1687</v>
      </c>
      <c r="P834" s="1">
        <v>6</v>
      </c>
    </row>
    <row r="835" spans="1:16" ht="63.75" customHeight="1">
      <c r="A835" s="2">
        <v>834</v>
      </c>
      <c r="B835" s="204" t="s">
        <v>1463</v>
      </c>
      <c r="C835" s="205"/>
      <c r="D835" s="206"/>
      <c r="E835" s="179" t="s">
        <v>2633</v>
      </c>
      <c r="F835" s="110" t="s">
        <v>1892</v>
      </c>
      <c r="G835" s="103" t="s">
        <v>61</v>
      </c>
      <c r="H835" s="88" t="s">
        <v>2975</v>
      </c>
      <c r="I835" s="4">
        <v>2</v>
      </c>
      <c r="J835" s="4">
        <v>779</v>
      </c>
      <c r="K835" s="10">
        <f t="shared" si="14"/>
        <v>1558</v>
      </c>
      <c r="L835" s="17" t="s">
        <v>20</v>
      </c>
      <c r="M835" s="4" t="s">
        <v>21</v>
      </c>
      <c r="N835" s="4" t="s">
        <v>21</v>
      </c>
      <c r="O835" s="71" t="s">
        <v>1688</v>
      </c>
      <c r="P835" s="1">
        <v>4</v>
      </c>
    </row>
    <row r="836" spans="1:16" ht="39.75" customHeight="1">
      <c r="A836" s="2">
        <v>835</v>
      </c>
      <c r="B836" s="204" t="s">
        <v>1464</v>
      </c>
      <c r="C836" s="205"/>
      <c r="D836" s="206"/>
      <c r="E836" s="179" t="s">
        <v>2634</v>
      </c>
      <c r="F836" s="110" t="s">
        <v>671</v>
      </c>
      <c r="G836" s="103" t="s">
        <v>61</v>
      </c>
      <c r="H836" s="88" t="s">
        <v>2974</v>
      </c>
      <c r="I836" s="4">
        <v>2</v>
      </c>
      <c r="J836" s="4">
        <v>1499</v>
      </c>
      <c r="K836" s="10">
        <f t="shared" si="14"/>
        <v>2998</v>
      </c>
      <c r="L836" s="17" t="s">
        <v>20</v>
      </c>
      <c r="M836" s="4" t="s">
        <v>21</v>
      </c>
      <c r="N836" s="4" t="s">
        <v>21</v>
      </c>
      <c r="O836" s="71" t="s">
        <v>1685</v>
      </c>
      <c r="P836" s="1">
        <v>10</v>
      </c>
    </row>
    <row r="837" spans="1:16" ht="39" customHeight="1">
      <c r="A837" s="2">
        <v>836</v>
      </c>
      <c r="B837" s="204" t="s">
        <v>1465</v>
      </c>
      <c r="C837" s="205"/>
      <c r="D837" s="206"/>
      <c r="E837" s="179" t="s">
        <v>2635</v>
      </c>
      <c r="F837" s="110" t="s">
        <v>1895</v>
      </c>
      <c r="G837" s="103" t="s">
        <v>61</v>
      </c>
      <c r="H837" s="88" t="s">
        <v>2973</v>
      </c>
      <c r="I837" s="4">
        <v>2</v>
      </c>
      <c r="J837" s="4">
        <v>960</v>
      </c>
      <c r="K837" s="10">
        <f t="shared" ref="K837:K900" si="15">I837*J837</f>
        <v>1920</v>
      </c>
      <c r="L837" s="17" t="s">
        <v>20</v>
      </c>
      <c r="M837" s="4" t="s">
        <v>21</v>
      </c>
      <c r="N837" s="4" t="s">
        <v>21</v>
      </c>
      <c r="O837" s="71" t="s">
        <v>1687</v>
      </c>
      <c r="P837" s="1">
        <v>6</v>
      </c>
    </row>
    <row r="838" spans="1:16" ht="39" customHeight="1">
      <c r="A838" s="2">
        <v>837</v>
      </c>
      <c r="B838" s="204" t="s">
        <v>1466</v>
      </c>
      <c r="C838" s="205"/>
      <c r="D838" s="206"/>
      <c r="E838" s="179" t="s">
        <v>2636</v>
      </c>
      <c r="F838" s="110" t="s">
        <v>1896</v>
      </c>
      <c r="G838" s="103" t="s">
        <v>61</v>
      </c>
      <c r="H838" s="88" t="s">
        <v>2972</v>
      </c>
      <c r="I838" s="4">
        <v>2</v>
      </c>
      <c r="J838" s="4">
        <v>1400</v>
      </c>
      <c r="K838" s="10">
        <f t="shared" si="15"/>
        <v>2800</v>
      </c>
      <c r="L838" s="17" t="s">
        <v>20</v>
      </c>
      <c r="M838" s="4" t="s">
        <v>21</v>
      </c>
      <c r="N838" s="4" t="s">
        <v>20</v>
      </c>
      <c r="O838" s="71" t="s">
        <v>1689</v>
      </c>
      <c r="P838" s="1">
        <v>8</v>
      </c>
    </row>
    <row r="839" spans="1:16" ht="39" customHeight="1">
      <c r="A839" s="2">
        <v>838</v>
      </c>
      <c r="B839" s="204" t="s">
        <v>1467</v>
      </c>
      <c r="C839" s="205"/>
      <c r="D839" s="206"/>
      <c r="E839" s="179" t="s">
        <v>2637</v>
      </c>
      <c r="F839" s="110" t="s">
        <v>1897</v>
      </c>
      <c r="G839" s="103" t="s">
        <v>61</v>
      </c>
      <c r="H839" s="88" t="s">
        <v>2971</v>
      </c>
      <c r="I839" s="4">
        <v>2</v>
      </c>
      <c r="J839" s="4">
        <v>999</v>
      </c>
      <c r="K839" s="10">
        <f t="shared" si="15"/>
        <v>1998</v>
      </c>
      <c r="L839" s="17" t="s">
        <v>20</v>
      </c>
      <c r="M839" s="4" t="s">
        <v>21</v>
      </c>
      <c r="N839" s="4" t="s">
        <v>20</v>
      </c>
      <c r="O839" s="71" t="s">
        <v>1689</v>
      </c>
      <c r="P839" s="1">
        <v>8</v>
      </c>
    </row>
    <row r="840" spans="1:16" ht="58.5">
      <c r="A840" s="2">
        <v>839</v>
      </c>
      <c r="B840" s="173" t="s">
        <v>1468</v>
      </c>
      <c r="C840" s="174"/>
      <c r="D840" s="175"/>
      <c r="E840" s="179" t="s">
        <v>2638</v>
      </c>
      <c r="F840" s="110" t="s">
        <v>1787</v>
      </c>
      <c r="G840" s="103" t="s">
        <v>61</v>
      </c>
      <c r="H840" s="88" t="s">
        <v>2970</v>
      </c>
      <c r="I840" s="4">
        <v>2</v>
      </c>
      <c r="J840" s="4">
        <v>1400</v>
      </c>
      <c r="K840" s="10">
        <f t="shared" si="15"/>
        <v>2800</v>
      </c>
      <c r="L840" s="17" t="s">
        <v>20</v>
      </c>
      <c r="M840" s="4" t="s">
        <v>21</v>
      </c>
      <c r="N840" s="4" t="s">
        <v>21</v>
      </c>
      <c r="O840" s="71" t="s">
        <v>1689</v>
      </c>
      <c r="P840" s="1">
        <v>8</v>
      </c>
    </row>
    <row r="841" spans="1:16" ht="39" customHeight="1">
      <c r="A841" s="2">
        <v>840</v>
      </c>
      <c r="B841" s="204" t="s">
        <v>1469</v>
      </c>
      <c r="C841" s="205"/>
      <c r="D841" s="206"/>
      <c r="E841" s="179" t="s">
        <v>2639</v>
      </c>
      <c r="F841" s="110" t="s">
        <v>1737</v>
      </c>
      <c r="G841" s="103" t="s">
        <v>61</v>
      </c>
      <c r="H841" s="196" t="s">
        <v>2969</v>
      </c>
      <c r="I841" s="16">
        <v>2</v>
      </c>
      <c r="J841" s="16">
        <v>1280</v>
      </c>
      <c r="K841" s="10">
        <f t="shared" si="15"/>
        <v>2560</v>
      </c>
      <c r="L841" s="69" t="s">
        <v>20</v>
      </c>
      <c r="M841" s="16" t="s">
        <v>21</v>
      </c>
      <c r="N841" s="16" t="s">
        <v>21</v>
      </c>
      <c r="O841" s="71" t="s">
        <v>1689</v>
      </c>
      <c r="P841" s="1">
        <v>8</v>
      </c>
    </row>
    <row r="842" spans="1:16" ht="143.25" customHeight="1">
      <c r="A842" s="2">
        <v>841</v>
      </c>
      <c r="B842" s="204" t="s">
        <v>1470</v>
      </c>
      <c r="C842" s="205"/>
      <c r="D842" s="206"/>
      <c r="E842" s="179" t="s">
        <v>2640</v>
      </c>
      <c r="F842" s="110" t="s">
        <v>1781</v>
      </c>
      <c r="G842" s="103" t="s">
        <v>61</v>
      </c>
      <c r="H842" s="88" t="s">
        <v>2968</v>
      </c>
      <c r="I842" s="4">
        <v>2</v>
      </c>
      <c r="J842" s="4">
        <v>1120</v>
      </c>
      <c r="K842" s="10">
        <f t="shared" si="15"/>
        <v>2240</v>
      </c>
      <c r="L842" s="17" t="s">
        <v>20</v>
      </c>
      <c r="M842" s="4" t="s">
        <v>21</v>
      </c>
      <c r="N842" s="4" t="s">
        <v>21</v>
      </c>
      <c r="O842" s="71" t="s">
        <v>1689</v>
      </c>
      <c r="P842" s="1">
        <v>8</v>
      </c>
    </row>
    <row r="843" spans="1:16" s="21" customFormat="1" ht="39">
      <c r="A843" s="2">
        <v>842</v>
      </c>
      <c r="B843" s="204" t="s">
        <v>1471</v>
      </c>
      <c r="C843" s="205"/>
      <c r="D843" s="206"/>
      <c r="E843" s="178" t="s">
        <v>2641</v>
      </c>
      <c r="F843" s="110" t="s">
        <v>673</v>
      </c>
      <c r="G843" s="103" t="s">
        <v>61</v>
      </c>
      <c r="H843" s="88" t="s">
        <v>2967</v>
      </c>
      <c r="I843" s="4">
        <v>2</v>
      </c>
      <c r="J843" s="4">
        <v>1520</v>
      </c>
      <c r="K843" s="10">
        <f t="shared" si="15"/>
        <v>3040</v>
      </c>
      <c r="L843" s="17" t="s">
        <v>20</v>
      </c>
      <c r="M843" s="4" t="s">
        <v>21</v>
      </c>
      <c r="N843" s="4" t="s">
        <v>21</v>
      </c>
      <c r="O843" s="71" t="s">
        <v>1689</v>
      </c>
      <c r="P843" s="1">
        <v>8</v>
      </c>
    </row>
    <row r="844" spans="1:16" s="21" customFormat="1" ht="19.5" customHeight="1">
      <c r="A844" s="2">
        <v>843</v>
      </c>
      <c r="B844" s="207" t="s">
        <v>1472</v>
      </c>
      <c r="C844" s="208"/>
      <c r="D844" s="209"/>
      <c r="E844" s="149" t="s">
        <v>2642</v>
      </c>
      <c r="F844" s="157" t="s">
        <v>1898</v>
      </c>
      <c r="G844" s="103" t="s">
        <v>61</v>
      </c>
      <c r="H844" s="88" t="s">
        <v>2966</v>
      </c>
      <c r="I844" s="4">
        <v>2</v>
      </c>
      <c r="J844" s="4">
        <v>280</v>
      </c>
      <c r="K844" s="10">
        <f t="shared" si="15"/>
        <v>560</v>
      </c>
      <c r="L844" s="4" t="s">
        <v>21</v>
      </c>
      <c r="M844" s="4" t="s">
        <v>21</v>
      </c>
      <c r="N844" s="4" t="s">
        <v>21</v>
      </c>
      <c r="O844" s="71" t="s">
        <v>1647</v>
      </c>
      <c r="P844" s="1">
        <v>2</v>
      </c>
    </row>
    <row r="845" spans="1:16" ht="52.5" customHeight="1">
      <c r="A845" s="2">
        <v>844</v>
      </c>
      <c r="B845" s="207" t="s">
        <v>1473</v>
      </c>
      <c r="C845" s="208"/>
      <c r="D845" s="209"/>
      <c r="E845" s="149" t="s">
        <v>2642</v>
      </c>
      <c r="F845" s="157" t="s">
        <v>1898</v>
      </c>
      <c r="G845" s="103" t="s">
        <v>61</v>
      </c>
      <c r="H845" s="88" t="s">
        <v>3193</v>
      </c>
      <c r="I845" s="4">
        <v>2</v>
      </c>
      <c r="J845" s="4">
        <v>280</v>
      </c>
      <c r="K845" s="10">
        <f t="shared" si="15"/>
        <v>560</v>
      </c>
      <c r="L845" s="4" t="s">
        <v>21</v>
      </c>
      <c r="M845" s="4" t="s">
        <v>21</v>
      </c>
      <c r="N845" s="4" t="s">
        <v>21</v>
      </c>
      <c r="O845" s="71" t="s">
        <v>1647</v>
      </c>
      <c r="P845" s="1">
        <v>2</v>
      </c>
    </row>
    <row r="846" spans="1:16" ht="51" customHeight="1">
      <c r="A846" s="2">
        <v>845</v>
      </c>
      <c r="B846" s="207" t="s">
        <v>1474</v>
      </c>
      <c r="C846" s="208"/>
      <c r="D846" s="209"/>
      <c r="E846" s="149" t="s">
        <v>2642</v>
      </c>
      <c r="F846" s="157" t="s">
        <v>1898</v>
      </c>
      <c r="G846" s="103" t="s">
        <v>61</v>
      </c>
      <c r="H846" s="88" t="s">
        <v>2965</v>
      </c>
      <c r="I846" s="4">
        <v>2</v>
      </c>
      <c r="J846" s="4">
        <v>280</v>
      </c>
      <c r="K846" s="10">
        <f t="shared" si="15"/>
        <v>560</v>
      </c>
      <c r="L846" s="4" t="s">
        <v>21</v>
      </c>
      <c r="M846" s="4" t="s">
        <v>21</v>
      </c>
      <c r="N846" s="4" t="s">
        <v>21</v>
      </c>
      <c r="O846" s="71" t="s">
        <v>1647</v>
      </c>
      <c r="P846" s="1">
        <v>2</v>
      </c>
    </row>
    <row r="847" spans="1:16" ht="43.5" customHeight="1">
      <c r="A847" s="2">
        <v>846</v>
      </c>
      <c r="B847" s="204" t="s">
        <v>1475</v>
      </c>
      <c r="C847" s="205"/>
      <c r="D847" s="206"/>
      <c r="E847" s="149" t="s">
        <v>2642</v>
      </c>
      <c r="F847" s="157" t="s">
        <v>1898</v>
      </c>
      <c r="G847" s="103" t="s">
        <v>61</v>
      </c>
      <c r="H847" s="88" t="s">
        <v>2964</v>
      </c>
      <c r="I847" s="4">
        <v>2</v>
      </c>
      <c r="J847" s="4">
        <v>280</v>
      </c>
      <c r="K847" s="10">
        <f t="shared" si="15"/>
        <v>560</v>
      </c>
      <c r="L847" s="4" t="s">
        <v>21</v>
      </c>
      <c r="M847" s="4" t="s">
        <v>21</v>
      </c>
      <c r="N847" s="4" t="s">
        <v>21</v>
      </c>
      <c r="O847" s="71" t="s">
        <v>1647</v>
      </c>
      <c r="P847" s="1">
        <v>2</v>
      </c>
    </row>
    <row r="848" spans="1:16" ht="48.75" customHeight="1">
      <c r="A848" s="2">
        <v>847</v>
      </c>
      <c r="B848" s="204" t="s">
        <v>1476</v>
      </c>
      <c r="C848" s="205"/>
      <c r="D848" s="206"/>
      <c r="E848" s="149" t="s">
        <v>2642</v>
      </c>
      <c r="F848" s="157" t="s">
        <v>1898</v>
      </c>
      <c r="G848" s="103" t="s">
        <v>61</v>
      </c>
      <c r="H848" s="88" t="s">
        <v>2963</v>
      </c>
      <c r="I848" s="4">
        <v>2</v>
      </c>
      <c r="J848" s="4">
        <v>280</v>
      </c>
      <c r="K848" s="10">
        <f t="shared" si="15"/>
        <v>560</v>
      </c>
      <c r="L848" s="4" t="s">
        <v>21</v>
      </c>
      <c r="M848" s="4" t="s">
        <v>21</v>
      </c>
      <c r="N848" s="4" t="s">
        <v>21</v>
      </c>
      <c r="O848" s="71" t="s">
        <v>1647</v>
      </c>
      <c r="P848" s="1">
        <v>2</v>
      </c>
    </row>
    <row r="849" spans="1:16" ht="52.5" customHeight="1">
      <c r="A849" s="2">
        <v>848</v>
      </c>
      <c r="B849" s="204" t="s">
        <v>1477</v>
      </c>
      <c r="C849" s="205"/>
      <c r="D849" s="206"/>
      <c r="E849" s="149" t="s">
        <v>2642</v>
      </c>
      <c r="F849" s="157" t="s">
        <v>1898</v>
      </c>
      <c r="G849" s="103" t="s">
        <v>61</v>
      </c>
      <c r="H849" s="88" t="s">
        <v>2962</v>
      </c>
      <c r="I849" s="4">
        <v>2</v>
      </c>
      <c r="J849" s="4">
        <v>280</v>
      </c>
      <c r="K849" s="10">
        <f t="shared" si="15"/>
        <v>560</v>
      </c>
      <c r="L849" s="4" t="s">
        <v>21</v>
      </c>
      <c r="M849" s="4" t="s">
        <v>21</v>
      </c>
      <c r="N849" s="4" t="s">
        <v>21</v>
      </c>
      <c r="O849" s="71" t="s">
        <v>1647</v>
      </c>
      <c r="P849" s="1">
        <v>2</v>
      </c>
    </row>
    <row r="850" spans="1:16" ht="59.25" customHeight="1">
      <c r="A850" s="2">
        <v>849</v>
      </c>
      <c r="B850" s="204" t="s">
        <v>1478</v>
      </c>
      <c r="C850" s="205"/>
      <c r="D850" s="206"/>
      <c r="E850" s="149" t="s">
        <v>2642</v>
      </c>
      <c r="F850" s="157" t="s">
        <v>1898</v>
      </c>
      <c r="G850" s="103" t="s">
        <v>61</v>
      </c>
      <c r="H850" s="88" t="s">
        <v>2961</v>
      </c>
      <c r="I850" s="4">
        <v>2</v>
      </c>
      <c r="J850" s="4">
        <v>280</v>
      </c>
      <c r="K850" s="10">
        <f t="shared" si="15"/>
        <v>560</v>
      </c>
      <c r="L850" s="4" t="s">
        <v>21</v>
      </c>
      <c r="M850" s="4" t="s">
        <v>21</v>
      </c>
      <c r="N850" s="4" t="s">
        <v>21</v>
      </c>
      <c r="O850" s="71" t="s">
        <v>1647</v>
      </c>
      <c r="P850" s="1">
        <v>2</v>
      </c>
    </row>
    <row r="851" spans="1:16" ht="63.75" customHeight="1">
      <c r="A851" s="2">
        <v>850</v>
      </c>
      <c r="B851" s="204" t="s">
        <v>1479</v>
      </c>
      <c r="C851" s="205"/>
      <c r="D851" s="206"/>
      <c r="E851" s="149" t="s">
        <v>2642</v>
      </c>
      <c r="F851" s="157" t="s">
        <v>1898</v>
      </c>
      <c r="G851" s="103" t="s">
        <v>61</v>
      </c>
      <c r="H851" s="88" t="s">
        <v>2960</v>
      </c>
      <c r="I851" s="4">
        <v>2</v>
      </c>
      <c r="J851" s="4">
        <v>280</v>
      </c>
      <c r="K851" s="10">
        <f t="shared" si="15"/>
        <v>560</v>
      </c>
      <c r="L851" s="4" t="s">
        <v>21</v>
      </c>
      <c r="M851" s="4" t="s">
        <v>21</v>
      </c>
      <c r="N851" s="4" t="s">
        <v>21</v>
      </c>
      <c r="O851" s="71" t="s">
        <v>1647</v>
      </c>
      <c r="P851" s="1">
        <v>2</v>
      </c>
    </row>
    <row r="852" spans="1:16" ht="19.5" customHeight="1">
      <c r="A852" s="2">
        <v>851</v>
      </c>
      <c r="B852" s="204" t="s">
        <v>1480</v>
      </c>
      <c r="C852" s="205"/>
      <c r="D852" s="206"/>
      <c r="E852" s="179" t="s">
        <v>2643</v>
      </c>
      <c r="F852" s="110" t="s">
        <v>1899</v>
      </c>
      <c r="G852" s="103" t="s">
        <v>61</v>
      </c>
      <c r="H852" s="88" t="s">
        <v>2959</v>
      </c>
      <c r="I852" s="4">
        <v>2</v>
      </c>
      <c r="J852" s="4">
        <v>840</v>
      </c>
      <c r="K852" s="10">
        <f t="shared" si="15"/>
        <v>1680</v>
      </c>
      <c r="L852" s="4" t="s">
        <v>21</v>
      </c>
      <c r="M852" s="4" t="s">
        <v>21</v>
      </c>
      <c r="N852" s="4" t="s">
        <v>21</v>
      </c>
      <c r="O852" s="71" t="s">
        <v>1647</v>
      </c>
      <c r="P852" s="1">
        <v>2</v>
      </c>
    </row>
    <row r="853" spans="1:16" ht="54" customHeight="1">
      <c r="A853" s="2">
        <v>852</v>
      </c>
      <c r="B853" s="204" t="s">
        <v>1481</v>
      </c>
      <c r="C853" s="205"/>
      <c r="D853" s="206"/>
      <c r="E853" s="179" t="s">
        <v>2643</v>
      </c>
      <c r="F853" s="110" t="s">
        <v>1899</v>
      </c>
      <c r="G853" s="103" t="s">
        <v>61</v>
      </c>
      <c r="H853" s="88" t="s">
        <v>2958</v>
      </c>
      <c r="I853" s="4">
        <v>2</v>
      </c>
      <c r="J853" s="4">
        <v>900</v>
      </c>
      <c r="K853" s="10">
        <f t="shared" si="15"/>
        <v>1800</v>
      </c>
      <c r="L853" s="4" t="s">
        <v>21</v>
      </c>
      <c r="M853" s="4" t="s">
        <v>21</v>
      </c>
      <c r="N853" s="4" t="s">
        <v>21</v>
      </c>
      <c r="O853" s="71" t="s">
        <v>1647</v>
      </c>
      <c r="P853" s="1">
        <v>2</v>
      </c>
    </row>
    <row r="854" spans="1:16" ht="78" customHeight="1">
      <c r="A854" s="2">
        <v>853</v>
      </c>
      <c r="B854" s="204" t="s">
        <v>1482</v>
      </c>
      <c r="C854" s="205"/>
      <c r="D854" s="206"/>
      <c r="E854" s="179" t="s">
        <v>2644</v>
      </c>
      <c r="F854" s="110" t="s">
        <v>1899</v>
      </c>
      <c r="G854" s="103" t="s">
        <v>61</v>
      </c>
      <c r="H854" s="88" t="s">
        <v>2957</v>
      </c>
      <c r="I854" s="4">
        <v>2</v>
      </c>
      <c r="J854" s="4">
        <v>840</v>
      </c>
      <c r="K854" s="10">
        <f t="shared" si="15"/>
        <v>1680</v>
      </c>
      <c r="L854" s="4" t="s">
        <v>21</v>
      </c>
      <c r="M854" s="4" t="s">
        <v>21</v>
      </c>
      <c r="N854" s="4" t="s">
        <v>21</v>
      </c>
      <c r="O854" s="71" t="s">
        <v>1647</v>
      </c>
      <c r="P854" s="1">
        <v>2</v>
      </c>
    </row>
    <row r="855" spans="1:16" ht="24" customHeight="1">
      <c r="A855" s="2">
        <v>854</v>
      </c>
      <c r="B855" s="204" t="s">
        <v>1483</v>
      </c>
      <c r="C855" s="205"/>
      <c r="D855" s="206"/>
      <c r="E855" s="179" t="s">
        <v>2645</v>
      </c>
      <c r="F855" s="110" t="s">
        <v>1899</v>
      </c>
      <c r="G855" s="103" t="s">
        <v>61</v>
      </c>
      <c r="H855" s="88" t="s">
        <v>2956</v>
      </c>
      <c r="I855" s="4">
        <v>2</v>
      </c>
      <c r="J855" s="4">
        <v>840</v>
      </c>
      <c r="K855" s="10">
        <f t="shared" si="15"/>
        <v>1680</v>
      </c>
      <c r="L855" s="4" t="s">
        <v>21</v>
      </c>
      <c r="M855" s="4" t="s">
        <v>21</v>
      </c>
      <c r="N855" s="4" t="s">
        <v>21</v>
      </c>
      <c r="O855" s="71" t="s">
        <v>1647</v>
      </c>
      <c r="P855" s="1">
        <v>2</v>
      </c>
    </row>
    <row r="856" spans="1:16" ht="36" customHeight="1">
      <c r="A856" s="2">
        <v>855</v>
      </c>
      <c r="B856" s="204" t="s">
        <v>1484</v>
      </c>
      <c r="C856" s="205"/>
      <c r="D856" s="206"/>
      <c r="E856" s="179" t="s">
        <v>2646</v>
      </c>
      <c r="F856" s="110" t="s">
        <v>1899</v>
      </c>
      <c r="G856" s="103" t="s">
        <v>61</v>
      </c>
      <c r="H856" s="88" t="s">
        <v>2955</v>
      </c>
      <c r="I856" s="4">
        <v>2</v>
      </c>
      <c r="J856" s="4">
        <v>480</v>
      </c>
      <c r="K856" s="10">
        <f t="shared" si="15"/>
        <v>960</v>
      </c>
      <c r="L856" s="4" t="s">
        <v>21</v>
      </c>
      <c r="M856" s="4" t="s">
        <v>21</v>
      </c>
      <c r="N856" s="4" t="s">
        <v>21</v>
      </c>
      <c r="O856" s="71" t="s">
        <v>1647</v>
      </c>
      <c r="P856" s="1">
        <v>2</v>
      </c>
    </row>
    <row r="857" spans="1:16" ht="22.5" customHeight="1">
      <c r="A857" s="2">
        <v>856</v>
      </c>
      <c r="B857" s="204" t="s">
        <v>1485</v>
      </c>
      <c r="C857" s="205"/>
      <c r="D857" s="206"/>
      <c r="E857" s="179" t="s">
        <v>2647</v>
      </c>
      <c r="F857" s="110" t="s">
        <v>1900</v>
      </c>
      <c r="G857" s="103" t="s">
        <v>61</v>
      </c>
      <c r="H857" s="88" t="s">
        <v>2954</v>
      </c>
      <c r="I857" s="4">
        <v>2</v>
      </c>
      <c r="J857" s="4">
        <v>650</v>
      </c>
      <c r="K857" s="10">
        <f t="shared" si="15"/>
        <v>1300</v>
      </c>
      <c r="L857" s="4" t="s">
        <v>21</v>
      </c>
      <c r="M857" s="4" t="s">
        <v>21</v>
      </c>
      <c r="N857" s="4" t="s">
        <v>21</v>
      </c>
      <c r="O857" s="71" t="s">
        <v>1647</v>
      </c>
      <c r="P857" s="1">
        <v>2</v>
      </c>
    </row>
    <row r="858" spans="1:16" ht="56.25" customHeight="1">
      <c r="A858" s="2">
        <v>857</v>
      </c>
      <c r="B858" s="204" t="s">
        <v>1486</v>
      </c>
      <c r="C858" s="205"/>
      <c r="D858" s="206"/>
      <c r="E858" s="179" t="s">
        <v>2647</v>
      </c>
      <c r="F858" s="110" t="s">
        <v>1900</v>
      </c>
      <c r="G858" s="103" t="s">
        <v>61</v>
      </c>
      <c r="H858" s="88" t="s">
        <v>2953</v>
      </c>
      <c r="I858" s="4">
        <v>2</v>
      </c>
      <c r="J858" s="4">
        <v>690</v>
      </c>
      <c r="K858" s="10">
        <f t="shared" si="15"/>
        <v>1380</v>
      </c>
      <c r="L858" s="4" t="s">
        <v>21</v>
      </c>
      <c r="M858" s="4" t="s">
        <v>21</v>
      </c>
      <c r="N858" s="4" t="s">
        <v>21</v>
      </c>
      <c r="O858" s="71" t="s">
        <v>1647</v>
      </c>
      <c r="P858" s="1">
        <v>2</v>
      </c>
    </row>
    <row r="859" spans="1:16" ht="33.75" customHeight="1">
      <c r="A859" s="2">
        <v>858</v>
      </c>
      <c r="B859" s="204" t="s">
        <v>1487</v>
      </c>
      <c r="C859" s="205"/>
      <c r="D859" s="206"/>
      <c r="E859" s="179" t="s">
        <v>2648</v>
      </c>
      <c r="F859" s="110" t="s">
        <v>1901</v>
      </c>
      <c r="G859" s="103" t="s">
        <v>61</v>
      </c>
      <c r="H859" s="88" t="s">
        <v>2952</v>
      </c>
      <c r="I859" s="4">
        <v>2</v>
      </c>
      <c r="J859" s="4">
        <v>250</v>
      </c>
      <c r="K859" s="10">
        <f t="shared" si="15"/>
        <v>500</v>
      </c>
      <c r="L859" s="4" t="s">
        <v>21</v>
      </c>
      <c r="M859" s="4" t="s">
        <v>21</v>
      </c>
      <c r="N859" s="4" t="s">
        <v>21</v>
      </c>
      <c r="O859" s="71" t="s">
        <v>1647</v>
      </c>
      <c r="P859" s="1">
        <v>2</v>
      </c>
    </row>
    <row r="860" spans="1:16" ht="39" customHeight="1">
      <c r="A860" s="2">
        <v>859</v>
      </c>
      <c r="B860" s="204" t="s">
        <v>1488</v>
      </c>
      <c r="C860" s="205"/>
      <c r="D860" s="206"/>
      <c r="E860" s="179" t="s">
        <v>2649</v>
      </c>
      <c r="F860" s="110" t="s">
        <v>1901</v>
      </c>
      <c r="G860" s="103" t="s">
        <v>61</v>
      </c>
      <c r="H860" s="88" t="s">
        <v>2950</v>
      </c>
      <c r="I860" s="4">
        <v>2</v>
      </c>
      <c r="J860" s="4">
        <v>280</v>
      </c>
      <c r="K860" s="10">
        <f t="shared" si="15"/>
        <v>560</v>
      </c>
      <c r="L860" s="4" t="s">
        <v>21</v>
      </c>
      <c r="M860" s="4" t="s">
        <v>21</v>
      </c>
      <c r="N860" s="4" t="s">
        <v>21</v>
      </c>
      <c r="O860" s="71" t="s">
        <v>1647</v>
      </c>
      <c r="P860" s="1">
        <v>2</v>
      </c>
    </row>
    <row r="861" spans="1:16" ht="45" customHeight="1">
      <c r="A861" s="2">
        <v>860</v>
      </c>
      <c r="B861" s="204" t="s">
        <v>1489</v>
      </c>
      <c r="C861" s="205"/>
      <c r="D861" s="206"/>
      <c r="E861" s="179" t="s">
        <v>2649</v>
      </c>
      <c r="F861" s="110" t="s">
        <v>1901</v>
      </c>
      <c r="G861" s="103" t="s">
        <v>61</v>
      </c>
      <c r="H861" s="88" t="s">
        <v>2951</v>
      </c>
      <c r="I861" s="4">
        <v>2</v>
      </c>
      <c r="J861" s="4">
        <v>280</v>
      </c>
      <c r="K861" s="10">
        <f t="shared" si="15"/>
        <v>560</v>
      </c>
      <c r="L861" s="4" t="s">
        <v>21</v>
      </c>
      <c r="M861" s="4" t="s">
        <v>21</v>
      </c>
      <c r="N861" s="4" t="s">
        <v>21</v>
      </c>
      <c r="O861" s="71" t="s">
        <v>1647</v>
      </c>
      <c r="P861" s="1">
        <v>2</v>
      </c>
    </row>
    <row r="862" spans="1:16" ht="57" customHeight="1">
      <c r="A862" s="2">
        <v>861</v>
      </c>
      <c r="B862" s="204" t="s">
        <v>1490</v>
      </c>
      <c r="C862" s="205"/>
      <c r="D862" s="206"/>
      <c r="E862" s="179" t="s">
        <v>2491</v>
      </c>
      <c r="F862" s="110" t="s">
        <v>1901</v>
      </c>
      <c r="G862" s="103" t="s">
        <v>61</v>
      </c>
      <c r="H862" s="88" t="s">
        <v>2949</v>
      </c>
      <c r="I862" s="4">
        <v>2</v>
      </c>
      <c r="J862" s="4">
        <v>260</v>
      </c>
      <c r="K862" s="10">
        <f t="shared" si="15"/>
        <v>520</v>
      </c>
      <c r="L862" s="4" t="s">
        <v>21</v>
      </c>
      <c r="M862" s="4" t="s">
        <v>21</v>
      </c>
      <c r="N862" s="4" t="s">
        <v>21</v>
      </c>
      <c r="O862" s="71" t="s">
        <v>1647</v>
      </c>
      <c r="P862" s="1">
        <v>2</v>
      </c>
    </row>
    <row r="863" spans="1:16" ht="78" customHeight="1">
      <c r="A863" s="2">
        <v>862</v>
      </c>
      <c r="B863" s="204" t="s">
        <v>1491</v>
      </c>
      <c r="C863" s="205"/>
      <c r="D863" s="206"/>
      <c r="E863" s="179" t="s">
        <v>2650</v>
      </c>
      <c r="F863" s="110" t="s">
        <v>1901</v>
      </c>
      <c r="G863" s="103" t="s">
        <v>61</v>
      </c>
      <c r="H863" s="88" t="s">
        <v>2928</v>
      </c>
      <c r="I863" s="4">
        <v>2</v>
      </c>
      <c r="J863" s="4">
        <v>600</v>
      </c>
      <c r="K863" s="10">
        <f t="shared" si="15"/>
        <v>1200</v>
      </c>
      <c r="L863" s="4" t="s">
        <v>21</v>
      </c>
      <c r="M863" s="4" t="s">
        <v>21</v>
      </c>
      <c r="N863" s="4" t="s">
        <v>21</v>
      </c>
      <c r="O863" s="71" t="s">
        <v>1647</v>
      </c>
      <c r="P863" s="1">
        <v>2</v>
      </c>
    </row>
    <row r="864" spans="1:16" ht="72" customHeight="1">
      <c r="A864" s="2">
        <v>863</v>
      </c>
      <c r="B864" s="204" t="s">
        <v>1492</v>
      </c>
      <c r="C864" s="205"/>
      <c r="D864" s="206"/>
      <c r="E864" s="179" t="s">
        <v>2651</v>
      </c>
      <c r="F864" s="110" t="s">
        <v>1901</v>
      </c>
      <c r="G864" s="103" t="s">
        <v>61</v>
      </c>
      <c r="H864" s="88" t="s">
        <v>2927</v>
      </c>
      <c r="I864" s="4">
        <v>2</v>
      </c>
      <c r="J864" s="4">
        <v>280</v>
      </c>
      <c r="K864" s="10">
        <f t="shared" si="15"/>
        <v>560</v>
      </c>
      <c r="L864" s="4" t="s">
        <v>21</v>
      </c>
      <c r="M864" s="4" t="s">
        <v>21</v>
      </c>
      <c r="N864" s="4" t="s">
        <v>21</v>
      </c>
      <c r="O864" s="71" t="s">
        <v>1647</v>
      </c>
      <c r="P864" s="1">
        <v>2</v>
      </c>
    </row>
    <row r="865" spans="1:16" ht="19.5" customHeight="1">
      <c r="A865" s="2">
        <v>864</v>
      </c>
      <c r="B865" s="204" t="s">
        <v>1493</v>
      </c>
      <c r="C865" s="205"/>
      <c r="D865" s="206"/>
      <c r="E865" s="179" t="s">
        <v>2491</v>
      </c>
      <c r="F865" s="110" t="s">
        <v>1901</v>
      </c>
      <c r="G865" s="103" t="s">
        <v>61</v>
      </c>
      <c r="H865" s="88" t="s">
        <v>2926</v>
      </c>
      <c r="I865" s="4">
        <v>2</v>
      </c>
      <c r="J865" s="4">
        <v>220</v>
      </c>
      <c r="K865" s="10">
        <f t="shared" si="15"/>
        <v>440</v>
      </c>
      <c r="L865" s="4" t="s">
        <v>21</v>
      </c>
      <c r="M865" s="4" t="s">
        <v>21</v>
      </c>
      <c r="N865" s="4" t="s">
        <v>21</v>
      </c>
      <c r="O865" s="71" t="s">
        <v>1647</v>
      </c>
      <c r="P865" s="1">
        <v>2</v>
      </c>
    </row>
    <row r="866" spans="1:16" ht="19.5" customHeight="1">
      <c r="A866" s="2">
        <v>865</v>
      </c>
      <c r="B866" s="204" t="s">
        <v>1494</v>
      </c>
      <c r="C866" s="205"/>
      <c r="D866" s="206"/>
      <c r="E866" s="179" t="s">
        <v>2652</v>
      </c>
      <c r="F866" s="110" t="s">
        <v>673</v>
      </c>
      <c r="G866" s="103" t="s">
        <v>61</v>
      </c>
      <c r="H866" s="88" t="s">
        <v>2925</v>
      </c>
      <c r="I866" s="4">
        <v>2</v>
      </c>
      <c r="J866" s="4">
        <v>320</v>
      </c>
      <c r="K866" s="10">
        <f t="shared" si="15"/>
        <v>640</v>
      </c>
      <c r="L866" s="4" t="s">
        <v>21</v>
      </c>
      <c r="M866" s="4" t="s">
        <v>21</v>
      </c>
      <c r="N866" s="4" t="s">
        <v>21</v>
      </c>
      <c r="O866" s="71" t="s">
        <v>1647</v>
      </c>
      <c r="P866" s="1">
        <v>2</v>
      </c>
    </row>
    <row r="867" spans="1:16" ht="19.5" customHeight="1">
      <c r="A867" s="2">
        <v>866</v>
      </c>
      <c r="B867" s="204" t="s">
        <v>1495</v>
      </c>
      <c r="C867" s="205"/>
      <c r="D867" s="206"/>
      <c r="E867" s="179" t="s">
        <v>2491</v>
      </c>
      <c r="F867" s="110" t="s">
        <v>673</v>
      </c>
      <c r="G867" s="103" t="s">
        <v>61</v>
      </c>
      <c r="H867" s="88" t="s">
        <v>2924</v>
      </c>
      <c r="I867" s="4">
        <v>2</v>
      </c>
      <c r="J867" s="4">
        <v>300</v>
      </c>
      <c r="K867" s="10">
        <f t="shared" si="15"/>
        <v>600</v>
      </c>
      <c r="L867" s="4" t="s">
        <v>21</v>
      </c>
      <c r="M867" s="4" t="s">
        <v>21</v>
      </c>
      <c r="N867" s="4" t="s">
        <v>21</v>
      </c>
      <c r="O867" s="71" t="s">
        <v>1647</v>
      </c>
      <c r="P867" s="1">
        <v>2</v>
      </c>
    </row>
    <row r="868" spans="1:16" ht="19.5" customHeight="1">
      <c r="A868" s="2">
        <v>867</v>
      </c>
      <c r="B868" s="204" t="s">
        <v>1496</v>
      </c>
      <c r="C868" s="205"/>
      <c r="D868" s="206"/>
      <c r="E868" s="179" t="s">
        <v>2507</v>
      </c>
      <c r="F868" s="110" t="s">
        <v>673</v>
      </c>
      <c r="G868" s="103" t="s">
        <v>61</v>
      </c>
      <c r="H868" s="88" t="s">
        <v>2923</v>
      </c>
      <c r="I868" s="4">
        <v>2</v>
      </c>
      <c r="J868" s="4">
        <v>350</v>
      </c>
      <c r="K868" s="10">
        <f t="shared" si="15"/>
        <v>700</v>
      </c>
      <c r="L868" s="4" t="s">
        <v>21</v>
      </c>
      <c r="M868" s="4" t="s">
        <v>21</v>
      </c>
      <c r="N868" s="4" t="s">
        <v>21</v>
      </c>
      <c r="O868" s="71" t="s">
        <v>1647</v>
      </c>
      <c r="P868" s="1">
        <v>2</v>
      </c>
    </row>
    <row r="869" spans="1:16" ht="83.25" customHeight="1">
      <c r="A869" s="2">
        <v>868</v>
      </c>
      <c r="B869" s="204" t="s">
        <v>1497</v>
      </c>
      <c r="C869" s="205"/>
      <c r="D869" s="206"/>
      <c r="E869" s="179" t="s">
        <v>2507</v>
      </c>
      <c r="F869" s="110" t="s">
        <v>673</v>
      </c>
      <c r="G869" s="103" t="s">
        <v>61</v>
      </c>
      <c r="H869" s="88" t="s">
        <v>2922</v>
      </c>
      <c r="I869" s="4">
        <v>2</v>
      </c>
      <c r="J869" s="4">
        <v>380</v>
      </c>
      <c r="K869" s="10">
        <f t="shared" si="15"/>
        <v>760</v>
      </c>
      <c r="L869" s="4" t="s">
        <v>21</v>
      </c>
      <c r="M869" s="4" t="s">
        <v>21</v>
      </c>
      <c r="N869" s="4" t="s">
        <v>21</v>
      </c>
      <c r="O869" s="71" t="s">
        <v>1647</v>
      </c>
      <c r="P869" s="1">
        <v>2</v>
      </c>
    </row>
    <row r="870" spans="1:16" ht="19.5" customHeight="1">
      <c r="A870" s="2">
        <v>869</v>
      </c>
      <c r="B870" s="204" t="s">
        <v>1498</v>
      </c>
      <c r="C870" s="205"/>
      <c r="D870" s="206"/>
      <c r="E870" s="179" t="s">
        <v>2653</v>
      </c>
      <c r="F870" s="110" t="s">
        <v>673</v>
      </c>
      <c r="G870" s="103" t="s">
        <v>61</v>
      </c>
      <c r="H870" s="88" t="s">
        <v>2921</v>
      </c>
      <c r="I870" s="4">
        <v>2</v>
      </c>
      <c r="J870" s="4">
        <v>650</v>
      </c>
      <c r="K870" s="10">
        <f t="shared" si="15"/>
        <v>1300</v>
      </c>
      <c r="L870" s="4" t="s">
        <v>21</v>
      </c>
      <c r="M870" s="4" t="s">
        <v>21</v>
      </c>
      <c r="N870" s="4" t="s">
        <v>21</v>
      </c>
      <c r="O870" s="71" t="s">
        <v>1647</v>
      </c>
      <c r="P870" s="1">
        <v>2</v>
      </c>
    </row>
    <row r="871" spans="1:16" ht="42" customHeight="1">
      <c r="A871" s="2">
        <v>870</v>
      </c>
      <c r="B871" s="204" t="s">
        <v>1499</v>
      </c>
      <c r="C871" s="205"/>
      <c r="D871" s="206"/>
      <c r="E871" s="179" t="s">
        <v>1066</v>
      </c>
      <c r="F871" s="110" t="s">
        <v>673</v>
      </c>
      <c r="G871" s="103" t="s">
        <v>61</v>
      </c>
      <c r="H871" s="88" t="s">
        <v>2919</v>
      </c>
      <c r="I871" s="4">
        <v>2</v>
      </c>
      <c r="J871" s="4">
        <v>380</v>
      </c>
      <c r="K871" s="10">
        <f t="shared" si="15"/>
        <v>760</v>
      </c>
      <c r="L871" s="4" t="s">
        <v>21</v>
      </c>
      <c r="M871" s="4" t="s">
        <v>21</v>
      </c>
      <c r="N871" s="4" t="s">
        <v>21</v>
      </c>
      <c r="O871" s="71" t="s">
        <v>1647</v>
      </c>
      <c r="P871" s="1">
        <v>2</v>
      </c>
    </row>
    <row r="872" spans="1:16" ht="61.5" customHeight="1">
      <c r="A872" s="2">
        <v>871</v>
      </c>
      <c r="B872" s="204" t="s">
        <v>1500</v>
      </c>
      <c r="C872" s="205"/>
      <c r="D872" s="206"/>
      <c r="E872" s="179" t="s">
        <v>1066</v>
      </c>
      <c r="F872" s="110" t="s">
        <v>673</v>
      </c>
      <c r="G872" s="103" t="s">
        <v>61</v>
      </c>
      <c r="H872" s="88" t="s">
        <v>2920</v>
      </c>
      <c r="I872" s="4">
        <v>2</v>
      </c>
      <c r="J872" s="4">
        <v>380</v>
      </c>
      <c r="K872" s="10">
        <f t="shared" si="15"/>
        <v>760</v>
      </c>
      <c r="L872" s="4" t="s">
        <v>21</v>
      </c>
      <c r="M872" s="4" t="s">
        <v>21</v>
      </c>
      <c r="N872" s="4" t="s">
        <v>21</v>
      </c>
      <c r="O872" s="71" t="s">
        <v>1647</v>
      </c>
      <c r="P872" s="1">
        <v>2</v>
      </c>
    </row>
    <row r="873" spans="1:16" ht="61.5" customHeight="1">
      <c r="A873" s="2">
        <v>872</v>
      </c>
      <c r="B873" s="219" t="s">
        <v>1501</v>
      </c>
      <c r="C873" s="220"/>
      <c r="D873" s="221"/>
      <c r="E873" s="178" t="s">
        <v>2654</v>
      </c>
      <c r="F873" s="110" t="s">
        <v>1720</v>
      </c>
      <c r="G873" s="58" t="s">
        <v>812</v>
      </c>
      <c r="H873" s="30" t="s">
        <v>2918</v>
      </c>
      <c r="I873" s="10">
        <v>2</v>
      </c>
      <c r="J873" s="10">
        <v>500</v>
      </c>
      <c r="K873" s="10">
        <f t="shared" si="15"/>
        <v>1000</v>
      </c>
      <c r="L873" s="10" t="s">
        <v>1502</v>
      </c>
      <c r="M873" s="10" t="s">
        <v>622</v>
      </c>
      <c r="N873" s="70" t="s">
        <v>1502</v>
      </c>
      <c r="O873" s="71" t="s">
        <v>1647</v>
      </c>
      <c r="P873" s="1">
        <v>2</v>
      </c>
    </row>
    <row r="874" spans="1:16" ht="66" customHeight="1">
      <c r="A874" s="2">
        <v>873</v>
      </c>
      <c r="B874" s="201" t="s">
        <v>1503</v>
      </c>
      <c r="C874" s="202"/>
      <c r="D874" s="203"/>
      <c r="E874" s="179" t="s">
        <v>2655</v>
      </c>
      <c r="F874" s="110" t="s">
        <v>1894</v>
      </c>
      <c r="G874" s="103" t="s">
        <v>61</v>
      </c>
      <c r="H874" s="88" t="s">
        <v>2917</v>
      </c>
      <c r="I874" s="10">
        <v>2</v>
      </c>
      <c r="J874" s="4">
        <v>420</v>
      </c>
      <c r="K874" s="10">
        <f t="shared" si="15"/>
        <v>840</v>
      </c>
      <c r="L874" s="4" t="s">
        <v>21</v>
      </c>
      <c r="M874" s="4" t="s">
        <v>21</v>
      </c>
      <c r="N874" s="4" t="s">
        <v>20</v>
      </c>
      <c r="O874" s="71" t="s">
        <v>1647</v>
      </c>
      <c r="P874" s="1">
        <v>2</v>
      </c>
    </row>
    <row r="875" spans="1:16" ht="19.5" customHeight="1">
      <c r="A875" s="2">
        <v>874</v>
      </c>
      <c r="B875" s="204" t="s">
        <v>1504</v>
      </c>
      <c r="C875" s="205"/>
      <c r="D875" s="206"/>
      <c r="E875" s="179" t="s">
        <v>2656</v>
      </c>
      <c r="F875" s="110" t="s">
        <v>1752</v>
      </c>
      <c r="G875" s="103" t="s">
        <v>61</v>
      </c>
      <c r="H875" s="88" t="s">
        <v>2916</v>
      </c>
      <c r="I875" s="10">
        <v>2</v>
      </c>
      <c r="J875" s="4">
        <v>330</v>
      </c>
      <c r="K875" s="10">
        <f t="shared" si="15"/>
        <v>660</v>
      </c>
      <c r="L875" s="4" t="s">
        <v>21</v>
      </c>
      <c r="M875" s="4" t="s">
        <v>21</v>
      </c>
      <c r="N875" s="4" t="s">
        <v>21</v>
      </c>
      <c r="O875" s="71" t="s">
        <v>1647</v>
      </c>
      <c r="P875" s="1">
        <v>2</v>
      </c>
    </row>
    <row r="876" spans="1:16" ht="63" customHeight="1">
      <c r="A876" s="2">
        <v>875</v>
      </c>
      <c r="B876" s="204" t="s">
        <v>1505</v>
      </c>
      <c r="C876" s="205"/>
      <c r="D876" s="206"/>
      <c r="E876" s="179" t="s">
        <v>2657</v>
      </c>
      <c r="F876" s="110" t="s">
        <v>1747</v>
      </c>
      <c r="G876" s="103" t="s">
        <v>61</v>
      </c>
      <c r="H876" s="88" t="s">
        <v>2915</v>
      </c>
      <c r="I876" s="10">
        <v>2</v>
      </c>
      <c r="J876" s="4">
        <v>620</v>
      </c>
      <c r="K876" s="10">
        <f t="shared" si="15"/>
        <v>1240</v>
      </c>
      <c r="L876" s="4" t="s">
        <v>21</v>
      </c>
      <c r="M876" s="4" t="s">
        <v>21</v>
      </c>
      <c r="N876" s="4" t="s">
        <v>21</v>
      </c>
      <c r="O876" s="71" t="s">
        <v>1647</v>
      </c>
      <c r="P876" s="1">
        <v>2</v>
      </c>
    </row>
    <row r="877" spans="1:16" ht="19.5">
      <c r="A877" s="2">
        <v>876</v>
      </c>
      <c r="B877" s="204" t="s">
        <v>1506</v>
      </c>
      <c r="C877" s="205"/>
      <c r="D877" s="206"/>
      <c r="E877" s="179" t="s">
        <v>2658</v>
      </c>
      <c r="F877" s="110" t="s">
        <v>1747</v>
      </c>
      <c r="G877" s="103" t="s">
        <v>61</v>
      </c>
      <c r="H877" s="88" t="s">
        <v>2914</v>
      </c>
      <c r="I877" s="10">
        <v>2</v>
      </c>
      <c r="J877" s="4">
        <v>360</v>
      </c>
      <c r="K877" s="10">
        <f t="shared" si="15"/>
        <v>720</v>
      </c>
      <c r="L877" s="4" t="s">
        <v>21</v>
      </c>
      <c r="M877" s="4" t="s">
        <v>21</v>
      </c>
      <c r="N877" s="4" t="s">
        <v>21</v>
      </c>
      <c r="O877" s="71" t="s">
        <v>1647</v>
      </c>
      <c r="P877" s="1">
        <v>2</v>
      </c>
    </row>
    <row r="878" spans="1:16" ht="19.5" customHeight="1">
      <c r="A878" s="2">
        <v>877</v>
      </c>
      <c r="B878" s="204" t="s">
        <v>1507</v>
      </c>
      <c r="C878" s="205"/>
      <c r="D878" s="206"/>
      <c r="E878" s="179" t="s">
        <v>2659</v>
      </c>
      <c r="F878" s="110" t="s">
        <v>1747</v>
      </c>
      <c r="G878" s="103" t="s">
        <v>61</v>
      </c>
      <c r="H878" s="88" t="s">
        <v>2913</v>
      </c>
      <c r="I878" s="10">
        <v>2</v>
      </c>
      <c r="J878" s="4">
        <v>480</v>
      </c>
      <c r="K878" s="10">
        <f t="shared" si="15"/>
        <v>960</v>
      </c>
      <c r="L878" s="4" t="s">
        <v>21</v>
      </c>
      <c r="M878" s="4" t="s">
        <v>21</v>
      </c>
      <c r="N878" s="4" t="s">
        <v>21</v>
      </c>
      <c r="O878" s="71" t="s">
        <v>1647</v>
      </c>
      <c r="P878" s="1">
        <v>2</v>
      </c>
    </row>
    <row r="879" spans="1:16" ht="33" customHeight="1">
      <c r="A879" s="2">
        <v>878</v>
      </c>
      <c r="B879" s="204" t="s">
        <v>1508</v>
      </c>
      <c r="C879" s="205"/>
      <c r="D879" s="206"/>
      <c r="E879" s="179" t="s">
        <v>2612</v>
      </c>
      <c r="F879" s="110" t="s">
        <v>1747</v>
      </c>
      <c r="G879" s="103" t="s">
        <v>61</v>
      </c>
      <c r="H879" s="88" t="s">
        <v>2912</v>
      </c>
      <c r="I879" s="10">
        <v>2</v>
      </c>
      <c r="J879" s="4">
        <v>480</v>
      </c>
      <c r="K879" s="10">
        <f t="shared" si="15"/>
        <v>960</v>
      </c>
      <c r="L879" s="4" t="s">
        <v>21</v>
      </c>
      <c r="M879" s="4" t="s">
        <v>21</v>
      </c>
      <c r="N879" s="4" t="s">
        <v>21</v>
      </c>
      <c r="O879" s="71" t="s">
        <v>1647</v>
      </c>
      <c r="P879" s="1">
        <v>2</v>
      </c>
    </row>
    <row r="880" spans="1:16" ht="33" customHeight="1">
      <c r="A880" s="2">
        <v>879</v>
      </c>
      <c r="B880" s="204" t="s">
        <v>1509</v>
      </c>
      <c r="C880" s="205"/>
      <c r="D880" s="206"/>
      <c r="E880" s="179" t="s">
        <v>2660</v>
      </c>
      <c r="F880" s="110" t="s">
        <v>1747</v>
      </c>
      <c r="G880" s="103" t="s">
        <v>61</v>
      </c>
      <c r="H880" s="88" t="s">
        <v>2911</v>
      </c>
      <c r="I880" s="10">
        <v>2</v>
      </c>
      <c r="J880" s="4">
        <v>360</v>
      </c>
      <c r="K880" s="10">
        <f t="shared" si="15"/>
        <v>720</v>
      </c>
      <c r="L880" s="4" t="s">
        <v>21</v>
      </c>
      <c r="M880" s="4" t="s">
        <v>21</v>
      </c>
      <c r="N880" s="4" t="s">
        <v>21</v>
      </c>
      <c r="O880" s="71" t="s">
        <v>1647</v>
      </c>
      <c r="P880" s="1">
        <v>2</v>
      </c>
    </row>
    <row r="881" spans="1:16" ht="33" customHeight="1">
      <c r="A881" s="2">
        <v>880</v>
      </c>
      <c r="B881" s="204" t="s">
        <v>1510</v>
      </c>
      <c r="C881" s="205"/>
      <c r="D881" s="206"/>
      <c r="E881" s="179" t="s">
        <v>2661</v>
      </c>
      <c r="F881" s="110" t="s">
        <v>1747</v>
      </c>
      <c r="G881" s="103" t="s">
        <v>61</v>
      </c>
      <c r="H881" s="88" t="s">
        <v>2910</v>
      </c>
      <c r="I881" s="10">
        <v>2</v>
      </c>
      <c r="J881" s="4">
        <v>450</v>
      </c>
      <c r="K881" s="10">
        <f t="shared" si="15"/>
        <v>900</v>
      </c>
      <c r="L881" s="4" t="s">
        <v>21</v>
      </c>
      <c r="M881" s="4" t="s">
        <v>21</v>
      </c>
      <c r="N881" s="4" t="s">
        <v>21</v>
      </c>
      <c r="O881" s="71" t="s">
        <v>1647</v>
      </c>
      <c r="P881" s="1">
        <v>2</v>
      </c>
    </row>
    <row r="882" spans="1:16" ht="77.25" customHeight="1">
      <c r="A882" s="2">
        <v>881</v>
      </c>
      <c r="B882" s="204" t="s">
        <v>1511</v>
      </c>
      <c r="C882" s="205"/>
      <c r="D882" s="206"/>
      <c r="E882" s="179" t="s">
        <v>2662</v>
      </c>
      <c r="F882" s="110" t="s">
        <v>1754</v>
      </c>
      <c r="G882" s="103" t="s">
        <v>61</v>
      </c>
      <c r="H882" s="88" t="s">
        <v>2909</v>
      </c>
      <c r="I882" s="10">
        <v>2</v>
      </c>
      <c r="J882" s="4">
        <v>320</v>
      </c>
      <c r="K882" s="10">
        <f t="shared" si="15"/>
        <v>640</v>
      </c>
      <c r="L882" s="4" t="s">
        <v>21</v>
      </c>
      <c r="M882" s="4" t="s">
        <v>21</v>
      </c>
      <c r="N882" s="4" t="s">
        <v>21</v>
      </c>
      <c r="O882" s="71" t="s">
        <v>1647</v>
      </c>
      <c r="P882" s="1">
        <v>2</v>
      </c>
    </row>
    <row r="883" spans="1:16" ht="19.5" customHeight="1">
      <c r="A883" s="2">
        <v>882</v>
      </c>
      <c r="B883" s="204" t="s">
        <v>1512</v>
      </c>
      <c r="C883" s="205"/>
      <c r="D883" s="206"/>
      <c r="E883" s="179" t="s">
        <v>2663</v>
      </c>
      <c r="F883" s="110" t="s">
        <v>1754</v>
      </c>
      <c r="G883" s="103" t="s">
        <v>61</v>
      </c>
      <c r="H883" s="88" t="s">
        <v>2908</v>
      </c>
      <c r="I883" s="10">
        <v>2</v>
      </c>
      <c r="J883" s="4">
        <v>680</v>
      </c>
      <c r="K883" s="10">
        <f t="shared" si="15"/>
        <v>1360</v>
      </c>
      <c r="L883" s="4" t="s">
        <v>21</v>
      </c>
      <c r="M883" s="4" t="s">
        <v>21</v>
      </c>
      <c r="N883" s="4" t="s">
        <v>21</v>
      </c>
      <c r="O883" s="71" t="s">
        <v>1647</v>
      </c>
      <c r="P883" s="1">
        <v>2</v>
      </c>
    </row>
    <row r="884" spans="1:16" ht="97.5" customHeight="1">
      <c r="A884" s="2">
        <v>883</v>
      </c>
      <c r="B884" s="198" t="s">
        <v>1513</v>
      </c>
      <c r="C884" s="199"/>
      <c r="D884" s="200"/>
      <c r="E884" s="107" t="s">
        <v>1514</v>
      </c>
      <c r="F884" s="110" t="s">
        <v>1754</v>
      </c>
      <c r="G884" s="103" t="s">
        <v>61</v>
      </c>
      <c r="H884" s="88" t="s">
        <v>2907</v>
      </c>
      <c r="I884" s="10">
        <v>2</v>
      </c>
      <c r="J884" s="22">
        <v>680</v>
      </c>
      <c r="K884" s="10">
        <f t="shared" si="15"/>
        <v>1360</v>
      </c>
      <c r="L884" s="4" t="s">
        <v>21</v>
      </c>
      <c r="M884" s="4" t="s">
        <v>21</v>
      </c>
      <c r="N884" s="4" t="s">
        <v>21</v>
      </c>
      <c r="O884" s="71" t="s">
        <v>1647</v>
      </c>
      <c r="P884" s="1">
        <v>2</v>
      </c>
    </row>
    <row r="885" spans="1:16" ht="175.5" customHeight="1">
      <c r="A885" s="2">
        <v>884</v>
      </c>
      <c r="B885" s="204" t="s">
        <v>1511</v>
      </c>
      <c r="C885" s="205"/>
      <c r="D885" s="206"/>
      <c r="E885" s="178" t="s">
        <v>2662</v>
      </c>
      <c r="F885" s="110" t="s">
        <v>1754</v>
      </c>
      <c r="G885" s="103" t="s">
        <v>61</v>
      </c>
      <c r="H885" s="88" t="s">
        <v>2902</v>
      </c>
      <c r="I885" s="10">
        <v>2</v>
      </c>
      <c r="J885" s="75">
        <v>920</v>
      </c>
      <c r="K885" s="10">
        <f t="shared" si="15"/>
        <v>1840</v>
      </c>
      <c r="L885" s="4" t="s">
        <v>21</v>
      </c>
      <c r="M885" s="4" t="s">
        <v>21</v>
      </c>
      <c r="N885" s="4" t="s">
        <v>21</v>
      </c>
      <c r="O885" s="71" t="s">
        <v>1647</v>
      </c>
      <c r="P885" s="1">
        <v>2</v>
      </c>
    </row>
    <row r="886" spans="1:16" ht="97.5" customHeight="1">
      <c r="A886" s="2">
        <v>885</v>
      </c>
      <c r="B886" s="204" t="s">
        <v>1515</v>
      </c>
      <c r="C886" s="205"/>
      <c r="D886" s="206"/>
      <c r="E886" s="179" t="s">
        <v>2664</v>
      </c>
      <c r="F886" s="110" t="s">
        <v>1754</v>
      </c>
      <c r="G886" s="103" t="s">
        <v>61</v>
      </c>
      <c r="H886" s="88" t="s">
        <v>2903</v>
      </c>
      <c r="I886" s="10">
        <v>2</v>
      </c>
      <c r="J886" s="4">
        <v>300</v>
      </c>
      <c r="K886" s="10">
        <f t="shared" si="15"/>
        <v>600</v>
      </c>
      <c r="L886" s="4" t="s">
        <v>21</v>
      </c>
      <c r="M886" s="4" t="s">
        <v>21</v>
      </c>
      <c r="N886" s="4" t="s">
        <v>21</v>
      </c>
      <c r="O886" s="71" t="s">
        <v>1647</v>
      </c>
      <c r="P886" s="1">
        <v>2</v>
      </c>
    </row>
    <row r="887" spans="1:16" ht="64.5" customHeight="1">
      <c r="A887" s="2">
        <v>886</v>
      </c>
      <c r="B887" s="204" t="s">
        <v>1516</v>
      </c>
      <c r="C887" s="205"/>
      <c r="D887" s="206"/>
      <c r="E887" s="179" t="s">
        <v>2665</v>
      </c>
      <c r="F887" s="110" t="s">
        <v>1754</v>
      </c>
      <c r="G887" s="103" t="s">
        <v>61</v>
      </c>
      <c r="H887" s="88" t="s">
        <v>2906</v>
      </c>
      <c r="I887" s="10">
        <v>2</v>
      </c>
      <c r="J887" s="4">
        <v>280</v>
      </c>
      <c r="K887" s="10">
        <f t="shared" si="15"/>
        <v>560</v>
      </c>
      <c r="L887" s="4" t="s">
        <v>21</v>
      </c>
      <c r="M887" s="4" t="s">
        <v>21</v>
      </c>
      <c r="N887" s="4" t="s">
        <v>21</v>
      </c>
      <c r="O887" s="71" t="s">
        <v>1647</v>
      </c>
      <c r="P887" s="1">
        <v>2</v>
      </c>
    </row>
    <row r="888" spans="1:16" ht="69.75" customHeight="1">
      <c r="A888" s="2">
        <v>887</v>
      </c>
      <c r="B888" s="204" t="s">
        <v>1517</v>
      </c>
      <c r="C888" s="205"/>
      <c r="D888" s="206"/>
      <c r="E888" s="179" t="s">
        <v>2666</v>
      </c>
      <c r="F888" s="110" t="s">
        <v>1754</v>
      </c>
      <c r="G888" s="103" t="s">
        <v>61</v>
      </c>
      <c r="H888" s="88" t="s">
        <v>2904</v>
      </c>
      <c r="I888" s="10">
        <v>2</v>
      </c>
      <c r="J888" s="4">
        <v>290</v>
      </c>
      <c r="K888" s="10">
        <f t="shared" si="15"/>
        <v>580</v>
      </c>
      <c r="L888" s="4" t="s">
        <v>21</v>
      </c>
      <c r="M888" s="4" t="s">
        <v>21</v>
      </c>
      <c r="N888" s="4" t="s">
        <v>21</v>
      </c>
      <c r="O888" s="71" t="s">
        <v>1647</v>
      </c>
      <c r="P888" s="1">
        <v>2</v>
      </c>
    </row>
    <row r="889" spans="1:16" ht="75.75" customHeight="1">
      <c r="A889" s="2">
        <v>888</v>
      </c>
      <c r="B889" s="204" t="s">
        <v>1518</v>
      </c>
      <c r="C889" s="205"/>
      <c r="D889" s="206"/>
      <c r="E889" s="179" t="s">
        <v>2667</v>
      </c>
      <c r="F889" s="110" t="s">
        <v>1754</v>
      </c>
      <c r="G889" s="103" t="s">
        <v>61</v>
      </c>
      <c r="H889" s="88" t="s">
        <v>2905</v>
      </c>
      <c r="I889" s="10">
        <v>2</v>
      </c>
      <c r="J889" s="4">
        <v>290</v>
      </c>
      <c r="K889" s="10">
        <f t="shared" si="15"/>
        <v>580</v>
      </c>
      <c r="L889" s="4" t="s">
        <v>21</v>
      </c>
      <c r="M889" s="4" t="s">
        <v>21</v>
      </c>
      <c r="N889" s="4" t="s">
        <v>21</v>
      </c>
      <c r="O889" s="71" t="s">
        <v>1647</v>
      </c>
      <c r="P889" s="1">
        <v>2</v>
      </c>
    </row>
    <row r="890" spans="1:16" s="31" customFormat="1" ht="86.25" customHeight="1">
      <c r="A890" s="2">
        <v>889</v>
      </c>
      <c r="B890" s="204" t="s">
        <v>1519</v>
      </c>
      <c r="C890" s="205"/>
      <c r="D890" s="206"/>
      <c r="E890" s="179" t="s">
        <v>2667</v>
      </c>
      <c r="F890" s="110" t="s">
        <v>1902</v>
      </c>
      <c r="G890" s="103" t="s">
        <v>61</v>
      </c>
      <c r="H890" s="88" t="s">
        <v>2901</v>
      </c>
      <c r="I890" s="10">
        <v>2</v>
      </c>
      <c r="J890" s="4">
        <v>300</v>
      </c>
      <c r="K890" s="10">
        <f t="shared" si="15"/>
        <v>600</v>
      </c>
      <c r="L890" s="4" t="s">
        <v>21</v>
      </c>
      <c r="M890" s="4" t="s">
        <v>21</v>
      </c>
      <c r="N890" s="4" t="s">
        <v>21</v>
      </c>
      <c r="O890" s="71" t="s">
        <v>1647</v>
      </c>
      <c r="P890" s="1">
        <v>2</v>
      </c>
    </row>
    <row r="891" spans="1:16" ht="128.25" customHeight="1">
      <c r="A891" s="2">
        <v>890</v>
      </c>
      <c r="B891" s="204" t="s">
        <v>1520</v>
      </c>
      <c r="C891" s="205"/>
      <c r="D891" s="206"/>
      <c r="E891" s="179" t="s">
        <v>2668</v>
      </c>
      <c r="F891" s="110" t="s">
        <v>1903</v>
      </c>
      <c r="G891" s="103" t="s">
        <v>61</v>
      </c>
      <c r="H891" s="88" t="s">
        <v>2895</v>
      </c>
      <c r="I891" s="10">
        <v>2</v>
      </c>
      <c r="J891" s="4">
        <v>299</v>
      </c>
      <c r="K891" s="10">
        <f t="shared" si="15"/>
        <v>598</v>
      </c>
      <c r="L891" s="4" t="s">
        <v>21</v>
      </c>
      <c r="M891" s="4" t="s">
        <v>21</v>
      </c>
      <c r="N891" s="4" t="s">
        <v>21</v>
      </c>
      <c r="O891" s="71" t="s">
        <v>1647</v>
      </c>
      <c r="P891" s="1">
        <v>2</v>
      </c>
    </row>
    <row r="892" spans="1:16" ht="33" customHeight="1">
      <c r="A892" s="2">
        <v>891</v>
      </c>
      <c r="B892" s="204" t="s">
        <v>1521</v>
      </c>
      <c r="C892" s="205"/>
      <c r="D892" s="206"/>
      <c r="E892" s="179" t="s">
        <v>2669</v>
      </c>
      <c r="F892" s="110" t="s">
        <v>1903</v>
      </c>
      <c r="G892" s="103" t="s">
        <v>61</v>
      </c>
      <c r="H892" s="88" t="s">
        <v>2900</v>
      </c>
      <c r="I892" s="10">
        <v>2</v>
      </c>
      <c r="J892" s="4">
        <v>350</v>
      </c>
      <c r="K892" s="10">
        <f t="shared" si="15"/>
        <v>700</v>
      </c>
      <c r="L892" s="4" t="s">
        <v>21</v>
      </c>
      <c r="M892" s="4" t="s">
        <v>21</v>
      </c>
      <c r="N892" s="4" t="s">
        <v>21</v>
      </c>
      <c r="O892" s="71" t="s">
        <v>1647</v>
      </c>
      <c r="P892" s="1">
        <v>2</v>
      </c>
    </row>
    <row r="893" spans="1:16" ht="63" customHeight="1">
      <c r="A893" s="2">
        <v>892</v>
      </c>
      <c r="B893" s="204" t="s">
        <v>1522</v>
      </c>
      <c r="C893" s="205"/>
      <c r="D893" s="206"/>
      <c r="E893" s="179" t="s">
        <v>2670</v>
      </c>
      <c r="F893" s="110" t="s">
        <v>1787</v>
      </c>
      <c r="G893" s="103" t="s">
        <v>61</v>
      </c>
      <c r="H893" s="88" t="s">
        <v>2899</v>
      </c>
      <c r="I893" s="10">
        <v>2</v>
      </c>
      <c r="J893" s="4">
        <v>360</v>
      </c>
      <c r="K893" s="10">
        <f t="shared" si="15"/>
        <v>720</v>
      </c>
      <c r="L893" s="4" t="s">
        <v>21</v>
      </c>
      <c r="M893" s="4" t="s">
        <v>21</v>
      </c>
      <c r="N893" s="4" t="s">
        <v>21</v>
      </c>
      <c r="O893" s="71" t="s">
        <v>1647</v>
      </c>
      <c r="P893" s="1">
        <v>2</v>
      </c>
    </row>
    <row r="894" spans="1:16" ht="55.5" customHeight="1">
      <c r="A894" s="2">
        <v>893</v>
      </c>
      <c r="B894" s="204" t="s">
        <v>1523</v>
      </c>
      <c r="C894" s="205"/>
      <c r="D894" s="206"/>
      <c r="E894" s="179" t="s">
        <v>2671</v>
      </c>
      <c r="F894" s="110" t="s">
        <v>1904</v>
      </c>
      <c r="G894" s="103" t="s">
        <v>61</v>
      </c>
      <c r="H894" s="88" t="s">
        <v>2898</v>
      </c>
      <c r="I894" s="10">
        <v>2</v>
      </c>
      <c r="J894" s="4">
        <v>560</v>
      </c>
      <c r="K894" s="10">
        <f t="shared" si="15"/>
        <v>1120</v>
      </c>
      <c r="L894" s="4" t="s">
        <v>21</v>
      </c>
      <c r="M894" s="4" t="s">
        <v>21</v>
      </c>
      <c r="N894" s="4" t="s">
        <v>21</v>
      </c>
      <c r="O894" s="71" t="s">
        <v>1647</v>
      </c>
      <c r="P894" s="1">
        <v>2</v>
      </c>
    </row>
    <row r="895" spans="1:16" ht="63" customHeight="1">
      <c r="A895" s="2">
        <v>894</v>
      </c>
      <c r="B895" s="204" t="s">
        <v>1524</v>
      </c>
      <c r="C895" s="205"/>
      <c r="D895" s="206"/>
      <c r="E895" s="179" t="s">
        <v>2672</v>
      </c>
      <c r="F895" s="110" t="s">
        <v>1787</v>
      </c>
      <c r="G895" s="103" t="s">
        <v>61</v>
      </c>
      <c r="H895" s="88" t="s">
        <v>2897</v>
      </c>
      <c r="I895" s="10">
        <v>2</v>
      </c>
      <c r="J895" s="4">
        <v>599</v>
      </c>
      <c r="K895" s="10">
        <f t="shared" si="15"/>
        <v>1198</v>
      </c>
      <c r="L895" s="4" t="s">
        <v>21</v>
      </c>
      <c r="M895" s="4" t="s">
        <v>21</v>
      </c>
      <c r="N895" s="4" t="s">
        <v>21</v>
      </c>
      <c r="O895" s="71" t="s">
        <v>1647</v>
      </c>
      <c r="P895" s="1">
        <v>2</v>
      </c>
    </row>
    <row r="896" spans="1:16" ht="58.5" customHeight="1">
      <c r="A896" s="2">
        <v>895</v>
      </c>
      <c r="B896" s="204" t="s">
        <v>1525</v>
      </c>
      <c r="C896" s="205"/>
      <c r="D896" s="206"/>
      <c r="E896" s="179" t="s">
        <v>2672</v>
      </c>
      <c r="F896" s="110" t="s">
        <v>1787</v>
      </c>
      <c r="G896" s="103" t="s">
        <v>61</v>
      </c>
      <c r="H896" s="88" t="s">
        <v>2896</v>
      </c>
      <c r="I896" s="10">
        <v>2</v>
      </c>
      <c r="J896" s="4">
        <v>599</v>
      </c>
      <c r="K896" s="10">
        <f t="shared" si="15"/>
        <v>1198</v>
      </c>
      <c r="L896" s="4" t="s">
        <v>21</v>
      </c>
      <c r="M896" s="4" t="s">
        <v>21</v>
      </c>
      <c r="N896" s="4" t="s">
        <v>21</v>
      </c>
      <c r="O896" s="71" t="s">
        <v>1647</v>
      </c>
      <c r="P896" s="1">
        <v>2</v>
      </c>
    </row>
    <row r="897" spans="1:16" ht="71.25" customHeight="1">
      <c r="A897" s="2">
        <v>896</v>
      </c>
      <c r="B897" s="204" t="s">
        <v>1526</v>
      </c>
      <c r="C897" s="205"/>
      <c r="D897" s="206"/>
      <c r="E897" s="179" t="s">
        <v>2672</v>
      </c>
      <c r="F897" s="110" t="s">
        <v>1787</v>
      </c>
      <c r="G897" s="103" t="s">
        <v>61</v>
      </c>
      <c r="H897" s="88" t="s">
        <v>2894</v>
      </c>
      <c r="I897" s="10">
        <v>2</v>
      </c>
      <c r="J897" s="4">
        <v>599</v>
      </c>
      <c r="K897" s="10">
        <f t="shared" si="15"/>
        <v>1198</v>
      </c>
      <c r="L897" s="4" t="s">
        <v>21</v>
      </c>
      <c r="M897" s="4" t="s">
        <v>21</v>
      </c>
      <c r="N897" s="4" t="s">
        <v>21</v>
      </c>
      <c r="O897" s="71" t="s">
        <v>1647</v>
      </c>
      <c r="P897" s="1">
        <v>2</v>
      </c>
    </row>
    <row r="898" spans="1:16" ht="57" customHeight="1">
      <c r="A898" s="2">
        <v>897</v>
      </c>
      <c r="B898" s="204" t="s">
        <v>1527</v>
      </c>
      <c r="C898" s="205"/>
      <c r="D898" s="206"/>
      <c r="E898" s="179" t="s">
        <v>2672</v>
      </c>
      <c r="F898" s="110" t="s">
        <v>1787</v>
      </c>
      <c r="G898" s="103" t="s">
        <v>61</v>
      </c>
      <c r="H898" s="88" t="s">
        <v>2892</v>
      </c>
      <c r="I898" s="10">
        <v>2</v>
      </c>
      <c r="J898" s="4">
        <v>599</v>
      </c>
      <c r="K898" s="10">
        <f t="shared" si="15"/>
        <v>1198</v>
      </c>
      <c r="L898" s="4" t="s">
        <v>21</v>
      </c>
      <c r="M898" s="4" t="s">
        <v>21</v>
      </c>
      <c r="N898" s="4" t="s">
        <v>21</v>
      </c>
      <c r="O898" s="71" t="s">
        <v>1647</v>
      </c>
      <c r="P898" s="1">
        <v>2</v>
      </c>
    </row>
    <row r="899" spans="1:16" ht="69" customHeight="1">
      <c r="A899" s="2">
        <v>898</v>
      </c>
      <c r="B899" s="204" t="s">
        <v>1528</v>
      </c>
      <c r="C899" s="205"/>
      <c r="D899" s="206"/>
      <c r="E899" s="179" t="s">
        <v>2673</v>
      </c>
      <c r="F899" s="110" t="s">
        <v>1752</v>
      </c>
      <c r="G899" s="103" t="s">
        <v>61</v>
      </c>
      <c r="H899" s="88" t="s">
        <v>2893</v>
      </c>
      <c r="I899" s="10">
        <v>2</v>
      </c>
      <c r="J899" s="4">
        <v>800</v>
      </c>
      <c r="K899" s="10">
        <f t="shared" si="15"/>
        <v>1600</v>
      </c>
      <c r="L899" s="4" t="s">
        <v>21</v>
      </c>
      <c r="M899" s="4" t="s">
        <v>21</v>
      </c>
      <c r="N899" s="4" t="s">
        <v>21</v>
      </c>
      <c r="O899" s="71" t="s">
        <v>1647</v>
      </c>
      <c r="P899" s="1">
        <v>2</v>
      </c>
    </row>
    <row r="900" spans="1:16" ht="63" customHeight="1">
      <c r="A900" s="2">
        <v>899</v>
      </c>
      <c r="B900" s="204" t="s">
        <v>1529</v>
      </c>
      <c r="C900" s="205"/>
      <c r="D900" s="206"/>
      <c r="E900" s="179" t="s">
        <v>2673</v>
      </c>
      <c r="F900" s="110" t="s">
        <v>1752</v>
      </c>
      <c r="G900" s="103" t="s">
        <v>61</v>
      </c>
      <c r="H900" s="88" t="s">
        <v>2890</v>
      </c>
      <c r="I900" s="10">
        <v>2</v>
      </c>
      <c r="J900" s="4">
        <v>800</v>
      </c>
      <c r="K900" s="10">
        <f t="shared" si="15"/>
        <v>1600</v>
      </c>
      <c r="L900" s="4" t="s">
        <v>21</v>
      </c>
      <c r="M900" s="4" t="s">
        <v>21</v>
      </c>
      <c r="N900" s="4" t="s">
        <v>21</v>
      </c>
      <c r="O900" s="71" t="s">
        <v>1647</v>
      </c>
      <c r="P900" s="1">
        <v>2</v>
      </c>
    </row>
    <row r="901" spans="1:16" ht="69" customHeight="1">
      <c r="A901" s="2">
        <v>900</v>
      </c>
      <c r="B901" s="204" t="s">
        <v>1530</v>
      </c>
      <c r="C901" s="205"/>
      <c r="D901" s="206"/>
      <c r="E901" s="179" t="s">
        <v>2674</v>
      </c>
      <c r="F901" s="110" t="s">
        <v>1752</v>
      </c>
      <c r="G901" s="103" t="s">
        <v>61</v>
      </c>
      <c r="H901" s="88" t="s">
        <v>2891</v>
      </c>
      <c r="I901" s="10">
        <v>2</v>
      </c>
      <c r="J901" s="4">
        <v>380</v>
      </c>
      <c r="K901" s="10">
        <f t="shared" ref="K901:K964" si="16">I901*J901</f>
        <v>760</v>
      </c>
      <c r="L901" s="4" t="s">
        <v>21</v>
      </c>
      <c r="M901" s="4" t="s">
        <v>21</v>
      </c>
      <c r="N901" s="4" t="s">
        <v>21</v>
      </c>
      <c r="O901" s="71" t="s">
        <v>1647</v>
      </c>
      <c r="P901" s="1">
        <v>2</v>
      </c>
    </row>
    <row r="902" spans="1:16" ht="48.75" customHeight="1">
      <c r="A902" s="2">
        <v>901</v>
      </c>
      <c r="B902" s="204" t="s">
        <v>1531</v>
      </c>
      <c r="C902" s="205"/>
      <c r="D902" s="206"/>
      <c r="E902" s="179" t="s">
        <v>2675</v>
      </c>
      <c r="F902" s="110" t="s">
        <v>1752</v>
      </c>
      <c r="G902" s="103" t="s">
        <v>61</v>
      </c>
      <c r="H902" s="88" t="s">
        <v>2889</v>
      </c>
      <c r="I902" s="10">
        <v>2</v>
      </c>
      <c r="J902" s="4">
        <v>399</v>
      </c>
      <c r="K902" s="10">
        <f t="shared" si="16"/>
        <v>798</v>
      </c>
      <c r="L902" s="4" t="s">
        <v>21</v>
      </c>
      <c r="M902" s="4" t="s">
        <v>21</v>
      </c>
      <c r="N902" s="4" t="s">
        <v>21</v>
      </c>
      <c r="O902" s="71" t="s">
        <v>1647</v>
      </c>
      <c r="P902" s="1">
        <v>2</v>
      </c>
    </row>
    <row r="903" spans="1:16" ht="19.5" customHeight="1">
      <c r="A903" s="2">
        <v>902</v>
      </c>
      <c r="B903" s="204" t="s">
        <v>1532</v>
      </c>
      <c r="C903" s="205"/>
      <c r="D903" s="206"/>
      <c r="E903" s="179" t="s">
        <v>2676</v>
      </c>
      <c r="F903" s="110" t="s">
        <v>1752</v>
      </c>
      <c r="G903" s="103" t="s">
        <v>61</v>
      </c>
      <c r="H903" s="88" t="s">
        <v>2888</v>
      </c>
      <c r="I903" s="10">
        <v>2</v>
      </c>
      <c r="J903" s="4">
        <v>480</v>
      </c>
      <c r="K903" s="10">
        <f t="shared" si="16"/>
        <v>960</v>
      </c>
      <c r="L903" s="4" t="s">
        <v>21</v>
      </c>
      <c r="M903" s="4" t="s">
        <v>21</v>
      </c>
      <c r="N903" s="4" t="s">
        <v>21</v>
      </c>
      <c r="O903" s="71" t="s">
        <v>1647</v>
      </c>
      <c r="P903" s="1">
        <v>2</v>
      </c>
    </row>
    <row r="904" spans="1:16" ht="49.5" customHeight="1">
      <c r="A904" s="2">
        <v>903</v>
      </c>
      <c r="B904" s="204" t="s">
        <v>1533</v>
      </c>
      <c r="C904" s="205"/>
      <c r="D904" s="206"/>
      <c r="E904" s="179" t="s">
        <v>2676</v>
      </c>
      <c r="F904" s="110" t="s">
        <v>1752</v>
      </c>
      <c r="G904" s="103" t="s">
        <v>61</v>
      </c>
      <c r="H904" s="88" t="s">
        <v>2887</v>
      </c>
      <c r="I904" s="10">
        <v>2</v>
      </c>
      <c r="J904" s="4">
        <v>350</v>
      </c>
      <c r="K904" s="10">
        <f t="shared" si="16"/>
        <v>700</v>
      </c>
      <c r="L904" s="4" t="s">
        <v>21</v>
      </c>
      <c r="M904" s="4" t="s">
        <v>21</v>
      </c>
      <c r="N904" s="4" t="s">
        <v>21</v>
      </c>
      <c r="O904" s="71" t="s">
        <v>1647</v>
      </c>
      <c r="P904" s="1">
        <v>2</v>
      </c>
    </row>
    <row r="905" spans="1:16" ht="54" customHeight="1">
      <c r="A905" s="2">
        <v>904</v>
      </c>
      <c r="B905" s="204" t="s">
        <v>1534</v>
      </c>
      <c r="C905" s="205"/>
      <c r="D905" s="206"/>
      <c r="E905" s="179" t="s">
        <v>2677</v>
      </c>
      <c r="F905" s="110" t="s">
        <v>1752</v>
      </c>
      <c r="G905" s="103" t="s">
        <v>61</v>
      </c>
      <c r="H905" s="88" t="s">
        <v>2886</v>
      </c>
      <c r="I905" s="10">
        <v>2</v>
      </c>
      <c r="J905" s="4">
        <v>320</v>
      </c>
      <c r="K905" s="10">
        <f t="shared" si="16"/>
        <v>640</v>
      </c>
      <c r="L905" s="4" t="s">
        <v>21</v>
      </c>
      <c r="M905" s="4" t="s">
        <v>21</v>
      </c>
      <c r="N905" s="4" t="s">
        <v>21</v>
      </c>
      <c r="O905" s="71" t="s">
        <v>1647</v>
      </c>
      <c r="P905" s="1">
        <v>2</v>
      </c>
    </row>
    <row r="906" spans="1:16" ht="56.25" customHeight="1">
      <c r="A906" s="2">
        <v>905</v>
      </c>
      <c r="B906" s="204" t="s">
        <v>1535</v>
      </c>
      <c r="C906" s="205"/>
      <c r="D906" s="206"/>
      <c r="E906" s="179" t="s">
        <v>2678</v>
      </c>
      <c r="F906" s="110" t="s">
        <v>1752</v>
      </c>
      <c r="G906" s="103" t="s">
        <v>61</v>
      </c>
      <c r="H906" s="88" t="s">
        <v>2885</v>
      </c>
      <c r="I906" s="10">
        <v>2</v>
      </c>
      <c r="J906" s="4">
        <v>380</v>
      </c>
      <c r="K906" s="10">
        <f t="shared" si="16"/>
        <v>760</v>
      </c>
      <c r="L906" s="4" t="s">
        <v>21</v>
      </c>
      <c r="M906" s="4" t="s">
        <v>21</v>
      </c>
      <c r="N906" s="4" t="s">
        <v>21</v>
      </c>
      <c r="O906" s="71" t="s">
        <v>1647</v>
      </c>
      <c r="P906" s="1">
        <v>2</v>
      </c>
    </row>
    <row r="907" spans="1:16" ht="64.5" customHeight="1">
      <c r="A907" s="2">
        <v>906</v>
      </c>
      <c r="B907" s="216" t="str">
        <f>[1]國中小布可書單!$B$159</f>
        <v>你所不知道的符號故事： 符號的由來與使用</v>
      </c>
      <c r="C907" s="217"/>
      <c r="D907" s="218"/>
      <c r="E907" s="179" t="s">
        <v>796</v>
      </c>
      <c r="F907" s="110" t="s">
        <v>1752</v>
      </c>
      <c r="G907" s="103" t="s">
        <v>61</v>
      </c>
      <c r="H907" s="88" t="s">
        <v>2884</v>
      </c>
      <c r="I907" s="10">
        <v>2</v>
      </c>
      <c r="J907" s="4">
        <v>280</v>
      </c>
      <c r="K907" s="10">
        <f t="shared" si="16"/>
        <v>560</v>
      </c>
      <c r="L907" s="4" t="s">
        <v>21</v>
      </c>
      <c r="M907" s="4" t="s">
        <v>21</v>
      </c>
      <c r="N907" s="4" t="s">
        <v>21</v>
      </c>
      <c r="O907" s="71" t="s">
        <v>1647</v>
      </c>
      <c r="P907" s="1">
        <v>2</v>
      </c>
    </row>
    <row r="908" spans="1:16" ht="55.5" customHeight="1">
      <c r="A908" s="2">
        <v>907</v>
      </c>
      <c r="B908" s="216" t="str">
        <f>[2]國中小布可書單!$B$340</f>
        <v>TAIWAN 368 新故鄉動員令(1)離島/山線：小野&amp;吳念真帶路，看見最在地的台灣生命力</v>
      </c>
      <c r="C908" s="217"/>
      <c r="D908" s="218"/>
      <c r="E908" s="179" t="s">
        <v>2679</v>
      </c>
      <c r="F908" s="110" t="s">
        <v>1752</v>
      </c>
      <c r="G908" s="103" t="s">
        <v>61</v>
      </c>
      <c r="H908" s="88" t="s">
        <v>2883</v>
      </c>
      <c r="I908" s="10">
        <v>2</v>
      </c>
      <c r="J908" s="4">
        <v>350</v>
      </c>
      <c r="K908" s="10">
        <f t="shared" si="16"/>
        <v>700</v>
      </c>
      <c r="L908" s="4" t="s">
        <v>21</v>
      </c>
      <c r="M908" s="4" t="s">
        <v>21</v>
      </c>
      <c r="N908" s="4" t="s">
        <v>20</v>
      </c>
      <c r="O908" s="71" t="s">
        <v>1647</v>
      </c>
      <c r="P908" s="1">
        <v>2</v>
      </c>
    </row>
    <row r="909" spans="1:16" ht="39" customHeight="1">
      <c r="A909" s="2">
        <v>908</v>
      </c>
      <c r="B909" s="204" t="s">
        <v>1536</v>
      </c>
      <c r="C909" s="205"/>
      <c r="D909" s="206"/>
      <c r="E909" s="179" t="s">
        <v>2646</v>
      </c>
      <c r="F909" s="110" t="s">
        <v>1752</v>
      </c>
      <c r="G909" s="103" t="s">
        <v>61</v>
      </c>
      <c r="H909" s="88" t="s">
        <v>2882</v>
      </c>
      <c r="I909" s="10">
        <v>2</v>
      </c>
      <c r="J909" s="4">
        <v>600</v>
      </c>
      <c r="K909" s="10">
        <f t="shared" si="16"/>
        <v>1200</v>
      </c>
      <c r="L909" s="4" t="s">
        <v>21</v>
      </c>
      <c r="M909" s="4" t="s">
        <v>21</v>
      </c>
      <c r="N909" s="4" t="s">
        <v>21</v>
      </c>
      <c r="O909" s="71" t="s">
        <v>1647</v>
      </c>
      <c r="P909" s="1">
        <v>2</v>
      </c>
    </row>
    <row r="910" spans="1:16" ht="33" customHeight="1">
      <c r="A910" s="2">
        <v>909</v>
      </c>
      <c r="B910" s="204" t="s">
        <v>1537</v>
      </c>
      <c r="C910" s="205"/>
      <c r="D910" s="206"/>
      <c r="E910" s="179" t="s">
        <v>2680</v>
      </c>
      <c r="F910" s="110" t="s">
        <v>1896</v>
      </c>
      <c r="G910" s="103" t="s">
        <v>61</v>
      </c>
      <c r="H910" s="88" t="s">
        <v>2881</v>
      </c>
      <c r="I910" s="10">
        <v>2</v>
      </c>
      <c r="J910" s="4">
        <v>380</v>
      </c>
      <c r="K910" s="10">
        <f t="shared" si="16"/>
        <v>760</v>
      </c>
      <c r="L910" s="4" t="s">
        <v>21</v>
      </c>
      <c r="M910" s="4" t="s">
        <v>21</v>
      </c>
      <c r="N910" s="4" t="s">
        <v>21</v>
      </c>
      <c r="O910" s="71" t="s">
        <v>1647</v>
      </c>
      <c r="P910" s="1">
        <v>2</v>
      </c>
    </row>
    <row r="911" spans="1:16" ht="59.25" customHeight="1">
      <c r="A911" s="2">
        <v>910</v>
      </c>
      <c r="B911" s="204" t="s">
        <v>1538</v>
      </c>
      <c r="C911" s="205"/>
      <c r="D911" s="206"/>
      <c r="E911" s="179" t="s">
        <v>2681</v>
      </c>
      <c r="F911" s="110" t="s">
        <v>1905</v>
      </c>
      <c r="G911" s="103" t="s">
        <v>61</v>
      </c>
      <c r="H911" s="88" t="s">
        <v>2876</v>
      </c>
      <c r="I911" s="10">
        <v>2</v>
      </c>
      <c r="J911" s="4">
        <v>330</v>
      </c>
      <c r="K911" s="10">
        <f t="shared" si="16"/>
        <v>660</v>
      </c>
      <c r="L911" s="4" t="s">
        <v>21</v>
      </c>
      <c r="M911" s="4" t="s">
        <v>21</v>
      </c>
      <c r="N911" s="4" t="s">
        <v>20</v>
      </c>
      <c r="O911" s="71" t="s">
        <v>1647</v>
      </c>
      <c r="P911" s="1">
        <v>2</v>
      </c>
    </row>
    <row r="912" spans="1:16" ht="19.5" customHeight="1">
      <c r="A912" s="2">
        <v>911</v>
      </c>
      <c r="B912" s="204" t="s">
        <v>1539</v>
      </c>
      <c r="C912" s="205"/>
      <c r="D912" s="206"/>
      <c r="E912" s="179" t="s">
        <v>2682</v>
      </c>
      <c r="F912" s="110" t="s">
        <v>1905</v>
      </c>
      <c r="G912" s="103" t="s">
        <v>61</v>
      </c>
      <c r="H912" s="88" t="s">
        <v>2880</v>
      </c>
      <c r="I912" s="10">
        <v>2</v>
      </c>
      <c r="J912" s="4">
        <v>280</v>
      </c>
      <c r="K912" s="10">
        <f t="shared" si="16"/>
        <v>560</v>
      </c>
      <c r="L912" s="4" t="s">
        <v>21</v>
      </c>
      <c r="M912" s="4" t="s">
        <v>21</v>
      </c>
      <c r="N912" s="4" t="s">
        <v>20</v>
      </c>
      <c r="O912" s="71" t="s">
        <v>1647</v>
      </c>
      <c r="P912" s="1">
        <v>2</v>
      </c>
    </row>
    <row r="913" spans="1:16" ht="59.25" customHeight="1">
      <c r="A913" s="2">
        <v>912</v>
      </c>
      <c r="B913" s="204" t="s">
        <v>1540</v>
      </c>
      <c r="C913" s="205"/>
      <c r="D913" s="206"/>
      <c r="E913" s="179" t="s">
        <v>2683</v>
      </c>
      <c r="F913" s="110" t="s">
        <v>1905</v>
      </c>
      <c r="G913" s="103" t="s">
        <v>61</v>
      </c>
      <c r="H913" s="88" t="s">
        <v>2879</v>
      </c>
      <c r="I913" s="10">
        <v>2</v>
      </c>
      <c r="J913" s="4">
        <v>270</v>
      </c>
      <c r="K913" s="10">
        <f t="shared" si="16"/>
        <v>540</v>
      </c>
      <c r="L913" s="4" t="s">
        <v>21</v>
      </c>
      <c r="M913" s="4" t="s">
        <v>21</v>
      </c>
      <c r="N913" s="4" t="s">
        <v>21</v>
      </c>
      <c r="O913" s="71" t="s">
        <v>1647</v>
      </c>
      <c r="P913" s="1">
        <v>2</v>
      </c>
    </row>
    <row r="914" spans="1:16" ht="66.75" customHeight="1">
      <c r="A914" s="2">
        <v>913</v>
      </c>
      <c r="B914" s="204" t="s">
        <v>1541</v>
      </c>
      <c r="C914" s="205"/>
      <c r="D914" s="206"/>
      <c r="E914" s="179" t="s">
        <v>2681</v>
      </c>
      <c r="F914" s="110" t="s">
        <v>1905</v>
      </c>
      <c r="G914" s="103" t="s">
        <v>61</v>
      </c>
      <c r="H914" s="88" t="s">
        <v>2876</v>
      </c>
      <c r="I914" s="10">
        <v>2</v>
      </c>
      <c r="J914" s="4">
        <v>330</v>
      </c>
      <c r="K914" s="10">
        <f t="shared" si="16"/>
        <v>660</v>
      </c>
      <c r="L914" s="4" t="s">
        <v>21</v>
      </c>
      <c r="M914" s="4" t="s">
        <v>21</v>
      </c>
      <c r="N914" s="4" t="s">
        <v>21</v>
      </c>
      <c r="O914" s="71" t="s">
        <v>1647</v>
      </c>
      <c r="P914" s="1">
        <v>2</v>
      </c>
    </row>
    <row r="915" spans="1:16" ht="36.75" customHeight="1">
      <c r="A915" s="2">
        <v>914</v>
      </c>
      <c r="B915" s="204" t="s">
        <v>1542</v>
      </c>
      <c r="C915" s="205"/>
      <c r="D915" s="206"/>
      <c r="E915" s="179" t="s">
        <v>2684</v>
      </c>
      <c r="F915" s="110" t="s">
        <v>1906</v>
      </c>
      <c r="G915" s="103" t="s">
        <v>61</v>
      </c>
      <c r="H915" s="88" t="s">
        <v>2877</v>
      </c>
      <c r="I915" s="10">
        <v>2</v>
      </c>
      <c r="J915" s="4">
        <v>250</v>
      </c>
      <c r="K915" s="10">
        <f t="shared" si="16"/>
        <v>500</v>
      </c>
      <c r="L915" s="4" t="s">
        <v>21</v>
      </c>
      <c r="M915" s="4" t="s">
        <v>21</v>
      </c>
      <c r="N915" s="4" t="s">
        <v>21</v>
      </c>
      <c r="O915" s="71" t="s">
        <v>1647</v>
      </c>
      <c r="P915" s="1">
        <v>2</v>
      </c>
    </row>
    <row r="916" spans="1:16" ht="67.5" customHeight="1">
      <c r="A916" s="2">
        <v>915</v>
      </c>
      <c r="B916" s="204" t="s">
        <v>1543</v>
      </c>
      <c r="C916" s="205"/>
      <c r="D916" s="206"/>
      <c r="E916" s="179" t="s">
        <v>2685</v>
      </c>
      <c r="F916" s="110" t="s">
        <v>1907</v>
      </c>
      <c r="G916" s="103" t="s">
        <v>61</v>
      </c>
      <c r="H916" s="88" t="s">
        <v>2878</v>
      </c>
      <c r="I916" s="10">
        <v>2</v>
      </c>
      <c r="J916" s="4">
        <v>220</v>
      </c>
      <c r="K916" s="10">
        <f t="shared" si="16"/>
        <v>440</v>
      </c>
      <c r="L916" s="4" t="s">
        <v>21</v>
      </c>
      <c r="M916" s="4" t="s">
        <v>21</v>
      </c>
      <c r="N916" s="4" t="s">
        <v>21</v>
      </c>
      <c r="O916" s="71" t="s">
        <v>1647</v>
      </c>
      <c r="P916" s="1">
        <v>2</v>
      </c>
    </row>
    <row r="917" spans="1:16" ht="19.5" customHeight="1">
      <c r="A917" s="2">
        <v>916</v>
      </c>
      <c r="B917" s="204" t="s">
        <v>1544</v>
      </c>
      <c r="C917" s="205"/>
      <c r="D917" s="206"/>
      <c r="E917" s="179" t="s">
        <v>2686</v>
      </c>
      <c r="F917" s="110" t="s">
        <v>1908</v>
      </c>
      <c r="G917" s="103" t="s">
        <v>61</v>
      </c>
      <c r="H917" s="88" t="s">
        <v>2875</v>
      </c>
      <c r="I917" s="10">
        <v>2</v>
      </c>
      <c r="J917" s="4">
        <v>390</v>
      </c>
      <c r="K917" s="10">
        <f t="shared" si="16"/>
        <v>780</v>
      </c>
      <c r="L917" s="4" t="s">
        <v>21</v>
      </c>
      <c r="M917" s="4" t="s">
        <v>21</v>
      </c>
      <c r="N917" s="4" t="s">
        <v>21</v>
      </c>
      <c r="O917" s="71" t="s">
        <v>1647</v>
      </c>
      <c r="P917" s="1">
        <v>2</v>
      </c>
    </row>
    <row r="918" spans="1:16" ht="19.5" customHeight="1">
      <c r="A918" s="2">
        <v>917</v>
      </c>
      <c r="B918" s="204" t="s">
        <v>1545</v>
      </c>
      <c r="C918" s="205"/>
      <c r="D918" s="206"/>
      <c r="E918" s="179" t="s">
        <v>2686</v>
      </c>
      <c r="F918" s="110" t="s">
        <v>1908</v>
      </c>
      <c r="G918" s="103" t="s">
        <v>61</v>
      </c>
      <c r="H918" s="88" t="s">
        <v>2874</v>
      </c>
      <c r="I918" s="10">
        <v>2</v>
      </c>
      <c r="J918" s="4">
        <v>420</v>
      </c>
      <c r="K918" s="10">
        <f t="shared" si="16"/>
        <v>840</v>
      </c>
      <c r="L918" s="4" t="s">
        <v>21</v>
      </c>
      <c r="M918" s="4" t="s">
        <v>21</v>
      </c>
      <c r="N918" s="4" t="s">
        <v>21</v>
      </c>
      <c r="O918" s="71" t="s">
        <v>1647</v>
      </c>
      <c r="P918" s="1">
        <v>2</v>
      </c>
    </row>
    <row r="919" spans="1:16" ht="30" customHeight="1">
      <c r="A919" s="2">
        <v>918</v>
      </c>
      <c r="B919" s="204" t="s">
        <v>1546</v>
      </c>
      <c r="C919" s="205"/>
      <c r="D919" s="206"/>
      <c r="E919" s="179" t="s">
        <v>2687</v>
      </c>
      <c r="F919" s="110" t="s">
        <v>1781</v>
      </c>
      <c r="G919" s="103" t="s">
        <v>61</v>
      </c>
      <c r="H919" s="88" t="s">
        <v>2873</v>
      </c>
      <c r="I919" s="10">
        <v>2</v>
      </c>
      <c r="J919" s="4">
        <v>350</v>
      </c>
      <c r="K919" s="10">
        <f t="shared" si="16"/>
        <v>700</v>
      </c>
      <c r="L919" s="4" t="s">
        <v>21</v>
      </c>
      <c r="M919" s="4" t="s">
        <v>21</v>
      </c>
      <c r="N919" s="4" t="s">
        <v>21</v>
      </c>
      <c r="O919" s="71" t="s">
        <v>1647</v>
      </c>
      <c r="P919" s="1">
        <v>2</v>
      </c>
    </row>
    <row r="920" spans="1:16" ht="34.5" customHeight="1">
      <c r="A920" s="2">
        <v>919</v>
      </c>
      <c r="B920" s="204" t="s">
        <v>1547</v>
      </c>
      <c r="C920" s="205"/>
      <c r="D920" s="206"/>
      <c r="E920" s="179" t="s">
        <v>2688</v>
      </c>
      <c r="F920" s="110" t="s">
        <v>1909</v>
      </c>
      <c r="G920" s="103" t="s">
        <v>61</v>
      </c>
      <c r="H920" s="88" t="s">
        <v>2872</v>
      </c>
      <c r="I920" s="10">
        <v>2</v>
      </c>
      <c r="J920" s="4">
        <v>360</v>
      </c>
      <c r="K920" s="10">
        <f t="shared" si="16"/>
        <v>720</v>
      </c>
      <c r="L920" s="4" t="s">
        <v>21</v>
      </c>
      <c r="M920" s="4" t="s">
        <v>21</v>
      </c>
      <c r="N920" s="4" t="s">
        <v>21</v>
      </c>
      <c r="O920" s="71" t="s">
        <v>1647</v>
      </c>
      <c r="P920" s="1">
        <v>2</v>
      </c>
    </row>
    <row r="921" spans="1:16" ht="63.75" customHeight="1">
      <c r="A921" s="2">
        <v>920</v>
      </c>
      <c r="B921" s="204" t="s">
        <v>1548</v>
      </c>
      <c r="C921" s="205"/>
      <c r="D921" s="206"/>
      <c r="E921" s="179" t="s">
        <v>2689</v>
      </c>
      <c r="F921" s="110" t="s">
        <v>1731</v>
      </c>
      <c r="G921" s="103" t="s">
        <v>61</v>
      </c>
      <c r="H921" s="88" t="s">
        <v>2871</v>
      </c>
      <c r="I921" s="10">
        <v>2</v>
      </c>
      <c r="J921" s="4">
        <v>420</v>
      </c>
      <c r="K921" s="10">
        <f t="shared" si="16"/>
        <v>840</v>
      </c>
      <c r="L921" s="4" t="s">
        <v>21</v>
      </c>
      <c r="M921" s="4" t="s">
        <v>21</v>
      </c>
      <c r="N921" s="4" t="s">
        <v>20</v>
      </c>
      <c r="O921" s="71" t="s">
        <v>1647</v>
      </c>
      <c r="P921" s="1">
        <v>2</v>
      </c>
    </row>
    <row r="922" spans="1:16" ht="60.75" customHeight="1">
      <c r="A922" s="2">
        <v>921</v>
      </c>
      <c r="B922" s="204" t="s">
        <v>1549</v>
      </c>
      <c r="C922" s="205"/>
      <c r="D922" s="206"/>
      <c r="E922" s="179" t="s">
        <v>2690</v>
      </c>
      <c r="F922" s="110" t="s">
        <v>1731</v>
      </c>
      <c r="G922" s="103" t="s">
        <v>61</v>
      </c>
      <c r="H922" s="88" t="s">
        <v>2870</v>
      </c>
      <c r="I922" s="10">
        <v>2</v>
      </c>
      <c r="J922" s="4">
        <v>850</v>
      </c>
      <c r="K922" s="10">
        <f t="shared" si="16"/>
        <v>1700</v>
      </c>
      <c r="L922" s="4" t="s">
        <v>21</v>
      </c>
      <c r="M922" s="4" t="s">
        <v>21</v>
      </c>
      <c r="N922" s="4" t="s">
        <v>20</v>
      </c>
      <c r="O922" s="71" t="s">
        <v>1647</v>
      </c>
      <c r="P922" s="1">
        <v>2</v>
      </c>
    </row>
    <row r="923" spans="1:16" ht="69.75" customHeight="1">
      <c r="A923" s="2">
        <v>922</v>
      </c>
      <c r="B923" s="204" t="s">
        <v>1550</v>
      </c>
      <c r="C923" s="205"/>
      <c r="D923" s="206"/>
      <c r="E923" s="179" t="s">
        <v>2691</v>
      </c>
      <c r="F923" s="110" t="s">
        <v>1731</v>
      </c>
      <c r="G923" s="103" t="s">
        <v>61</v>
      </c>
      <c r="H923" s="88" t="s">
        <v>2847</v>
      </c>
      <c r="I923" s="10">
        <v>2</v>
      </c>
      <c r="J923" s="4">
        <v>320</v>
      </c>
      <c r="K923" s="10">
        <f t="shared" si="16"/>
        <v>640</v>
      </c>
      <c r="L923" s="4" t="s">
        <v>21</v>
      </c>
      <c r="M923" s="4" t="s">
        <v>21</v>
      </c>
      <c r="N923" s="4" t="s">
        <v>20</v>
      </c>
      <c r="O923" s="71" t="s">
        <v>1647</v>
      </c>
      <c r="P923" s="1">
        <v>2</v>
      </c>
    </row>
    <row r="924" spans="1:16" ht="33" customHeight="1">
      <c r="A924" s="2">
        <v>923</v>
      </c>
      <c r="B924" s="204" t="s">
        <v>1551</v>
      </c>
      <c r="C924" s="205"/>
      <c r="D924" s="206"/>
      <c r="E924" s="179" t="s">
        <v>2692</v>
      </c>
      <c r="F924" s="110" t="s">
        <v>1731</v>
      </c>
      <c r="G924" s="103" t="s">
        <v>61</v>
      </c>
      <c r="H924" s="88" t="s">
        <v>2869</v>
      </c>
      <c r="I924" s="10">
        <v>2</v>
      </c>
      <c r="J924" s="4">
        <v>340</v>
      </c>
      <c r="K924" s="10">
        <f t="shared" si="16"/>
        <v>680</v>
      </c>
      <c r="L924" s="4" t="s">
        <v>21</v>
      </c>
      <c r="M924" s="4" t="s">
        <v>21</v>
      </c>
      <c r="N924" s="4" t="s">
        <v>21</v>
      </c>
      <c r="O924" s="71" t="s">
        <v>1647</v>
      </c>
      <c r="P924" s="1">
        <v>2</v>
      </c>
    </row>
    <row r="925" spans="1:16" ht="33" customHeight="1">
      <c r="A925" s="2">
        <v>924</v>
      </c>
      <c r="B925" s="204" t="s">
        <v>1552</v>
      </c>
      <c r="C925" s="205"/>
      <c r="D925" s="206"/>
      <c r="E925" s="179" t="s">
        <v>2693</v>
      </c>
      <c r="F925" s="110" t="s">
        <v>1731</v>
      </c>
      <c r="G925" s="103" t="s">
        <v>61</v>
      </c>
      <c r="H925" s="88" t="s">
        <v>2868</v>
      </c>
      <c r="I925" s="10">
        <v>2</v>
      </c>
      <c r="J925" s="4">
        <v>420</v>
      </c>
      <c r="K925" s="10">
        <f t="shared" si="16"/>
        <v>840</v>
      </c>
      <c r="L925" s="4" t="s">
        <v>21</v>
      </c>
      <c r="M925" s="4" t="s">
        <v>21</v>
      </c>
      <c r="N925" s="4" t="s">
        <v>20</v>
      </c>
      <c r="O925" s="71" t="s">
        <v>1647</v>
      </c>
      <c r="P925" s="1">
        <v>2</v>
      </c>
    </row>
    <row r="926" spans="1:16" ht="33" customHeight="1">
      <c r="A926" s="2">
        <v>925</v>
      </c>
      <c r="B926" s="204" t="s">
        <v>1539</v>
      </c>
      <c r="C926" s="205"/>
      <c r="D926" s="206"/>
      <c r="E926" s="179" t="s">
        <v>2694</v>
      </c>
      <c r="F926" s="110" t="s">
        <v>1910</v>
      </c>
      <c r="G926" s="103" t="s">
        <v>61</v>
      </c>
      <c r="H926" s="88" t="s">
        <v>2867</v>
      </c>
      <c r="I926" s="10">
        <v>2</v>
      </c>
      <c r="J926" s="4">
        <v>580</v>
      </c>
      <c r="K926" s="10">
        <f t="shared" si="16"/>
        <v>1160</v>
      </c>
      <c r="L926" s="4" t="s">
        <v>21</v>
      </c>
      <c r="M926" s="4" t="s">
        <v>21</v>
      </c>
      <c r="N926" s="4" t="s">
        <v>20</v>
      </c>
      <c r="O926" s="71" t="s">
        <v>1647</v>
      </c>
      <c r="P926" s="1">
        <v>2</v>
      </c>
    </row>
    <row r="927" spans="1:16" ht="33" customHeight="1">
      <c r="A927" s="2">
        <v>926</v>
      </c>
      <c r="B927" s="216" t="str">
        <f>[2]國中小布可書單!$B$347</f>
        <v>撼動心弦的世界奇景圖文集</v>
      </c>
      <c r="C927" s="217"/>
      <c r="D927" s="218"/>
      <c r="E927" s="179" t="s">
        <v>2695</v>
      </c>
      <c r="F927" s="110" t="s">
        <v>1911</v>
      </c>
      <c r="G927" s="103" t="s">
        <v>61</v>
      </c>
      <c r="H927" s="88" t="s">
        <v>2866</v>
      </c>
      <c r="I927" s="10">
        <v>2</v>
      </c>
      <c r="J927" s="4">
        <v>580</v>
      </c>
      <c r="K927" s="10">
        <f t="shared" si="16"/>
        <v>1160</v>
      </c>
      <c r="L927" s="4" t="s">
        <v>21</v>
      </c>
      <c r="M927" s="4" t="s">
        <v>21</v>
      </c>
      <c r="N927" s="4" t="s">
        <v>21</v>
      </c>
      <c r="O927" s="71" t="s">
        <v>1647</v>
      </c>
      <c r="P927" s="1">
        <v>2</v>
      </c>
    </row>
    <row r="928" spans="1:16" ht="33" customHeight="1">
      <c r="A928" s="2">
        <v>927</v>
      </c>
      <c r="B928" s="204" t="s">
        <v>1553</v>
      </c>
      <c r="C928" s="205"/>
      <c r="D928" s="206"/>
      <c r="E928" s="179" t="s">
        <v>2696</v>
      </c>
      <c r="F928" s="110" t="s">
        <v>1911</v>
      </c>
      <c r="G928" s="103" t="s">
        <v>61</v>
      </c>
      <c r="H928" s="88" t="s">
        <v>2865</v>
      </c>
      <c r="I928" s="10">
        <v>2</v>
      </c>
      <c r="J928" s="4">
        <v>350</v>
      </c>
      <c r="K928" s="10">
        <f t="shared" si="16"/>
        <v>700</v>
      </c>
      <c r="L928" s="4" t="s">
        <v>21</v>
      </c>
      <c r="M928" s="4" t="s">
        <v>21</v>
      </c>
      <c r="N928" s="4" t="s">
        <v>21</v>
      </c>
      <c r="O928" s="71" t="s">
        <v>1647</v>
      </c>
      <c r="P928" s="1">
        <v>2</v>
      </c>
    </row>
    <row r="929" spans="1:16" ht="19.5">
      <c r="A929" s="2">
        <v>928</v>
      </c>
      <c r="B929" s="204" t="s">
        <v>1554</v>
      </c>
      <c r="C929" s="205"/>
      <c r="D929" s="206"/>
      <c r="E929" s="179" t="s">
        <v>2697</v>
      </c>
      <c r="F929" s="110" t="s">
        <v>1912</v>
      </c>
      <c r="G929" s="103" t="s">
        <v>61</v>
      </c>
      <c r="H929" s="88" t="s">
        <v>2864</v>
      </c>
      <c r="I929" s="10">
        <v>2</v>
      </c>
      <c r="J929" s="4">
        <v>380</v>
      </c>
      <c r="K929" s="10">
        <f t="shared" si="16"/>
        <v>760</v>
      </c>
      <c r="L929" s="4" t="s">
        <v>21</v>
      </c>
      <c r="M929" s="4" t="s">
        <v>21</v>
      </c>
      <c r="N929" s="4" t="s">
        <v>21</v>
      </c>
      <c r="O929" s="71" t="s">
        <v>1647</v>
      </c>
      <c r="P929" s="1">
        <v>2</v>
      </c>
    </row>
    <row r="930" spans="1:16" ht="19.5" customHeight="1">
      <c r="A930" s="2">
        <v>929</v>
      </c>
      <c r="B930" s="204" t="s">
        <v>1555</v>
      </c>
      <c r="C930" s="205"/>
      <c r="D930" s="206"/>
      <c r="E930" s="179" t="s">
        <v>2697</v>
      </c>
      <c r="F930" s="110" t="s">
        <v>1912</v>
      </c>
      <c r="G930" s="103" t="s">
        <v>61</v>
      </c>
      <c r="H930" s="88" t="s">
        <v>2863</v>
      </c>
      <c r="I930" s="10">
        <v>2</v>
      </c>
      <c r="J930" s="4">
        <v>380</v>
      </c>
      <c r="K930" s="10">
        <f t="shared" si="16"/>
        <v>760</v>
      </c>
      <c r="L930" s="4" t="s">
        <v>21</v>
      </c>
      <c r="M930" s="4" t="s">
        <v>21</v>
      </c>
      <c r="N930" s="4" t="s">
        <v>21</v>
      </c>
      <c r="O930" s="71" t="s">
        <v>1647</v>
      </c>
      <c r="P930" s="1">
        <v>2</v>
      </c>
    </row>
    <row r="931" spans="1:16" ht="19.5" customHeight="1">
      <c r="A931" s="2">
        <v>930</v>
      </c>
      <c r="B931" s="204" t="s">
        <v>1556</v>
      </c>
      <c r="C931" s="205"/>
      <c r="D931" s="206"/>
      <c r="E931" s="179" t="s">
        <v>2697</v>
      </c>
      <c r="F931" s="110" t="s">
        <v>1912</v>
      </c>
      <c r="G931" s="103" t="s">
        <v>61</v>
      </c>
      <c r="H931" s="88" t="s">
        <v>2862</v>
      </c>
      <c r="I931" s="10">
        <v>2</v>
      </c>
      <c r="J931" s="4">
        <v>380</v>
      </c>
      <c r="K931" s="10">
        <f t="shared" si="16"/>
        <v>760</v>
      </c>
      <c r="L931" s="4" t="s">
        <v>21</v>
      </c>
      <c r="M931" s="4" t="s">
        <v>21</v>
      </c>
      <c r="N931" s="4" t="s">
        <v>21</v>
      </c>
      <c r="O931" s="71" t="s">
        <v>1647</v>
      </c>
      <c r="P931" s="1">
        <v>2</v>
      </c>
    </row>
    <row r="932" spans="1:16" ht="33" customHeight="1">
      <c r="A932" s="2">
        <v>931</v>
      </c>
      <c r="B932" s="204" t="s">
        <v>1557</v>
      </c>
      <c r="C932" s="205"/>
      <c r="D932" s="206"/>
      <c r="E932" s="179" t="s">
        <v>2698</v>
      </c>
      <c r="F932" s="110" t="s">
        <v>1732</v>
      </c>
      <c r="G932" s="103" t="s">
        <v>61</v>
      </c>
      <c r="H932" s="88" t="s">
        <v>2861</v>
      </c>
      <c r="I932" s="10">
        <v>2</v>
      </c>
      <c r="J932" s="4">
        <v>350</v>
      </c>
      <c r="K932" s="10">
        <f t="shared" si="16"/>
        <v>700</v>
      </c>
      <c r="L932" s="4" t="s">
        <v>21</v>
      </c>
      <c r="M932" s="4" t="s">
        <v>21</v>
      </c>
      <c r="N932" s="4" t="s">
        <v>21</v>
      </c>
      <c r="O932" s="71" t="s">
        <v>1647</v>
      </c>
      <c r="P932" s="1">
        <v>2</v>
      </c>
    </row>
    <row r="933" spans="1:16" ht="33" customHeight="1">
      <c r="A933" s="2">
        <v>932</v>
      </c>
      <c r="B933" s="204" t="s">
        <v>1558</v>
      </c>
      <c r="C933" s="205"/>
      <c r="D933" s="206"/>
      <c r="E933" s="179" t="s">
        <v>2699</v>
      </c>
      <c r="F933" s="110" t="s">
        <v>1732</v>
      </c>
      <c r="G933" s="103" t="s">
        <v>61</v>
      </c>
      <c r="H933" s="88" t="s">
        <v>2860</v>
      </c>
      <c r="I933" s="10">
        <v>2</v>
      </c>
      <c r="J933" s="4">
        <v>299</v>
      </c>
      <c r="K933" s="10">
        <f t="shared" si="16"/>
        <v>598</v>
      </c>
      <c r="L933" s="4" t="s">
        <v>21</v>
      </c>
      <c r="M933" s="4" t="s">
        <v>21</v>
      </c>
      <c r="N933" s="4" t="s">
        <v>21</v>
      </c>
      <c r="O933" s="71" t="s">
        <v>1647</v>
      </c>
      <c r="P933" s="1">
        <v>2</v>
      </c>
    </row>
    <row r="934" spans="1:16" ht="19.5" customHeight="1">
      <c r="A934" s="2">
        <v>933</v>
      </c>
      <c r="B934" s="204" t="s">
        <v>1559</v>
      </c>
      <c r="C934" s="205"/>
      <c r="D934" s="206"/>
      <c r="E934" s="179" t="s">
        <v>2700</v>
      </c>
      <c r="F934" s="110" t="s">
        <v>1913</v>
      </c>
      <c r="G934" s="103" t="s">
        <v>61</v>
      </c>
      <c r="H934" s="88" t="s">
        <v>2859</v>
      </c>
      <c r="I934" s="10">
        <v>2</v>
      </c>
      <c r="J934" s="4">
        <v>340</v>
      </c>
      <c r="K934" s="10">
        <f t="shared" si="16"/>
        <v>680</v>
      </c>
      <c r="L934" s="4" t="s">
        <v>21</v>
      </c>
      <c r="M934" s="4" t="s">
        <v>21</v>
      </c>
      <c r="N934" s="4" t="s">
        <v>21</v>
      </c>
      <c r="O934" s="71" t="s">
        <v>1647</v>
      </c>
      <c r="P934" s="1">
        <v>2</v>
      </c>
    </row>
    <row r="935" spans="1:16" ht="19.5" customHeight="1">
      <c r="A935" s="2">
        <v>934</v>
      </c>
      <c r="B935" s="204" t="s">
        <v>1560</v>
      </c>
      <c r="C935" s="205"/>
      <c r="D935" s="206"/>
      <c r="E935" s="179" t="s">
        <v>2701</v>
      </c>
      <c r="F935" s="110" t="s">
        <v>1775</v>
      </c>
      <c r="G935" s="103" t="s">
        <v>61</v>
      </c>
      <c r="H935" s="88" t="s">
        <v>2858</v>
      </c>
      <c r="I935" s="10">
        <v>2</v>
      </c>
      <c r="J935" s="4">
        <v>450</v>
      </c>
      <c r="K935" s="10">
        <f t="shared" si="16"/>
        <v>900</v>
      </c>
      <c r="L935" s="4" t="s">
        <v>21</v>
      </c>
      <c r="M935" s="4" t="s">
        <v>21</v>
      </c>
      <c r="N935" s="4" t="s">
        <v>21</v>
      </c>
      <c r="O935" s="71" t="s">
        <v>1647</v>
      </c>
      <c r="P935" s="1">
        <v>2</v>
      </c>
    </row>
    <row r="936" spans="1:16" ht="54" customHeight="1">
      <c r="A936" s="2">
        <v>935</v>
      </c>
      <c r="B936" s="204" t="s">
        <v>1561</v>
      </c>
      <c r="C936" s="205"/>
      <c r="D936" s="206"/>
      <c r="E936" s="179" t="s">
        <v>1106</v>
      </c>
      <c r="F936" s="110" t="s">
        <v>1775</v>
      </c>
      <c r="G936" s="103" t="s">
        <v>61</v>
      </c>
      <c r="H936" s="88" t="s">
        <v>2857</v>
      </c>
      <c r="I936" s="10">
        <v>2</v>
      </c>
      <c r="J936" s="4">
        <v>340</v>
      </c>
      <c r="K936" s="10">
        <f t="shared" si="16"/>
        <v>680</v>
      </c>
      <c r="L936" s="4" t="s">
        <v>21</v>
      </c>
      <c r="M936" s="4" t="s">
        <v>21</v>
      </c>
      <c r="N936" s="4" t="s">
        <v>21</v>
      </c>
      <c r="O936" s="71" t="s">
        <v>1647</v>
      </c>
      <c r="P936" s="1">
        <v>2</v>
      </c>
    </row>
    <row r="937" spans="1:16" ht="19.5" customHeight="1">
      <c r="A937" s="2">
        <v>936</v>
      </c>
      <c r="B937" s="204" t="s">
        <v>1562</v>
      </c>
      <c r="C937" s="205"/>
      <c r="D937" s="206"/>
      <c r="E937" s="179" t="s">
        <v>1277</v>
      </c>
      <c r="F937" s="110" t="s">
        <v>1722</v>
      </c>
      <c r="G937" s="103" t="s">
        <v>61</v>
      </c>
      <c r="H937" s="88" t="s">
        <v>2856</v>
      </c>
      <c r="I937" s="10">
        <v>2</v>
      </c>
      <c r="J937" s="4">
        <v>350</v>
      </c>
      <c r="K937" s="10">
        <f t="shared" si="16"/>
        <v>700</v>
      </c>
      <c r="L937" s="4" t="s">
        <v>21</v>
      </c>
      <c r="M937" s="4" t="s">
        <v>21</v>
      </c>
      <c r="N937" s="4" t="s">
        <v>21</v>
      </c>
      <c r="O937" s="71" t="s">
        <v>1647</v>
      </c>
      <c r="P937" s="1">
        <v>2</v>
      </c>
    </row>
    <row r="938" spans="1:16" ht="78" customHeight="1">
      <c r="A938" s="2">
        <v>937</v>
      </c>
      <c r="B938" s="204" t="s">
        <v>1563</v>
      </c>
      <c r="C938" s="205"/>
      <c r="D938" s="206"/>
      <c r="E938" s="179" t="s">
        <v>2702</v>
      </c>
      <c r="F938" s="110" t="s">
        <v>1722</v>
      </c>
      <c r="G938" s="103" t="s">
        <v>61</v>
      </c>
      <c r="H938" s="88" t="s">
        <v>2855</v>
      </c>
      <c r="I938" s="10">
        <v>2</v>
      </c>
      <c r="J938" s="4">
        <v>500</v>
      </c>
      <c r="K938" s="10">
        <f t="shared" si="16"/>
        <v>1000</v>
      </c>
      <c r="L938" s="4" t="s">
        <v>21</v>
      </c>
      <c r="M938" s="4" t="s">
        <v>21</v>
      </c>
      <c r="N938" s="4" t="s">
        <v>21</v>
      </c>
      <c r="O938" s="71" t="s">
        <v>1647</v>
      </c>
      <c r="P938" s="1">
        <v>2</v>
      </c>
    </row>
    <row r="939" spans="1:16" ht="58.5" customHeight="1">
      <c r="A939" s="2">
        <v>938</v>
      </c>
      <c r="B939" s="204" t="s">
        <v>1564</v>
      </c>
      <c r="C939" s="205"/>
      <c r="D939" s="206"/>
      <c r="E939" s="179" t="s">
        <v>1278</v>
      </c>
      <c r="F939" s="110" t="s">
        <v>1722</v>
      </c>
      <c r="G939" s="103" t="s">
        <v>61</v>
      </c>
      <c r="H939" s="88" t="s">
        <v>2854</v>
      </c>
      <c r="I939" s="10">
        <v>2</v>
      </c>
      <c r="J939" s="4">
        <v>349</v>
      </c>
      <c r="K939" s="10">
        <f t="shared" si="16"/>
        <v>698</v>
      </c>
      <c r="L939" s="4" t="s">
        <v>21</v>
      </c>
      <c r="M939" s="4" t="s">
        <v>21</v>
      </c>
      <c r="N939" s="4" t="s">
        <v>21</v>
      </c>
      <c r="O939" s="71" t="s">
        <v>1647</v>
      </c>
      <c r="P939" s="1">
        <v>2</v>
      </c>
    </row>
    <row r="940" spans="1:16" ht="66.75" customHeight="1">
      <c r="A940" s="2">
        <v>939</v>
      </c>
      <c r="B940" s="204" t="s">
        <v>1565</v>
      </c>
      <c r="C940" s="205"/>
      <c r="D940" s="206"/>
      <c r="E940" s="179" t="s">
        <v>2703</v>
      </c>
      <c r="F940" s="110" t="s">
        <v>1914</v>
      </c>
      <c r="G940" s="103" t="s">
        <v>61</v>
      </c>
      <c r="H940" s="88" t="s">
        <v>2853</v>
      </c>
      <c r="I940" s="10">
        <v>2</v>
      </c>
      <c r="J940" s="4">
        <v>580</v>
      </c>
      <c r="K940" s="10">
        <f t="shared" si="16"/>
        <v>1160</v>
      </c>
      <c r="L940" s="4" t="s">
        <v>21</v>
      </c>
      <c r="M940" s="4" t="s">
        <v>21</v>
      </c>
      <c r="N940" s="4" t="s">
        <v>21</v>
      </c>
      <c r="O940" s="71" t="s">
        <v>1647</v>
      </c>
      <c r="P940" s="1">
        <v>2</v>
      </c>
    </row>
    <row r="941" spans="1:16" ht="19.5" customHeight="1">
      <c r="A941" s="2">
        <v>940</v>
      </c>
      <c r="B941" s="204" t="s">
        <v>1566</v>
      </c>
      <c r="C941" s="205"/>
      <c r="D941" s="206"/>
      <c r="E941" s="179" t="s">
        <v>2704</v>
      </c>
      <c r="F941" s="110" t="s">
        <v>1914</v>
      </c>
      <c r="G941" s="103" t="s">
        <v>61</v>
      </c>
      <c r="H941" s="88" t="s">
        <v>2852</v>
      </c>
      <c r="I941" s="10">
        <v>2</v>
      </c>
      <c r="J941" s="4">
        <v>499</v>
      </c>
      <c r="K941" s="10">
        <f t="shared" si="16"/>
        <v>998</v>
      </c>
      <c r="L941" s="4" t="s">
        <v>21</v>
      </c>
      <c r="M941" s="4" t="s">
        <v>21</v>
      </c>
      <c r="N941" s="4" t="s">
        <v>21</v>
      </c>
      <c r="O941" s="71" t="s">
        <v>1647</v>
      </c>
      <c r="P941" s="1">
        <v>2</v>
      </c>
    </row>
    <row r="942" spans="1:16" ht="19.5" customHeight="1">
      <c r="A942" s="2">
        <v>941</v>
      </c>
      <c r="B942" s="204" t="s">
        <v>1567</v>
      </c>
      <c r="C942" s="205"/>
      <c r="D942" s="206"/>
      <c r="E942" s="179" t="s">
        <v>2705</v>
      </c>
      <c r="F942" s="110" t="s">
        <v>1883</v>
      </c>
      <c r="G942" s="103" t="s">
        <v>61</v>
      </c>
      <c r="H942" s="88" t="s">
        <v>2851</v>
      </c>
      <c r="I942" s="10">
        <v>2</v>
      </c>
      <c r="J942" s="4">
        <v>450</v>
      </c>
      <c r="K942" s="10">
        <f t="shared" si="16"/>
        <v>900</v>
      </c>
      <c r="L942" s="4" t="s">
        <v>21</v>
      </c>
      <c r="M942" s="4" t="s">
        <v>21</v>
      </c>
      <c r="N942" s="4" t="s">
        <v>21</v>
      </c>
      <c r="O942" s="71" t="s">
        <v>1647</v>
      </c>
      <c r="P942" s="1">
        <v>2</v>
      </c>
    </row>
    <row r="943" spans="1:16" ht="19.5" customHeight="1">
      <c r="A943" s="2">
        <v>942</v>
      </c>
      <c r="B943" s="204" t="s">
        <v>1568</v>
      </c>
      <c r="C943" s="205"/>
      <c r="D943" s="206"/>
      <c r="E943" s="179" t="s">
        <v>2705</v>
      </c>
      <c r="F943" s="110" t="s">
        <v>1883</v>
      </c>
      <c r="G943" s="103" t="s">
        <v>61</v>
      </c>
      <c r="H943" s="88" t="s">
        <v>2850</v>
      </c>
      <c r="I943" s="10">
        <v>2</v>
      </c>
      <c r="J943" s="4">
        <v>550</v>
      </c>
      <c r="K943" s="10">
        <f t="shared" si="16"/>
        <v>1100</v>
      </c>
      <c r="L943" s="4" t="s">
        <v>21</v>
      </c>
      <c r="M943" s="4" t="s">
        <v>21</v>
      </c>
      <c r="N943" s="4" t="s">
        <v>21</v>
      </c>
      <c r="O943" s="71" t="s">
        <v>1647</v>
      </c>
      <c r="P943" s="1">
        <v>2</v>
      </c>
    </row>
    <row r="944" spans="1:16" ht="19.5" customHeight="1">
      <c r="A944" s="2">
        <v>943</v>
      </c>
      <c r="B944" s="204" t="s">
        <v>1569</v>
      </c>
      <c r="C944" s="205"/>
      <c r="D944" s="206"/>
      <c r="E944" s="179" t="s">
        <v>2706</v>
      </c>
      <c r="F944" s="110" t="s">
        <v>1731</v>
      </c>
      <c r="G944" s="103" t="s">
        <v>61</v>
      </c>
      <c r="H944" s="88" t="s">
        <v>2849</v>
      </c>
      <c r="I944" s="10">
        <v>2</v>
      </c>
      <c r="J944" s="4">
        <v>420</v>
      </c>
      <c r="K944" s="10">
        <f t="shared" si="16"/>
        <v>840</v>
      </c>
      <c r="L944" s="4" t="s">
        <v>21</v>
      </c>
      <c r="M944" s="4" t="s">
        <v>21</v>
      </c>
      <c r="N944" s="4" t="s">
        <v>20</v>
      </c>
      <c r="O944" s="71" t="s">
        <v>1647</v>
      </c>
      <c r="P944" s="1">
        <v>2</v>
      </c>
    </row>
    <row r="945" spans="1:16" ht="19.5" customHeight="1">
      <c r="A945" s="2">
        <v>944</v>
      </c>
      <c r="B945" s="204" t="s">
        <v>1570</v>
      </c>
      <c r="C945" s="205"/>
      <c r="D945" s="206"/>
      <c r="E945" s="179" t="s">
        <v>2707</v>
      </c>
      <c r="F945" s="110" t="s">
        <v>1731</v>
      </c>
      <c r="G945" s="103" t="s">
        <v>61</v>
      </c>
      <c r="H945" s="88" t="s">
        <v>2848</v>
      </c>
      <c r="I945" s="10">
        <v>2</v>
      </c>
      <c r="J945" s="4">
        <v>420</v>
      </c>
      <c r="K945" s="10">
        <f t="shared" si="16"/>
        <v>840</v>
      </c>
      <c r="L945" s="4" t="s">
        <v>21</v>
      </c>
      <c r="M945" s="4" t="s">
        <v>21</v>
      </c>
      <c r="N945" s="4" t="s">
        <v>20</v>
      </c>
      <c r="O945" s="71" t="s">
        <v>1647</v>
      </c>
      <c r="P945" s="1">
        <v>2</v>
      </c>
    </row>
    <row r="946" spans="1:16" ht="19.5" customHeight="1">
      <c r="A946" s="2">
        <v>945</v>
      </c>
      <c r="B946" s="204" t="s">
        <v>1571</v>
      </c>
      <c r="C946" s="205"/>
      <c r="D946" s="206"/>
      <c r="E946" s="179" t="s">
        <v>2691</v>
      </c>
      <c r="F946" s="110" t="s">
        <v>1731</v>
      </c>
      <c r="G946" s="103" t="s">
        <v>61</v>
      </c>
      <c r="H946" s="88" t="s">
        <v>2846</v>
      </c>
      <c r="I946" s="10">
        <v>2</v>
      </c>
      <c r="J946" s="4">
        <v>360</v>
      </c>
      <c r="K946" s="10">
        <f t="shared" si="16"/>
        <v>720</v>
      </c>
      <c r="L946" s="4" t="s">
        <v>21</v>
      </c>
      <c r="M946" s="4" t="s">
        <v>21</v>
      </c>
      <c r="N946" s="4" t="s">
        <v>20</v>
      </c>
      <c r="O946" s="71" t="s">
        <v>1647</v>
      </c>
      <c r="P946" s="1">
        <v>2</v>
      </c>
    </row>
    <row r="947" spans="1:16" ht="19.5" customHeight="1">
      <c r="A947" s="2">
        <v>946</v>
      </c>
      <c r="B947" s="204" t="s">
        <v>1572</v>
      </c>
      <c r="C947" s="205"/>
      <c r="D947" s="206"/>
      <c r="E947" s="179" t="s">
        <v>2691</v>
      </c>
      <c r="F947" s="110" t="s">
        <v>1731</v>
      </c>
      <c r="G947" s="103" t="s">
        <v>61</v>
      </c>
      <c r="H947" s="88" t="s">
        <v>2847</v>
      </c>
      <c r="I947" s="10">
        <v>2</v>
      </c>
      <c r="J947" s="4">
        <v>320</v>
      </c>
      <c r="K947" s="10">
        <f t="shared" si="16"/>
        <v>640</v>
      </c>
      <c r="L947" s="4" t="s">
        <v>21</v>
      </c>
      <c r="M947" s="4" t="s">
        <v>21</v>
      </c>
      <c r="N947" s="4" t="s">
        <v>20</v>
      </c>
      <c r="O947" s="71" t="s">
        <v>1647</v>
      </c>
      <c r="P947" s="1">
        <v>2</v>
      </c>
    </row>
    <row r="948" spans="1:16" ht="19.5" customHeight="1">
      <c r="A948" s="2">
        <v>947</v>
      </c>
      <c r="B948" s="204" t="s">
        <v>1573</v>
      </c>
      <c r="C948" s="205"/>
      <c r="D948" s="206"/>
      <c r="E948" s="179" t="s">
        <v>2708</v>
      </c>
      <c r="F948" s="110" t="s">
        <v>1731</v>
      </c>
      <c r="G948" s="103" t="s">
        <v>61</v>
      </c>
      <c r="H948" s="88" t="s">
        <v>2845</v>
      </c>
      <c r="I948" s="10">
        <v>2</v>
      </c>
      <c r="J948" s="4">
        <v>650</v>
      </c>
      <c r="K948" s="10">
        <f t="shared" si="16"/>
        <v>1300</v>
      </c>
      <c r="L948" s="4" t="s">
        <v>21</v>
      </c>
      <c r="M948" s="4" t="s">
        <v>21</v>
      </c>
      <c r="N948" s="4" t="s">
        <v>20</v>
      </c>
      <c r="O948" s="71" t="s">
        <v>1647</v>
      </c>
      <c r="P948" s="1">
        <v>2</v>
      </c>
    </row>
    <row r="949" spans="1:16" ht="19.5" customHeight="1">
      <c r="A949" s="2">
        <v>948</v>
      </c>
      <c r="B949" s="204" t="s">
        <v>1574</v>
      </c>
      <c r="C949" s="205"/>
      <c r="D949" s="206"/>
      <c r="E949" s="179" t="s">
        <v>2709</v>
      </c>
      <c r="F949" s="110" t="s">
        <v>1762</v>
      </c>
      <c r="G949" s="103" t="s">
        <v>61</v>
      </c>
      <c r="H949" s="88" t="s">
        <v>2844</v>
      </c>
      <c r="I949" s="10">
        <v>2</v>
      </c>
      <c r="J949" s="4">
        <v>360</v>
      </c>
      <c r="K949" s="10">
        <f t="shared" si="16"/>
        <v>720</v>
      </c>
      <c r="L949" s="4" t="s">
        <v>21</v>
      </c>
      <c r="M949" s="4" t="s">
        <v>21</v>
      </c>
      <c r="N949" s="4" t="s">
        <v>21</v>
      </c>
      <c r="O949" s="71" t="s">
        <v>1647</v>
      </c>
      <c r="P949" s="1">
        <v>2</v>
      </c>
    </row>
    <row r="950" spans="1:16" ht="19.5" customHeight="1">
      <c r="A950" s="2">
        <v>949</v>
      </c>
      <c r="B950" s="204" t="s">
        <v>1575</v>
      </c>
      <c r="C950" s="205"/>
      <c r="D950" s="206"/>
      <c r="E950" s="179" t="s">
        <v>2709</v>
      </c>
      <c r="F950" s="110" t="s">
        <v>1762</v>
      </c>
      <c r="G950" s="103" t="s">
        <v>61</v>
      </c>
      <c r="H950" s="88" t="s">
        <v>2843</v>
      </c>
      <c r="I950" s="10">
        <v>2</v>
      </c>
      <c r="J950" s="4">
        <v>360</v>
      </c>
      <c r="K950" s="10">
        <f t="shared" si="16"/>
        <v>720</v>
      </c>
      <c r="L950" s="4" t="s">
        <v>21</v>
      </c>
      <c r="M950" s="4" t="s">
        <v>21</v>
      </c>
      <c r="N950" s="4" t="s">
        <v>21</v>
      </c>
      <c r="O950" s="71" t="s">
        <v>1647</v>
      </c>
      <c r="P950" s="1">
        <v>2</v>
      </c>
    </row>
    <row r="951" spans="1:16" ht="19.5" customHeight="1">
      <c r="A951" s="2">
        <v>950</v>
      </c>
      <c r="B951" s="204" t="s">
        <v>1576</v>
      </c>
      <c r="C951" s="205"/>
      <c r="D951" s="206"/>
      <c r="E951" s="179" t="s">
        <v>2709</v>
      </c>
      <c r="F951" s="110" t="s">
        <v>1762</v>
      </c>
      <c r="G951" s="103" t="s">
        <v>61</v>
      </c>
      <c r="H951" s="88" t="s">
        <v>2842</v>
      </c>
      <c r="I951" s="10">
        <v>2</v>
      </c>
      <c r="J951" s="4">
        <v>360</v>
      </c>
      <c r="K951" s="10">
        <f t="shared" si="16"/>
        <v>720</v>
      </c>
      <c r="L951" s="4" t="s">
        <v>21</v>
      </c>
      <c r="M951" s="4" t="s">
        <v>21</v>
      </c>
      <c r="N951" s="4" t="s">
        <v>21</v>
      </c>
      <c r="O951" s="71" t="s">
        <v>1647</v>
      </c>
      <c r="P951" s="1">
        <v>2</v>
      </c>
    </row>
    <row r="952" spans="1:16" ht="33" customHeight="1">
      <c r="A952" s="2">
        <v>951</v>
      </c>
      <c r="B952" s="204" t="s">
        <v>1577</v>
      </c>
      <c r="C952" s="205"/>
      <c r="D952" s="206"/>
      <c r="E952" s="179" t="s">
        <v>2710</v>
      </c>
      <c r="F952" s="110" t="s">
        <v>1762</v>
      </c>
      <c r="G952" s="103" t="s">
        <v>61</v>
      </c>
      <c r="H952" s="88" t="s">
        <v>2841</v>
      </c>
      <c r="I952" s="10">
        <v>2</v>
      </c>
      <c r="J952" s="4">
        <v>550</v>
      </c>
      <c r="K952" s="10">
        <f t="shared" si="16"/>
        <v>1100</v>
      </c>
      <c r="L952" s="4" t="s">
        <v>21</v>
      </c>
      <c r="M952" s="4" t="s">
        <v>21</v>
      </c>
      <c r="N952" s="4" t="s">
        <v>21</v>
      </c>
      <c r="O952" s="71" t="s">
        <v>1647</v>
      </c>
      <c r="P952" s="1">
        <v>2</v>
      </c>
    </row>
    <row r="953" spans="1:16" ht="33" customHeight="1">
      <c r="A953" s="2">
        <v>952</v>
      </c>
      <c r="B953" s="204" t="s">
        <v>1578</v>
      </c>
      <c r="C953" s="205"/>
      <c r="D953" s="206"/>
      <c r="E953" s="179" t="s">
        <v>2711</v>
      </c>
      <c r="F953" s="110" t="s">
        <v>1762</v>
      </c>
      <c r="G953" s="103" t="s">
        <v>61</v>
      </c>
      <c r="H953" s="88" t="s">
        <v>2840</v>
      </c>
      <c r="I953" s="10">
        <v>2</v>
      </c>
      <c r="J953" s="4">
        <v>750</v>
      </c>
      <c r="K953" s="10">
        <f t="shared" si="16"/>
        <v>1500</v>
      </c>
      <c r="L953" s="4" t="s">
        <v>21</v>
      </c>
      <c r="M953" s="4" t="s">
        <v>21</v>
      </c>
      <c r="N953" s="4" t="s">
        <v>21</v>
      </c>
      <c r="O953" s="71" t="s">
        <v>1647</v>
      </c>
      <c r="P953" s="1">
        <v>2</v>
      </c>
    </row>
    <row r="954" spans="1:16" ht="75.75" customHeight="1">
      <c r="A954" s="2">
        <v>953</v>
      </c>
      <c r="B954" s="204" t="s">
        <v>1579</v>
      </c>
      <c r="C954" s="205"/>
      <c r="D954" s="206"/>
      <c r="E954" s="179" t="s">
        <v>2712</v>
      </c>
      <c r="F954" s="110" t="s">
        <v>1762</v>
      </c>
      <c r="G954" s="103" t="s">
        <v>61</v>
      </c>
      <c r="H954" s="88" t="s">
        <v>2839</v>
      </c>
      <c r="I954" s="10">
        <v>2</v>
      </c>
      <c r="J954" s="4">
        <v>399</v>
      </c>
      <c r="K954" s="10">
        <f t="shared" si="16"/>
        <v>798</v>
      </c>
      <c r="L954" s="4" t="s">
        <v>21</v>
      </c>
      <c r="M954" s="4" t="s">
        <v>21</v>
      </c>
      <c r="N954" s="4" t="s">
        <v>21</v>
      </c>
      <c r="O954" s="71" t="s">
        <v>1647</v>
      </c>
      <c r="P954" s="1">
        <v>2</v>
      </c>
    </row>
    <row r="955" spans="1:16" ht="93.75" customHeight="1">
      <c r="A955" s="2">
        <v>954</v>
      </c>
      <c r="B955" s="204" t="s">
        <v>1580</v>
      </c>
      <c r="C955" s="205"/>
      <c r="D955" s="206"/>
      <c r="E955" s="179" t="s">
        <v>2713</v>
      </c>
      <c r="F955" s="110" t="s">
        <v>1762</v>
      </c>
      <c r="G955" s="103" t="s">
        <v>61</v>
      </c>
      <c r="H955" s="88" t="s">
        <v>2838</v>
      </c>
      <c r="I955" s="10">
        <v>2</v>
      </c>
      <c r="J955" s="4">
        <v>340</v>
      </c>
      <c r="K955" s="10">
        <f t="shared" si="16"/>
        <v>680</v>
      </c>
      <c r="L955" s="4" t="s">
        <v>21</v>
      </c>
      <c r="M955" s="4" t="s">
        <v>21</v>
      </c>
      <c r="N955" s="4" t="s">
        <v>21</v>
      </c>
      <c r="O955" s="71" t="s">
        <v>1647</v>
      </c>
      <c r="P955" s="1">
        <v>2</v>
      </c>
    </row>
    <row r="956" spans="1:16" ht="66" customHeight="1">
      <c r="A956" s="2">
        <v>955</v>
      </c>
      <c r="B956" s="204" t="s">
        <v>1581</v>
      </c>
      <c r="C956" s="205"/>
      <c r="D956" s="206"/>
      <c r="E956" s="179" t="s">
        <v>2714</v>
      </c>
      <c r="F956" s="110" t="s">
        <v>1762</v>
      </c>
      <c r="G956" s="103" t="s">
        <v>61</v>
      </c>
      <c r="H956" s="88" t="s">
        <v>2837</v>
      </c>
      <c r="I956" s="10">
        <v>2</v>
      </c>
      <c r="J956" s="4">
        <v>380</v>
      </c>
      <c r="K956" s="10">
        <f t="shared" si="16"/>
        <v>760</v>
      </c>
      <c r="L956" s="4" t="s">
        <v>21</v>
      </c>
      <c r="M956" s="4" t="s">
        <v>21</v>
      </c>
      <c r="N956" s="4" t="s">
        <v>21</v>
      </c>
      <c r="O956" s="71" t="s">
        <v>1647</v>
      </c>
      <c r="P956" s="1">
        <v>2</v>
      </c>
    </row>
    <row r="957" spans="1:16" ht="66" customHeight="1">
      <c r="A957" s="2">
        <v>956</v>
      </c>
      <c r="B957" s="204" t="s">
        <v>1582</v>
      </c>
      <c r="C957" s="205"/>
      <c r="D957" s="206"/>
      <c r="E957" s="179" t="s">
        <v>2715</v>
      </c>
      <c r="F957" s="110" t="s">
        <v>1893</v>
      </c>
      <c r="G957" s="103" t="s">
        <v>61</v>
      </c>
      <c r="H957" s="88" t="s">
        <v>2836</v>
      </c>
      <c r="I957" s="10">
        <v>2</v>
      </c>
      <c r="J957" s="4">
        <v>480</v>
      </c>
      <c r="K957" s="10">
        <f t="shared" si="16"/>
        <v>960</v>
      </c>
      <c r="L957" s="4" t="s">
        <v>21</v>
      </c>
      <c r="M957" s="4" t="s">
        <v>21</v>
      </c>
      <c r="N957" s="4" t="s">
        <v>21</v>
      </c>
      <c r="O957" s="71" t="s">
        <v>1647</v>
      </c>
      <c r="P957" s="1">
        <v>2</v>
      </c>
    </row>
    <row r="958" spans="1:16" ht="53.25" customHeight="1">
      <c r="A958" s="2">
        <v>957</v>
      </c>
      <c r="B958" s="204" t="s">
        <v>1583</v>
      </c>
      <c r="C958" s="205"/>
      <c r="D958" s="206"/>
      <c r="E958" s="179" t="s">
        <v>2716</v>
      </c>
      <c r="F958" s="110" t="s">
        <v>1915</v>
      </c>
      <c r="G958" s="103" t="s">
        <v>61</v>
      </c>
      <c r="H958" s="88" t="s">
        <v>2832</v>
      </c>
      <c r="I958" s="10">
        <v>2</v>
      </c>
      <c r="J958" s="4">
        <v>380</v>
      </c>
      <c r="K958" s="10">
        <f t="shared" si="16"/>
        <v>760</v>
      </c>
      <c r="L958" s="4" t="s">
        <v>21</v>
      </c>
      <c r="M958" s="4" t="s">
        <v>21</v>
      </c>
      <c r="N958" s="4" t="s">
        <v>21</v>
      </c>
      <c r="O958" s="71" t="s">
        <v>1647</v>
      </c>
      <c r="P958" s="1">
        <v>2</v>
      </c>
    </row>
    <row r="959" spans="1:16" ht="33" customHeight="1">
      <c r="A959" s="2">
        <v>958</v>
      </c>
      <c r="B959" s="204" t="s">
        <v>1584</v>
      </c>
      <c r="C959" s="205"/>
      <c r="D959" s="206"/>
      <c r="E959" s="179" t="s">
        <v>2717</v>
      </c>
      <c r="F959" s="110" t="s">
        <v>1916</v>
      </c>
      <c r="G959" s="103" t="s">
        <v>61</v>
      </c>
      <c r="H959" s="88" t="s">
        <v>2833</v>
      </c>
      <c r="I959" s="10">
        <v>2</v>
      </c>
      <c r="J959" s="4">
        <v>680</v>
      </c>
      <c r="K959" s="10">
        <f t="shared" si="16"/>
        <v>1360</v>
      </c>
      <c r="L959" s="4" t="s">
        <v>21</v>
      </c>
      <c r="M959" s="4" t="s">
        <v>21</v>
      </c>
      <c r="N959" s="4" t="s">
        <v>21</v>
      </c>
      <c r="O959" s="71" t="s">
        <v>1647</v>
      </c>
      <c r="P959" s="1">
        <v>2</v>
      </c>
    </row>
    <row r="960" spans="1:16" ht="19.5" customHeight="1">
      <c r="A960" s="2">
        <v>959</v>
      </c>
      <c r="B960" s="204" t="s">
        <v>1585</v>
      </c>
      <c r="C960" s="205"/>
      <c r="D960" s="206"/>
      <c r="E960" s="179" t="s">
        <v>2718</v>
      </c>
      <c r="F960" s="110" t="s">
        <v>1917</v>
      </c>
      <c r="G960" s="103" t="s">
        <v>61</v>
      </c>
      <c r="H960" s="88" t="s">
        <v>2834</v>
      </c>
      <c r="I960" s="10">
        <v>2</v>
      </c>
      <c r="J960" s="4">
        <v>630</v>
      </c>
      <c r="K960" s="10">
        <f t="shared" si="16"/>
        <v>1260</v>
      </c>
      <c r="L960" s="4" t="s">
        <v>21</v>
      </c>
      <c r="M960" s="4" t="s">
        <v>21</v>
      </c>
      <c r="N960" s="4" t="s">
        <v>20</v>
      </c>
      <c r="O960" s="71" t="s">
        <v>1647</v>
      </c>
      <c r="P960" s="1">
        <v>2</v>
      </c>
    </row>
    <row r="961" spans="1:16" ht="19.5" customHeight="1">
      <c r="A961" s="2">
        <v>960</v>
      </c>
      <c r="B961" s="204" t="s">
        <v>1586</v>
      </c>
      <c r="C961" s="205"/>
      <c r="D961" s="206"/>
      <c r="E961" s="179" t="s">
        <v>2718</v>
      </c>
      <c r="F961" s="110" t="s">
        <v>1917</v>
      </c>
      <c r="G961" s="103" t="s">
        <v>61</v>
      </c>
      <c r="H961" s="88" t="s">
        <v>2835</v>
      </c>
      <c r="I961" s="10">
        <v>2</v>
      </c>
      <c r="J961" s="4">
        <v>600</v>
      </c>
      <c r="K961" s="10">
        <f t="shared" si="16"/>
        <v>1200</v>
      </c>
      <c r="L961" s="4" t="s">
        <v>21</v>
      </c>
      <c r="M961" s="4" t="s">
        <v>21</v>
      </c>
      <c r="N961" s="4" t="s">
        <v>20</v>
      </c>
      <c r="O961" s="71" t="s">
        <v>1647</v>
      </c>
      <c r="P961" s="1">
        <v>2</v>
      </c>
    </row>
    <row r="962" spans="1:16" ht="73.5" customHeight="1">
      <c r="A962" s="2">
        <v>961</v>
      </c>
      <c r="B962" s="204" t="s">
        <v>1587</v>
      </c>
      <c r="C962" s="205"/>
      <c r="D962" s="206"/>
      <c r="E962" s="179" t="s">
        <v>2719</v>
      </c>
      <c r="F962" s="110" t="s">
        <v>1895</v>
      </c>
      <c r="G962" s="103" t="s">
        <v>61</v>
      </c>
      <c r="H962" s="88" t="s">
        <v>2829</v>
      </c>
      <c r="I962" s="10">
        <v>2</v>
      </c>
      <c r="J962" s="4">
        <v>350</v>
      </c>
      <c r="K962" s="10">
        <f t="shared" si="16"/>
        <v>700</v>
      </c>
      <c r="L962" s="4" t="s">
        <v>21</v>
      </c>
      <c r="M962" s="4" t="s">
        <v>21</v>
      </c>
      <c r="N962" s="4" t="s">
        <v>21</v>
      </c>
      <c r="O962" s="71" t="s">
        <v>1647</v>
      </c>
      <c r="P962" s="1">
        <v>2</v>
      </c>
    </row>
    <row r="963" spans="1:16" ht="33" customHeight="1">
      <c r="A963" s="2">
        <v>962</v>
      </c>
      <c r="B963" s="204" t="s">
        <v>1588</v>
      </c>
      <c r="C963" s="205"/>
      <c r="D963" s="206"/>
      <c r="E963" s="179" t="s">
        <v>2720</v>
      </c>
      <c r="F963" s="110" t="s">
        <v>1918</v>
      </c>
      <c r="G963" s="103" t="s">
        <v>61</v>
      </c>
      <c r="H963" s="88" t="s">
        <v>2828</v>
      </c>
      <c r="I963" s="10">
        <v>2</v>
      </c>
      <c r="J963" s="4">
        <v>330</v>
      </c>
      <c r="K963" s="10">
        <f t="shared" si="16"/>
        <v>660</v>
      </c>
      <c r="L963" s="4" t="s">
        <v>21</v>
      </c>
      <c r="M963" s="4" t="s">
        <v>21</v>
      </c>
      <c r="N963" s="4" t="s">
        <v>20</v>
      </c>
      <c r="O963" s="71" t="s">
        <v>1647</v>
      </c>
      <c r="P963" s="1">
        <v>2</v>
      </c>
    </row>
    <row r="964" spans="1:16" ht="56.25" customHeight="1">
      <c r="A964" s="2">
        <v>963</v>
      </c>
      <c r="B964" s="204" t="s">
        <v>1589</v>
      </c>
      <c r="C964" s="205"/>
      <c r="D964" s="206"/>
      <c r="E964" s="179" t="s">
        <v>2721</v>
      </c>
      <c r="F964" s="110" t="s">
        <v>1919</v>
      </c>
      <c r="G964" s="103" t="s">
        <v>61</v>
      </c>
      <c r="H964" s="88" t="s">
        <v>2827</v>
      </c>
      <c r="I964" s="10">
        <v>2</v>
      </c>
      <c r="J964" s="4">
        <v>300</v>
      </c>
      <c r="K964" s="10">
        <f t="shared" si="16"/>
        <v>600</v>
      </c>
      <c r="L964" s="4" t="s">
        <v>21</v>
      </c>
      <c r="M964" s="4" t="s">
        <v>21</v>
      </c>
      <c r="N964" s="4" t="s">
        <v>21</v>
      </c>
      <c r="O964" s="71" t="s">
        <v>1647</v>
      </c>
      <c r="P964" s="1">
        <v>2</v>
      </c>
    </row>
    <row r="965" spans="1:16" ht="68.25" customHeight="1">
      <c r="A965" s="2">
        <v>964</v>
      </c>
      <c r="B965" s="204" t="s">
        <v>1590</v>
      </c>
      <c r="C965" s="205"/>
      <c r="D965" s="206"/>
      <c r="E965" s="179" t="s">
        <v>2722</v>
      </c>
      <c r="F965" s="110" t="s">
        <v>1920</v>
      </c>
      <c r="G965" s="103" t="s">
        <v>61</v>
      </c>
      <c r="H965" s="88" t="s">
        <v>2826</v>
      </c>
      <c r="I965" s="10">
        <v>2</v>
      </c>
      <c r="J965" s="4">
        <v>600</v>
      </c>
      <c r="K965" s="10">
        <f t="shared" ref="K965:K1007" si="17">I965*J965</f>
        <v>1200</v>
      </c>
      <c r="L965" s="4" t="s">
        <v>21</v>
      </c>
      <c r="M965" s="4" t="s">
        <v>21</v>
      </c>
      <c r="N965" s="4" t="s">
        <v>21</v>
      </c>
      <c r="O965" s="71" t="s">
        <v>1647</v>
      </c>
      <c r="P965" s="1">
        <v>2</v>
      </c>
    </row>
    <row r="966" spans="1:16" ht="19.5" customHeight="1">
      <c r="A966" s="2">
        <v>965</v>
      </c>
      <c r="B966" s="204" t="s">
        <v>1591</v>
      </c>
      <c r="C966" s="205"/>
      <c r="D966" s="206"/>
      <c r="E966" s="179" t="s">
        <v>2723</v>
      </c>
      <c r="F966" s="110" t="s">
        <v>1921</v>
      </c>
      <c r="G966" s="103" t="s">
        <v>61</v>
      </c>
      <c r="H966" s="88" t="s">
        <v>2825</v>
      </c>
      <c r="I966" s="10">
        <v>2</v>
      </c>
      <c r="J966" s="4">
        <v>599</v>
      </c>
      <c r="K966" s="10">
        <f t="shared" si="17"/>
        <v>1198</v>
      </c>
      <c r="L966" s="4" t="s">
        <v>21</v>
      </c>
      <c r="M966" s="4" t="s">
        <v>21</v>
      </c>
      <c r="N966" s="4" t="s">
        <v>21</v>
      </c>
      <c r="O966" s="71" t="s">
        <v>1647</v>
      </c>
      <c r="P966" s="1">
        <v>2</v>
      </c>
    </row>
    <row r="967" spans="1:16" ht="19.5" customHeight="1">
      <c r="A967" s="2">
        <v>966</v>
      </c>
      <c r="B967" s="204" t="s">
        <v>1592</v>
      </c>
      <c r="C967" s="205"/>
      <c r="D967" s="206"/>
      <c r="E967" s="179" t="s">
        <v>2724</v>
      </c>
      <c r="F967" s="110" t="s">
        <v>1921</v>
      </c>
      <c r="G967" s="103" t="s">
        <v>61</v>
      </c>
      <c r="H967" s="88" t="s">
        <v>2824</v>
      </c>
      <c r="I967" s="10">
        <v>2</v>
      </c>
      <c r="J967" s="4">
        <v>350</v>
      </c>
      <c r="K967" s="10">
        <f t="shared" si="17"/>
        <v>700</v>
      </c>
      <c r="L967" s="4" t="s">
        <v>21</v>
      </c>
      <c r="M967" s="4" t="s">
        <v>21</v>
      </c>
      <c r="N967" s="4" t="s">
        <v>21</v>
      </c>
      <c r="O967" s="71" t="s">
        <v>1647</v>
      </c>
      <c r="P967" s="1">
        <v>2</v>
      </c>
    </row>
    <row r="968" spans="1:16" ht="19.5" customHeight="1">
      <c r="A968" s="2">
        <v>967</v>
      </c>
      <c r="B968" s="204" t="s">
        <v>1593</v>
      </c>
      <c r="C968" s="205"/>
      <c r="D968" s="206"/>
      <c r="E968" s="179" t="s">
        <v>2725</v>
      </c>
      <c r="F968" s="110" t="s">
        <v>1921</v>
      </c>
      <c r="G968" s="103" t="s">
        <v>61</v>
      </c>
      <c r="H968" s="88" t="s">
        <v>2823</v>
      </c>
      <c r="I968" s="10">
        <v>2</v>
      </c>
      <c r="J968" s="4">
        <v>699</v>
      </c>
      <c r="K968" s="10">
        <f t="shared" si="17"/>
        <v>1398</v>
      </c>
      <c r="L968" s="4" t="s">
        <v>21</v>
      </c>
      <c r="M968" s="4" t="s">
        <v>21</v>
      </c>
      <c r="N968" s="4" t="s">
        <v>21</v>
      </c>
      <c r="O968" s="71" t="s">
        <v>1647</v>
      </c>
      <c r="P968" s="1">
        <v>2</v>
      </c>
    </row>
    <row r="969" spans="1:16" ht="19.5">
      <c r="A969" s="2">
        <v>968</v>
      </c>
      <c r="B969" s="204" t="s">
        <v>1594</v>
      </c>
      <c r="C969" s="205"/>
      <c r="D969" s="206"/>
      <c r="E969" s="179" t="s">
        <v>2726</v>
      </c>
      <c r="F969" s="110" t="s">
        <v>1922</v>
      </c>
      <c r="G969" s="103" t="s">
        <v>61</v>
      </c>
      <c r="H969" s="88" t="s">
        <v>2822</v>
      </c>
      <c r="I969" s="10">
        <v>2</v>
      </c>
      <c r="J969" s="4">
        <v>580</v>
      </c>
      <c r="K969" s="10">
        <f t="shared" si="17"/>
        <v>1160</v>
      </c>
      <c r="L969" s="4" t="s">
        <v>21</v>
      </c>
      <c r="M969" s="4" t="s">
        <v>21</v>
      </c>
      <c r="N969" s="4" t="s">
        <v>21</v>
      </c>
      <c r="O969" s="71" t="s">
        <v>1647</v>
      </c>
      <c r="P969" s="1">
        <v>2</v>
      </c>
    </row>
    <row r="970" spans="1:16" ht="69" customHeight="1">
      <c r="A970" s="2">
        <v>969</v>
      </c>
      <c r="B970" s="204" t="s">
        <v>1595</v>
      </c>
      <c r="C970" s="205"/>
      <c r="D970" s="206"/>
      <c r="E970" s="179" t="s">
        <v>2727</v>
      </c>
      <c r="F970" s="110" t="s">
        <v>1920</v>
      </c>
      <c r="G970" s="103" t="s">
        <v>61</v>
      </c>
      <c r="H970" s="88" t="s">
        <v>2821</v>
      </c>
      <c r="I970" s="10">
        <v>2</v>
      </c>
      <c r="J970" s="4">
        <v>350</v>
      </c>
      <c r="K970" s="10">
        <f t="shared" si="17"/>
        <v>700</v>
      </c>
      <c r="L970" s="4" t="s">
        <v>21</v>
      </c>
      <c r="M970" s="4" t="s">
        <v>21</v>
      </c>
      <c r="N970" s="4" t="s">
        <v>21</v>
      </c>
      <c r="O970" s="71" t="s">
        <v>1647</v>
      </c>
      <c r="P970" s="1">
        <v>2</v>
      </c>
    </row>
    <row r="971" spans="1:16" ht="74.25" customHeight="1">
      <c r="A971" s="2">
        <v>970</v>
      </c>
      <c r="B971" s="204" t="s">
        <v>1596</v>
      </c>
      <c r="C971" s="205"/>
      <c r="D971" s="206"/>
      <c r="E971" s="179" t="s">
        <v>2728</v>
      </c>
      <c r="F971" s="110" t="s">
        <v>1920</v>
      </c>
      <c r="G971" s="103" t="s">
        <v>61</v>
      </c>
      <c r="H971" s="88" t="s">
        <v>2820</v>
      </c>
      <c r="I971" s="10">
        <v>2</v>
      </c>
      <c r="J971" s="4">
        <v>250</v>
      </c>
      <c r="K971" s="10">
        <f t="shared" si="17"/>
        <v>500</v>
      </c>
      <c r="L971" s="4" t="s">
        <v>21</v>
      </c>
      <c r="M971" s="4" t="s">
        <v>21</v>
      </c>
      <c r="N971" s="4" t="s">
        <v>21</v>
      </c>
      <c r="O971" s="71" t="s">
        <v>1647</v>
      </c>
      <c r="P971" s="1">
        <v>2</v>
      </c>
    </row>
    <row r="972" spans="1:16" ht="19.5" customHeight="1">
      <c r="A972" s="2">
        <v>971</v>
      </c>
      <c r="B972" s="204" t="s">
        <v>1597</v>
      </c>
      <c r="C972" s="205"/>
      <c r="D972" s="206"/>
      <c r="E972" s="179" t="s">
        <v>2729</v>
      </c>
      <c r="F972" s="110" t="s">
        <v>1883</v>
      </c>
      <c r="G972" s="103" t="s">
        <v>61</v>
      </c>
      <c r="H972" s="88" t="s">
        <v>2819</v>
      </c>
      <c r="I972" s="10">
        <v>2</v>
      </c>
      <c r="J972" s="4">
        <v>450</v>
      </c>
      <c r="K972" s="10">
        <f t="shared" si="17"/>
        <v>900</v>
      </c>
      <c r="L972" s="4" t="s">
        <v>21</v>
      </c>
      <c r="M972" s="4" t="s">
        <v>21</v>
      </c>
      <c r="N972" s="4" t="s">
        <v>21</v>
      </c>
      <c r="O972" s="71" t="s">
        <v>1647</v>
      </c>
      <c r="P972" s="1">
        <v>2</v>
      </c>
    </row>
    <row r="973" spans="1:16" ht="19.5" customHeight="1">
      <c r="A973" s="2">
        <v>972</v>
      </c>
      <c r="B973" s="204" t="s">
        <v>1598</v>
      </c>
      <c r="C973" s="205"/>
      <c r="D973" s="206"/>
      <c r="E973" s="179" t="s">
        <v>2730</v>
      </c>
      <c r="F973" s="110" t="s">
        <v>1883</v>
      </c>
      <c r="G973" s="103" t="s">
        <v>61</v>
      </c>
      <c r="H973" s="88" t="s">
        <v>2818</v>
      </c>
      <c r="I973" s="10">
        <v>2</v>
      </c>
      <c r="J973" s="4">
        <v>330</v>
      </c>
      <c r="K973" s="10">
        <f t="shared" si="17"/>
        <v>660</v>
      </c>
      <c r="L973" s="4" t="s">
        <v>21</v>
      </c>
      <c r="M973" s="4" t="s">
        <v>21</v>
      </c>
      <c r="N973" s="4" t="s">
        <v>21</v>
      </c>
      <c r="O973" s="71" t="s">
        <v>1647</v>
      </c>
      <c r="P973" s="1">
        <v>2</v>
      </c>
    </row>
    <row r="974" spans="1:16" ht="76.5" customHeight="1">
      <c r="A974" s="2">
        <v>973</v>
      </c>
      <c r="B974" s="204" t="s">
        <v>1599</v>
      </c>
      <c r="C974" s="205"/>
      <c r="D974" s="206"/>
      <c r="E974" s="179" t="s">
        <v>2731</v>
      </c>
      <c r="F974" s="110" t="s">
        <v>1748</v>
      </c>
      <c r="G974" s="103" t="s">
        <v>61</v>
      </c>
      <c r="H974" s="88" t="s">
        <v>2817</v>
      </c>
      <c r="I974" s="10">
        <v>2</v>
      </c>
      <c r="J974" s="4">
        <v>330</v>
      </c>
      <c r="K974" s="10">
        <f t="shared" si="17"/>
        <v>660</v>
      </c>
      <c r="L974" s="4" t="s">
        <v>21</v>
      </c>
      <c r="M974" s="4" t="s">
        <v>21</v>
      </c>
      <c r="N974" s="4" t="s">
        <v>21</v>
      </c>
      <c r="O974" s="71" t="s">
        <v>1647</v>
      </c>
      <c r="P974" s="1">
        <v>2</v>
      </c>
    </row>
    <row r="975" spans="1:16" ht="19.5" customHeight="1">
      <c r="A975" s="2">
        <v>974</v>
      </c>
      <c r="B975" s="204" t="s">
        <v>1600</v>
      </c>
      <c r="C975" s="205"/>
      <c r="D975" s="206"/>
      <c r="E975" s="179" t="s">
        <v>2732</v>
      </c>
      <c r="F975" s="110" t="s">
        <v>1748</v>
      </c>
      <c r="G975" s="103" t="s">
        <v>61</v>
      </c>
      <c r="H975" s="88" t="s">
        <v>2816</v>
      </c>
      <c r="I975" s="10">
        <v>2</v>
      </c>
      <c r="J975" s="4">
        <v>420</v>
      </c>
      <c r="K975" s="10">
        <f t="shared" si="17"/>
        <v>840</v>
      </c>
      <c r="L975" s="4" t="s">
        <v>21</v>
      </c>
      <c r="M975" s="4" t="s">
        <v>21</v>
      </c>
      <c r="N975" s="4" t="s">
        <v>21</v>
      </c>
      <c r="O975" s="71" t="s">
        <v>1647</v>
      </c>
      <c r="P975" s="1">
        <v>2</v>
      </c>
    </row>
    <row r="976" spans="1:16" ht="33" customHeight="1">
      <c r="A976" s="2">
        <v>975</v>
      </c>
      <c r="B976" s="204" t="s">
        <v>1601</v>
      </c>
      <c r="C976" s="205"/>
      <c r="D976" s="206"/>
      <c r="E976" s="179" t="s">
        <v>2733</v>
      </c>
      <c r="F976" s="110" t="s">
        <v>1923</v>
      </c>
      <c r="G976" s="103" t="s">
        <v>61</v>
      </c>
      <c r="H976" s="88" t="s">
        <v>2815</v>
      </c>
      <c r="I976" s="10">
        <v>2</v>
      </c>
      <c r="J976" s="4">
        <v>250</v>
      </c>
      <c r="K976" s="10">
        <f t="shared" si="17"/>
        <v>500</v>
      </c>
      <c r="L976" s="4" t="s">
        <v>21</v>
      </c>
      <c r="M976" s="4" t="s">
        <v>21</v>
      </c>
      <c r="N976" s="4" t="s">
        <v>21</v>
      </c>
      <c r="O976" s="71" t="s">
        <v>1647</v>
      </c>
      <c r="P976" s="1">
        <v>2</v>
      </c>
    </row>
    <row r="977" spans="1:16" ht="43.5" customHeight="1">
      <c r="A977" s="2">
        <v>976</v>
      </c>
      <c r="B977" s="213" t="str">
        <f>[1]國中小布可書單!$B$193</f>
        <v>地圖會說話：從GPS衛星定位到智慧手機地圖，不可不知的地理資訊應用</v>
      </c>
      <c r="C977" s="214"/>
      <c r="D977" s="215"/>
      <c r="E977" s="179" t="s">
        <v>2734</v>
      </c>
      <c r="F977" s="110" t="s">
        <v>1924</v>
      </c>
      <c r="G977" s="103" t="s">
        <v>61</v>
      </c>
      <c r="H977" s="88" t="s">
        <v>2814</v>
      </c>
      <c r="I977" s="10">
        <v>2</v>
      </c>
      <c r="J977" s="4">
        <v>480</v>
      </c>
      <c r="K977" s="10">
        <f t="shared" si="17"/>
        <v>960</v>
      </c>
      <c r="L977" s="4" t="s">
        <v>21</v>
      </c>
      <c r="M977" s="4" t="s">
        <v>21</v>
      </c>
      <c r="N977" s="4" t="s">
        <v>21</v>
      </c>
      <c r="O977" s="71" t="s">
        <v>1647</v>
      </c>
      <c r="P977" s="1">
        <v>2</v>
      </c>
    </row>
    <row r="978" spans="1:16" ht="19.5" customHeight="1">
      <c r="A978" s="2">
        <v>977</v>
      </c>
      <c r="B978" s="204" t="s">
        <v>1602</v>
      </c>
      <c r="C978" s="205"/>
      <c r="D978" s="206"/>
      <c r="E978" s="179" t="s">
        <v>756</v>
      </c>
      <c r="F978" s="110" t="s">
        <v>1925</v>
      </c>
      <c r="G978" s="103" t="s">
        <v>61</v>
      </c>
      <c r="H978" s="88" t="s">
        <v>2813</v>
      </c>
      <c r="I978" s="10">
        <v>2</v>
      </c>
      <c r="J978" s="4">
        <v>250</v>
      </c>
      <c r="K978" s="10">
        <f t="shared" si="17"/>
        <v>500</v>
      </c>
      <c r="L978" s="4" t="s">
        <v>21</v>
      </c>
      <c r="M978" s="4" t="s">
        <v>21</v>
      </c>
      <c r="N978" s="4" t="s">
        <v>21</v>
      </c>
      <c r="O978" s="71" t="s">
        <v>1647</v>
      </c>
      <c r="P978" s="1">
        <v>2</v>
      </c>
    </row>
    <row r="979" spans="1:16" ht="19.5" customHeight="1">
      <c r="A979" s="2">
        <v>978</v>
      </c>
      <c r="B979" s="204" t="s">
        <v>1603</v>
      </c>
      <c r="C979" s="205"/>
      <c r="D979" s="206"/>
      <c r="E979" s="179" t="s">
        <v>756</v>
      </c>
      <c r="F979" s="110" t="s">
        <v>1926</v>
      </c>
      <c r="G979" s="103" t="s">
        <v>61</v>
      </c>
      <c r="H979" s="88" t="s">
        <v>2812</v>
      </c>
      <c r="I979" s="10">
        <v>2</v>
      </c>
      <c r="J979" s="4">
        <v>220</v>
      </c>
      <c r="K979" s="10">
        <f t="shared" si="17"/>
        <v>440</v>
      </c>
      <c r="L979" s="4" t="s">
        <v>21</v>
      </c>
      <c r="M979" s="4" t="s">
        <v>21</v>
      </c>
      <c r="N979" s="4" t="s">
        <v>21</v>
      </c>
      <c r="O979" s="71" t="s">
        <v>1647</v>
      </c>
      <c r="P979" s="1">
        <v>2</v>
      </c>
    </row>
    <row r="980" spans="1:16" ht="33" customHeight="1">
      <c r="A980" s="2">
        <v>979</v>
      </c>
      <c r="B980" s="204" t="s">
        <v>1604</v>
      </c>
      <c r="C980" s="205"/>
      <c r="D980" s="206"/>
      <c r="E980" s="179" t="s">
        <v>2735</v>
      </c>
      <c r="F980" s="110" t="s">
        <v>1927</v>
      </c>
      <c r="G980" s="103" t="s">
        <v>61</v>
      </c>
      <c r="H980" s="88" t="s">
        <v>2811</v>
      </c>
      <c r="I980" s="10">
        <v>2</v>
      </c>
      <c r="J980" s="4">
        <v>350</v>
      </c>
      <c r="K980" s="10">
        <f t="shared" si="17"/>
        <v>700</v>
      </c>
      <c r="L980" s="4" t="s">
        <v>21</v>
      </c>
      <c r="M980" s="4" t="s">
        <v>21</v>
      </c>
      <c r="N980" s="4" t="s">
        <v>21</v>
      </c>
      <c r="O980" s="71" t="s">
        <v>1647</v>
      </c>
      <c r="P980" s="1">
        <v>2</v>
      </c>
    </row>
    <row r="981" spans="1:16" ht="19.5">
      <c r="A981" s="2">
        <v>980</v>
      </c>
      <c r="B981" s="204" t="s">
        <v>1605</v>
      </c>
      <c r="C981" s="205"/>
      <c r="D981" s="206"/>
      <c r="E981" s="179" t="s">
        <v>2736</v>
      </c>
      <c r="F981" s="110" t="s">
        <v>1928</v>
      </c>
      <c r="G981" s="103" t="s">
        <v>61</v>
      </c>
      <c r="H981" s="88" t="s">
        <v>2810</v>
      </c>
      <c r="I981" s="10">
        <v>2</v>
      </c>
      <c r="J981" s="4">
        <v>420</v>
      </c>
      <c r="K981" s="10">
        <f t="shared" si="17"/>
        <v>840</v>
      </c>
      <c r="L981" s="4" t="s">
        <v>21</v>
      </c>
      <c r="M981" s="4" t="s">
        <v>21</v>
      </c>
      <c r="N981" s="4" t="s">
        <v>21</v>
      </c>
      <c r="O981" s="71" t="s">
        <v>1647</v>
      </c>
      <c r="P981" s="1">
        <v>2</v>
      </c>
    </row>
    <row r="982" spans="1:16" ht="87" customHeight="1">
      <c r="A982" s="2">
        <v>981</v>
      </c>
      <c r="B982" s="204" t="s">
        <v>1606</v>
      </c>
      <c r="C982" s="205"/>
      <c r="D982" s="206"/>
      <c r="E982" s="179" t="s">
        <v>1024</v>
      </c>
      <c r="F982" s="110" t="s">
        <v>1719</v>
      </c>
      <c r="G982" s="103" t="s">
        <v>61</v>
      </c>
      <c r="H982" s="88" t="s">
        <v>2809</v>
      </c>
      <c r="I982" s="10">
        <v>2</v>
      </c>
      <c r="J982" s="4">
        <v>250</v>
      </c>
      <c r="K982" s="10">
        <f t="shared" si="17"/>
        <v>500</v>
      </c>
      <c r="L982" s="4" t="s">
        <v>21</v>
      </c>
      <c r="M982" s="4" t="s">
        <v>21</v>
      </c>
      <c r="N982" s="4" t="s">
        <v>21</v>
      </c>
      <c r="O982" s="71" t="s">
        <v>1647</v>
      </c>
      <c r="P982" s="1">
        <v>2</v>
      </c>
    </row>
    <row r="983" spans="1:16" ht="114" customHeight="1">
      <c r="A983" s="2">
        <v>982</v>
      </c>
      <c r="B983" s="204" t="s">
        <v>1607</v>
      </c>
      <c r="C983" s="205"/>
      <c r="D983" s="206"/>
      <c r="E983" s="179" t="s">
        <v>1024</v>
      </c>
      <c r="F983" s="110" t="s">
        <v>1719</v>
      </c>
      <c r="G983" s="103" t="s">
        <v>61</v>
      </c>
      <c r="H983" s="88" t="s">
        <v>2807</v>
      </c>
      <c r="I983" s="10">
        <v>2</v>
      </c>
      <c r="J983" s="4">
        <v>320</v>
      </c>
      <c r="K983" s="10">
        <f t="shared" si="17"/>
        <v>640</v>
      </c>
      <c r="L983" s="4" t="s">
        <v>21</v>
      </c>
      <c r="M983" s="4" t="s">
        <v>21</v>
      </c>
      <c r="N983" s="4" t="s">
        <v>21</v>
      </c>
      <c r="O983" s="71" t="s">
        <v>1647</v>
      </c>
      <c r="P983" s="1">
        <v>2</v>
      </c>
    </row>
    <row r="984" spans="1:16" ht="19.5" customHeight="1">
      <c r="A984" s="2">
        <v>983</v>
      </c>
      <c r="B984" s="204" t="s">
        <v>1608</v>
      </c>
      <c r="C984" s="205"/>
      <c r="D984" s="206"/>
      <c r="E984" s="179" t="s">
        <v>2737</v>
      </c>
      <c r="F984" s="110" t="s">
        <v>1793</v>
      </c>
      <c r="G984" s="103" t="s">
        <v>61</v>
      </c>
      <c r="H984" s="88" t="s">
        <v>2808</v>
      </c>
      <c r="I984" s="10">
        <v>2</v>
      </c>
      <c r="J984" s="4">
        <v>330</v>
      </c>
      <c r="K984" s="10">
        <f t="shared" si="17"/>
        <v>660</v>
      </c>
      <c r="L984" s="4" t="s">
        <v>21</v>
      </c>
      <c r="M984" s="4" t="s">
        <v>21</v>
      </c>
      <c r="N984" s="4" t="s">
        <v>21</v>
      </c>
      <c r="O984" s="71" t="s">
        <v>1647</v>
      </c>
      <c r="P984" s="1">
        <v>2</v>
      </c>
    </row>
    <row r="985" spans="1:16" ht="33" customHeight="1">
      <c r="A985" s="2">
        <v>984</v>
      </c>
      <c r="B985" s="204" t="s">
        <v>1609</v>
      </c>
      <c r="C985" s="205"/>
      <c r="D985" s="206"/>
      <c r="E985" s="179" t="s">
        <v>2738</v>
      </c>
      <c r="F985" s="110" t="s">
        <v>1896</v>
      </c>
      <c r="G985" s="103" t="s">
        <v>61</v>
      </c>
      <c r="H985" s="88" t="s">
        <v>2806</v>
      </c>
      <c r="I985" s="10">
        <v>2</v>
      </c>
      <c r="J985" s="4">
        <v>280</v>
      </c>
      <c r="K985" s="10">
        <f t="shared" si="17"/>
        <v>560</v>
      </c>
      <c r="L985" s="4" t="s">
        <v>21</v>
      </c>
      <c r="M985" s="4" t="s">
        <v>21</v>
      </c>
      <c r="N985" s="4" t="s">
        <v>21</v>
      </c>
      <c r="O985" s="71" t="s">
        <v>1647</v>
      </c>
      <c r="P985" s="1">
        <v>2</v>
      </c>
    </row>
    <row r="986" spans="1:16" ht="19.5" customHeight="1">
      <c r="A986" s="2">
        <v>985</v>
      </c>
      <c r="B986" s="204" t="s">
        <v>1610</v>
      </c>
      <c r="C986" s="205"/>
      <c r="D986" s="206"/>
      <c r="E986" s="179" t="s">
        <v>2739</v>
      </c>
      <c r="F986" s="110" t="s">
        <v>1892</v>
      </c>
      <c r="G986" s="103" t="s">
        <v>61</v>
      </c>
      <c r="H986" s="88" t="s">
        <v>2805</v>
      </c>
      <c r="I986" s="10">
        <v>2</v>
      </c>
      <c r="J986" s="4">
        <v>380</v>
      </c>
      <c r="K986" s="10">
        <f t="shared" si="17"/>
        <v>760</v>
      </c>
      <c r="L986" s="4" t="s">
        <v>21</v>
      </c>
      <c r="M986" s="4" t="s">
        <v>21</v>
      </c>
      <c r="N986" s="4" t="s">
        <v>21</v>
      </c>
      <c r="O986" s="71" t="s">
        <v>1647</v>
      </c>
      <c r="P986" s="1">
        <v>2</v>
      </c>
    </row>
    <row r="987" spans="1:16" ht="19.5" customHeight="1">
      <c r="A987" s="2">
        <v>986</v>
      </c>
      <c r="B987" s="204" t="s">
        <v>1611</v>
      </c>
      <c r="C987" s="205"/>
      <c r="D987" s="206"/>
      <c r="E987" s="179" t="s">
        <v>2740</v>
      </c>
      <c r="F987" s="110" t="s">
        <v>1929</v>
      </c>
      <c r="G987" s="103" t="s">
        <v>61</v>
      </c>
      <c r="H987" s="88" t="s">
        <v>2804</v>
      </c>
      <c r="I987" s="10">
        <v>2</v>
      </c>
      <c r="J987" s="4">
        <v>350</v>
      </c>
      <c r="K987" s="10">
        <f t="shared" si="17"/>
        <v>700</v>
      </c>
      <c r="L987" s="4" t="s">
        <v>21</v>
      </c>
      <c r="M987" s="4" t="s">
        <v>21</v>
      </c>
      <c r="N987" s="4" t="s">
        <v>21</v>
      </c>
      <c r="O987" s="71" t="s">
        <v>1647</v>
      </c>
      <c r="P987" s="1">
        <v>2</v>
      </c>
    </row>
    <row r="988" spans="1:16" ht="54" customHeight="1">
      <c r="A988" s="2">
        <v>987</v>
      </c>
      <c r="B988" s="204" t="s">
        <v>1612</v>
      </c>
      <c r="C988" s="205"/>
      <c r="D988" s="206"/>
      <c r="E988" s="179" t="s">
        <v>2741</v>
      </c>
      <c r="F988" s="110" t="s">
        <v>1930</v>
      </c>
      <c r="G988" s="103" t="s">
        <v>61</v>
      </c>
      <c r="H988" s="88" t="s">
        <v>2803</v>
      </c>
      <c r="I988" s="10">
        <v>2</v>
      </c>
      <c r="J988" s="4">
        <v>380</v>
      </c>
      <c r="K988" s="10">
        <f t="shared" si="17"/>
        <v>760</v>
      </c>
      <c r="L988" s="4" t="s">
        <v>21</v>
      </c>
      <c r="M988" s="4" t="s">
        <v>21</v>
      </c>
      <c r="N988" s="4" t="s">
        <v>21</v>
      </c>
      <c r="O988" s="71" t="s">
        <v>1647</v>
      </c>
      <c r="P988" s="1">
        <v>2</v>
      </c>
    </row>
    <row r="989" spans="1:16" ht="33" customHeight="1">
      <c r="A989" s="2">
        <v>988</v>
      </c>
      <c r="B989" s="204" t="s">
        <v>1613</v>
      </c>
      <c r="C989" s="205"/>
      <c r="D989" s="206"/>
      <c r="E989" s="179" t="s">
        <v>2742</v>
      </c>
      <c r="F989" s="110" t="s">
        <v>1931</v>
      </c>
      <c r="G989" s="103" t="s">
        <v>61</v>
      </c>
      <c r="H989" s="88" t="s">
        <v>2802</v>
      </c>
      <c r="I989" s="10">
        <v>2</v>
      </c>
      <c r="J989" s="4">
        <v>400</v>
      </c>
      <c r="K989" s="10">
        <f t="shared" si="17"/>
        <v>800</v>
      </c>
      <c r="L989" s="4" t="s">
        <v>21</v>
      </c>
      <c r="M989" s="4" t="s">
        <v>21</v>
      </c>
      <c r="N989" s="4" t="s">
        <v>21</v>
      </c>
      <c r="O989" s="71" t="s">
        <v>1647</v>
      </c>
      <c r="P989" s="1">
        <v>2</v>
      </c>
    </row>
    <row r="990" spans="1:16" ht="76.5" customHeight="1">
      <c r="A990" s="2">
        <v>989</v>
      </c>
      <c r="B990" s="204" t="s">
        <v>1614</v>
      </c>
      <c r="C990" s="205"/>
      <c r="D990" s="206"/>
      <c r="E990" s="179" t="s">
        <v>2743</v>
      </c>
      <c r="F990" s="110" t="s">
        <v>1932</v>
      </c>
      <c r="G990" s="103" t="s">
        <v>61</v>
      </c>
      <c r="H990" s="88" t="s">
        <v>2801</v>
      </c>
      <c r="I990" s="10">
        <v>2</v>
      </c>
      <c r="J990" s="4">
        <v>450</v>
      </c>
      <c r="K990" s="10">
        <f t="shared" si="17"/>
        <v>900</v>
      </c>
      <c r="L990" s="4" t="s">
        <v>21</v>
      </c>
      <c r="M990" s="4" t="s">
        <v>21</v>
      </c>
      <c r="N990" s="4" t="s">
        <v>21</v>
      </c>
      <c r="O990" s="71" t="s">
        <v>1647</v>
      </c>
      <c r="P990" s="1">
        <v>2</v>
      </c>
    </row>
    <row r="991" spans="1:16" ht="19.5" customHeight="1">
      <c r="A991" s="2">
        <v>990</v>
      </c>
      <c r="B991" s="204" t="s">
        <v>1615</v>
      </c>
      <c r="C991" s="205"/>
      <c r="D991" s="206"/>
      <c r="E991" s="179" t="s">
        <v>2744</v>
      </c>
      <c r="F991" s="110" t="s">
        <v>1933</v>
      </c>
      <c r="G991" s="103" t="s">
        <v>61</v>
      </c>
      <c r="H991" s="88" t="s">
        <v>2800</v>
      </c>
      <c r="I991" s="10">
        <v>2</v>
      </c>
      <c r="J991" s="4">
        <v>580</v>
      </c>
      <c r="K991" s="10">
        <f t="shared" si="17"/>
        <v>1160</v>
      </c>
      <c r="L991" s="4" t="s">
        <v>21</v>
      </c>
      <c r="M991" s="4" t="s">
        <v>21</v>
      </c>
      <c r="N991" s="4" t="s">
        <v>20</v>
      </c>
      <c r="O991" s="71" t="s">
        <v>1647</v>
      </c>
      <c r="P991" s="1">
        <v>2</v>
      </c>
    </row>
    <row r="992" spans="1:16" ht="19.5" customHeight="1">
      <c r="A992" s="2">
        <v>991</v>
      </c>
      <c r="B992" s="204" t="s">
        <v>1616</v>
      </c>
      <c r="C992" s="205"/>
      <c r="D992" s="206"/>
      <c r="E992" s="179" t="s">
        <v>2745</v>
      </c>
      <c r="F992" s="110" t="s">
        <v>1905</v>
      </c>
      <c r="G992" s="103" t="s">
        <v>61</v>
      </c>
      <c r="H992" s="88" t="s">
        <v>2799</v>
      </c>
      <c r="I992" s="10">
        <v>2</v>
      </c>
      <c r="J992" s="4">
        <v>700</v>
      </c>
      <c r="K992" s="10">
        <f t="shared" si="17"/>
        <v>1400</v>
      </c>
      <c r="L992" s="4" t="s">
        <v>20</v>
      </c>
      <c r="M992" s="4" t="s">
        <v>21</v>
      </c>
      <c r="N992" s="4" t="s">
        <v>21</v>
      </c>
      <c r="O992" s="71" t="s">
        <v>1647</v>
      </c>
      <c r="P992" s="1">
        <v>2</v>
      </c>
    </row>
    <row r="993" spans="1:16" ht="57.75" customHeight="1">
      <c r="A993" s="2">
        <v>992</v>
      </c>
      <c r="B993" s="204" t="s">
        <v>1617</v>
      </c>
      <c r="C993" s="205"/>
      <c r="D993" s="206"/>
      <c r="E993" s="179" t="s">
        <v>2746</v>
      </c>
      <c r="F993" s="110" t="s">
        <v>1900</v>
      </c>
      <c r="G993" s="103" t="s">
        <v>61</v>
      </c>
      <c r="H993" s="88" t="s">
        <v>2798</v>
      </c>
      <c r="I993" s="10">
        <v>2</v>
      </c>
      <c r="J993" s="4">
        <v>270</v>
      </c>
      <c r="K993" s="10">
        <f t="shared" si="17"/>
        <v>540</v>
      </c>
      <c r="L993" s="4" t="s">
        <v>21</v>
      </c>
      <c r="M993" s="4" t="s">
        <v>21</v>
      </c>
      <c r="N993" s="4" t="s">
        <v>21</v>
      </c>
      <c r="O993" s="71" t="s">
        <v>1647</v>
      </c>
      <c r="P993" s="1">
        <v>2</v>
      </c>
    </row>
    <row r="994" spans="1:16" ht="70.5" customHeight="1">
      <c r="A994" s="2">
        <v>993</v>
      </c>
      <c r="B994" s="204" t="s">
        <v>1618</v>
      </c>
      <c r="C994" s="205"/>
      <c r="D994" s="206"/>
      <c r="E994" s="179" t="s">
        <v>2746</v>
      </c>
      <c r="F994" s="110" t="s">
        <v>1900</v>
      </c>
      <c r="G994" s="103" t="s">
        <v>61</v>
      </c>
      <c r="H994" s="88" t="s">
        <v>2797</v>
      </c>
      <c r="I994" s="10">
        <v>2</v>
      </c>
      <c r="J994" s="4">
        <v>380</v>
      </c>
      <c r="K994" s="10">
        <f t="shared" si="17"/>
        <v>760</v>
      </c>
      <c r="L994" s="4" t="s">
        <v>21</v>
      </c>
      <c r="M994" s="4" t="s">
        <v>21</v>
      </c>
      <c r="N994" s="4" t="s">
        <v>21</v>
      </c>
      <c r="O994" s="71" t="s">
        <v>1647</v>
      </c>
      <c r="P994" s="1">
        <v>2</v>
      </c>
    </row>
    <row r="995" spans="1:16" ht="85.5" customHeight="1">
      <c r="A995" s="2">
        <v>994</v>
      </c>
      <c r="B995" s="204" t="s">
        <v>1619</v>
      </c>
      <c r="C995" s="205"/>
      <c r="D995" s="206"/>
      <c r="E995" s="179" t="s">
        <v>2747</v>
      </c>
      <c r="F995" s="110" t="s">
        <v>1934</v>
      </c>
      <c r="G995" s="103" t="s">
        <v>61</v>
      </c>
      <c r="H995" s="88" t="s">
        <v>2796</v>
      </c>
      <c r="I995" s="10">
        <v>2</v>
      </c>
      <c r="J995" s="4">
        <v>399</v>
      </c>
      <c r="K995" s="10">
        <f t="shared" si="17"/>
        <v>798</v>
      </c>
      <c r="L995" s="4" t="s">
        <v>21</v>
      </c>
      <c r="M995" s="4" t="s">
        <v>21</v>
      </c>
      <c r="N995" s="4" t="s">
        <v>21</v>
      </c>
      <c r="O995" s="71" t="s">
        <v>1647</v>
      </c>
      <c r="P995" s="1">
        <v>2</v>
      </c>
    </row>
    <row r="996" spans="1:16" ht="126" customHeight="1">
      <c r="A996" s="2">
        <v>995</v>
      </c>
      <c r="B996" s="204" t="s">
        <v>1620</v>
      </c>
      <c r="C996" s="205"/>
      <c r="D996" s="206"/>
      <c r="E996" s="179" t="s">
        <v>2748</v>
      </c>
      <c r="F996" s="110" t="s">
        <v>1935</v>
      </c>
      <c r="G996" s="103" t="s">
        <v>61</v>
      </c>
      <c r="H996" s="88" t="s">
        <v>2795</v>
      </c>
      <c r="I996" s="10">
        <v>2</v>
      </c>
      <c r="J996" s="4">
        <v>380</v>
      </c>
      <c r="K996" s="10">
        <f t="shared" si="17"/>
        <v>760</v>
      </c>
      <c r="L996" s="4" t="s">
        <v>21</v>
      </c>
      <c r="M996" s="4" t="s">
        <v>21</v>
      </c>
      <c r="N996" s="4" t="s">
        <v>21</v>
      </c>
      <c r="O996" s="71" t="s">
        <v>1647</v>
      </c>
      <c r="P996" s="1">
        <v>2</v>
      </c>
    </row>
    <row r="997" spans="1:16" ht="93" customHeight="1">
      <c r="A997" s="2">
        <v>996</v>
      </c>
      <c r="B997" s="204" t="s">
        <v>1621</v>
      </c>
      <c r="C997" s="205"/>
      <c r="D997" s="206"/>
      <c r="E997" s="179" t="s">
        <v>2664</v>
      </c>
      <c r="F997" s="110" t="s">
        <v>1753</v>
      </c>
      <c r="G997" s="103" t="s">
        <v>61</v>
      </c>
      <c r="H997" s="88" t="s">
        <v>2794</v>
      </c>
      <c r="I997" s="10">
        <v>2</v>
      </c>
      <c r="J997" s="4">
        <v>320</v>
      </c>
      <c r="K997" s="10">
        <f t="shared" si="17"/>
        <v>640</v>
      </c>
      <c r="L997" s="4" t="s">
        <v>21</v>
      </c>
      <c r="M997" s="4" t="s">
        <v>21</v>
      </c>
      <c r="N997" s="4" t="s">
        <v>21</v>
      </c>
      <c r="O997" s="71" t="s">
        <v>1647</v>
      </c>
      <c r="P997" s="1">
        <v>2</v>
      </c>
    </row>
    <row r="998" spans="1:16" ht="99.75" customHeight="1">
      <c r="A998" s="2">
        <v>997</v>
      </c>
      <c r="B998" s="204" t="s">
        <v>1622</v>
      </c>
      <c r="C998" s="205"/>
      <c r="D998" s="206"/>
      <c r="E998" s="179" t="s">
        <v>2749</v>
      </c>
      <c r="F998" s="110" t="s">
        <v>1753</v>
      </c>
      <c r="G998" s="103" t="s">
        <v>61</v>
      </c>
      <c r="H998" s="88" t="s">
        <v>2792</v>
      </c>
      <c r="I998" s="10">
        <v>2</v>
      </c>
      <c r="J998" s="4">
        <v>300</v>
      </c>
      <c r="K998" s="10">
        <f t="shared" si="17"/>
        <v>600</v>
      </c>
      <c r="L998" s="4" t="s">
        <v>21</v>
      </c>
      <c r="M998" s="4" t="s">
        <v>21</v>
      </c>
      <c r="N998" s="4" t="s">
        <v>21</v>
      </c>
      <c r="O998" s="71" t="s">
        <v>1647</v>
      </c>
      <c r="P998" s="1">
        <v>2</v>
      </c>
    </row>
    <row r="999" spans="1:16" ht="57" customHeight="1">
      <c r="A999" s="2">
        <v>998</v>
      </c>
      <c r="B999" s="204" t="s">
        <v>1623</v>
      </c>
      <c r="C999" s="205"/>
      <c r="D999" s="206"/>
      <c r="E999" s="179" t="s">
        <v>2750</v>
      </c>
      <c r="F999" s="110" t="s">
        <v>1753</v>
      </c>
      <c r="G999" s="103" t="s">
        <v>61</v>
      </c>
      <c r="H999" s="88" t="s">
        <v>2793</v>
      </c>
      <c r="I999" s="10">
        <v>2</v>
      </c>
      <c r="J999" s="4">
        <v>300</v>
      </c>
      <c r="K999" s="10">
        <f t="shared" si="17"/>
        <v>600</v>
      </c>
      <c r="L999" s="4" t="s">
        <v>21</v>
      </c>
      <c r="M999" s="4" t="s">
        <v>21</v>
      </c>
      <c r="N999" s="4" t="s">
        <v>21</v>
      </c>
      <c r="O999" s="71" t="s">
        <v>1647</v>
      </c>
      <c r="P999" s="1">
        <v>2</v>
      </c>
    </row>
    <row r="1000" spans="1:16" ht="93" customHeight="1">
      <c r="A1000" s="2">
        <v>999</v>
      </c>
      <c r="B1000" s="204" t="s">
        <v>1624</v>
      </c>
      <c r="C1000" s="205"/>
      <c r="D1000" s="206"/>
      <c r="E1000" s="179" t="s">
        <v>2751</v>
      </c>
      <c r="F1000" s="110" t="s">
        <v>1753</v>
      </c>
      <c r="G1000" s="103" t="s">
        <v>61</v>
      </c>
      <c r="H1000" s="88" t="s">
        <v>2791</v>
      </c>
      <c r="I1000" s="10">
        <v>2</v>
      </c>
      <c r="J1000" s="4">
        <v>320</v>
      </c>
      <c r="K1000" s="10">
        <f t="shared" si="17"/>
        <v>640</v>
      </c>
      <c r="L1000" s="4" t="s">
        <v>21</v>
      </c>
      <c r="M1000" s="4" t="s">
        <v>21</v>
      </c>
      <c r="N1000" s="4" t="s">
        <v>21</v>
      </c>
      <c r="O1000" s="71" t="s">
        <v>1647</v>
      </c>
      <c r="P1000" s="1">
        <v>2</v>
      </c>
    </row>
    <row r="1001" spans="1:16" ht="97.5" customHeight="1">
      <c r="A1001" s="2">
        <v>1000</v>
      </c>
      <c r="B1001" s="204" t="s">
        <v>1625</v>
      </c>
      <c r="C1001" s="205"/>
      <c r="D1001" s="206"/>
      <c r="E1001" s="179" t="s">
        <v>2752</v>
      </c>
      <c r="F1001" s="110" t="s">
        <v>1753</v>
      </c>
      <c r="G1001" s="103" t="s">
        <v>61</v>
      </c>
      <c r="H1001" s="88" t="s">
        <v>2789</v>
      </c>
      <c r="I1001" s="10">
        <v>2</v>
      </c>
      <c r="J1001" s="4">
        <v>280</v>
      </c>
      <c r="K1001" s="10">
        <f t="shared" si="17"/>
        <v>560</v>
      </c>
      <c r="L1001" s="4" t="s">
        <v>21</v>
      </c>
      <c r="M1001" s="4" t="s">
        <v>21</v>
      </c>
      <c r="N1001" s="4" t="s">
        <v>21</v>
      </c>
      <c r="O1001" s="71" t="s">
        <v>1647</v>
      </c>
      <c r="P1001" s="1">
        <v>2</v>
      </c>
    </row>
    <row r="1002" spans="1:16" ht="87" customHeight="1">
      <c r="A1002" s="2">
        <v>1001</v>
      </c>
      <c r="B1002" s="204" t="s">
        <v>1626</v>
      </c>
      <c r="C1002" s="205"/>
      <c r="D1002" s="206"/>
      <c r="E1002" s="179" t="s">
        <v>2753</v>
      </c>
      <c r="F1002" s="110" t="s">
        <v>1753</v>
      </c>
      <c r="G1002" s="103" t="s">
        <v>61</v>
      </c>
      <c r="H1002" s="88" t="s">
        <v>2790</v>
      </c>
      <c r="I1002" s="10">
        <v>2</v>
      </c>
      <c r="J1002" s="4">
        <v>300</v>
      </c>
      <c r="K1002" s="10">
        <f t="shared" si="17"/>
        <v>600</v>
      </c>
      <c r="L1002" s="4" t="s">
        <v>21</v>
      </c>
      <c r="M1002" s="4" t="s">
        <v>21</v>
      </c>
      <c r="N1002" s="4" t="s">
        <v>21</v>
      </c>
      <c r="O1002" s="71" t="s">
        <v>1647</v>
      </c>
      <c r="P1002" s="1">
        <v>2</v>
      </c>
    </row>
    <row r="1003" spans="1:16" ht="84.75" customHeight="1">
      <c r="A1003" s="2">
        <v>1002</v>
      </c>
      <c r="B1003" s="204" t="s">
        <v>1627</v>
      </c>
      <c r="C1003" s="205"/>
      <c r="D1003" s="206"/>
      <c r="E1003" s="179" t="s">
        <v>2754</v>
      </c>
      <c r="F1003" s="110" t="s">
        <v>671</v>
      </c>
      <c r="G1003" s="103" t="s">
        <v>61</v>
      </c>
      <c r="H1003" s="88" t="s">
        <v>2788</v>
      </c>
      <c r="I1003" s="10">
        <v>2</v>
      </c>
      <c r="J1003" s="4">
        <v>340</v>
      </c>
      <c r="K1003" s="10">
        <f t="shared" si="17"/>
        <v>680</v>
      </c>
      <c r="L1003" s="4" t="s">
        <v>21</v>
      </c>
      <c r="M1003" s="4" t="s">
        <v>21</v>
      </c>
      <c r="N1003" s="4" t="s">
        <v>21</v>
      </c>
      <c r="O1003" s="71" t="s">
        <v>1647</v>
      </c>
      <c r="P1003" s="1">
        <v>2</v>
      </c>
    </row>
    <row r="1004" spans="1:16" ht="72.75" customHeight="1">
      <c r="A1004" s="2">
        <v>1003</v>
      </c>
      <c r="B1004" s="204" t="s">
        <v>1628</v>
      </c>
      <c r="C1004" s="205"/>
      <c r="D1004" s="206"/>
      <c r="E1004" s="179" t="s">
        <v>2754</v>
      </c>
      <c r="F1004" s="110" t="s">
        <v>671</v>
      </c>
      <c r="G1004" s="103" t="s">
        <v>61</v>
      </c>
      <c r="H1004" s="88" t="s">
        <v>2787</v>
      </c>
      <c r="I1004" s="10">
        <v>2</v>
      </c>
      <c r="J1004" s="4">
        <v>340</v>
      </c>
      <c r="K1004" s="10">
        <f t="shared" si="17"/>
        <v>680</v>
      </c>
      <c r="L1004" s="4" t="s">
        <v>21</v>
      </c>
      <c r="M1004" s="4" t="s">
        <v>21</v>
      </c>
      <c r="N1004" s="4" t="s">
        <v>21</v>
      </c>
      <c r="O1004" s="71" t="s">
        <v>1647</v>
      </c>
      <c r="P1004" s="1">
        <v>2</v>
      </c>
    </row>
    <row r="1005" spans="1:16" ht="72" customHeight="1">
      <c r="A1005" s="2">
        <v>1004</v>
      </c>
      <c r="B1005" s="204" t="s">
        <v>1629</v>
      </c>
      <c r="C1005" s="205"/>
      <c r="D1005" s="206"/>
      <c r="E1005" s="179" t="s">
        <v>2755</v>
      </c>
      <c r="F1005" s="110" t="s">
        <v>1747</v>
      </c>
      <c r="G1005" s="103" t="s">
        <v>61</v>
      </c>
      <c r="H1005" s="88" t="s">
        <v>2786</v>
      </c>
      <c r="I1005" s="4">
        <v>2</v>
      </c>
      <c r="J1005" s="4">
        <v>700</v>
      </c>
      <c r="K1005" s="10">
        <f t="shared" si="17"/>
        <v>1400</v>
      </c>
      <c r="L1005" s="17" t="s">
        <v>20</v>
      </c>
      <c r="M1005" s="4" t="s">
        <v>21</v>
      </c>
      <c r="N1005" s="4" t="s">
        <v>21</v>
      </c>
      <c r="O1005" s="71" t="s">
        <v>1688</v>
      </c>
      <c r="P1005" s="1">
        <v>4</v>
      </c>
    </row>
    <row r="1006" spans="1:16" ht="60.75" customHeight="1">
      <c r="A1006" s="2">
        <v>1005</v>
      </c>
      <c r="B1006" s="204" t="s">
        <v>1630</v>
      </c>
      <c r="C1006" s="205"/>
      <c r="D1006" s="206"/>
      <c r="E1006" s="179" t="s">
        <v>2756</v>
      </c>
      <c r="F1006" s="110" t="s">
        <v>671</v>
      </c>
      <c r="G1006" s="103" t="s">
        <v>61</v>
      </c>
      <c r="H1006" s="88" t="s">
        <v>2785</v>
      </c>
      <c r="I1006" s="4">
        <v>2</v>
      </c>
      <c r="J1006" s="4">
        <v>790</v>
      </c>
      <c r="K1006" s="10">
        <f t="shared" si="17"/>
        <v>1580</v>
      </c>
      <c r="L1006" s="17" t="s">
        <v>20</v>
      </c>
      <c r="M1006" s="4" t="s">
        <v>21</v>
      </c>
      <c r="N1006" s="4" t="s">
        <v>21</v>
      </c>
      <c r="O1006" s="71" t="s">
        <v>1687</v>
      </c>
      <c r="P1006" s="1">
        <v>6</v>
      </c>
    </row>
    <row r="1007" spans="1:16" ht="33" customHeight="1">
      <c r="A1007" s="75">
        <v>1006</v>
      </c>
      <c r="B1007" s="255" t="s">
        <v>2472</v>
      </c>
      <c r="C1007" s="256"/>
      <c r="D1007" s="257"/>
      <c r="E1007" s="139" t="s">
        <v>1698</v>
      </c>
      <c r="F1007" s="116" t="s">
        <v>854</v>
      </c>
      <c r="G1007" s="58" t="s">
        <v>61</v>
      </c>
      <c r="H1007" s="30" t="s">
        <v>1694</v>
      </c>
      <c r="I1007" s="75">
        <v>2</v>
      </c>
      <c r="J1007" s="75">
        <v>300</v>
      </c>
      <c r="K1007" s="10">
        <f t="shared" si="17"/>
        <v>600</v>
      </c>
      <c r="L1007" s="75" t="s">
        <v>21</v>
      </c>
      <c r="M1007" s="75" t="s">
        <v>21</v>
      </c>
      <c r="N1007" s="75" t="s">
        <v>21</v>
      </c>
      <c r="O1007" s="73"/>
      <c r="P1007" s="1">
        <v>2</v>
      </c>
    </row>
    <row r="1008" spans="1:16" ht="19.5">
      <c r="A1008" s="172"/>
      <c r="B1008" s="165"/>
      <c r="C1008" s="165"/>
      <c r="D1008" s="165"/>
      <c r="E1008" s="158"/>
      <c r="F1008" s="159"/>
      <c r="G1008" s="166"/>
      <c r="H1008" s="170" t="s">
        <v>2476</v>
      </c>
      <c r="I1008" s="4">
        <f>SUM(I4:I29)</f>
        <v>26</v>
      </c>
      <c r="J1008" s="4"/>
      <c r="K1008" s="70">
        <f>SUM(K4:K29)</f>
        <v>12883</v>
      </c>
      <c r="L1008" s="172"/>
      <c r="M1008" s="172"/>
      <c r="N1008" s="172"/>
      <c r="O1008" s="160"/>
    </row>
    <row r="1009" spans="1:15" ht="19.5">
      <c r="A1009" s="172"/>
      <c r="B1009" s="165"/>
      <c r="C1009" s="165"/>
      <c r="D1009" s="165"/>
      <c r="E1009" s="158"/>
      <c r="F1009" s="159"/>
      <c r="G1009" s="166"/>
      <c r="H1009" s="164" t="s">
        <v>2477</v>
      </c>
      <c r="I1009" s="75">
        <f>SUM(I28:I93)</f>
        <v>519</v>
      </c>
      <c r="J1009" s="75"/>
      <c r="K1009" s="10">
        <f>SUM(K28:K93)</f>
        <v>232228</v>
      </c>
      <c r="L1009" s="172"/>
      <c r="M1009" s="172"/>
      <c r="N1009" s="172"/>
      <c r="O1009" s="160"/>
    </row>
    <row r="1010" spans="1:15" ht="19.5">
      <c r="A1010" s="172"/>
      <c r="B1010" s="165"/>
      <c r="C1010" s="165"/>
      <c r="D1010" s="165"/>
      <c r="E1010" s="158"/>
      <c r="F1010" s="159"/>
      <c r="G1010" s="166"/>
      <c r="H1010" s="164" t="s">
        <v>2478</v>
      </c>
      <c r="I1010" s="75">
        <f>SUM(I94:I1007)</f>
        <v>2312</v>
      </c>
      <c r="J1010" s="75"/>
      <c r="K1010" s="10">
        <f>SUM(K94:K1007)</f>
        <v>1032640</v>
      </c>
      <c r="L1010" s="172"/>
      <c r="M1010" s="172"/>
      <c r="N1010" s="172"/>
      <c r="O1010" s="160"/>
    </row>
    <row r="1011" spans="1:15" ht="19.5">
      <c r="A1011" s="167"/>
      <c r="B1011" s="272"/>
      <c r="C1011" s="272"/>
      <c r="D1011" s="272"/>
      <c r="E1011" s="168"/>
      <c r="F1011" s="169"/>
      <c r="G1011" s="166"/>
      <c r="H1011" s="197" t="s">
        <v>2479</v>
      </c>
      <c r="I1011" s="75">
        <f>I1008+I1009+I1010</f>
        <v>2857</v>
      </c>
      <c r="J1011" s="74"/>
      <c r="K1011" s="6">
        <f>SUM(K4:K1007)</f>
        <v>1275898</v>
      </c>
      <c r="L1011" s="161"/>
      <c r="M1011" s="161"/>
      <c r="N1011" s="162"/>
      <c r="O1011" s="163"/>
    </row>
    <row r="1012" spans="1:15" ht="252.75" customHeight="1">
      <c r="A1012" s="262" t="s">
        <v>1699</v>
      </c>
      <c r="B1012" s="262"/>
      <c r="C1012" s="262"/>
      <c r="D1012" s="262"/>
      <c r="E1012" s="262"/>
      <c r="F1012" s="262"/>
      <c r="G1012" s="262"/>
      <c r="H1012" s="262"/>
      <c r="I1012" s="262"/>
      <c r="J1012" s="262"/>
      <c r="K1012" s="262"/>
      <c r="L1012" s="262"/>
      <c r="M1012" s="262"/>
      <c r="N1012" s="262"/>
      <c r="O1012" s="262"/>
    </row>
    <row r="1013" spans="1:15" ht="116.25" customHeight="1">
      <c r="A1013" s="261" t="s">
        <v>2480</v>
      </c>
      <c r="B1013" s="261"/>
      <c r="C1013" s="261"/>
      <c r="D1013" s="261"/>
      <c r="E1013" s="261"/>
      <c r="F1013" s="261"/>
      <c r="G1013" s="261"/>
      <c r="H1013" s="261"/>
      <c r="I1013" s="261"/>
      <c r="J1013" s="261"/>
      <c r="K1013" s="261"/>
      <c r="L1013" s="261"/>
      <c r="M1013" s="261"/>
      <c r="N1013" s="261"/>
      <c r="O1013" s="261"/>
    </row>
    <row r="1015" spans="1:15" ht="69" customHeight="1"/>
    <row r="1017" spans="1:15" ht="156" customHeight="1"/>
    <row r="1020" spans="1:15" ht="82.5" customHeight="1"/>
    <row r="1021" spans="1:15" ht="64.5" customHeight="1"/>
    <row r="1024" spans="1:15" ht="72.75" customHeight="1"/>
    <row r="1025" ht="67.5" customHeight="1"/>
    <row r="1026" ht="56.25" customHeight="1"/>
    <row r="1027" ht="54" customHeight="1"/>
    <row r="1029" ht="48.75" customHeight="1"/>
    <row r="1036" ht="48.75" customHeight="1"/>
    <row r="1041" ht="63.75" customHeight="1"/>
    <row r="1042" ht="97.5" customHeight="1"/>
    <row r="1045" ht="98.25" customHeight="1"/>
    <row r="1046" ht="59.25" customHeight="1"/>
    <row r="1047" ht="60" customHeight="1"/>
    <row r="1053" ht="276.75" customHeight="1"/>
    <row r="1054" ht="153.75" customHeight="1"/>
    <row r="1086" ht="254.45" customHeight="1"/>
    <row r="1087" ht="82.5" customHeight="1"/>
  </sheetData>
  <mergeCells count="1009">
    <mergeCell ref="A1013:O1013"/>
    <mergeCell ref="B21:D21"/>
    <mergeCell ref="B22:D22"/>
    <mergeCell ref="B139:D139"/>
    <mergeCell ref="B23:D23"/>
    <mergeCell ref="B140:D140"/>
    <mergeCell ref="A1012:O1012"/>
    <mergeCell ref="A1:O1"/>
    <mergeCell ref="A2:O2"/>
    <mergeCell ref="B3:D3"/>
    <mergeCell ref="B35:D35"/>
    <mergeCell ref="B36:D36"/>
    <mergeCell ref="B1011:D1011"/>
    <mergeCell ref="B37:D37"/>
    <mergeCell ref="B38:D38"/>
    <mergeCell ref="B116:D116"/>
    <mergeCell ref="B117:D117"/>
    <mergeCell ref="B118:D118"/>
    <mergeCell ref="B119:D119"/>
    <mergeCell ref="B4:D4"/>
    <mergeCell ref="B1007:D1007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20:D120"/>
    <mergeCell ref="B121:D121"/>
    <mergeCell ref="B122:D122"/>
    <mergeCell ref="B156:D156"/>
    <mergeCell ref="B157:D157"/>
    <mergeCell ref="B158:D158"/>
    <mergeCell ref="B159:D159"/>
    <mergeCell ref="B160:D160"/>
    <mergeCell ref="B151:D151"/>
    <mergeCell ref="B152:D152"/>
    <mergeCell ref="B153:D153"/>
    <mergeCell ref="B154:D154"/>
    <mergeCell ref="B155:D15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38:D138"/>
    <mergeCell ref="B171:D171"/>
    <mergeCell ref="B172:D172"/>
    <mergeCell ref="B173:D173"/>
    <mergeCell ref="B175:D175"/>
    <mergeCell ref="B177:D177"/>
    <mergeCell ref="B166:D166"/>
    <mergeCell ref="B167:D167"/>
    <mergeCell ref="B168:D168"/>
    <mergeCell ref="B169:D169"/>
    <mergeCell ref="B170:D170"/>
    <mergeCell ref="B161:D161"/>
    <mergeCell ref="B162:D162"/>
    <mergeCell ref="B163:D163"/>
    <mergeCell ref="B164:D164"/>
    <mergeCell ref="B165:D165"/>
    <mergeCell ref="B174:D174"/>
    <mergeCell ref="B176:D176"/>
    <mergeCell ref="B192:D192"/>
    <mergeCell ref="B193:D193"/>
    <mergeCell ref="B194:D194"/>
    <mergeCell ref="B195:D195"/>
    <mergeCell ref="B196:D196"/>
    <mergeCell ref="B187:D187"/>
    <mergeCell ref="B188:D188"/>
    <mergeCell ref="B189:D189"/>
    <mergeCell ref="B190:D190"/>
    <mergeCell ref="B191:D191"/>
    <mergeCell ref="B182:D182"/>
    <mergeCell ref="B183:D183"/>
    <mergeCell ref="B184:D184"/>
    <mergeCell ref="B185:D185"/>
    <mergeCell ref="B186:D186"/>
    <mergeCell ref="B178:D178"/>
    <mergeCell ref="B179:D179"/>
    <mergeCell ref="B180:D180"/>
    <mergeCell ref="B181:D181"/>
    <mergeCell ref="B212:D212"/>
    <mergeCell ref="B213:D213"/>
    <mergeCell ref="B214:D214"/>
    <mergeCell ref="B215:D215"/>
    <mergeCell ref="B216:D216"/>
    <mergeCell ref="B207:D207"/>
    <mergeCell ref="B208:D208"/>
    <mergeCell ref="B209:D209"/>
    <mergeCell ref="B210:D210"/>
    <mergeCell ref="B211:D211"/>
    <mergeCell ref="B202:D202"/>
    <mergeCell ref="B203:D203"/>
    <mergeCell ref="B204:D204"/>
    <mergeCell ref="B205:D205"/>
    <mergeCell ref="B206:D206"/>
    <mergeCell ref="B197:D197"/>
    <mergeCell ref="B198:D198"/>
    <mergeCell ref="B199:D199"/>
    <mergeCell ref="B200:D200"/>
    <mergeCell ref="B201:D201"/>
    <mergeCell ref="B232:D232"/>
    <mergeCell ref="B233:D233"/>
    <mergeCell ref="B234:D234"/>
    <mergeCell ref="B235:D235"/>
    <mergeCell ref="B236:D236"/>
    <mergeCell ref="B227:D227"/>
    <mergeCell ref="B228:D228"/>
    <mergeCell ref="B229:D229"/>
    <mergeCell ref="B230:D230"/>
    <mergeCell ref="B231:D231"/>
    <mergeCell ref="B222:D222"/>
    <mergeCell ref="B223:D223"/>
    <mergeCell ref="B224:D224"/>
    <mergeCell ref="B225:D225"/>
    <mergeCell ref="B226:D226"/>
    <mergeCell ref="B217:D217"/>
    <mergeCell ref="B218:D218"/>
    <mergeCell ref="B219:D219"/>
    <mergeCell ref="B220:D220"/>
    <mergeCell ref="B221:D221"/>
    <mergeCell ref="B252:D252"/>
    <mergeCell ref="B253:D253"/>
    <mergeCell ref="B254:D254"/>
    <mergeCell ref="B255:D255"/>
    <mergeCell ref="B256:D256"/>
    <mergeCell ref="B247:D247"/>
    <mergeCell ref="B248:D248"/>
    <mergeCell ref="B249:D249"/>
    <mergeCell ref="B250:D250"/>
    <mergeCell ref="B251:D251"/>
    <mergeCell ref="B242:D242"/>
    <mergeCell ref="B243:D243"/>
    <mergeCell ref="B244:D244"/>
    <mergeCell ref="B245:D245"/>
    <mergeCell ref="B246:D246"/>
    <mergeCell ref="B237:D237"/>
    <mergeCell ref="B238:D238"/>
    <mergeCell ref="B239:D239"/>
    <mergeCell ref="B240:D240"/>
    <mergeCell ref="B241:D241"/>
    <mergeCell ref="B276:D276"/>
    <mergeCell ref="B277:D277"/>
    <mergeCell ref="B267:D267"/>
    <mergeCell ref="B269:D269"/>
    <mergeCell ref="B270:D270"/>
    <mergeCell ref="B271:D271"/>
    <mergeCell ref="B272:D272"/>
    <mergeCell ref="B262:D262"/>
    <mergeCell ref="B263:D263"/>
    <mergeCell ref="B264:D264"/>
    <mergeCell ref="B265:D265"/>
    <mergeCell ref="B266:D266"/>
    <mergeCell ref="B268:D268"/>
    <mergeCell ref="B257:D257"/>
    <mergeCell ref="B258:D258"/>
    <mergeCell ref="B259:D259"/>
    <mergeCell ref="B260:D260"/>
    <mergeCell ref="B261:D261"/>
    <mergeCell ref="B5:D5"/>
    <mergeCell ref="B6:D6"/>
    <mergeCell ref="B293:D293"/>
    <mergeCell ref="B294:D294"/>
    <mergeCell ref="B295:D295"/>
    <mergeCell ref="B288:D288"/>
    <mergeCell ref="B289:D289"/>
    <mergeCell ref="B290:D290"/>
    <mergeCell ref="B291:D291"/>
    <mergeCell ref="B292:D292"/>
    <mergeCell ref="B283:D283"/>
    <mergeCell ref="B284:D284"/>
    <mergeCell ref="B285:D285"/>
    <mergeCell ref="B286:D286"/>
    <mergeCell ref="B287:D287"/>
    <mergeCell ref="B30:D30"/>
    <mergeCell ref="B31:D31"/>
    <mergeCell ref="B96:D96"/>
    <mergeCell ref="B97:D97"/>
    <mergeCell ref="B98:D98"/>
    <mergeCell ref="B99:D99"/>
    <mergeCell ref="B101:D101"/>
    <mergeCell ref="B102:D102"/>
    <mergeCell ref="B103:D103"/>
    <mergeCell ref="B104:D104"/>
    <mergeCell ref="B106:D106"/>
    <mergeCell ref="B107:D107"/>
    <mergeCell ref="B108:D108"/>
    <mergeCell ref="B109:D109"/>
    <mergeCell ref="B34:D34"/>
    <mergeCell ref="B278:D278"/>
    <mergeCell ref="B279:D279"/>
    <mergeCell ref="B314:D314"/>
    <mergeCell ref="B309:D309"/>
    <mergeCell ref="B301:D301"/>
    <mergeCell ref="B110:D110"/>
    <mergeCell ref="B105:D105"/>
    <mergeCell ref="B100:D100"/>
    <mergeCell ref="B95:D95"/>
    <mergeCell ref="B312:D312"/>
    <mergeCell ref="B313:D313"/>
    <mergeCell ref="B315:D315"/>
    <mergeCell ref="B316:D316"/>
    <mergeCell ref="B317:D317"/>
    <mergeCell ref="B306:D306"/>
    <mergeCell ref="B307:D307"/>
    <mergeCell ref="B308:D308"/>
    <mergeCell ref="B310:D310"/>
    <mergeCell ref="B311:D311"/>
    <mergeCell ref="B303:D303"/>
    <mergeCell ref="B304:D304"/>
    <mergeCell ref="B305:D305"/>
    <mergeCell ref="B298:D298"/>
    <mergeCell ref="B299:D299"/>
    <mergeCell ref="B300:D300"/>
    <mergeCell ref="B302:D302"/>
    <mergeCell ref="B296:D296"/>
    <mergeCell ref="B297:D297"/>
    <mergeCell ref="B280:D280"/>
    <mergeCell ref="B281:D281"/>
    <mergeCell ref="B282:D282"/>
    <mergeCell ref="B273:D273"/>
    <mergeCell ref="B274:D274"/>
    <mergeCell ref="B275:D275"/>
    <mergeCell ref="B340:D340"/>
    <mergeCell ref="B341:D341"/>
    <mergeCell ref="B342:D342"/>
    <mergeCell ref="B331:D331"/>
    <mergeCell ref="B332:D332"/>
    <mergeCell ref="B333:D333"/>
    <mergeCell ref="B335:D335"/>
    <mergeCell ref="B336:D336"/>
    <mergeCell ref="B325:D325"/>
    <mergeCell ref="B326:D326"/>
    <mergeCell ref="B327:D327"/>
    <mergeCell ref="B328:D328"/>
    <mergeCell ref="B330:D330"/>
    <mergeCell ref="B318:D318"/>
    <mergeCell ref="B320:D320"/>
    <mergeCell ref="B321:D321"/>
    <mergeCell ref="B322:D322"/>
    <mergeCell ref="B323:D323"/>
    <mergeCell ref="B339:D339"/>
    <mergeCell ref="B334:D334"/>
    <mergeCell ref="B329:D329"/>
    <mergeCell ref="B324:D324"/>
    <mergeCell ref="B319:D319"/>
    <mergeCell ref="B337:D337"/>
    <mergeCell ref="B338:D338"/>
    <mergeCell ref="B360:D360"/>
    <mergeCell ref="B361:D361"/>
    <mergeCell ref="B362:D362"/>
    <mergeCell ref="B363:D363"/>
    <mergeCell ref="B364:D364"/>
    <mergeCell ref="B355:D355"/>
    <mergeCell ref="B356:D356"/>
    <mergeCell ref="B357:D357"/>
    <mergeCell ref="B358:D358"/>
    <mergeCell ref="B359:D359"/>
    <mergeCell ref="B350:D350"/>
    <mergeCell ref="B351:D351"/>
    <mergeCell ref="B352:D352"/>
    <mergeCell ref="B353:D353"/>
    <mergeCell ref="B354:D354"/>
    <mergeCell ref="B343:D343"/>
    <mergeCell ref="B345:D345"/>
    <mergeCell ref="B346:D346"/>
    <mergeCell ref="B347:D347"/>
    <mergeCell ref="B348:D348"/>
    <mergeCell ref="B349:D349"/>
    <mergeCell ref="B344:D344"/>
    <mergeCell ref="B380:D380"/>
    <mergeCell ref="B381:D381"/>
    <mergeCell ref="B382:D382"/>
    <mergeCell ref="B383:D383"/>
    <mergeCell ref="B384:D384"/>
    <mergeCell ref="B375:D375"/>
    <mergeCell ref="B376:D376"/>
    <mergeCell ref="B377:D377"/>
    <mergeCell ref="B378:D378"/>
    <mergeCell ref="B379:D379"/>
    <mergeCell ref="B370:D370"/>
    <mergeCell ref="B371:D371"/>
    <mergeCell ref="B372:D372"/>
    <mergeCell ref="B373:D373"/>
    <mergeCell ref="B374:D374"/>
    <mergeCell ref="B365:D365"/>
    <mergeCell ref="B366:D366"/>
    <mergeCell ref="B367:D367"/>
    <mergeCell ref="B368:D368"/>
    <mergeCell ref="B369:D369"/>
    <mergeCell ref="B400:D400"/>
    <mergeCell ref="B401:D401"/>
    <mergeCell ref="B402:D402"/>
    <mergeCell ref="B403:D403"/>
    <mergeCell ref="B404:D404"/>
    <mergeCell ref="B395:D395"/>
    <mergeCell ref="B396:D396"/>
    <mergeCell ref="B397:D397"/>
    <mergeCell ref="B398:D398"/>
    <mergeCell ref="B399:D399"/>
    <mergeCell ref="B390:D390"/>
    <mergeCell ref="B391:D391"/>
    <mergeCell ref="B392:D392"/>
    <mergeCell ref="B393:D393"/>
    <mergeCell ref="B394:D394"/>
    <mergeCell ref="B385:D385"/>
    <mergeCell ref="B386:D386"/>
    <mergeCell ref="B387:D387"/>
    <mergeCell ref="B388:D388"/>
    <mergeCell ref="B389:D389"/>
    <mergeCell ref="B420:D420"/>
    <mergeCell ref="B421:D421"/>
    <mergeCell ref="B422:D422"/>
    <mergeCell ref="B423:D423"/>
    <mergeCell ref="B424:D424"/>
    <mergeCell ref="B415:D415"/>
    <mergeCell ref="B416:D416"/>
    <mergeCell ref="B417:D417"/>
    <mergeCell ref="B418:D418"/>
    <mergeCell ref="B419:D419"/>
    <mergeCell ref="B410:D410"/>
    <mergeCell ref="B411:D411"/>
    <mergeCell ref="B412:D412"/>
    <mergeCell ref="B413:D413"/>
    <mergeCell ref="B414:D414"/>
    <mergeCell ref="B405:D405"/>
    <mergeCell ref="B406:D406"/>
    <mergeCell ref="B407:D407"/>
    <mergeCell ref="B408:D408"/>
    <mergeCell ref="B409:D409"/>
    <mergeCell ref="B440:D440"/>
    <mergeCell ref="B441:D441"/>
    <mergeCell ref="B442:D442"/>
    <mergeCell ref="B443:D443"/>
    <mergeCell ref="B444:D444"/>
    <mergeCell ref="B435:D435"/>
    <mergeCell ref="B436:D436"/>
    <mergeCell ref="B437:D437"/>
    <mergeCell ref="B438:D438"/>
    <mergeCell ref="B439:D439"/>
    <mergeCell ref="B430:D430"/>
    <mergeCell ref="B431:D431"/>
    <mergeCell ref="B432:D432"/>
    <mergeCell ref="B433:D433"/>
    <mergeCell ref="B434:D434"/>
    <mergeCell ref="B425:D425"/>
    <mergeCell ref="B426:D426"/>
    <mergeCell ref="B427:D427"/>
    <mergeCell ref="B428:D428"/>
    <mergeCell ref="B429:D429"/>
    <mergeCell ref="B460:D460"/>
    <mergeCell ref="B461:D461"/>
    <mergeCell ref="B462:D462"/>
    <mergeCell ref="B463:D463"/>
    <mergeCell ref="B464:D464"/>
    <mergeCell ref="B455:D455"/>
    <mergeCell ref="B456:D456"/>
    <mergeCell ref="B457:D457"/>
    <mergeCell ref="B458:D458"/>
    <mergeCell ref="B459:D459"/>
    <mergeCell ref="B450:D450"/>
    <mergeCell ref="B451:D451"/>
    <mergeCell ref="B452:D452"/>
    <mergeCell ref="B453:D453"/>
    <mergeCell ref="B454:D454"/>
    <mergeCell ref="B445:D445"/>
    <mergeCell ref="B446:D446"/>
    <mergeCell ref="B447:D447"/>
    <mergeCell ref="B448:D448"/>
    <mergeCell ref="B449:D449"/>
    <mergeCell ref="B480:D480"/>
    <mergeCell ref="B481:D481"/>
    <mergeCell ref="B475:D475"/>
    <mergeCell ref="B476:D476"/>
    <mergeCell ref="B477:D477"/>
    <mergeCell ref="B478:D478"/>
    <mergeCell ref="B479:D479"/>
    <mergeCell ref="B470:D470"/>
    <mergeCell ref="B471:D471"/>
    <mergeCell ref="B472:D472"/>
    <mergeCell ref="B473:D473"/>
    <mergeCell ref="B474:D474"/>
    <mergeCell ref="B465:D465"/>
    <mergeCell ref="B466:D466"/>
    <mergeCell ref="B467:D467"/>
    <mergeCell ref="B468:D468"/>
    <mergeCell ref="B469:D469"/>
    <mergeCell ref="B496:D496"/>
    <mergeCell ref="B497:D497"/>
    <mergeCell ref="B498:D498"/>
    <mergeCell ref="B499:D499"/>
    <mergeCell ref="B500:D500"/>
    <mergeCell ref="B491:D491"/>
    <mergeCell ref="B492:D492"/>
    <mergeCell ref="B493:D493"/>
    <mergeCell ref="B494:D494"/>
    <mergeCell ref="B495:D495"/>
    <mergeCell ref="B490:D490"/>
    <mergeCell ref="B482:D482"/>
    <mergeCell ref="B483:D483"/>
    <mergeCell ref="B484:D484"/>
    <mergeCell ref="B486:D486"/>
    <mergeCell ref="B487:D487"/>
    <mergeCell ref="B488:D488"/>
    <mergeCell ref="B489:D489"/>
    <mergeCell ref="B485:D485"/>
    <mergeCell ref="B516:D516"/>
    <mergeCell ref="B517:D517"/>
    <mergeCell ref="B518:D518"/>
    <mergeCell ref="B519:D519"/>
    <mergeCell ref="B520:D520"/>
    <mergeCell ref="B511:D511"/>
    <mergeCell ref="B512:D512"/>
    <mergeCell ref="B513:D513"/>
    <mergeCell ref="B514:D514"/>
    <mergeCell ref="B515:D515"/>
    <mergeCell ref="B506:D506"/>
    <mergeCell ref="B507:D507"/>
    <mergeCell ref="B508:D508"/>
    <mergeCell ref="B509:D509"/>
    <mergeCell ref="B510:D510"/>
    <mergeCell ref="B501:D501"/>
    <mergeCell ref="B502:D502"/>
    <mergeCell ref="B503:D503"/>
    <mergeCell ref="B504:D504"/>
    <mergeCell ref="B505:D505"/>
    <mergeCell ref="B537:D537"/>
    <mergeCell ref="B538:D538"/>
    <mergeCell ref="B539:D539"/>
    <mergeCell ref="B540:D540"/>
    <mergeCell ref="B531:D531"/>
    <mergeCell ref="B532:D532"/>
    <mergeCell ref="B533:D533"/>
    <mergeCell ref="B534:D534"/>
    <mergeCell ref="B535:D535"/>
    <mergeCell ref="B526:D526"/>
    <mergeCell ref="B527:D527"/>
    <mergeCell ref="B528:D528"/>
    <mergeCell ref="B529:D529"/>
    <mergeCell ref="B530:D530"/>
    <mergeCell ref="B521:D521"/>
    <mergeCell ref="B522:D522"/>
    <mergeCell ref="B523:D523"/>
    <mergeCell ref="B524:D524"/>
    <mergeCell ref="B525:D525"/>
    <mergeCell ref="B20:D20"/>
    <mergeCell ref="B19:D19"/>
    <mergeCell ref="B16:D16"/>
    <mergeCell ref="B17:D17"/>
    <mergeCell ref="B18:D18"/>
    <mergeCell ref="B15:D15"/>
    <mergeCell ref="B14:D14"/>
    <mergeCell ref="B13:D13"/>
    <mergeCell ref="B12:D12"/>
    <mergeCell ref="B11:D11"/>
    <mergeCell ref="B10:D10"/>
    <mergeCell ref="B9:D9"/>
    <mergeCell ref="B795:D795"/>
    <mergeCell ref="B794:D794"/>
    <mergeCell ref="B554:D554"/>
    <mergeCell ref="B568:D568"/>
    <mergeCell ref="B569:D569"/>
    <mergeCell ref="B570:D570"/>
    <mergeCell ref="B571:D571"/>
    <mergeCell ref="B551:D551"/>
    <mergeCell ref="B552:D552"/>
    <mergeCell ref="B553:D553"/>
    <mergeCell ref="B567:D567"/>
    <mergeCell ref="B566:D566"/>
    <mergeCell ref="B565:D565"/>
    <mergeCell ref="B564:D564"/>
    <mergeCell ref="B563:D563"/>
    <mergeCell ref="B562:D562"/>
    <mergeCell ref="B561:D561"/>
    <mergeCell ref="B560:D560"/>
    <mergeCell ref="B558:D558"/>
    <mergeCell ref="B559:D559"/>
    <mergeCell ref="B111:D111"/>
    <mergeCell ref="B112:D112"/>
    <mergeCell ref="B113:D113"/>
    <mergeCell ref="B114:D114"/>
    <mergeCell ref="B115:D115"/>
    <mergeCell ref="B29:D29"/>
    <mergeCell ref="B24:D24"/>
    <mergeCell ref="B25:D25"/>
    <mergeCell ref="B26:D26"/>
    <mergeCell ref="B27:D27"/>
    <mergeCell ref="B778:D778"/>
    <mergeCell ref="B777:D777"/>
    <mergeCell ref="B783:D783"/>
    <mergeCell ref="B782:D782"/>
    <mergeCell ref="B781:D781"/>
    <mergeCell ref="B780:D780"/>
    <mergeCell ref="B779:D779"/>
    <mergeCell ref="B572:D572"/>
    <mergeCell ref="B557:D557"/>
    <mergeCell ref="B556:D556"/>
    <mergeCell ref="B555:D555"/>
    <mergeCell ref="B546:D546"/>
    <mergeCell ref="B547:D547"/>
    <mergeCell ref="B548:D548"/>
    <mergeCell ref="B549:D549"/>
    <mergeCell ref="B550:D550"/>
    <mergeCell ref="B541:D541"/>
    <mergeCell ref="B542:D542"/>
    <mergeCell ref="B543:D543"/>
    <mergeCell ref="B544:D544"/>
    <mergeCell ref="B545:D545"/>
    <mergeCell ref="B536:D536"/>
    <mergeCell ref="B588:D588"/>
    <mergeCell ref="B589:D589"/>
    <mergeCell ref="B590:D590"/>
    <mergeCell ref="B591:D591"/>
    <mergeCell ref="B592:D592"/>
    <mergeCell ref="B796:D796"/>
    <mergeCell ref="B573:D573"/>
    <mergeCell ref="B574:D574"/>
    <mergeCell ref="B575:D575"/>
    <mergeCell ref="B576:D576"/>
    <mergeCell ref="B577:D577"/>
    <mergeCell ref="B578:D578"/>
    <mergeCell ref="B579:D579"/>
    <mergeCell ref="B580:D580"/>
    <mergeCell ref="B581:D581"/>
    <mergeCell ref="B582:D582"/>
    <mergeCell ref="B583:D583"/>
    <mergeCell ref="B584:D584"/>
    <mergeCell ref="B585:D585"/>
    <mergeCell ref="B586:D586"/>
    <mergeCell ref="B587:D587"/>
    <mergeCell ref="B788:D788"/>
    <mergeCell ref="B787:D787"/>
    <mergeCell ref="B786:D786"/>
    <mergeCell ref="B785:D785"/>
    <mergeCell ref="B784:D784"/>
    <mergeCell ref="B793:D793"/>
    <mergeCell ref="B792:D792"/>
    <mergeCell ref="B791:D791"/>
    <mergeCell ref="B790:D790"/>
    <mergeCell ref="B789:D789"/>
    <mergeCell ref="B608:D608"/>
    <mergeCell ref="B609:D609"/>
    <mergeCell ref="B610:D610"/>
    <mergeCell ref="B611:D611"/>
    <mergeCell ref="B612:D612"/>
    <mergeCell ref="B603:D603"/>
    <mergeCell ref="B604:D604"/>
    <mergeCell ref="B605:D605"/>
    <mergeCell ref="B606:D606"/>
    <mergeCell ref="B607:D607"/>
    <mergeCell ref="B598:D598"/>
    <mergeCell ref="B599:D599"/>
    <mergeCell ref="B600:D600"/>
    <mergeCell ref="B601:D601"/>
    <mergeCell ref="B602:D602"/>
    <mergeCell ref="B593:D593"/>
    <mergeCell ref="B594:D594"/>
    <mergeCell ref="B595:D595"/>
    <mergeCell ref="B596:D596"/>
    <mergeCell ref="B597:D597"/>
    <mergeCell ref="B626:D626"/>
    <mergeCell ref="B627:D627"/>
    <mergeCell ref="B628:D628"/>
    <mergeCell ref="B629:D629"/>
    <mergeCell ref="B630:D630"/>
    <mergeCell ref="B766:D766"/>
    <mergeCell ref="B765:D765"/>
    <mergeCell ref="B764:D764"/>
    <mergeCell ref="B613:D613"/>
    <mergeCell ref="B614:D614"/>
    <mergeCell ref="B615:D615"/>
    <mergeCell ref="B616:D616"/>
    <mergeCell ref="B617:D617"/>
    <mergeCell ref="B618:D618"/>
    <mergeCell ref="B619:D619"/>
    <mergeCell ref="B620:D620"/>
    <mergeCell ref="B621:D621"/>
    <mergeCell ref="B622:D622"/>
    <mergeCell ref="B623:D623"/>
    <mergeCell ref="B624:D624"/>
    <mergeCell ref="B625:D625"/>
    <mergeCell ref="B646:D646"/>
    <mergeCell ref="B647:D647"/>
    <mergeCell ref="B648:D648"/>
    <mergeCell ref="B649:D649"/>
    <mergeCell ref="B650:D650"/>
    <mergeCell ref="B641:D641"/>
    <mergeCell ref="B642:D642"/>
    <mergeCell ref="B643:D643"/>
    <mergeCell ref="B644:D644"/>
    <mergeCell ref="B645:D645"/>
    <mergeCell ref="B636:D636"/>
    <mergeCell ref="B637:D637"/>
    <mergeCell ref="B638:D638"/>
    <mergeCell ref="B639:D639"/>
    <mergeCell ref="B640:D640"/>
    <mergeCell ref="B631:D631"/>
    <mergeCell ref="B632:D632"/>
    <mergeCell ref="B633:D633"/>
    <mergeCell ref="B634:D634"/>
    <mergeCell ref="B635:D635"/>
    <mergeCell ref="B666:D666"/>
    <mergeCell ref="B667:D667"/>
    <mergeCell ref="B668:D668"/>
    <mergeCell ref="B669:D669"/>
    <mergeCell ref="B670:D670"/>
    <mergeCell ref="B661:D661"/>
    <mergeCell ref="B662:D662"/>
    <mergeCell ref="B663:D663"/>
    <mergeCell ref="B664:D664"/>
    <mergeCell ref="B665:D665"/>
    <mergeCell ref="B656:D656"/>
    <mergeCell ref="B657:D657"/>
    <mergeCell ref="B658:D658"/>
    <mergeCell ref="B659:D659"/>
    <mergeCell ref="B660:D660"/>
    <mergeCell ref="B651:D651"/>
    <mergeCell ref="B652:D652"/>
    <mergeCell ref="B653:D653"/>
    <mergeCell ref="B654:D654"/>
    <mergeCell ref="B655:D655"/>
    <mergeCell ref="B686:D686"/>
    <mergeCell ref="B687:D687"/>
    <mergeCell ref="B688:D688"/>
    <mergeCell ref="B689:D689"/>
    <mergeCell ref="B690:D690"/>
    <mergeCell ref="B681:D681"/>
    <mergeCell ref="B682:D682"/>
    <mergeCell ref="B683:D683"/>
    <mergeCell ref="B684:D684"/>
    <mergeCell ref="B685:D685"/>
    <mergeCell ref="B676:D676"/>
    <mergeCell ref="B677:D677"/>
    <mergeCell ref="B678:D678"/>
    <mergeCell ref="B679:D679"/>
    <mergeCell ref="B680:D680"/>
    <mergeCell ref="B671:D671"/>
    <mergeCell ref="B672:D672"/>
    <mergeCell ref="B673:D673"/>
    <mergeCell ref="B674:D674"/>
    <mergeCell ref="B675:D675"/>
    <mergeCell ref="B706:D706"/>
    <mergeCell ref="B707:D707"/>
    <mergeCell ref="B708:D708"/>
    <mergeCell ref="B709:D709"/>
    <mergeCell ref="B710:D710"/>
    <mergeCell ref="B701:D701"/>
    <mergeCell ref="B702:D702"/>
    <mergeCell ref="B703:D703"/>
    <mergeCell ref="B704:D704"/>
    <mergeCell ref="B705:D705"/>
    <mergeCell ref="B696:D696"/>
    <mergeCell ref="B697:D697"/>
    <mergeCell ref="B698:D698"/>
    <mergeCell ref="B699:D699"/>
    <mergeCell ref="B700:D700"/>
    <mergeCell ref="B691:D691"/>
    <mergeCell ref="B692:D692"/>
    <mergeCell ref="B693:D693"/>
    <mergeCell ref="B694:D694"/>
    <mergeCell ref="B695:D695"/>
    <mergeCell ref="B760:D760"/>
    <mergeCell ref="B751:D751"/>
    <mergeCell ref="B752:D752"/>
    <mergeCell ref="B753:D753"/>
    <mergeCell ref="B754:D754"/>
    <mergeCell ref="B755:D755"/>
    <mergeCell ref="B746:D746"/>
    <mergeCell ref="B747:D747"/>
    <mergeCell ref="B748:D748"/>
    <mergeCell ref="B749:D749"/>
    <mergeCell ref="B750:D750"/>
    <mergeCell ref="B741:D741"/>
    <mergeCell ref="B742:D742"/>
    <mergeCell ref="B743:D743"/>
    <mergeCell ref="B744:D744"/>
    <mergeCell ref="B745:D745"/>
    <mergeCell ref="B736:D736"/>
    <mergeCell ref="B737:D737"/>
    <mergeCell ref="B738:D738"/>
    <mergeCell ref="B739:D739"/>
    <mergeCell ref="B740:D740"/>
    <mergeCell ref="B720:D720"/>
    <mergeCell ref="B721:D721"/>
    <mergeCell ref="B722:D722"/>
    <mergeCell ref="B723:D723"/>
    <mergeCell ref="B756:D756"/>
    <mergeCell ref="B757:D757"/>
    <mergeCell ref="B758:D758"/>
    <mergeCell ref="B759:D759"/>
    <mergeCell ref="B731:D731"/>
    <mergeCell ref="B732:D732"/>
    <mergeCell ref="B733:D733"/>
    <mergeCell ref="B734:D734"/>
    <mergeCell ref="B735:D735"/>
    <mergeCell ref="B726:D726"/>
    <mergeCell ref="B728:D728"/>
    <mergeCell ref="B729:D729"/>
    <mergeCell ref="B730:D730"/>
    <mergeCell ref="B724:D724"/>
    <mergeCell ref="B725:D725"/>
    <mergeCell ref="B727:D727"/>
    <mergeCell ref="B819:D819"/>
    <mergeCell ref="B820:D820"/>
    <mergeCell ref="B71:D71"/>
    <mergeCell ref="B72:D72"/>
    <mergeCell ref="B812:D812"/>
    <mergeCell ref="B807:D807"/>
    <mergeCell ref="B808:D808"/>
    <mergeCell ref="B809:D809"/>
    <mergeCell ref="B810:D810"/>
    <mergeCell ref="B811:D811"/>
    <mergeCell ref="B802:D802"/>
    <mergeCell ref="B803:D803"/>
    <mergeCell ref="B804:D804"/>
    <mergeCell ref="B805:D805"/>
    <mergeCell ref="B806:D806"/>
    <mergeCell ref="B797:D797"/>
    <mergeCell ref="B798:D798"/>
    <mergeCell ref="B799:D799"/>
    <mergeCell ref="B800:D800"/>
    <mergeCell ref="B801:D801"/>
    <mergeCell ref="B761:D761"/>
    <mergeCell ref="B762:D762"/>
    <mergeCell ref="B763:D763"/>
    <mergeCell ref="B711:D711"/>
    <mergeCell ref="B712:D712"/>
    <mergeCell ref="B713:D713"/>
    <mergeCell ref="B714:D714"/>
    <mergeCell ref="B715:D715"/>
    <mergeCell ref="B716:D716"/>
    <mergeCell ref="B717:D717"/>
    <mergeCell ref="B718:D718"/>
    <mergeCell ref="B719:D719"/>
    <mergeCell ref="B836:D836"/>
    <mergeCell ref="B837:D837"/>
    <mergeCell ref="B838:D838"/>
    <mergeCell ref="B839:D839"/>
    <mergeCell ref="B32:D32"/>
    <mergeCell ref="B33:D33"/>
    <mergeCell ref="B771:D771"/>
    <mergeCell ref="B770:D770"/>
    <mergeCell ref="B769:D769"/>
    <mergeCell ref="B768:D768"/>
    <mergeCell ref="B767:D767"/>
    <mergeCell ref="B776:D776"/>
    <mergeCell ref="B775:D775"/>
    <mergeCell ref="B774:D774"/>
    <mergeCell ref="B773:D773"/>
    <mergeCell ref="B772:D772"/>
    <mergeCell ref="B831:D831"/>
    <mergeCell ref="B832:D832"/>
    <mergeCell ref="B833:D833"/>
    <mergeCell ref="B826:D826"/>
    <mergeCell ref="B827:D827"/>
    <mergeCell ref="B828:D828"/>
    <mergeCell ref="B829:D829"/>
    <mergeCell ref="B830:D830"/>
    <mergeCell ref="B821:D821"/>
    <mergeCell ref="B822:D822"/>
    <mergeCell ref="B823:D823"/>
    <mergeCell ref="B824:D824"/>
    <mergeCell ref="B825:D825"/>
    <mergeCell ref="B816:D816"/>
    <mergeCell ref="B817:D817"/>
    <mergeCell ref="B818:D818"/>
    <mergeCell ref="B876:D876"/>
    <mergeCell ref="B877:D877"/>
    <mergeCell ref="B878:D878"/>
    <mergeCell ref="B879:D879"/>
    <mergeCell ref="B880:D880"/>
    <mergeCell ref="B871:D871"/>
    <mergeCell ref="B872:D872"/>
    <mergeCell ref="B873:D873"/>
    <mergeCell ref="B875:D875"/>
    <mergeCell ref="B866:D866"/>
    <mergeCell ref="B867:D867"/>
    <mergeCell ref="B868:D868"/>
    <mergeCell ref="B869:D869"/>
    <mergeCell ref="B870:D870"/>
    <mergeCell ref="B860:D860"/>
    <mergeCell ref="B861:D861"/>
    <mergeCell ref="B856:D856"/>
    <mergeCell ref="B857:D857"/>
    <mergeCell ref="B858:D858"/>
    <mergeCell ref="B859:D859"/>
    <mergeCell ref="B897:D897"/>
    <mergeCell ref="B898:D898"/>
    <mergeCell ref="B899:D899"/>
    <mergeCell ref="B900:D900"/>
    <mergeCell ref="B891:D891"/>
    <mergeCell ref="B892:D892"/>
    <mergeCell ref="B893:D893"/>
    <mergeCell ref="B894:D894"/>
    <mergeCell ref="B895:D895"/>
    <mergeCell ref="B886:D886"/>
    <mergeCell ref="B887:D887"/>
    <mergeCell ref="B888:D888"/>
    <mergeCell ref="B889:D889"/>
    <mergeCell ref="B890:D890"/>
    <mergeCell ref="B881:D881"/>
    <mergeCell ref="B882:D882"/>
    <mergeCell ref="B883:D883"/>
    <mergeCell ref="B884:D884"/>
    <mergeCell ref="B885:D885"/>
    <mergeCell ref="B917:D917"/>
    <mergeCell ref="B918:D918"/>
    <mergeCell ref="B919:D919"/>
    <mergeCell ref="B920:D920"/>
    <mergeCell ref="B921:D921"/>
    <mergeCell ref="B912:D912"/>
    <mergeCell ref="B913:D913"/>
    <mergeCell ref="B914:D914"/>
    <mergeCell ref="B915:D915"/>
    <mergeCell ref="B916:D916"/>
    <mergeCell ref="B907:D907"/>
    <mergeCell ref="B908:D908"/>
    <mergeCell ref="B909:D909"/>
    <mergeCell ref="B910:D910"/>
    <mergeCell ref="B911:D911"/>
    <mergeCell ref="B906:D906"/>
    <mergeCell ref="B94:D94"/>
    <mergeCell ref="B813:D813"/>
    <mergeCell ref="B814:D814"/>
    <mergeCell ref="B815:D815"/>
    <mergeCell ref="B834:D834"/>
    <mergeCell ref="B835:D835"/>
    <mergeCell ref="B862:D862"/>
    <mergeCell ref="B863:D863"/>
    <mergeCell ref="B864:D864"/>
    <mergeCell ref="B865:D865"/>
    <mergeCell ref="B901:D901"/>
    <mergeCell ref="B902:D902"/>
    <mergeCell ref="B903:D903"/>
    <mergeCell ref="B904:D904"/>
    <mergeCell ref="B905:D905"/>
    <mergeCell ref="B896:D896"/>
    <mergeCell ref="B937:D937"/>
    <mergeCell ref="B938:D938"/>
    <mergeCell ref="B939:D939"/>
    <mergeCell ref="B940:D940"/>
    <mergeCell ref="B941:D941"/>
    <mergeCell ref="B932:D932"/>
    <mergeCell ref="B933:D933"/>
    <mergeCell ref="B934:D934"/>
    <mergeCell ref="B935:D935"/>
    <mergeCell ref="B936:D936"/>
    <mergeCell ref="B927:D927"/>
    <mergeCell ref="B928:D928"/>
    <mergeCell ref="B929:D929"/>
    <mergeCell ref="B930:D930"/>
    <mergeCell ref="B931:D931"/>
    <mergeCell ref="B922:D922"/>
    <mergeCell ref="B923:D923"/>
    <mergeCell ref="B924:D924"/>
    <mergeCell ref="B925:D925"/>
    <mergeCell ref="B926:D926"/>
    <mergeCell ref="B957:D957"/>
    <mergeCell ref="B958:D958"/>
    <mergeCell ref="B959:D959"/>
    <mergeCell ref="B960:D960"/>
    <mergeCell ref="B961:D961"/>
    <mergeCell ref="B952:D952"/>
    <mergeCell ref="B953:D953"/>
    <mergeCell ref="B954:D954"/>
    <mergeCell ref="B955:D955"/>
    <mergeCell ref="B956:D956"/>
    <mergeCell ref="B947:D947"/>
    <mergeCell ref="B948:D948"/>
    <mergeCell ref="B949:D949"/>
    <mergeCell ref="B950:D950"/>
    <mergeCell ref="B951:D951"/>
    <mergeCell ref="B942:D942"/>
    <mergeCell ref="B943:D943"/>
    <mergeCell ref="B944:D944"/>
    <mergeCell ref="B945:D945"/>
    <mergeCell ref="B946:D946"/>
    <mergeCell ref="B982:D982"/>
    <mergeCell ref="B983:D983"/>
    <mergeCell ref="B984:D984"/>
    <mergeCell ref="B975:D975"/>
    <mergeCell ref="B976:D976"/>
    <mergeCell ref="B977:D977"/>
    <mergeCell ref="B978:D978"/>
    <mergeCell ref="B979:D979"/>
    <mergeCell ref="B970:D970"/>
    <mergeCell ref="B971:D971"/>
    <mergeCell ref="B972:D972"/>
    <mergeCell ref="B973:D973"/>
    <mergeCell ref="B974:D974"/>
    <mergeCell ref="B962:D962"/>
    <mergeCell ref="B969:D969"/>
    <mergeCell ref="B968:D968"/>
    <mergeCell ref="B967:D967"/>
    <mergeCell ref="B966:D966"/>
    <mergeCell ref="B965:D965"/>
    <mergeCell ref="B964:D964"/>
    <mergeCell ref="B963:D963"/>
    <mergeCell ref="B1006:D1006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999:D999"/>
    <mergeCell ref="B1000:D1000"/>
    <mergeCell ref="B1001:D1001"/>
    <mergeCell ref="B1002:D1002"/>
    <mergeCell ref="B1003:D1003"/>
    <mergeCell ref="B995:D995"/>
    <mergeCell ref="B996:D996"/>
    <mergeCell ref="B997:D997"/>
    <mergeCell ref="B998:D998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73:D73"/>
    <mergeCell ref="B74:D74"/>
    <mergeCell ref="B75:D75"/>
    <mergeCell ref="B66:D66"/>
    <mergeCell ref="B67:D67"/>
    <mergeCell ref="B68:D68"/>
    <mergeCell ref="B69:D69"/>
    <mergeCell ref="B70:D70"/>
    <mergeCell ref="B7:D7"/>
    <mergeCell ref="B62:D62"/>
    <mergeCell ref="B63:D63"/>
    <mergeCell ref="B64:D64"/>
    <mergeCell ref="B65:D65"/>
    <mergeCell ref="B1004:D1004"/>
    <mergeCell ref="B1005:D1005"/>
    <mergeCell ref="B8:D8"/>
    <mergeCell ref="B61:D61"/>
    <mergeCell ref="B28:D28"/>
    <mergeCell ref="B990:D990"/>
    <mergeCell ref="B991:D991"/>
    <mergeCell ref="B992:D992"/>
    <mergeCell ref="B993:D993"/>
    <mergeCell ref="B994:D994"/>
    <mergeCell ref="B985:D985"/>
    <mergeCell ref="B986:D986"/>
    <mergeCell ref="B987:D987"/>
    <mergeCell ref="B988:D988"/>
    <mergeCell ref="B989:D989"/>
    <mergeCell ref="B980:D980"/>
    <mergeCell ref="B981:D981"/>
    <mergeCell ref="B91:D91"/>
    <mergeCell ref="B92:D92"/>
    <mergeCell ref="B93:D93"/>
    <mergeCell ref="B86:D86"/>
    <mergeCell ref="B87:D87"/>
    <mergeCell ref="B88:D88"/>
    <mergeCell ref="B89:D89"/>
    <mergeCell ref="B90:D90"/>
    <mergeCell ref="B81:D81"/>
    <mergeCell ref="B82:D82"/>
    <mergeCell ref="B83:D83"/>
    <mergeCell ref="B84:D84"/>
    <mergeCell ref="B85:D85"/>
    <mergeCell ref="B76:D76"/>
    <mergeCell ref="B77:D77"/>
    <mergeCell ref="B78:D78"/>
    <mergeCell ref="B79:D79"/>
    <mergeCell ref="B80:D80"/>
    <mergeCell ref="B874:D874"/>
    <mergeCell ref="B851:D851"/>
    <mergeCell ref="B852:D852"/>
    <mergeCell ref="B853:D853"/>
    <mergeCell ref="B854:D854"/>
    <mergeCell ref="B855:D855"/>
    <mergeCell ref="B846:D846"/>
    <mergeCell ref="B847:D847"/>
    <mergeCell ref="B848:D848"/>
    <mergeCell ref="B849:D849"/>
    <mergeCell ref="B850:D850"/>
    <mergeCell ref="B841:D841"/>
    <mergeCell ref="B842:D842"/>
    <mergeCell ref="B843:D843"/>
    <mergeCell ref="B844:D844"/>
    <mergeCell ref="B845:D845"/>
  </mergeCells>
  <phoneticPr fontId="1" type="noConversion"/>
  <conditionalFormatting sqref="H291">
    <cfRule type="duplicateValues" dxfId="3" priority="4"/>
  </conditionalFormatting>
  <conditionalFormatting sqref="H291">
    <cfRule type="duplicateValues" dxfId="2" priority="3"/>
  </conditionalFormatting>
  <conditionalFormatting sqref="H357">
    <cfRule type="cellIs" dxfId="1" priority="2" stopIfTrue="1" operator="lessThan">
      <formula>0</formula>
    </cfRule>
  </conditionalFormatting>
  <conditionalFormatting sqref="H373 H376 H389 H392 H415 H424 H426 H428 H442 H445 H456">
    <cfRule type="cellIs" dxfId="0" priority="1" stopIfTrue="1" operator="lessThan">
      <formula>0</formula>
    </cfRule>
  </conditionalFormatting>
  <hyperlinks>
    <hyperlink ref="F115" r:id="rId1" display="https://www.books.com.tw/web/sys_puballb/books/?pubid=muma" xr:uid="{A893CABA-B475-49B1-AEE3-1614117370B8}"/>
    <hyperlink ref="F135" r:id="rId2" display="https://www.books.com.tw/web/sys_puballb/books/?pubid=omnibook" xr:uid="{8BE4B8B5-3FBC-438B-9372-03517BEC3538}"/>
    <hyperlink ref="F207" r:id="rId3" display="https://search.books.com.tw/search/query/key/%E4%B8%8A%E8%AA%BC%E7%B7%A8%E8%BC%AF%E9%83%A8/adv_author/1/" xr:uid="{F6C3F280-3C09-44EA-A5DF-D28EEFCC7716}"/>
    <hyperlink ref="F224" r:id="rId4" display="https://www.books.com.tw/web/sys_puballb/books/?pubid=hsinyi" xr:uid="{70A437C8-D9E7-4227-BC43-CDE7DB774D9E}"/>
    <hyperlink ref="F223" r:id="rId5" display="https://www.books.com.tw/web/sys_puballb/books/?pubid=hsinyi" xr:uid="{4D2490A2-7A2C-4C81-A3F7-E1E89E4F5B03}"/>
    <hyperlink ref="F255" r:id="rId6" display="https://www.books.com.tw/web/sys_puballb/books/?pubid=grimm" xr:uid="{1EB87CD3-6BC5-43E1-80FD-CB6B0FF99EDF}"/>
    <hyperlink ref="F252" r:id="rId7" display="https://www.books.com.tw/web/sys_puballb/books/?pubid=grimm" xr:uid="{D40F70E1-BB5F-47E3-8C62-31A4BEC760EE}"/>
    <hyperlink ref="F251" r:id="rId8" display="https://www.books.com.tw/web/sys_puballb/books/?pubid=grimm" xr:uid="{6F7E92A2-88D8-4F97-B4B0-866A7A4EC501}"/>
    <hyperlink ref="F250" r:id="rId9" display="https://www.books.com.tw/web/sys_puballb/books/?pubid=grimm" xr:uid="{C581700C-0DAB-44BC-9F8F-9A86F53C5643}"/>
    <hyperlink ref="F249" r:id="rId10" display="https://www.books.com.tw/web/sys_puballb/books/?pubid=children" xr:uid="{E2508EAC-433D-48C6-8A0B-950F03780F5C}"/>
    <hyperlink ref="F248" r:id="rId11" display="https://www.books.com.tw/web/sys_puballb/books/?pubid=children" xr:uid="{DDC93AD5-C9A9-4706-A4AF-0B08F03EFFED}"/>
    <hyperlink ref="F247" r:id="rId12" display="https://www.books.com.tw/web/sys_puballb/books/?pubid=children" xr:uid="{2F08B5EB-8428-4B5B-AFE3-AA133ADEB52C}"/>
    <hyperlink ref="F242" r:id="rId13" display="https://www.books.com.tw/web/sys_puballb/books/?pubid=children" xr:uid="{6C14EDB0-F760-4D16-96F6-715C1FF0FC6F}"/>
    <hyperlink ref="F241" r:id="rId14" display="https://www.books.com.tw/web/sys_puballb/books/?pubid=hsinyi" xr:uid="{851491E3-5EF0-45AB-A485-6ABD17F9B695}"/>
    <hyperlink ref="F239" r:id="rId15" display="https://www.books.com.tw/web/sys_puballb/books/?pubid=supreme" xr:uid="{2CE6E483-BF04-4DEB-A4E2-986BF48DB6D1}"/>
    <hyperlink ref="F235" r:id="rId16" display="https://www.books.com.tw/web/sys_puballb/books/?pubid=hsiaolu" xr:uid="{778D283B-F3BC-4A8A-B585-897114D4D47D}"/>
    <hyperlink ref="F234" r:id="rId17" display="https://www.books.com.tw/web/sys_puballb/books/?pubid=hsiaolu" xr:uid="{0B305928-7754-45A6-AB56-BDB16AC2ECF4}"/>
    <hyperlink ref="F233" r:id="rId18" display="https://www.books.com.tw/web/sys_puballb/books/?pubid=bookrep" xr:uid="{698D68CF-8065-4E8C-9616-4DA487F0DA74}"/>
    <hyperlink ref="F232" r:id="rId19" display="https://www.books.com.tw/web/sys_puballb/books/?pubid=hsinyi" xr:uid="{EBEB27F0-97E0-4EC5-902F-D424F9F05263}"/>
    <hyperlink ref="F231" r:id="rId20" display="https://www.books.com.tw/web/sys_puballb/books/?pubid=hsinyi" xr:uid="{077EC595-D744-47E7-9F2B-E1B40038A767}"/>
    <hyperlink ref="F227" r:id="rId21" display="https://www.books.com.tw/web/sys_puballb/books/?pubid=hsinyi" xr:uid="{15A54EA3-B097-455A-BE76-99A3DBD22D06}"/>
    <hyperlink ref="F220" r:id="rId22" display="https://www.books.com.tw/web/sys_puballb/books/?pubid=hsinyi" xr:uid="{50483CE5-6CA8-4B18-98D9-D6888FFA71D8}"/>
    <hyperlink ref="F219" r:id="rId23" display="https://www.books.com.tw/web/sys_puballb/books/?pubid=yuanliou" xr:uid="{ADD86D56-D6E7-4DDA-8B7D-28FB18C904CD}"/>
    <hyperlink ref="F216" r:id="rId24" display="https://www.books.com.tw/web/sys_puballb/books/?pubid=hsinyi" xr:uid="{34278C8C-7D41-488C-AC89-0241C2EE97C1}"/>
    <hyperlink ref="F215" r:id="rId25" display="https://www.books.com.tw/web/sys_puballb/books/?pubid=grimm" xr:uid="{FA00AE6C-F4E1-42CF-9D4F-E157105FA7E5}"/>
    <hyperlink ref="F214" r:id="rId26" display="https://www.books.com.tw/web/sys_puballb/books/?pubid=develop" xr:uid="{944403D8-66EC-43F8-BFAC-C50AC47DB4B9}"/>
    <hyperlink ref="F213" r:id="rId27" display="https://www.books.com.tw/web/sys_puballb/books/?pubid=echomag1" xr:uid="{30445C6C-1BA6-4BC4-A1BA-26D6C8966C4A}"/>
    <hyperlink ref="F212" r:id="rId28" display="https://www.books.com.tw/web/sys_puballb/books/?pubid=viking" xr:uid="{41E0C1D0-0C6F-4EC4-94EB-98FAE254E6B7}"/>
    <hyperlink ref="F211" r:id="rId29" display="https://www.books.com.tw/web/sys_puballb/books/?pubid=hsiaolu" xr:uid="{F11DB894-9108-430F-A9D4-DCD6507092F6}"/>
    <hyperlink ref="F209" r:id="rId30" display="https://www.books.com.tw/web/sys_puballb/books/?pubid=echomag1" xr:uid="{1C2C4D21-B042-49FB-9ACE-FA501EA9BE83}"/>
    <hyperlink ref="E291" r:id="rId31" display="https://search.books.com.tw/search/query/key/Brain+Wildsmith%EF%BC%8CArden+Druce%EF%BC%8CMichael+Twinn%EF%BC%8CBrian+and+Rebecca+Wildsmith%EF%BC%8CMartin+Waddell%EF%BC%8CMem+Fox%EF%BC%8CPenny+Dale/adv_author/1/" xr:uid="{C22928CD-D379-4ADC-8804-054F9D160BE4}"/>
    <hyperlink ref="F291" r:id="rId32" display="https://www.books.com.tw/web/sys_puballb/books/?pubid=deerbridge" xr:uid="{F43B7588-75BF-4822-8761-51D5873D9C36}"/>
    <hyperlink ref="E31" r:id="rId33" display="https://search.books.com.tw/search/query/key/Sweeney%2C+Joan%2F+Cable%2C+Annette+%28ILT%29/adv_author/1/" xr:uid="{17A982AD-C37D-43EE-A29E-11B759C1358A}"/>
    <hyperlink ref="E46" r:id="rId34" display="https://search.books.com.tw/search/query/key/Isabel+Sanchez+Vegara%2CLisbeth+Kaiser/adv_author/1/" xr:uid="{84BDA1BA-F918-4182-81B0-0E7897C5BBE2}"/>
    <hyperlink ref="E50" r:id="rId35" display="https://search.books.com.tw/search/query/key/Taback%2C+Simms%2F+Taback%2C+Simms+%28ILT%29/adv_author/1/" xr:uid="{20360968-E311-4AA8-8993-847FF87DD04C}"/>
    <hyperlink ref="E53" r:id="rId36" display="https://search.books.com.tw/search/query/key/Litwin%2C+Eric%2F+Dean%2C+James+%28ILT%29/adv_author/1/" xr:uid="{E71731C9-133C-41B3-8CCA-03A765B53919}"/>
    <hyperlink ref="E63" r:id="rId37" display="https://search.books.com.tw/search/query/key/Anne+Jankeliowitch%2COlivier+Charbonnel%2CAnnabelle+Buxton/adv_author/1/" xr:uid="{B5223CDF-4463-41BE-9A59-DBD737E91FAA}"/>
    <hyperlink ref="E64" r:id="rId38" display="https://search.books.com.tw/search/query/key/Levine%2C+Ellen%2F+Nelson%2C+Kadir+%28ILT%29/adv_author/1/" xr:uid="{3F5C02CE-FD36-4387-8EB1-3AD2DC82C54E}"/>
    <hyperlink ref="E66" r:id="rId39" display="https://search.books.com.tw/search/query/key/Fox%2C+Mem%2F+Horacek%2C+Judy+%28ILT%29/adv_author/1/" xr:uid="{9B503A78-93D3-4255-BB8F-1B9BAD4689AD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landscape" r:id="rId40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2020-10-20T05:08:30Z</cp:lastPrinted>
  <dcterms:created xsi:type="dcterms:W3CDTF">2012-07-23T02:09:03Z</dcterms:created>
  <dcterms:modified xsi:type="dcterms:W3CDTF">2020-10-22T02:26:30Z</dcterms:modified>
</cp:coreProperties>
</file>