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重點資料\109\圖書審查\"/>
    </mc:Choice>
  </mc:AlternateContent>
  <bookViews>
    <workbookView xWindow="0" yWindow="0" windowWidth="19200" windowHeight="699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59" i="1" l="1"/>
  <c r="I12" i="1"/>
  <c r="I11" i="1"/>
  <c r="I10" i="1"/>
  <c r="I9" i="1"/>
  <c r="I8" i="1"/>
  <c r="I7" i="1"/>
  <c r="I6" i="1"/>
  <c r="I5" i="1"/>
  <c r="I4" i="1"/>
  <c r="I3" i="1"/>
  <c r="I18" i="1" l="1"/>
  <c r="I65" i="1" l="1"/>
  <c r="I66" i="1"/>
  <c r="I67" i="1"/>
  <c r="I60" i="1"/>
  <c r="I61" i="1"/>
  <c r="I62" i="1"/>
  <c r="I63" i="1"/>
  <c r="I64" i="1"/>
  <c r="I53" i="1"/>
  <c r="I54" i="1"/>
  <c r="I42" i="1"/>
  <c r="I56" i="1"/>
  <c r="I50" i="1"/>
  <c r="I41" i="1"/>
  <c r="I49" i="1" l="1"/>
  <c r="I68" i="1"/>
  <c r="I58" i="1"/>
  <c r="I57" i="1"/>
  <c r="I55" i="1"/>
  <c r="I52" i="1"/>
  <c r="I51" i="1"/>
  <c r="I15" i="1" l="1"/>
  <c r="I47" i="1" l="1"/>
  <c r="I48" i="1"/>
  <c r="I36" i="1"/>
  <c r="I37" i="1"/>
  <c r="I38" i="1"/>
  <c r="I39" i="1"/>
  <c r="I40" i="1"/>
  <c r="I43" i="1"/>
  <c r="I44" i="1"/>
  <c r="I45" i="1"/>
  <c r="I46" i="1"/>
  <c r="I34" i="1" l="1"/>
  <c r="I33" i="1"/>
  <c r="I35" i="1" l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 l="1"/>
  <c r="I16" i="1"/>
  <c r="I69" i="1" s="1"/>
</calcChain>
</file>

<file path=xl/sharedStrings.xml><?xml version="1.0" encoding="utf-8"?>
<sst xmlns="http://schemas.openxmlformats.org/spreadsheetml/2006/main" count="518" uniqueCount="253">
  <si>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</si>
  <si>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</si>
  <si>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</si>
  <si>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</si>
  <si>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</si>
  <si>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</si>
  <si>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</si>
  <si>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</si>
  <si>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</si>
  <si>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</si>
  <si>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</si>
  <si>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</si>
  <si>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</si>
  <si>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</si>
  <si>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標楷體"/>
        <family val="4"/>
        <charset val="136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標楷體"/>
        <family val="4"/>
        <charset val="136"/>
      </rPr>
      <t>+-5%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rgb="FF000000"/>
        <rFont val="標楷體"/>
        <family val="4"/>
        <charset val="136"/>
      </rPr>
      <t>10%</t>
    </r>
    <r>
      <rPr>
        <sz val="14"/>
        <color rgb="FF000000"/>
        <rFont val="標楷體"/>
        <family val="4"/>
        <charset val="136"/>
      </rPr>
      <t>教育部百本好書優先）之順序排序，表格不足時請自行增列。</t>
    </r>
    <r>
      <rPr>
        <sz val="14"/>
        <color rgb="FF000000"/>
        <rFont val="標楷體"/>
        <family val="4"/>
        <charset val="136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、採購數量、是否含光碟等資料請各校務必填寫確實，若是套書或是班級共讀用書亦請註明數量。</t>
    </r>
    <r>
      <rPr>
        <sz val="14"/>
        <color rgb="FF000000"/>
        <rFont val="標楷體"/>
        <family val="4"/>
        <charset val="136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需與原文書名能相互勾稽，以免無法尋書。</t>
    </r>
    <r>
      <rPr>
        <sz val="14"/>
        <color rgb="FF000000"/>
        <rFont val="標楷體"/>
        <family val="4"/>
        <charset val="136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。</t>
    </r>
    <r>
      <rPr>
        <sz val="14"/>
        <color rgb="FF000000"/>
        <rFont val="標楷體"/>
        <family val="4"/>
        <charset val="136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，不要以折扣價填寫。</t>
    </r>
    <r>
      <rPr>
        <sz val="14"/>
        <color rgb="FF000000"/>
        <rFont val="標楷體"/>
        <family val="4"/>
        <charset val="136"/>
      </rPr>
      <t>6.</t>
    </r>
    <r>
      <rPr>
        <sz val="14"/>
        <color rgb="FF000000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4"/>
        <color rgb="FF000000"/>
        <rFont val="標楷體"/>
        <family val="4"/>
        <charset val="136"/>
      </rPr>
      <t>7.</t>
    </r>
    <r>
      <rPr>
        <sz val="14"/>
        <color rgb="FF000000"/>
        <rFont val="標楷體"/>
        <family val="4"/>
        <charset val="136"/>
      </rPr>
      <t>班級用書界定為單一圖書購買冊數達到</t>
    </r>
    <r>
      <rPr>
        <sz val="14"/>
        <color rgb="FF000000"/>
        <rFont val="標楷體"/>
        <family val="4"/>
        <charset val="136"/>
      </rPr>
      <t>30</t>
    </r>
    <r>
      <rPr>
        <sz val="14"/>
        <color rgb="FF000000"/>
        <rFont val="標楷體"/>
        <family val="4"/>
        <charset val="136"/>
      </rPr>
      <t>本以上皆屬之。</t>
    </r>
    <r>
      <rPr>
        <sz val="14"/>
        <color rgb="FF000000"/>
        <rFont val="標楷體"/>
        <family val="4"/>
        <charset val="136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</si>
  <si>
    <t>O</t>
    <phoneticPr fontId="9" type="noConversion"/>
  </si>
  <si>
    <t>O</t>
    <phoneticPr fontId="9" type="noConversion"/>
  </si>
  <si>
    <t>O</t>
    <phoneticPr fontId="9" type="noConversion"/>
  </si>
  <si>
    <t>O</t>
    <phoneticPr fontId="9" type="noConversion"/>
  </si>
  <si>
    <t>O</t>
    <phoneticPr fontId="9" type="noConversion"/>
  </si>
  <si>
    <t>O</t>
    <phoneticPr fontId="9" type="noConversion"/>
  </si>
  <si>
    <t>O</t>
    <phoneticPr fontId="9" type="noConversion"/>
  </si>
  <si>
    <t>小天下</t>
  </si>
  <si>
    <t>小魯文化</t>
  </si>
  <si>
    <t>校名：依仁國小
填表人：                          教務主任：                            校長：
連絡電話：2662108</t>
    <phoneticPr fontId="9" type="noConversion"/>
  </si>
  <si>
    <t>張文亮</t>
    <phoneticPr fontId="9" type="noConversion"/>
  </si>
  <si>
    <t>國語日報</t>
    <phoneticPr fontId="9" type="noConversion"/>
  </si>
  <si>
    <t>台灣</t>
    <phoneticPr fontId="9" type="noConversion"/>
  </si>
  <si>
    <t>來！煎一鍋大象蛋</t>
  </si>
  <si>
    <t> 寺村輝夫</t>
  </si>
  <si>
    <t>是誰躲在草叢裡</t>
  </si>
  <si>
    <t>鄭潔文</t>
  </si>
  <si>
    <t>聯經</t>
  </si>
  <si>
    <t>如何帶一隻恐龍搭電梯：23個有趣的科學思考</t>
    <phoneticPr fontId="9" type="noConversion"/>
  </si>
  <si>
    <t>伊布奶奶的神奇豆子</t>
  </si>
  <si>
    <t>乜寇．索克魯曼</t>
  </si>
  <si>
    <t>青林</t>
  </si>
  <si>
    <t>市場街最後一站</t>
  </si>
  <si>
    <t> 馬特．德拉佩尼亞</t>
  </si>
  <si>
    <t>台灣</t>
  </si>
  <si>
    <t>9789863427575</t>
  </si>
  <si>
    <t>我也想說實話啊</t>
  </si>
  <si>
    <t>三采 </t>
  </si>
  <si>
    <t>提姆‧霍普古德 </t>
  </si>
  <si>
    <t>9789864401864</t>
  </si>
  <si>
    <t>野狼的肚子我的家</t>
  </si>
  <si>
    <t>維京 </t>
  </si>
  <si>
    <t>麥克‧巴奈特 </t>
  </si>
  <si>
    <t>9789866215728</t>
  </si>
  <si>
    <t>公園裡有一首詩</t>
  </si>
  <si>
    <t>米奇巴克</t>
  </si>
  <si>
    <t> 米夏‧亞齊</t>
  </si>
  <si>
    <t>9789864401192</t>
  </si>
  <si>
    <t>來幫動物量體重</t>
  </si>
  <si>
    <t> 說書人．慶太郎</t>
  </si>
  <si>
    <t>維京</t>
  </si>
  <si>
    <t>9789868993914</t>
  </si>
  <si>
    <t>曹操掉下去了</t>
  </si>
  <si>
    <t> 王文華</t>
  </si>
  <si>
    <t>巴巴文化</t>
  </si>
  <si>
    <t>9789869033404</t>
  </si>
  <si>
    <t>亞斯的國王新衣</t>
  </si>
  <si>
    <t> 劉清彥, 姜義村</t>
  </si>
  <si>
    <t> Troll </t>
  </si>
  <si>
    <t>9789573277347</t>
  </si>
  <si>
    <t>屁屁偵探 噗噗！消失的便當之謎</t>
  </si>
  <si>
    <t>遠流 </t>
  </si>
  <si>
    <t>9789862413937</t>
  </si>
  <si>
    <t>我的爸爸是流氓</t>
  </si>
  <si>
    <t>張友漁 </t>
  </si>
  <si>
    <t>親子天下</t>
  </si>
  <si>
    <t>9789862928233</t>
  </si>
  <si>
    <t>線索藏在大便裡！</t>
  </si>
  <si>
    <t>安迪．塞德</t>
  </si>
  <si>
    <t>閣林</t>
  </si>
  <si>
    <t> Neonb</t>
  </si>
  <si>
    <t>9789863422129</t>
  </si>
  <si>
    <t>心靈學校1：我很棒！只是有點害羞</t>
  </si>
  <si>
    <t>三采</t>
  </si>
  <si>
    <t>菲利斯.芬克拜納</t>
  </si>
  <si>
    <t>大田出版社</t>
  </si>
  <si>
    <t>11歲男孩的祈禱：一起種樹救地球！</t>
  </si>
  <si>
    <t>9789863595182</t>
  </si>
  <si>
    <t>一袋彈珠</t>
  </si>
  <si>
    <t> 喬瑟夫．喬佛 </t>
  </si>
  <si>
    <t>木馬文化</t>
  </si>
  <si>
    <t>9789864791057</t>
  </si>
  <si>
    <t>空畫框奇案</t>
  </si>
  <si>
    <t> 布露．巴利葉特</t>
  </si>
  <si>
    <t>9789863381853</t>
  </si>
  <si>
    <t>聖誕男孩</t>
  </si>
  <si>
    <t> 麥特．海格</t>
  </si>
  <si>
    <t>台灣東方</t>
  </si>
  <si>
    <t>9789866039720</t>
  </si>
  <si>
    <t>九份地底有條龍</t>
  </si>
  <si>
    <t>李儀婷</t>
  </si>
  <si>
    <t>四也文化出版公司</t>
  </si>
  <si>
    <t>9789867107954</t>
  </si>
  <si>
    <t>聯經出版公司</t>
  </si>
  <si>
    <t>我們一班都是鬼</t>
  </si>
  <si>
    <t> 廖炳焜</t>
  </si>
  <si>
    <t>小兵  訂閱出版社新書快訊</t>
  </si>
  <si>
    <t>9789862415771</t>
  </si>
  <si>
    <t>9789864271856</t>
  </si>
  <si>
    <t>六年級怪事多</t>
  </si>
  <si>
    <t> 王淑芬 </t>
  </si>
  <si>
    <t>當花豹遇上老鼠：動物園裡二十八則人生對話</t>
  </si>
  <si>
    <t> 羅倫斯．保利 </t>
  </si>
  <si>
    <t>韋伯</t>
  </si>
  <si>
    <t>親子天下  </t>
    <phoneticPr fontId="9" type="noConversion"/>
  </si>
  <si>
    <t>9789866407659</t>
  </si>
  <si>
    <t>9572958976</t>
  </si>
  <si>
    <t>9789864271801</t>
  </si>
  <si>
    <t>9789575749903</t>
  </si>
  <si>
    <t>9789866215667</t>
  </si>
  <si>
    <t>我不喜歡你這樣對我！</t>
  </si>
  <si>
    <t>史蒂芬．柯洛</t>
  </si>
  <si>
    <t>大穎文化 </t>
  </si>
  <si>
    <t>家有生氣小恐龍</t>
  </si>
  <si>
    <t>提利‧羅伯埃克特 </t>
  </si>
  <si>
    <t>大穎文化</t>
  </si>
  <si>
    <t>不讓媽媽親親</t>
  </si>
  <si>
    <t>湯米．溫格爾 </t>
  </si>
  <si>
    <t>韋伯 </t>
  </si>
  <si>
    <t>聽說，月亮有一個書房</t>
  </si>
  <si>
    <t>幼獅文化</t>
  </si>
  <si>
    <t>獅子補習班</t>
  </si>
  <si>
    <t>強‧艾吉</t>
  </si>
  <si>
    <t>9789864794669</t>
  </si>
  <si>
    <t>神奇樹屋小百科13：龍捲風與颶風</t>
  </si>
  <si>
    <t>瑪麗．波．奧斯本 , 威廉．奧斯本</t>
  </si>
  <si>
    <t>9789862121447</t>
  </si>
  <si>
    <t>都是從太陽來的</t>
  </si>
  <si>
    <t> 鄭昌勳</t>
  </si>
  <si>
    <t>上人</t>
  </si>
  <si>
    <t>9789862415009</t>
  </si>
  <si>
    <t>9789579125147</t>
  </si>
  <si>
    <t>9789862117644</t>
  </si>
  <si>
    <t>黑貓魯道夫1：魯道夫與可多樂</t>
  </si>
  <si>
    <t>齊藤洋</t>
  </si>
  <si>
    <t>「無限多」到底有多少呀？</t>
  </si>
  <si>
    <t>凱特・霍斯福德 </t>
  </si>
  <si>
    <t>我在博物館迷路了，因為……</t>
  </si>
  <si>
    <t>大衛・卡利</t>
  </si>
  <si>
    <t>小魯文化 </t>
  </si>
  <si>
    <t>9789865947125</t>
  </si>
  <si>
    <t>9789869201384</t>
  </si>
  <si>
    <t>手斧男孩首部曲</t>
  </si>
  <si>
    <t>蓋瑞．伯森 </t>
  </si>
  <si>
    <t>野人 </t>
  </si>
  <si>
    <t>達克比辦案1：誰是仿冒大王？動物的保護色與擬態</t>
  </si>
  <si>
    <t>胡妙芬 </t>
  </si>
  <si>
    <t>親子天下 </t>
  </si>
  <si>
    <t xml:space="preserve">  臺南市109學年度國民中小學圖書採購書單                     </t>
    <phoneticPr fontId="9" type="noConversion"/>
  </si>
  <si>
    <t>9789864794164</t>
  </si>
  <si>
    <t>9789866039607</t>
  </si>
  <si>
    <t>勇敢向世界發聲：馬拉拉</t>
  </si>
  <si>
    <t> 林滿秋 </t>
  </si>
  <si>
    <t>砲來了，金門快跑！</t>
  </si>
  <si>
    <t> 張友漁</t>
  </si>
  <si>
    <t>四也文化出版公司 </t>
  </si>
  <si>
    <t>9789573266112</t>
  </si>
  <si>
    <t>9789863571285</t>
  </si>
  <si>
    <t>9789864431915</t>
  </si>
  <si>
    <t>我的阿富汗筆友</t>
  </si>
  <si>
    <t>安德魯．克萊門斯 </t>
  </si>
  <si>
    <t>麥提國王執政記</t>
  </si>
  <si>
    <t> 雅努什‧柯札克</t>
  </si>
  <si>
    <t>心靈工坊</t>
  </si>
  <si>
    <t>尋妖誌：島嶼妖怪文化之旅</t>
  </si>
  <si>
    <t>臺北地方異聞工作室</t>
  </si>
  <si>
    <t>晨星</t>
  </si>
  <si>
    <t>美國</t>
  </si>
  <si>
    <t>Olivia and the Fairy Princesses</t>
  </si>
  <si>
    <t> Falconer, Ian</t>
    <phoneticPr fontId="9" type="noConversion"/>
  </si>
  <si>
    <t>美國</t>
    <phoneticPr fontId="9" type="noConversion"/>
  </si>
  <si>
    <t>I Don't Want Curly Hair!</t>
  </si>
  <si>
    <t>Anderson, Laura Ellen</t>
  </si>
  <si>
    <t>Bloomsbury Publishing PLC</t>
  </si>
  <si>
    <t>Blue hat, green hat</t>
  </si>
  <si>
    <t>Little Simon</t>
  </si>
  <si>
    <t>Boynton, Sandra</t>
    <phoneticPr fontId="9" type="noConversion"/>
  </si>
  <si>
    <t>Walker Books Ltd.</t>
  </si>
  <si>
    <t>Can't you sleep, Little Bear?</t>
    <phoneticPr fontId="9" type="noConversion"/>
  </si>
  <si>
    <t>Martin Waddell</t>
    <phoneticPr fontId="9" type="noConversion"/>
  </si>
  <si>
    <t>英國</t>
    <phoneticPr fontId="9" type="noConversion"/>
  </si>
  <si>
    <t>張友漁 </t>
    <phoneticPr fontId="9" type="noConversion"/>
  </si>
  <si>
    <t>My Colorful Chameleon</t>
  </si>
  <si>
    <t>QEB Publishing</t>
  </si>
  <si>
    <t> Roberts, Leonie/ Byrne, Mike (ILT)</t>
    <phoneticPr fontId="9" type="noConversion"/>
  </si>
  <si>
    <t>Atheneum Books for Young Readers</t>
    <phoneticPr fontId="9" type="noConversion"/>
  </si>
  <si>
    <t>英國</t>
    <phoneticPr fontId="9" type="noConversion"/>
  </si>
  <si>
    <t>我吃拉麵的時候......</t>
  </si>
  <si>
    <t> 長谷川義史</t>
  </si>
  <si>
    <t>我有理由</t>
  </si>
  <si>
    <t>吉竹伸介 </t>
  </si>
  <si>
    <t>我是白痴</t>
  </si>
  <si>
    <t> 王淑芬</t>
  </si>
  <si>
    <t>找不到系列1：找不到國小</t>
  </si>
  <si>
    <t> 岑澎維</t>
  </si>
  <si>
    <t>張曼娟奇幻學堂-我家有個風火輪</t>
  </si>
  <si>
    <t> 張曼娟</t>
  </si>
  <si>
    <t>月球旅行指南：小兔子的月球之旅</t>
  </si>
  <si>
    <t> 縣秀彥</t>
  </si>
  <si>
    <t>小熊出版</t>
  </si>
  <si>
    <t>城市裡的提琴手</t>
  </si>
  <si>
    <t>大衛．里奇斐德</t>
  </si>
  <si>
    <t>小熊寬寬與魔法提琴1：顛倒巫婆大作戰</t>
  </si>
  <si>
    <t>陳沛慈  </t>
  </si>
  <si>
    <t>遊樂園今天不開門(平裝)</t>
  </si>
  <si>
    <t>山(月劦)恭</t>
  </si>
  <si>
    <t>ROBOTS</t>
  </si>
  <si>
    <t>National Geographic Society</t>
  </si>
  <si>
    <t>9781426313455</t>
  </si>
  <si>
    <t>Stewart, Melissa</t>
    <phoneticPr fontId="9" type="noConversion"/>
  </si>
  <si>
    <t>美國</t>
    <phoneticPr fontId="9" type="noConversion"/>
  </si>
  <si>
    <t>When Sophie Gets Angry-Really, Really Angry...</t>
  </si>
  <si>
    <t>Scholastic Paperbacks</t>
  </si>
  <si>
    <t>Bang, Molly</t>
    <phoneticPr fontId="9" type="noConversion"/>
  </si>
  <si>
    <t>One</t>
  </si>
  <si>
    <t>Otoshi, Kathryn</t>
  </si>
  <si>
    <t>Ko Kids Books</t>
  </si>
  <si>
    <t>Little blue &amp; little yellow</t>
  </si>
  <si>
    <t>Lionni, Leo</t>
  </si>
  <si>
    <t>Dragonfly Books</t>
  </si>
  <si>
    <t>The Day You Begin</t>
  </si>
  <si>
    <t xml:space="preserve"> Woodson, Jacqueline/ López, Rafael (ILT)</t>
  </si>
  <si>
    <t>Nancy Paulsen Books</t>
  </si>
  <si>
    <t>甜甜圈池塘</t>
  </si>
  <si>
    <t> 阿部夏丸</t>
  </si>
  <si>
    <t>和融出版社</t>
  </si>
  <si>
    <t>9789868663831</t>
  </si>
  <si>
    <t>9789863382713</t>
  </si>
  <si>
    <t>獨生子的祕密</t>
  </si>
  <si>
    <t> 亞歷漢德羅．帕洛馬斯 </t>
  </si>
  <si>
    <t>台灣東方 </t>
  </si>
  <si>
    <t>銀狐多米諾</t>
  </si>
  <si>
    <t>厄尼斯特．湯普森．西頓  </t>
  </si>
  <si>
    <t>9789863595373</t>
  </si>
  <si>
    <t>《透明的小孩：無國籍移工兒童的故事》</t>
  </si>
  <si>
    <t> 幸佳慧</t>
  </si>
  <si>
    <t>字畝文化</t>
  </si>
  <si>
    <t>9789869420211</t>
  </si>
  <si>
    <t>狼王夢(聯經新版)</t>
  </si>
  <si>
    <t>沈石溪(沈一鳴)</t>
  </si>
  <si>
    <t>9789570835595</t>
  </si>
  <si>
    <t>草莓心事三部曲：芭樂祕密</t>
  </si>
  <si>
    <t> 林佑儒</t>
  </si>
  <si>
    <t>小兵</t>
  </si>
  <si>
    <t>9789869743440</t>
  </si>
  <si>
    <t>少年廚俠1：兩王的心結</t>
  </si>
  <si>
    <t>鄭宗弦 </t>
  </si>
  <si>
    <t>9789579095464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</si>
</sst>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$NT$-404]#,##0.00;[Red]&quot;-&quot;[$NT$-404]#,##0.00"/>
    <numFmt numFmtId="177" formatCode="#,##0.00&quot; &quot;;&quot;-&quot;#,##0.00&quot; &quot;;&quot; -&quot;00&quot; &quot;;@&quot; &quot;"/>
    <numFmt numFmtId="178" formatCode="0_);[Red]\(0\)"/>
    <numFmt numFmtId="179" formatCode="0_ "/>
    <numFmt numFmtId="180" formatCode="0\ ;[Red]\(0\)"/>
    <numFmt numFmtId="181" formatCode="0&quot; &quot;;[Red]&quot;(&quot;0&quot;)&quot;"/>
  </numFmts>
  <fonts count="2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color indexed="8"/>
      <name val="Wingdings 2"/>
      <family val="1"/>
      <charset val="2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u/>
      <sz val="12"/>
      <color theme="10"/>
      <name val="新細明體"/>
      <family val="1"/>
      <charset val="136"/>
    </font>
    <font>
      <sz val="15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u/>
      <sz val="12"/>
      <color rgb="FF0563C1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C7CE"/>
        <bgColor rgb="FFFFC7CE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9" fontId="10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7" fillId="0" borderId="4" xfId="8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181" fontId="7" fillId="0" borderId="15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81" fontId="7" fillId="0" borderId="17" xfId="0" applyNumberFormat="1" applyFont="1" applyBorder="1" applyAlignment="1">
      <alignment horizontal="center" vertical="center"/>
    </xf>
    <xf numFmtId="0" fontId="7" fillId="0" borderId="17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181" fontId="7" fillId="0" borderId="9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180" fontId="18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78" fontId="22" fillId="0" borderId="3" xfId="0" applyNumberFormat="1" applyFont="1" applyBorder="1" applyAlignment="1">
      <alignment horizontal="center" vertical="center"/>
    </xf>
    <xf numFmtId="178" fontId="22" fillId="0" borderId="19" xfId="0" applyNumberFormat="1" applyFont="1" applyBorder="1" applyAlignment="1">
      <alignment horizontal="center" vertical="center"/>
    </xf>
  </cellXfs>
  <cellStyles count="11">
    <cellStyle name="cf1" xfId="10"/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  <cellStyle name="超連結 2" xfId="9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&#24067;&#38706;&#65294;&#24052;&#21033;&#33865;&#29305;/adv_author/1/" TargetMode="External"/><Relationship Id="rId21" Type="http://schemas.openxmlformats.org/officeDocument/2006/relationships/hyperlink" Target="https://www.books.com.tw/web/sys_puballb/books/?pubid=suntriumph" TargetMode="External"/><Relationship Id="rId42" Type="http://schemas.openxmlformats.org/officeDocument/2006/relationships/hyperlink" Target="https://www.books.com.tw/web/sys_puballb/books/?pubid=youth" TargetMode="External"/><Relationship Id="rId47" Type="http://schemas.openxmlformats.org/officeDocument/2006/relationships/hyperlink" Target="https://www.books.com.tw/web/sys_puballb/books/?pubid=shanjen" TargetMode="External"/><Relationship Id="rId63" Type="http://schemas.openxmlformats.org/officeDocument/2006/relationships/hyperlink" Target="https://www.books.com.tw/web/sys_puballb/books/?pubid=sanmin" TargetMode="External"/><Relationship Id="rId68" Type="http://schemas.openxmlformats.org/officeDocument/2006/relationships/hyperlink" Target="https://search.books.com.tw/search/query/key/&#38597;&#21162;&#20160;&#8231;&#26607;&#26413;&#20811;/adv_author/1/" TargetMode="External"/><Relationship Id="rId2" Type="http://schemas.openxmlformats.org/officeDocument/2006/relationships/hyperlink" Target="https://search.books.com.tw/search/query/key/&#25552;&#22982;&#8231;&#38669;&#26222;&#21476;&#24503;/adv_author/1/" TargetMode="External"/><Relationship Id="rId16" Type="http://schemas.openxmlformats.org/officeDocument/2006/relationships/hyperlink" Target="https://search.books.com.tw/search/query/key/&#23433;&#36842;&#65294;&#22622;&#24503;/adv_author/1/" TargetMode="External"/><Relationship Id="rId29" Type="http://schemas.openxmlformats.org/officeDocument/2006/relationships/hyperlink" Target="https://www.books.com.tw/web/sys_puballb/books/?pubid=eastern" TargetMode="External"/><Relationship Id="rId11" Type="http://schemas.openxmlformats.org/officeDocument/2006/relationships/hyperlink" Target="https://www.books.com.tw/web/sys_puballb/books/?pubid=hbebook5" TargetMode="External"/><Relationship Id="rId24" Type="http://schemas.openxmlformats.org/officeDocument/2006/relationships/hyperlink" Target="https://search.books.com.tw/search/query/key/&#21932;&#29791;&#22827;&#65294;&#21932;&#20315;/adv_author/1/" TargetMode="External"/><Relationship Id="rId32" Type="http://schemas.openxmlformats.org/officeDocument/2006/relationships/hyperlink" Target="https://search.books.com.tw/search/query/key/&#29579;&#28113;&#33452;/adv_author/1/" TargetMode="External"/><Relationship Id="rId37" Type="http://schemas.openxmlformats.org/officeDocument/2006/relationships/hyperlink" Target="https://search.books.com.tw/search/query/key/&#25552;&#21033;&#8231;&#32645;&#20271;&#22467;&#20811;&#29305;/adv_author/1/" TargetMode="External"/><Relationship Id="rId40" Type="http://schemas.openxmlformats.org/officeDocument/2006/relationships/hyperlink" Target="https://www.books.com.tw/web/sys_puballb/books/?pubid=websters" TargetMode="External"/><Relationship Id="rId45" Type="http://schemas.openxmlformats.org/officeDocument/2006/relationships/hyperlink" Target="https://www.books.com.tw/web/sys_puballb/books/?pubid=scwpc" TargetMode="External"/><Relationship Id="rId53" Type="http://schemas.openxmlformats.org/officeDocument/2006/relationships/hyperlink" Target="https://www.books.com.tw/web/sys_puballb/books/?pubid=hsiaolu" TargetMode="External"/><Relationship Id="rId58" Type="http://schemas.openxmlformats.org/officeDocument/2006/relationships/hyperlink" Target="https://www.books.com.tw/web/sys_puballb/books/?pubid=scwpc" TargetMode="External"/><Relationship Id="rId66" Type="http://schemas.openxmlformats.org/officeDocument/2006/relationships/hyperlink" Target="https://search.books.com.tw/search/query/key/&#24067;&#38706;&#65294;&#24052;&#21033;&#33865;&#29305;/adv_author/1/" TargetMode="External"/><Relationship Id="rId74" Type="http://schemas.openxmlformats.org/officeDocument/2006/relationships/hyperlink" Target="https://www.books.com.tw/web/sys_puballb/books/?pubid=linking" TargetMode="External"/><Relationship Id="rId5" Type="http://schemas.openxmlformats.org/officeDocument/2006/relationships/hyperlink" Target="https://www.books.com.tw/web/sys_puballb/books/?pubid=viking" TargetMode="External"/><Relationship Id="rId61" Type="http://schemas.openxmlformats.org/officeDocument/2006/relationships/hyperlink" Target="https://search.books.com.tw/search/query/key/&#24373;&#21451;&#28417;/adv_author/1/" TargetMode="External"/><Relationship Id="rId19" Type="http://schemas.openxmlformats.org/officeDocument/2006/relationships/hyperlink" Target="https://www.books.com.tw/web/sys_puballb/books/?pubid=hsiaolu" TargetMode="External"/><Relationship Id="rId14" Type="http://schemas.openxmlformats.org/officeDocument/2006/relationships/hyperlink" Target="https://www.books.com.tw/web/sys_puballb/books/?pubid=yuanliou" TargetMode="External"/><Relationship Id="rId22" Type="http://schemas.openxmlformats.org/officeDocument/2006/relationships/hyperlink" Target="https://www.sanmin.com.tw/Search/Index/?AU=&#33778;&#21033;&#26031;%20&#33452;&#20811;&#25308;&#32013;" TargetMode="External"/><Relationship Id="rId27" Type="http://schemas.openxmlformats.org/officeDocument/2006/relationships/hyperlink" Target="https://www.books.com.tw/web/sys_puballb/books/?pubid=scwpc" TargetMode="External"/><Relationship Id="rId30" Type="http://schemas.openxmlformats.org/officeDocument/2006/relationships/hyperlink" Target="https://search.books.com.tw/search/query/key/&#26446;&#20736;&#23159;/adv_author/1/" TargetMode="External"/><Relationship Id="rId35" Type="http://schemas.openxmlformats.org/officeDocument/2006/relationships/hyperlink" Target="https://search.books.com.tw/search/query/key/&#21490;&#33922;&#33452;&#65294;&#26607;&#27931;/adv_author/1/" TargetMode="External"/><Relationship Id="rId43" Type="http://schemas.openxmlformats.org/officeDocument/2006/relationships/hyperlink" Target="https://search.books.com.tw/search/query/key/&#24375;&#8231;&#33406;&#21513;/adv_author/1/" TargetMode="External"/><Relationship Id="rId48" Type="http://schemas.openxmlformats.org/officeDocument/2006/relationships/hyperlink" Target="https://search.books.com.tw/search/query/key/&#40778;&#34276;&#27915;/adv_author/1/" TargetMode="External"/><Relationship Id="rId56" Type="http://schemas.openxmlformats.org/officeDocument/2006/relationships/hyperlink" Target="https://search.books.com.tw/search/query/key/&#32993;&#22937;&#33452;/adv_author/1/" TargetMode="External"/><Relationship Id="rId64" Type="http://schemas.openxmlformats.org/officeDocument/2006/relationships/hyperlink" Target="https://search.books.com.tw/search/query/key/&#23433;&#24503;&#39791;&#65294;&#20811;&#33802;&#38272;&#26031;/adv_author/1/" TargetMode="External"/><Relationship Id="rId69" Type="http://schemas.openxmlformats.org/officeDocument/2006/relationships/hyperlink" Target="https://www.books.com.tw/web/sys_puballb/books/?pubid=psygar" TargetMode="External"/><Relationship Id="rId8" Type="http://schemas.openxmlformats.org/officeDocument/2006/relationships/hyperlink" Target="https://search.books.com.tw/search/query/key/&#35498;&#26360;&#20154;&#65294;&#24950;&#22826;&#37070;/adv_author/1/" TargetMode="External"/><Relationship Id="rId51" Type="http://schemas.openxmlformats.org/officeDocument/2006/relationships/hyperlink" Target="https://www.books.com.tw/web/sys_puballb/books/?pubid=alvita" TargetMode="External"/><Relationship Id="rId72" Type="http://schemas.openxmlformats.org/officeDocument/2006/relationships/hyperlink" Target="https://search.books.com.tw/search/query/key/&#20234;&#34276;&#26410;&#20358;/adv_author/1/" TargetMode="External"/><Relationship Id="rId3" Type="http://schemas.openxmlformats.org/officeDocument/2006/relationships/hyperlink" Target="https://www.books.com.tw/web/sys_puballb/books/?pubid=suntriumph" TargetMode="External"/><Relationship Id="rId12" Type="http://schemas.openxmlformats.org/officeDocument/2006/relationships/hyperlink" Target="https://www.books.com.tw/web/sys_puballb/books/?pubid=hbebook5" TargetMode="External"/><Relationship Id="rId17" Type="http://schemas.openxmlformats.org/officeDocument/2006/relationships/hyperlink" Target="https://www.books.com.tw/web/sys_puballb/books/?pubid=gelin" TargetMode="External"/><Relationship Id="rId25" Type="http://schemas.openxmlformats.org/officeDocument/2006/relationships/hyperlink" Target="https://www.books.com.tw/web/sys_puballb/books/?pubid=muma" TargetMode="External"/><Relationship Id="rId33" Type="http://schemas.openxmlformats.org/officeDocument/2006/relationships/hyperlink" Target="https://search.books.com.tw/search/query/key/&#32645;&#20523;&#26031;&#65294;&#20445;&#21033;/adv_author/1/" TargetMode="External"/><Relationship Id="rId38" Type="http://schemas.openxmlformats.org/officeDocument/2006/relationships/hyperlink" Target="https://www.books.com.tw/web/sys_puballb/books/?pubid=alvita" TargetMode="External"/><Relationship Id="rId46" Type="http://schemas.openxmlformats.org/officeDocument/2006/relationships/hyperlink" Target="https://search.books.com.tw/search/query/key/&#37165;&#26124;&#21235;/adv_author/1/" TargetMode="External"/><Relationship Id="rId59" Type="http://schemas.openxmlformats.org/officeDocument/2006/relationships/hyperlink" Target="https://search.books.com.tw/search/query/key/&#26519;&#28415;&#31179;/adv_author/1/" TargetMode="External"/><Relationship Id="rId67" Type="http://schemas.openxmlformats.org/officeDocument/2006/relationships/hyperlink" Target="https://www.books.com.tw/web/sys_puballb/books/?pubid=scwpc" TargetMode="External"/><Relationship Id="rId20" Type="http://schemas.openxmlformats.org/officeDocument/2006/relationships/hyperlink" Target="https://search.books.com.tw/search/query/key/Neonb/adv_author/1/" TargetMode="External"/><Relationship Id="rId41" Type="http://schemas.openxmlformats.org/officeDocument/2006/relationships/hyperlink" Target="https://search.books.com.tw/search/query/key/&#24373;&#21451;&#28417;/adv_author/1/" TargetMode="External"/><Relationship Id="rId54" Type="http://schemas.openxmlformats.org/officeDocument/2006/relationships/hyperlink" Target="https://search.books.com.tw/search/query/key/&#33995;&#29790;&#65294;&#20271;&#26862;/adv_author/1/" TargetMode="External"/><Relationship Id="rId62" Type="http://schemas.openxmlformats.org/officeDocument/2006/relationships/hyperlink" Target="https://www.books.com.tw/web/sys_puballb/books/?pubid=saccacapital" TargetMode="External"/><Relationship Id="rId70" Type="http://schemas.openxmlformats.org/officeDocument/2006/relationships/hyperlink" Target="https://search.books.com.tw/search/query/key/&#33274;&#21271;&#22320;&#26041;&#30064;&#32862;&#24037;&#20316;&#23460;/adv_author/1/" TargetMode="External"/><Relationship Id="rId75" Type="http://schemas.openxmlformats.org/officeDocument/2006/relationships/hyperlink" Target="https://search.books.com.tw/search/query/key/&#33406;&#29246;&#25991;&#8231;&#24067;&#39791;&#20811;&#26031;&#8231;&#25079;&#29305;/adv_author/1/" TargetMode="External"/><Relationship Id="rId1" Type="http://schemas.openxmlformats.org/officeDocument/2006/relationships/hyperlink" Target="https://search.books.com.tw/search/query/key/&#20060;&#23495;&#65294;&#32034;&#20811;&#39791;&#26364;/adv_author/1/" TargetMode="External"/><Relationship Id="rId6" Type="http://schemas.openxmlformats.org/officeDocument/2006/relationships/hyperlink" Target="https://search.books.com.tw/search/query/key/&#31859;&#22799;&#8231;&#20126;&#40778;/adv_author/1/" TargetMode="External"/><Relationship Id="rId15" Type="http://schemas.openxmlformats.org/officeDocument/2006/relationships/hyperlink" Target="https://search.books.com.tw/search/query/key/&#24373;&#21451;&#28417;/adv_author/1/" TargetMode="External"/><Relationship Id="rId23" Type="http://schemas.openxmlformats.org/officeDocument/2006/relationships/hyperlink" Target="https://www.sanmin.com.tw/Search/Index/?PU=&#22823;&#30000;&#20986;&#29256;&#31038;" TargetMode="External"/><Relationship Id="rId28" Type="http://schemas.openxmlformats.org/officeDocument/2006/relationships/hyperlink" Target="https://search.books.com.tw/search/query/key/&#40613;&#29305;&#65294;&#28023;&#26684;/adv_author/1/" TargetMode="External"/><Relationship Id="rId36" Type="http://schemas.openxmlformats.org/officeDocument/2006/relationships/hyperlink" Target="https://www.books.com.tw/web/sys_puballb/books/?pubid=alvita" TargetMode="External"/><Relationship Id="rId49" Type="http://schemas.openxmlformats.org/officeDocument/2006/relationships/hyperlink" Target="https://www.books.com.tw/web/sys_puballb/books/?pubid=cw" TargetMode="External"/><Relationship Id="rId57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s://search.books.com.tw/search/query/key/&#29579;&#25991;&#33775;/adv_author/1/" TargetMode="External"/><Relationship Id="rId31" Type="http://schemas.openxmlformats.org/officeDocument/2006/relationships/hyperlink" Target="https://www.books.com.tw/web/sys_puballb/books/?pubid=saccacapital" TargetMode="External"/><Relationship Id="rId44" Type="http://schemas.openxmlformats.org/officeDocument/2006/relationships/hyperlink" Target="https://www.books.com.tw/web/sys_puballb/books/?pubid=magicbox" TargetMode="External"/><Relationship Id="rId52" Type="http://schemas.openxmlformats.org/officeDocument/2006/relationships/hyperlink" Target="https://search.books.com.tw/search/query/key/&#22823;&#34907;&#12539;&#21345;&#21033;/adv_author/1/" TargetMode="External"/><Relationship Id="rId60" Type="http://schemas.openxmlformats.org/officeDocument/2006/relationships/hyperlink" Target="https://www.books.com.tw/web/sys_puballb/books/?pubid=scwpc" TargetMode="External"/><Relationship Id="rId65" Type="http://schemas.openxmlformats.org/officeDocument/2006/relationships/hyperlink" Target="https://www.books.com.tw/web/sys_puballb/books/?pubid=yuanliou" TargetMode="External"/><Relationship Id="rId73" Type="http://schemas.openxmlformats.org/officeDocument/2006/relationships/hyperlink" Target="https://search.books.com.tw/search/query/key/&#33406;&#34030;&#35582;&#65294;&#33406;&#26031;&#25552;&#26031;/adv_author/1/" TargetMode="External"/><Relationship Id="rId4" Type="http://schemas.openxmlformats.org/officeDocument/2006/relationships/hyperlink" Target="https://search.books.com.tw/search/query/key/&#40613;&#20811;&#8231;&#24052;&#22856;&#29305;/adv_author/1/" TargetMode="External"/><Relationship Id="rId9" Type="http://schemas.openxmlformats.org/officeDocument/2006/relationships/hyperlink" Target="https://www.books.com.tw/web/sys_puballb/books/?pubid=viking" TargetMode="External"/><Relationship Id="rId13" Type="http://schemas.openxmlformats.org/officeDocument/2006/relationships/hyperlink" Target="https://search.books.com.tw/search/query/key/Troll/adv_author/1/" TargetMode="External"/><Relationship Id="rId18" Type="http://schemas.openxmlformats.org/officeDocument/2006/relationships/hyperlink" Target="https://search.books.com.tw/search/query/key/&#22823;&#30707;&#30495;/adv_author/1/" TargetMode="External"/><Relationship Id="rId39" Type="http://schemas.openxmlformats.org/officeDocument/2006/relationships/hyperlink" Target="https://search.books.com.tw/search/query/key/&#28271;&#31859;&#65294;&#28331;&#26684;&#29246;/adv_author/1/" TargetMode="External"/><Relationship Id="rId34" Type="http://schemas.openxmlformats.org/officeDocument/2006/relationships/hyperlink" Target="https://www.books.com.tw/web/sys_puballb/books/?pubid=websters" TargetMode="External"/><Relationship Id="rId50" Type="http://schemas.openxmlformats.org/officeDocument/2006/relationships/hyperlink" Target="https://search.books.com.tw/search/query/key/&#20977;&#29305;&#12539;&#38669;&#26031;&#31119;&#24503;/adv_author/1/" TargetMode="External"/><Relationship Id="rId55" Type="http://schemas.openxmlformats.org/officeDocument/2006/relationships/hyperlink" Target="https://www.books.com.tw/web/sys_puballb/books/?pubid=savage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www.books.com.tw/web/sys_puballb/books/?pubid=magicbox" TargetMode="External"/><Relationship Id="rId71" Type="http://schemas.openxmlformats.org/officeDocument/2006/relationships/hyperlink" Target="https://www.books.com.tw/web/sys_puballb/books/?pubid=morn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zoomScale="85" zoomScaleNormal="85" workbookViewId="0">
      <pane ySplit="2" topLeftCell="A54" activePane="bottomLeft" state="frozen"/>
      <selection activeCell="E1" sqref="E1"/>
      <selection pane="bottomLeft" activeCell="C60" sqref="C60"/>
    </sheetView>
  </sheetViews>
  <sheetFormatPr defaultRowHeight="20.25" x14ac:dyDescent="0.25"/>
  <cols>
    <col min="1" max="1" width="10.875" style="27" customWidth="1"/>
    <col min="2" max="2" width="65" style="34" bestFit="1" customWidth="1"/>
    <col min="3" max="3" width="55.5" style="21" customWidth="1"/>
    <col min="4" max="4" width="45.25" style="15" bestFit="1" customWidth="1"/>
    <col min="5" max="6" width="25.125" style="11" customWidth="1"/>
    <col min="7" max="7" width="14.5" style="11" customWidth="1"/>
    <col min="8" max="8" width="18" style="11" customWidth="1"/>
    <col min="9" max="9" width="10.5" style="11" bestFit="1" customWidth="1"/>
    <col min="10" max="11" width="13.125" style="11" customWidth="1"/>
    <col min="12" max="12" width="14" style="11" customWidth="1"/>
    <col min="13" max="13" width="10.875" style="27" customWidth="1"/>
    <col min="14" max="1024" width="10.875" customWidth="1"/>
  </cols>
  <sheetData>
    <row r="1" spans="1:13" ht="25.5" x14ac:dyDescent="0.25">
      <c r="A1" s="73" t="s">
        <v>153</v>
      </c>
      <c r="B1" s="74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39" x14ac:dyDescent="0.25">
      <c r="A2" s="6" t="s">
        <v>0</v>
      </c>
      <c r="B2" s="18" t="s">
        <v>1</v>
      </c>
      <c r="C2" s="16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1" t="s">
        <v>9</v>
      </c>
      <c r="K2" s="1" t="s">
        <v>10</v>
      </c>
      <c r="L2" s="1" t="s">
        <v>11</v>
      </c>
      <c r="M2" s="2" t="s">
        <v>12</v>
      </c>
    </row>
    <row r="3" spans="1:13" x14ac:dyDescent="0.25">
      <c r="A3" s="6">
        <v>1</v>
      </c>
      <c r="B3" s="12" t="s">
        <v>211</v>
      </c>
      <c r="C3" s="24" t="s">
        <v>214</v>
      </c>
      <c r="D3" s="23" t="s">
        <v>212</v>
      </c>
      <c r="E3" s="13" t="s">
        <v>215</v>
      </c>
      <c r="F3" s="22" t="s">
        <v>213</v>
      </c>
      <c r="G3" s="3">
        <v>1</v>
      </c>
      <c r="H3" s="3">
        <v>745</v>
      </c>
      <c r="I3" s="3">
        <f t="shared" ref="I3:I12" si="0">G3*H3</f>
        <v>745</v>
      </c>
      <c r="J3" s="7" t="s">
        <v>17</v>
      </c>
      <c r="K3" s="4" t="s">
        <v>15</v>
      </c>
      <c r="L3" s="4" t="s">
        <v>15</v>
      </c>
      <c r="M3" s="26"/>
    </row>
    <row r="4" spans="1:13" x14ac:dyDescent="0.25">
      <c r="A4" s="6">
        <v>2</v>
      </c>
      <c r="B4" s="12" t="s">
        <v>216</v>
      </c>
      <c r="C4" s="17" t="s">
        <v>218</v>
      </c>
      <c r="D4" s="23" t="s">
        <v>217</v>
      </c>
      <c r="E4" s="13" t="s">
        <v>175</v>
      </c>
      <c r="F4" s="22">
        <v>9780439598453</v>
      </c>
      <c r="G4" s="3">
        <v>1</v>
      </c>
      <c r="H4" s="3">
        <v>280</v>
      </c>
      <c r="I4" s="3">
        <f t="shared" si="0"/>
        <v>280</v>
      </c>
      <c r="J4" s="7" t="s">
        <v>17</v>
      </c>
      <c r="K4" s="4" t="s">
        <v>15</v>
      </c>
      <c r="L4" s="4" t="s">
        <v>15</v>
      </c>
      <c r="M4" s="26"/>
    </row>
    <row r="5" spans="1:13" x14ac:dyDescent="0.25">
      <c r="A5" s="6">
        <v>3</v>
      </c>
      <c r="B5" s="12" t="s">
        <v>173</v>
      </c>
      <c r="C5" s="24" t="s">
        <v>174</v>
      </c>
      <c r="D5" s="13" t="s">
        <v>190</v>
      </c>
      <c r="E5" s="13" t="s">
        <v>175</v>
      </c>
      <c r="F5" s="22">
        <v>9781442450271</v>
      </c>
      <c r="G5" s="3">
        <v>1</v>
      </c>
      <c r="H5" s="3">
        <v>700</v>
      </c>
      <c r="I5" s="3">
        <f t="shared" si="0"/>
        <v>700</v>
      </c>
      <c r="J5" s="7" t="s">
        <v>16</v>
      </c>
      <c r="K5" s="4" t="s">
        <v>15</v>
      </c>
      <c r="L5" s="4" t="s">
        <v>17</v>
      </c>
      <c r="M5" s="26"/>
    </row>
    <row r="6" spans="1:13" x14ac:dyDescent="0.25">
      <c r="A6" s="6">
        <v>4</v>
      </c>
      <c r="B6" s="12" t="s">
        <v>176</v>
      </c>
      <c r="C6" s="17" t="s">
        <v>177</v>
      </c>
      <c r="D6" s="13" t="s">
        <v>178</v>
      </c>
      <c r="E6" s="13" t="s">
        <v>172</v>
      </c>
      <c r="F6" s="22">
        <v>9781408868409</v>
      </c>
      <c r="G6" s="3">
        <v>1</v>
      </c>
      <c r="H6" s="3">
        <v>350</v>
      </c>
      <c r="I6" s="3">
        <f t="shared" si="0"/>
        <v>350</v>
      </c>
      <c r="J6" s="7" t="s">
        <v>17</v>
      </c>
      <c r="K6" s="4" t="s">
        <v>15</v>
      </c>
      <c r="L6" s="4" t="s">
        <v>17</v>
      </c>
      <c r="M6" s="26"/>
    </row>
    <row r="7" spans="1:13" s="57" customFormat="1" x14ac:dyDescent="0.25">
      <c r="A7" s="6">
        <v>5</v>
      </c>
      <c r="B7" s="12" t="s">
        <v>179</v>
      </c>
      <c r="C7" s="55" t="s">
        <v>181</v>
      </c>
      <c r="D7" s="13" t="s">
        <v>180</v>
      </c>
      <c r="E7" s="13" t="s">
        <v>172</v>
      </c>
      <c r="F7" s="22">
        <v>9780671493202</v>
      </c>
      <c r="G7" s="3">
        <v>1</v>
      </c>
      <c r="H7" s="3">
        <v>210</v>
      </c>
      <c r="I7" s="3">
        <f t="shared" si="0"/>
        <v>210</v>
      </c>
      <c r="J7" s="7" t="s">
        <v>17</v>
      </c>
      <c r="K7" s="4" t="s">
        <v>15</v>
      </c>
      <c r="L7" s="4" t="s">
        <v>17</v>
      </c>
      <c r="M7" s="58"/>
    </row>
    <row r="8" spans="1:13" s="57" customFormat="1" x14ac:dyDescent="0.25">
      <c r="A8" s="6">
        <v>6</v>
      </c>
      <c r="B8" s="12" t="s">
        <v>219</v>
      </c>
      <c r="C8" s="55" t="s">
        <v>220</v>
      </c>
      <c r="D8" s="13" t="s">
        <v>221</v>
      </c>
      <c r="E8" s="13" t="s">
        <v>172</v>
      </c>
      <c r="F8" s="22">
        <v>9780972394642</v>
      </c>
      <c r="G8" s="3">
        <v>1</v>
      </c>
      <c r="H8" s="3">
        <v>628</v>
      </c>
      <c r="I8" s="3">
        <f t="shared" si="0"/>
        <v>628</v>
      </c>
      <c r="J8" s="7" t="s">
        <v>17</v>
      </c>
      <c r="K8" s="4" t="s">
        <v>15</v>
      </c>
      <c r="L8" s="4" t="s">
        <v>17</v>
      </c>
      <c r="M8" s="58"/>
    </row>
    <row r="9" spans="1:13" s="57" customFormat="1" x14ac:dyDescent="0.25">
      <c r="A9" s="6">
        <v>7</v>
      </c>
      <c r="B9" s="12" t="s">
        <v>183</v>
      </c>
      <c r="C9" s="55" t="s">
        <v>184</v>
      </c>
      <c r="D9" s="13" t="s">
        <v>182</v>
      </c>
      <c r="E9" s="17" t="s">
        <v>185</v>
      </c>
      <c r="F9" s="22">
        <v>9781406352849</v>
      </c>
      <c r="G9" s="3">
        <v>1</v>
      </c>
      <c r="H9" s="3">
        <v>384</v>
      </c>
      <c r="I9" s="3">
        <f t="shared" si="0"/>
        <v>384</v>
      </c>
      <c r="J9" s="7" t="s">
        <v>16</v>
      </c>
      <c r="K9" s="4" t="s">
        <v>15</v>
      </c>
      <c r="L9" s="4" t="s">
        <v>16</v>
      </c>
      <c r="M9" s="58"/>
    </row>
    <row r="10" spans="1:13" s="57" customFormat="1" x14ac:dyDescent="0.25">
      <c r="A10" s="6">
        <v>8</v>
      </c>
      <c r="B10" s="12" t="s">
        <v>187</v>
      </c>
      <c r="C10" s="55" t="s">
        <v>189</v>
      </c>
      <c r="D10" s="13" t="s">
        <v>188</v>
      </c>
      <c r="E10" s="17" t="s">
        <v>191</v>
      </c>
      <c r="F10" s="22">
        <v>9781682972021</v>
      </c>
      <c r="G10" s="3">
        <v>1</v>
      </c>
      <c r="H10" s="3">
        <v>635</v>
      </c>
      <c r="I10" s="3">
        <f t="shared" si="0"/>
        <v>635</v>
      </c>
      <c r="J10" s="7" t="s">
        <v>16</v>
      </c>
      <c r="K10" s="4" t="s">
        <v>15</v>
      </c>
      <c r="L10" s="4" t="s">
        <v>16</v>
      </c>
      <c r="M10" s="58"/>
    </row>
    <row r="11" spans="1:13" s="57" customFormat="1" x14ac:dyDescent="0.25">
      <c r="A11" s="6">
        <v>9</v>
      </c>
      <c r="B11" s="12" t="s">
        <v>222</v>
      </c>
      <c r="C11" s="55" t="s">
        <v>223</v>
      </c>
      <c r="D11" s="13" t="s">
        <v>224</v>
      </c>
      <c r="E11" s="13" t="s">
        <v>172</v>
      </c>
      <c r="F11" s="22">
        <v>9780399555534</v>
      </c>
      <c r="G11" s="3">
        <v>1</v>
      </c>
      <c r="H11" s="3">
        <v>280</v>
      </c>
      <c r="I11" s="3">
        <f t="shared" si="0"/>
        <v>280</v>
      </c>
      <c r="J11" s="7" t="s">
        <v>16</v>
      </c>
      <c r="K11" s="4" t="s">
        <v>15</v>
      </c>
      <c r="L11" s="4" t="s">
        <v>16</v>
      </c>
      <c r="M11" s="58"/>
    </row>
    <row r="12" spans="1:13" s="57" customFormat="1" x14ac:dyDescent="0.25">
      <c r="A12" s="6">
        <v>10</v>
      </c>
      <c r="B12" s="12" t="s">
        <v>225</v>
      </c>
      <c r="C12" s="55" t="s">
        <v>226</v>
      </c>
      <c r="D12" s="13" t="s">
        <v>227</v>
      </c>
      <c r="E12" s="13" t="s">
        <v>172</v>
      </c>
      <c r="F12" s="22">
        <v>9780399246531</v>
      </c>
      <c r="G12" s="3">
        <v>1</v>
      </c>
      <c r="H12" s="3">
        <v>665</v>
      </c>
      <c r="I12" s="3">
        <f t="shared" si="0"/>
        <v>665</v>
      </c>
      <c r="J12" s="7" t="s">
        <v>16</v>
      </c>
      <c r="K12" s="4" t="s">
        <v>15</v>
      </c>
      <c r="L12" s="4" t="s">
        <v>16</v>
      </c>
      <c r="M12" s="58"/>
    </row>
    <row r="13" spans="1:13" s="27" customFormat="1" ht="21" x14ac:dyDescent="0.25">
      <c r="A13" s="6">
        <v>11</v>
      </c>
      <c r="B13" s="36" t="s">
        <v>33</v>
      </c>
      <c r="C13" s="38" t="s">
        <v>25</v>
      </c>
      <c r="D13" s="36" t="s">
        <v>26</v>
      </c>
      <c r="E13" s="39" t="s">
        <v>27</v>
      </c>
      <c r="F13" s="59">
        <v>9789577516350</v>
      </c>
      <c r="G13" s="25">
        <v>1</v>
      </c>
      <c r="H13" s="29">
        <v>220</v>
      </c>
      <c r="I13" s="25">
        <v>220</v>
      </c>
      <c r="J13" s="7" t="s">
        <v>20</v>
      </c>
      <c r="K13" s="7" t="s">
        <v>15</v>
      </c>
      <c r="L13" s="7" t="s">
        <v>15</v>
      </c>
      <c r="M13" s="26"/>
    </row>
    <row r="14" spans="1:13" ht="21" x14ac:dyDescent="0.25">
      <c r="A14" s="6">
        <v>12</v>
      </c>
      <c r="B14" s="37" t="s">
        <v>28</v>
      </c>
      <c r="C14" s="40" t="s">
        <v>29</v>
      </c>
      <c r="D14" s="33" t="s">
        <v>23</v>
      </c>
      <c r="E14" s="39" t="s">
        <v>27</v>
      </c>
      <c r="F14" s="59">
        <v>9789862116388</v>
      </c>
      <c r="G14" s="3">
        <v>1</v>
      </c>
      <c r="H14" s="3">
        <v>300</v>
      </c>
      <c r="I14" s="13">
        <v>300</v>
      </c>
      <c r="J14" s="7" t="s">
        <v>20</v>
      </c>
      <c r="K14" s="7" t="s">
        <v>20</v>
      </c>
      <c r="L14" s="7" t="s">
        <v>20</v>
      </c>
      <c r="M14" s="26"/>
    </row>
    <row r="15" spans="1:13" ht="21" x14ac:dyDescent="0.25">
      <c r="A15" s="6">
        <v>13</v>
      </c>
      <c r="B15" s="35" t="s">
        <v>30</v>
      </c>
      <c r="C15" s="33" t="s">
        <v>31</v>
      </c>
      <c r="D15" s="33" t="s">
        <v>32</v>
      </c>
      <c r="E15" s="39" t="s">
        <v>27</v>
      </c>
      <c r="F15" s="60">
        <v>9789570850628</v>
      </c>
      <c r="G15" s="3">
        <v>1</v>
      </c>
      <c r="H15" s="3">
        <v>330</v>
      </c>
      <c r="I15" s="3">
        <f t="shared" ref="I15:I49" si="1">G15*H15</f>
        <v>330</v>
      </c>
      <c r="J15" s="7" t="s">
        <v>20</v>
      </c>
      <c r="K15" s="7" t="s">
        <v>21</v>
      </c>
      <c r="L15" s="7" t="s">
        <v>20</v>
      </c>
      <c r="M15" s="26"/>
    </row>
    <row r="16" spans="1:13" ht="21" x14ac:dyDescent="0.25">
      <c r="A16" s="6">
        <v>14</v>
      </c>
      <c r="B16" s="35" t="s">
        <v>34</v>
      </c>
      <c r="C16" s="41" t="s">
        <v>35</v>
      </c>
      <c r="D16" s="33" t="s">
        <v>36</v>
      </c>
      <c r="E16" s="39" t="s">
        <v>27</v>
      </c>
      <c r="F16" s="61">
        <v>9789862743133</v>
      </c>
      <c r="G16" s="10">
        <v>1</v>
      </c>
      <c r="H16" s="10">
        <v>280</v>
      </c>
      <c r="I16" s="3">
        <f t="shared" si="1"/>
        <v>280</v>
      </c>
      <c r="J16" s="7" t="s">
        <v>15</v>
      </c>
      <c r="K16" s="4" t="s">
        <v>15</v>
      </c>
      <c r="L16" s="4" t="s">
        <v>15</v>
      </c>
      <c r="M16" s="26"/>
    </row>
    <row r="17" spans="1:13" ht="21" x14ac:dyDescent="0.25">
      <c r="A17" s="6">
        <v>15</v>
      </c>
      <c r="B17" s="35" t="s">
        <v>37</v>
      </c>
      <c r="C17" s="33" t="s">
        <v>38</v>
      </c>
      <c r="D17" s="33" t="s">
        <v>22</v>
      </c>
      <c r="E17" s="39" t="s">
        <v>27</v>
      </c>
      <c r="F17" s="59">
        <v>9789863209812</v>
      </c>
      <c r="G17" s="10">
        <v>1</v>
      </c>
      <c r="H17" s="10">
        <v>300</v>
      </c>
      <c r="I17" s="3">
        <f t="shared" si="1"/>
        <v>300</v>
      </c>
      <c r="J17" s="7" t="s">
        <v>15</v>
      </c>
      <c r="K17" s="4" t="s">
        <v>15</v>
      </c>
      <c r="L17" s="4" t="s">
        <v>15</v>
      </c>
      <c r="M17" s="26"/>
    </row>
    <row r="18" spans="1:13" ht="27" customHeight="1" x14ac:dyDescent="0.25">
      <c r="A18" s="6">
        <v>16</v>
      </c>
      <c r="B18" s="43" t="s">
        <v>41</v>
      </c>
      <c r="C18" s="45" t="s">
        <v>43</v>
      </c>
      <c r="D18" s="45" t="s">
        <v>42</v>
      </c>
      <c r="E18" s="42" t="s">
        <v>39</v>
      </c>
      <c r="F18" s="56" t="s">
        <v>40</v>
      </c>
      <c r="G18" s="42">
        <v>1</v>
      </c>
      <c r="H18" s="62">
        <v>300</v>
      </c>
      <c r="I18" s="3">
        <f t="shared" si="1"/>
        <v>300</v>
      </c>
      <c r="J18" s="7" t="s">
        <v>20</v>
      </c>
      <c r="K18" s="7" t="s">
        <v>20</v>
      </c>
      <c r="L18" s="4" t="s">
        <v>18</v>
      </c>
      <c r="M18" s="26"/>
    </row>
    <row r="19" spans="1:13" s="5" customFormat="1" ht="21" x14ac:dyDescent="0.25">
      <c r="A19" s="6">
        <v>17</v>
      </c>
      <c r="B19" s="43" t="s">
        <v>45</v>
      </c>
      <c r="C19" s="45" t="s">
        <v>47</v>
      </c>
      <c r="D19" s="45" t="s">
        <v>46</v>
      </c>
      <c r="E19" s="42" t="s">
        <v>39</v>
      </c>
      <c r="F19" s="44" t="s">
        <v>44</v>
      </c>
      <c r="G19" s="42">
        <v>1</v>
      </c>
      <c r="H19" s="62">
        <v>320</v>
      </c>
      <c r="I19" s="29">
        <f t="shared" si="1"/>
        <v>320</v>
      </c>
      <c r="J19" s="7" t="s">
        <v>20</v>
      </c>
      <c r="K19" s="7" t="s">
        <v>20</v>
      </c>
      <c r="L19" s="4" t="s">
        <v>16</v>
      </c>
      <c r="M19" s="2"/>
    </row>
    <row r="20" spans="1:13" s="5" customFormat="1" ht="21" x14ac:dyDescent="0.25">
      <c r="A20" s="6">
        <v>18</v>
      </c>
      <c r="B20" s="43" t="s">
        <v>49</v>
      </c>
      <c r="C20" s="45" t="s">
        <v>51</v>
      </c>
      <c r="D20" s="45" t="s">
        <v>50</v>
      </c>
      <c r="E20" s="42" t="s">
        <v>39</v>
      </c>
      <c r="F20" s="44" t="s">
        <v>48</v>
      </c>
      <c r="G20" s="42">
        <v>1</v>
      </c>
      <c r="H20" s="62">
        <v>300</v>
      </c>
      <c r="I20" s="29">
        <f t="shared" si="1"/>
        <v>300</v>
      </c>
      <c r="J20" s="7" t="s">
        <v>20</v>
      </c>
      <c r="K20" s="7" t="s">
        <v>20</v>
      </c>
      <c r="L20" s="4" t="s">
        <v>16</v>
      </c>
      <c r="M20" s="2"/>
    </row>
    <row r="21" spans="1:13" s="5" customFormat="1" ht="21" x14ac:dyDescent="0.25">
      <c r="A21" s="6">
        <v>19</v>
      </c>
      <c r="B21" s="43" t="s">
        <v>53</v>
      </c>
      <c r="C21" s="45" t="s">
        <v>54</v>
      </c>
      <c r="D21" s="45" t="s">
        <v>55</v>
      </c>
      <c r="E21" s="42" t="s">
        <v>39</v>
      </c>
      <c r="F21" s="44" t="s">
        <v>52</v>
      </c>
      <c r="G21" s="42">
        <v>1</v>
      </c>
      <c r="H21" s="62">
        <v>280</v>
      </c>
      <c r="I21" s="25">
        <f t="shared" si="1"/>
        <v>280</v>
      </c>
      <c r="J21" s="7" t="s">
        <v>19</v>
      </c>
      <c r="K21" s="4" t="s">
        <v>16</v>
      </c>
      <c r="L21" s="4" t="s">
        <v>19</v>
      </c>
      <c r="M21" s="2"/>
    </row>
    <row r="22" spans="1:13" s="5" customFormat="1" ht="21" x14ac:dyDescent="0.25">
      <c r="A22" s="6">
        <v>20</v>
      </c>
      <c r="B22" s="43" t="s">
        <v>57</v>
      </c>
      <c r="C22" s="45" t="s">
        <v>58</v>
      </c>
      <c r="D22" s="45" t="s">
        <v>59</v>
      </c>
      <c r="E22" s="42" t="s">
        <v>39</v>
      </c>
      <c r="F22" s="44" t="s">
        <v>56</v>
      </c>
      <c r="G22" s="42">
        <v>1</v>
      </c>
      <c r="H22" s="62">
        <v>250</v>
      </c>
      <c r="I22" s="29">
        <f t="shared" si="1"/>
        <v>250</v>
      </c>
      <c r="J22" s="7" t="s">
        <v>16</v>
      </c>
      <c r="K22" s="4" t="s">
        <v>19</v>
      </c>
      <c r="L22" s="4" t="s">
        <v>16</v>
      </c>
      <c r="M22" s="2"/>
    </row>
    <row r="23" spans="1:13" s="5" customFormat="1" ht="21" customHeight="1" x14ac:dyDescent="0.25">
      <c r="A23" s="6">
        <v>21</v>
      </c>
      <c r="B23" s="46" t="s">
        <v>61</v>
      </c>
      <c r="C23" s="47" t="s">
        <v>62</v>
      </c>
      <c r="D23" s="53" t="s">
        <v>59</v>
      </c>
      <c r="E23" s="47" t="s">
        <v>39</v>
      </c>
      <c r="F23" s="48" t="s">
        <v>60</v>
      </c>
      <c r="G23" s="47">
        <v>1</v>
      </c>
      <c r="H23" s="63">
        <v>280</v>
      </c>
      <c r="I23" s="29">
        <f t="shared" si="1"/>
        <v>280</v>
      </c>
      <c r="J23" s="7" t="s">
        <v>16</v>
      </c>
      <c r="K23" s="7" t="s">
        <v>16</v>
      </c>
      <c r="L23" s="7" t="s">
        <v>16</v>
      </c>
      <c r="M23" s="2"/>
    </row>
    <row r="24" spans="1:13" s="5" customFormat="1" ht="21" x14ac:dyDescent="0.25">
      <c r="A24" s="6">
        <v>22</v>
      </c>
      <c r="B24" s="49" t="s">
        <v>65</v>
      </c>
      <c r="C24" s="52" t="s">
        <v>63</v>
      </c>
      <c r="D24" s="52" t="s">
        <v>66</v>
      </c>
      <c r="E24" s="50" t="s">
        <v>39</v>
      </c>
      <c r="F24" s="51" t="s">
        <v>64</v>
      </c>
      <c r="G24" s="50">
        <v>1</v>
      </c>
      <c r="H24" s="64">
        <v>280</v>
      </c>
      <c r="I24" s="29">
        <f t="shared" si="1"/>
        <v>280</v>
      </c>
      <c r="J24" s="7" t="s">
        <v>16</v>
      </c>
      <c r="K24" s="7" t="s">
        <v>16</v>
      </c>
      <c r="L24" s="7" t="s">
        <v>16</v>
      </c>
      <c r="M24" s="2"/>
    </row>
    <row r="25" spans="1:13" s="5" customFormat="1" ht="21" x14ac:dyDescent="0.25">
      <c r="A25" s="6">
        <v>23</v>
      </c>
      <c r="B25" s="43" t="s">
        <v>68</v>
      </c>
      <c r="C25" s="45" t="s">
        <v>186</v>
      </c>
      <c r="D25" s="43" t="s">
        <v>70</v>
      </c>
      <c r="E25" s="42" t="s">
        <v>39</v>
      </c>
      <c r="F25" s="44" t="s">
        <v>67</v>
      </c>
      <c r="G25" s="42">
        <v>1</v>
      </c>
      <c r="H25" s="62">
        <v>250</v>
      </c>
      <c r="I25" s="29">
        <f t="shared" si="1"/>
        <v>250</v>
      </c>
      <c r="J25" s="7" t="s">
        <v>16</v>
      </c>
      <c r="K25" s="7" t="s">
        <v>16</v>
      </c>
      <c r="L25" s="7" t="s">
        <v>16</v>
      </c>
      <c r="M25" s="2"/>
    </row>
    <row r="26" spans="1:13" s="5" customFormat="1" ht="21" x14ac:dyDescent="0.25">
      <c r="A26" s="6">
        <v>24</v>
      </c>
      <c r="B26" s="43" t="s">
        <v>72</v>
      </c>
      <c r="C26" s="45" t="s">
        <v>73</v>
      </c>
      <c r="D26" s="45" t="s">
        <v>74</v>
      </c>
      <c r="E26" s="42" t="s">
        <v>39</v>
      </c>
      <c r="F26" s="44" t="s">
        <v>71</v>
      </c>
      <c r="G26" s="42">
        <v>1</v>
      </c>
      <c r="H26" s="62">
        <v>600</v>
      </c>
      <c r="I26" s="29">
        <f t="shared" si="1"/>
        <v>600</v>
      </c>
      <c r="J26" s="7" t="s">
        <v>16</v>
      </c>
      <c r="K26" s="7" t="s">
        <v>16</v>
      </c>
      <c r="L26" s="7" t="s">
        <v>16</v>
      </c>
      <c r="M26" s="2"/>
    </row>
    <row r="27" spans="1:13" s="5" customFormat="1" ht="21" x14ac:dyDescent="0.25">
      <c r="A27" s="6">
        <v>25</v>
      </c>
      <c r="B27" s="43" t="s">
        <v>228</v>
      </c>
      <c r="C27" s="45" t="s">
        <v>229</v>
      </c>
      <c r="D27" s="45" t="s">
        <v>230</v>
      </c>
      <c r="E27" s="42" t="s">
        <v>39</v>
      </c>
      <c r="F27" s="44" t="s">
        <v>231</v>
      </c>
      <c r="G27" s="42">
        <v>1</v>
      </c>
      <c r="H27" s="62">
        <v>250</v>
      </c>
      <c r="I27" s="29">
        <f t="shared" si="1"/>
        <v>250</v>
      </c>
      <c r="J27" s="7" t="s">
        <v>16</v>
      </c>
      <c r="K27" s="7" t="s">
        <v>16</v>
      </c>
      <c r="L27" s="7" t="s">
        <v>16</v>
      </c>
      <c r="M27" s="2"/>
    </row>
    <row r="28" spans="1:13" s="5" customFormat="1" ht="21" x14ac:dyDescent="0.25">
      <c r="A28" s="6">
        <v>26</v>
      </c>
      <c r="B28" s="43" t="s">
        <v>77</v>
      </c>
      <c r="C28" s="45" t="s">
        <v>75</v>
      </c>
      <c r="D28" s="45" t="s">
        <v>78</v>
      </c>
      <c r="E28" s="42" t="s">
        <v>39</v>
      </c>
      <c r="F28" s="44" t="s">
        <v>76</v>
      </c>
      <c r="G28" s="42">
        <v>1</v>
      </c>
      <c r="H28" s="62">
        <v>280</v>
      </c>
      <c r="I28" s="36">
        <f t="shared" si="1"/>
        <v>280</v>
      </c>
      <c r="J28" s="7" t="s">
        <v>16</v>
      </c>
      <c r="K28" s="7" t="s">
        <v>16</v>
      </c>
      <c r="L28" s="7" t="s">
        <v>16</v>
      </c>
      <c r="M28" s="2"/>
    </row>
    <row r="29" spans="1:13" s="5" customFormat="1" ht="21" x14ac:dyDescent="0.25">
      <c r="A29" s="6">
        <v>27</v>
      </c>
      <c r="B29" s="43" t="s">
        <v>81</v>
      </c>
      <c r="C29" s="54" t="s">
        <v>79</v>
      </c>
      <c r="D29" s="54" t="s">
        <v>80</v>
      </c>
      <c r="E29" s="42" t="s">
        <v>39</v>
      </c>
      <c r="F29" s="44">
        <v>9789861792804</v>
      </c>
      <c r="G29" s="42">
        <v>1</v>
      </c>
      <c r="H29" s="62">
        <v>280</v>
      </c>
      <c r="I29" s="29">
        <f t="shared" si="1"/>
        <v>280</v>
      </c>
      <c r="J29" s="7" t="s">
        <v>16</v>
      </c>
      <c r="K29" s="7" t="s">
        <v>16</v>
      </c>
      <c r="L29" s="7" t="s">
        <v>16</v>
      </c>
      <c r="M29" s="2"/>
    </row>
    <row r="30" spans="1:13" s="5" customFormat="1" ht="21" x14ac:dyDescent="0.25">
      <c r="A30" s="6">
        <v>28</v>
      </c>
      <c r="B30" s="43" t="s">
        <v>83</v>
      </c>
      <c r="C30" s="45" t="s">
        <v>84</v>
      </c>
      <c r="D30" s="45" t="s">
        <v>85</v>
      </c>
      <c r="E30" s="42" t="s">
        <v>39</v>
      </c>
      <c r="F30" s="44" t="s">
        <v>82</v>
      </c>
      <c r="G30" s="42">
        <v>1</v>
      </c>
      <c r="H30" s="62">
        <v>330</v>
      </c>
      <c r="I30" s="29">
        <f t="shared" si="1"/>
        <v>330</v>
      </c>
      <c r="J30" s="7" t="s">
        <v>16</v>
      </c>
      <c r="K30" s="7" t="s">
        <v>16</v>
      </c>
      <c r="L30" s="7" t="s">
        <v>16</v>
      </c>
      <c r="M30" s="2"/>
    </row>
    <row r="31" spans="1:13" s="5" customFormat="1" ht="21" x14ac:dyDescent="0.25">
      <c r="A31" s="6">
        <v>29</v>
      </c>
      <c r="B31" s="43" t="s">
        <v>87</v>
      </c>
      <c r="C31" s="45" t="s">
        <v>88</v>
      </c>
      <c r="D31" s="45" t="s">
        <v>22</v>
      </c>
      <c r="E31" s="42" t="s">
        <v>39</v>
      </c>
      <c r="F31" s="44" t="s">
        <v>86</v>
      </c>
      <c r="G31" s="42">
        <v>1</v>
      </c>
      <c r="H31" s="62">
        <v>350</v>
      </c>
      <c r="I31" s="29">
        <f t="shared" si="1"/>
        <v>350</v>
      </c>
      <c r="J31" s="7" t="s">
        <v>16</v>
      </c>
      <c r="K31" s="7" t="s">
        <v>16</v>
      </c>
      <c r="L31" s="7" t="s">
        <v>16</v>
      </c>
      <c r="M31" s="2"/>
    </row>
    <row r="32" spans="1:13" s="5" customFormat="1" ht="21" x14ac:dyDescent="0.25">
      <c r="A32" s="6">
        <v>30</v>
      </c>
      <c r="B32" s="43" t="s">
        <v>90</v>
      </c>
      <c r="C32" s="45" t="s">
        <v>91</v>
      </c>
      <c r="D32" s="45" t="s">
        <v>92</v>
      </c>
      <c r="E32" s="42" t="s">
        <v>39</v>
      </c>
      <c r="F32" s="44" t="s">
        <v>89</v>
      </c>
      <c r="G32" s="42">
        <v>1</v>
      </c>
      <c r="H32" s="62">
        <v>280</v>
      </c>
      <c r="I32" s="29">
        <f t="shared" si="1"/>
        <v>280</v>
      </c>
      <c r="J32" s="7" t="s">
        <v>16</v>
      </c>
      <c r="K32" s="7" t="s">
        <v>16</v>
      </c>
      <c r="L32" s="7" t="s">
        <v>16</v>
      </c>
      <c r="M32" s="2"/>
    </row>
    <row r="33" spans="1:13" s="5" customFormat="1" ht="21" x14ac:dyDescent="0.25">
      <c r="A33" s="6">
        <v>31</v>
      </c>
      <c r="B33" s="43" t="s">
        <v>233</v>
      </c>
      <c r="C33" s="45" t="s">
        <v>234</v>
      </c>
      <c r="D33" s="42" t="s">
        <v>235</v>
      </c>
      <c r="E33" s="42" t="s">
        <v>39</v>
      </c>
      <c r="F33" s="44" t="s">
        <v>232</v>
      </c>
      <c r="G33" s="42">
        <v>1</v>
      </c>
      <c r="H33" s="62">
        <v>280</v>
      </c>
      <c r="I33" s="29">
        <f t="shared" si="1"/>
        <v>280</v>
      </c>
      <c r="J33" s="7" t="s">
        <v>16</v>
      </c>
      <c r="K33" s="7" t="s">
        <v>16</v>
      </c>
      <c r="L33" s="7" t="s">
        <v>16</v>
      </c>
      <c r="M33" s="2"/>
    </row>
    <row r="34" spans="1:13" s="5" customFormat="1" ht="21" x14ac:dyDescent="0.25">
      <c r="A34" s="6">
        <v>32</v>
      </c>
      <c r="B34" s="43" t="s">
        <v>94</v>
      </c>
      <c r="C34" s="45" t="s">
        <v>95</v>
      </c>
      <c r="D34" s="45" t="s">
        <v>96</v>
      </c>
      <c r="E34" s="42" t="s">
        <v>39</v>
      </c>
      <c r="F34" s="44" t="s">
        <v>93</v>
      </c>
      <c r="G34" s="42">
        <v>1</v>
      </c>
      <c r="H34" s="62">
        <v>299</v>
      </c>
      <c r="I34" s="29">
        <f t="shared" si="1"/>
        <v>299</v>
      </c>
      <c r="J34" s="7" t="s">
        <v>16</v>
      </c>
      <c r="K34" s="7" t="s">
        <v>16</v>
      </c>
      <c r="L34" s="7" t="s">
        <v>16</v>
      </c>
      <c r="M34" s="2"/>
    </row>
    <row r="35" spans="1:13" s="5" customFormat="1" ht="21" x14ac:dyDescent="0.25">
      <c r="A35" s="6">
        <v>33</v>
      </c>
      <c r="B35" s="43" t="s">
        <v>99</v>
      </c>
      <c r="C35" s="45" t="s">
        <v>100</v>
      </c>
      <c r="D35" s="45" t="s">
        <v>101</v>
      </c>
      <c r="E35" s="42" t="s">
        <v>39</v>
      </c>
      <c r="F35" s="44" t="s">
        <v>97</v>
      </c>
      <c r="G35" s="42">
        <v>1</v>
      </c>
      <c r="H35" s="62">
        <v>220</v>
      </c>
      <c r="I35" s="29">
        <f t="shared" si="1"/>
        <v>220</v>
      </c>
      <c r="J35" s="7" t="s">
        <v>16</v>
      </c>
      <c r="K35" s="7" t="s">
        <v>16</v>
      </c>
      <c r="L35" s="7" t="s">
        <v>16</v>
      </c>
      <c r="M35" s="2"/>
    </row>
    <row r="36" spans="1:13" s="5" customFormat="1" ht="21" x14ac:dyDescent="0.25">
      <c r="A36" s="6">
        <v>34</v>
      </c>
      <c r="B36" s="43" t="s">
        <v>104</v>
      </c>
      <c r="C36" s="45" t="s">
        <v>105</v>
      </c>
      <c r="D36" s="42" t="s">
        <v>109</v>
      </c>
      <c r="E36" s="42" t="s">
        <v>39</v>
      </c>
      <c r="F36" s="44" t="s">
        <v>102</v>
      </c>
      <c r="G36" s="42">
        <v>1</v>
      </c>
      <c r="H36" s="62">
        <v>250</v>
      </c>
      <c r="I36" s="29">
        <f t="shared" si="1"/>
        <v>250</v>
      </c>
      <c r="J36" s="7" t="s">
        <v>16</v>
      </c>
      <c r="K36" s="7" t="s">
        <v>16</v>
      </c>
      <c r="L36" s="7" t="s">
        <v>16</v>
      </c>
      <c r="M36" s="2"/>
    </row>
    <row r="37" spans="1:13" s="5" customFormat="1" ht="21" x14ac:dyDescent="0.25">
      <c r="A37" s="6">
        <v>35</v>
      </c>
      <c r="B37" s="43" t="s">
        <v>106</v>
      </c>
      <c r="C37" s="45" t="s">
        <v>107</v>
      </c>
      <c r="D37" s="45" t="s">
        <v>108</v>
      </c>
      <c r="E37" s="42" t="s">
        <v>39</v>
      </c>
      <c r="F37" s="44" t="s">
        <v>103</v>
      </c>
      <c r="G37" s="42">
        <v>1</v>
      </c>
      <c r="H37" s="62">
        <v>270</v>
      </c>
      <c r="I37" s="29">
        <f t="shared" si="1"/>
        <v>270</v>
      </c>
      <c r="J37" s="7" t="s">
        <v>16</v>
      </c>
      <c r="K37" s="7" t="s">
        <v>15</v>
      </c>
      <c r="L37" s="7" t="s">
        <v>16</v>
      </c>
      <c r="M37" s="2"/>
    </row>
    <row r="38" spans="1:13" s="5" customFormat="1" ht="21" x14ac:dyDescent="0.25">
      <c r="A38" s="6">
        <v>36</v>
      </c>
      <c r="B38" s="43" t="s">
        <v>115</v>
      </c>
      <c r="C38" s="45" t="s">
        <v>116</v>
      </c>
      <c r="D38" s="45" t="s">
        <v>117</v>
      </c>
      <c r="E38" s="42" t="s">
        <v>39</v>
      </c>
      <c r="F38" s="44" t="s">
        <v>110</v>
      </c>
      <c r="G38" s="42">
        <v>1</v>
      </c>
      <c r="H38" s="62">
        <v>280</v>
      </c>
      <c r="I38" s="29">
        <f t="shared" si="1"/>
        <v>280</v>
      </c>
      <c r="J38" s="7" t="s">
        <v>16</v>
      </c>
      <c r="K38" s="7" t="s">
        <v>16</v>
      </c>
      <c r="L38" s="7" t="s">
        <v>16</v>
      </c>
      <c r="M38" s="2"/>
    </row>
    <row r="39" spans="1:13" s="5" customFormat="1" ht="21" x14ac:dyDescent="0.25">
      <c r="A39" s="6">
        <v>37</v>
      </c>
      <c r="B39" s="43" t="s">
        <v>118</v>
      </c>
      <c r="C39" s="45" t="s">
        <v>119</v>
      </c>
      <c r="D39" s="45" t="s">
        <v>120</v>
      </c>
      <c r="E39" s="42" t="s">
        <v>39</v>
      </c>
      <c r="F39" s="44" t="s">
        <v>111</v>
      </c>
      <c r="G39" s="42">
        <v>1</v>
      </c>
      <c r="H39" s="62">
        <v>230</v>
      </c>
      <c r="I39" s="29">
        <f t="shared" si="1"/>
        <v>230</v>
      </c>
      <c r="J39" s="7" t="s">
        <v>16</v>
      </c>
      <c r="K39" s="7" t="s">
        <v>16</v>
      </c>
      <c r="L39" s="7" t="s">
        <v>16</v>
      </c>
      <c r="M39" s="2"/>
    </row>
    <row r="40" spans="1:13" s="5" customFormat="1" ht="21" x14ac:dyDescent="0.25">
      <c r="A40" s="6">
        <v>38</v>
      </c>
      <c r="B40" s="43" t="s">
        <v>121</v>
      </c>
      <c r="C40" s="45" t="s">
        <v>122</v>
      </c>
      <c r="D40" s="45" t="s">
        <v>123</v>
      </c>
      <c r="E40" s="42" t="s">
        <v>39</v>
      </c>
      <c r="F40" s="44" t="s">
        <v>112</v>
      </c>
      <c r="G40" s="42">
        <v>1</v>
      </c>
      <c r="H40" s="62">
        <v>260</v>
      </c>
      <c r="I40" s="29">
        <f t="shared" si="1"/>
        <v>260</v>
      </c>
      <c r="J40" s="7" t="s">
        <v>16</v>
      </c>
      <c r="K40" s="7" t="s">
        <v>16</v>
      </c>
      <c r="L40" s="7" t="s">
        <v>16</v>
      </c>
      <c r="M40" s="2"/>
    </row>
    <row r="41" spans="1:13" s="5" customFormat="1" ht="21" x14ac:dyDescent="0.25">
      <c r="A41" s="6">
        <v>39</v>
      </c>
      <c r="B41" s="43" t="s">
        <v>124</v>
      </c>
      <c r="C41" s="45" t="s">
        <v>69</v>
      </c>
      <c r="D41" s="45" t="s">
        <v>125</v>
      </c>
      <c r="E41" s="42" t="s">
        <v>39</v>
      </c>
      <c r="F41" s="44" t="s">
        <v>113</v>
      </c>
      <c r="G41" s="42">
        <v>1</v>
      </c>
      <c r="H41" s="62">
        <v>300</v>
      </c>
      <c r="I41" s="29">
        <f t="shared" si="1"/>
        <v>300</v>
      </c>
      <c r="J41" s="7" t="s">
        <v>16</v>
      </c>
      <c r="K41" s="7" t="s">
        <v>16</v>
      </c>
      <c r="L41" s="7" t="s">
        <v>16</v>
      </c>
      <c r="M41" s="2"/>
    </row>
    <row r="42" spans="1:13" s="5" customFormat="1" ht="21" x14ac:dyDescent="0.25">
      <c r="A42" s="6">
        <v>40</v>
      </c>
      <c r="B42" s="43" t="s">
        <v>126</v>
      </c>
      <c r="C42" s="45" t="s">
        <v>127</v>
      </c>
      <c r="D42" s="45" t="s">
        <v>50</v>
      </c>
      <c r="E42" s="42" t="s">
        <v>39</v>
      </c>
      <c r="F42" s="44" t="s">
        <v>114</v>
      </c>
      <c r="G42" s="42">
        <v>1</v>
      </c>
      <c r="H42" s="62">
        <v>280</v>
      </c>
      <c r="I42" s="29">
        <f t="shared" si="1"/>
        <v>280</v>
      </c>
      <c r="J42" s="7" t="s">
        <v>16</v>
      </c>
      <c r="K42" s="7" t="s">
        <v>16</v>
      </c>
      <c r="L42" s="7" t="s">
        <v>16</v>
      </c>
      <c r="M42" s="2"/>
    </row>
    <row r="43" spans="1:13" s="5" customFormat="1" ht="21" x14ac:dyDescent="0.25">
      <c r="A43" s="6">
        <v>41</v>
      </c>
      <c r="B43" s="43" t="s">
        <v>129</v>
      </c>
      <c r="C43" s="42" t="s">
        <v>130</v>
      </c>
      <c r="D43" s="45" t="s">
        <v>22</v>
      </c>
      <c r="E43" s="42" t="s">
        <v>39</v>
      </c>
      <c r="F43" s="44" t="s">
        <v>128</v>
      </c>
      <c r="G43" s="42">
        <v>1</v>
      </c>
      <c r="H43" s="62">
        <v>220</v>
      </c>
      <c r="I43" s="29">
        <f t="shared" si="1"/>
        <v>220</v>
      </c>
      <c r="J43" s="7" t="s">
        <v>16</v>
      </c>
      <c r="K43" s="7" t="s">
        <v>16</v>
      </c>
      <c r="L43" s="7" t="s">
        <v>16</v>
      </c>
      <c r="M43" s="2"/>
    </row>
    <row r="44" spans="1:13" s="5" customFormat="1" ht="21" x14ac:dyDescent="0.25">
      <c r="A44" s="6">
        <v>42</v>
      </c>
      <c r="B44" s="43" t="s">
        <v>132</v>
      </c>
      <c r="C44" s="45" t="s">
        <v>133</v>
      </c>
      <c r="D44" s="45" t="s">
        <v>134</v>
      </c>
      <c r="E44" s="42" t="s">
        <v>39</v>
      </c>
      <c r="F44" s="44" t="s">
        <v>131</v>
      </c>
      <c r="G44" s="42">
        <v>1</v>
      </c>
      <c r="H44" s="62">
        <v>250</v>
      </c>
      <c r="I44" s="29">
        <f t="shared" si="1"/>
        <v>250</v>
      </c>
      <c r="J44" s="7" t="s">
        <v>16</v>
      </c>
      <c r="K44" s="7" t="s">
        <v>16</v>
      </c>
      <c r="L44" s="7" t="s">
        <v>16</v>
      </c>
      <c r="M44" s="2"/>
    </row>
    <row r="45" spans="1:13" s="5" customFormat="1" ht="21" x14ac:dyDescent="0.25">
      <c r="A45" s="6">
        <v>43</v>
      </c>
      <c r="B45" s="43" t="s">
        <v>138</v>
      </c>
      <c r="C45" s="45" t="s">
        <v>139</v>
      </c>
      <c r="D45" s="45" t="s">
        <v>70</v>
      </c>
      <c r="E45" s="42" t="s">
        <v>39</v>
      </c>
      <c r="F45" s="44" t="s">
        <v>135</v>
      </c>
      <c r="G45" s="42">
        <v>1</v>
      </c>
      <c r="H45" s="62">
        <v>300</v>
      </c>
      <c r="I45" s="29">
        <f t="shared" si="1"/>
        <v>300</v>
      </c>
      <c r="J45" s="7" t="s">
        <v>16</v>
      </c>
      <c r="K45" s="7" t="s">
        <v>16</v>
      </c>
      <c r="L45" s="7" t="s">
        <v>16</v>
      </c>
      <c r="M45" s="2"/>
    </row>
    <row r="46" spans="1:13" s="5" customFormat="1" ht="21" x14ac:dyDescent="0.25">
      <c r="A46" s="6">
        <v>44</v>
      </c>
      <c r="B46" s="43" t="s">
        <v>140</v>
      </c>
      <c r="C46" s="45" t="s">
        <v>141</v>
      </c>
      <c r="D46" s="45" t="s">
        <v>117</v>
      </c>
      <c r="E46" s="42" t="s">
        <v>39</v>
      </c>
      <c r="F46" s="44" t="s">
        <v>136</v>
      </c>
      <c r="G46" s="42">
        <v>1</v>
      </c>
      <c r="H46" s="62">
        <v>300</v>
      </c>
      <c r="I46" s="29">
        <f t="shared" si="1"/>
        <v>300</v>
      </c>
      <c r="J46" s="7" t="s">
        <v>16</v>
      </c>
      <c r="K46" s="7" t="s">
        <v>16</v>
      </c>
      <c r="L46" s="7" t="s">
        <v>16</v>
      </c>
      <c r="M46" s="2"/>
    </row>
    <row r="47" spans="1:13" s="5" customFormat="1" ht="21" x14ac:dyDescent="0.25">
      <c r="A47" s="6">
        <v>45</v>
      </c>
      <c r="B47" s="43" t="s">
        <v>142</v>
      </c>
      <c r="C47" s="45" t="s">
        <v>143</v>
      </c>
      <c r="D47" s="45" t="s">
        <v>144</v>
      </c>
      <c r="E47" s="42" t="s">
        <v>39</v>
      </c>
      <c r="F47" s="44" t="s">
        <v>137</v>
      </c>
      <c r="G47" s="42">
        <v>1</v>
      </c>
      <c r="H47" s="62">
        <v>290</v>
      </c>
      <c r="I47" s="29">
        <f t="shared" si="1"/>
        <v>290</v>
      </c>
      <c r="J47" s="7" t="s">
        <v>16</v>
      </c>
      <c r="K47" s="7" t="s">
        <v>16</v>
      </c>
      <c r="L47" s="7" t="s">
        <v>16</v>
      </c>
      <c r="M47" s="2"/>
    </row>
    <row r="48" spans="1:13" s="5" customFormat="1" ht="21" x14ac:dyDescent="0.25">
      <c r="A48" s="6">
        <v>46</v>
      </c>
      <c r="B48" s="43" t="s">
        <v>147</v>
      </c>
      <c r="C48" s="45" t="s">
        <v>148</v>
      </c>
      <c r="D48" s="45" t="s">
        <v>149</v>
      </c>
      <c r="E48" s="42" t="s">
        <v>39</v>
      </c>
      <c r="F48" s="44" t="s">
        <v>145</v>
      </c>
      <c r="G48" s="42">
        <v>1</v>
      </c>
      <c r="H48" s="62">
        <v>200</v>
      </c>
      <c r="I48" s="29">
        <f t="shared" si="1"/>
        <v>200</v>
      </c>
      <c r="J48" s="7" t="s">
        <v>16</v>
      </c>
      <c r="K48" s="7" t="s">
        <v>16</v>
      </c>
      <c r="L48" s="7" t="s">
        <v>16</v>
      </c>
      <c r="M48" s="2"/>
    </row>
    <row r="49" spans="1:13" ht="21" x14ac:dyDescent="0.25">
      <c r="A49" s="6">
        <v>47</v>
      </c>
      <c r="B49" s="43" t="s">
        <v>150</v>
      </c>
      <c r="C49" s="45" t="s">
        <v>151</v>
      </c>
      <c r="D49" s="45" t="s">
        <v>152</v>
      </c>
      <c r="E49" s="42" t="s">
        <v>39</v>
      </c>
      <c r="F49" s="44" t="s">
        <v>146</v>
      </c>
      <c r="G49" s="42">
        <v>1</v>
      </c>
      <c r="H49" s="62">
        <v>299</v>
      </c>
      <c r="I49" s="29">
        <f t="shared" si="1"/>
        <v>299</v>
      </c>
      <c r="J49" s="7" t="s">
        <v>16</v>
      </c>
      <c r="K49" s="7" t="s">
        <v>16</v>
      </c>
      <c r="L49" s="7" t="s">
        <v>16</v>
      </c>
      <c r="M49" s="26"/>
    </row>
    <row r="50" spans="1:13" ht="21" x14ac:dyDescent="0.25">
      <c r="A50" s="6">
        <v>48</v>
      </c>
      <c r="B50" s="43" t="s">
        <v>236</v>
      </c>
      <c r="C50" s="42" t="s">
        <v>237</v>
      </c>
      <c r="D50" s="45" t="s">
        <v>85</v>
      </c>
      <c r="E50" s="42" t="s">
        <v>39</v>
      </c>
      <c r="F50" s="44" t="s">
        <v>238</v>
      </c>
      <c r="G50" s="42">
        <v>1</v>
      </c>
      <c r="H50" s="62">
        <v>300</v>
      </c>
      <c r="I50" s="29">
        <f t="shared" ref="I50:I68" si="2">G50*H50</f>
        <v>300</v>
      </c>
      <c r="J50" s="7" t="s">
        <v>16</v>
      </c>
      <c r="K50" s="7" t="s">
        <v>16</v>
      </c>
      <c r="L50" s="7" t="s">
        <v>16</v>
      </c>
      <c r="M50" s="26"/>
    </row>
    <row r="51" spans="1:13" ht="21" x14ac:dyDescent="0.25">
      <c r="A51" s="6">
        <v>49</v>
      </c>
      <c r="B51" s="43" t="s">
        <v>156</v>
      </c>
      <c r="C51" s="45" t="s">
        <v>157</v>
      </c>
      <c r="D51" s="45" t="s">
        <v>22</v>
      </c>
      <c r="E51" s="42" t="s">
        <v>39</v>
      </c>
      <c r="F51" s="44" t="s">
        <v>154</v>
      </c>
      <c r="G51" s="42">
        <v>1</v>
      </c>
      <c r="H51" s="62">
        <v>350</v>
      </c>
      <c r="I51" s="29">
        <f t="shared" si="2"/>
        <v>350</v>
      </c>
      <c r="J51" s="7" t="s">
        <v>16</v>
      </c>
      <c r="K51" s="7" t="s">
        <v>16</v>
      </c>
      <c r="L51" s="7" t="s">
        <v>16</v>
      </c>
      <c r="M51" s="26"/>
    </row>
    <row r="52" spans="1:13" ht="21" x14ac:dyDescent="0.25">
      <c r="A52" s="6">
        <v>50</v>
      </c>
      <c r="B52" s="43" t="s">
        <v>158</v>
      </c>
      <c r="C52" s="45" t="s">
        <v>159</v>
      </c>
      <c r="D52" s="45" t="s">
        <v>160</v>
      </c>
      <c r="E52" s="42" t="s">
        <v>39</v>
      </c>
      <c r="F52" s="44" t="s">
        <v>155</v>
      </c>
      <c r="G52" s="42">
        <v>1</v>
      </c>
      <c r="H52" s="62">
        <v>290</v>
      </c>
      <c r="I52" s="29">
        <f t="shared" si="2"/>
        <v>290</v>
      </c>
      <c r="J52" s="7" t="s">
        <v>16</v>
      </c>
      <c r="K52" s="7" t="s">
        <v>16</v>
      </c>
      <c r="L52" s="7" t="s">
        <v>16</v>
      </c>
      <c r="M52" s="26"/>
    </row>
    <row r="53" spans="1:13" ht="21" x14ac:dyDescent="0.25">
      <c r="A53" s="6">
        <v>51</v>
      </c>
      <c r="B53" s="43" t="s">
        <v>169</v>
      </c>
      <c r="C53" s="42" t="s">
        <v>170</v>
      </c>
      <c r="D53" s="45" t="s">
        <v>171</v>
      </c>
      <c r="E53" s="42" t="s">
        <v>39</v>
      </c>
      <c r="F53" s="44" t="s">
        <v>163</v>
      </c>
      <c r="G53" s="42">
        <v>1</v>
      </c>
      <c r="H53" s="62">
        <v>550</v>
      </c>
      <c r="I53" s="29">
        <f t="shared" si="2"/>
        <v>550</v>
      </c>
      <c r="J53" s="7" t="s">
        <v>16</v>
      </c>
      <c r="K53" s="7" t="s">
        <v>16</v>
      </c>
      <c r="L53" s="7" t="s">
        <v>16</v>
      </c>
      <c r="M53" s="26"/>
    </row>
    <row r="54" spans="1:13" ht="21" x14ac:dyDescent="0.25">
      <c r="A54" s="6">
        <v>52</v>
      </c>
      <c r="B54" s="43" t="s">
        <v>164</v>
      </c>
      <c r="C54" s="45" t="s">
        <v>165</v>
      </c>
      <c r="D54" s="45" t="s">
        <v>66</v>
      </c>
      <c r="E54" s="42" t="s">
        <v>39</v>
      </c>
      <c r="F54" s="44" t="s">
        <v>161</v>
      </c>
      <c r="G54" s="42">
        <v>1</v>
      </c>
      <c r="H54" s="62">
        <v>250</v>
      </c>
      <c r="I54" s="29">
        <f t="shared" si="2"/>
        <v>250</v>
      </c>
      <c r="J54" s="7" t="s">
        <v>16</v>
      </c>
      <c r="K54" s="7" t="s">
        <v>16</v>
      </c>
      <c r="L54" s="7" t="s">
        <v>16</v>
      </c>
      <c r="M54" s="26"/>
    </row>
    <row r="55" spans="1:13" ht="21" x14ac:dyDescent="0.25">
      <c r="A55" s="6">
        <v>53</v>
      </c>
      <c r="B55" s="43" t="s">
        <v>239</v>
      </c>
      <c r="C55" s="45" t="s">
        <v>240</v>
      </c>
      <c r="D55" s="45" t="s">
        <v>241</v>
      </c>
      <c r="E55" s="42" t="s">
        <v>39</v>
      </c>
      <c r="F55" s="44" t="s">
        <v>242</v>
      </c>
      <c r="G55" s="42">
        <v>1</v>
      </c>
      <c r="H55" s="62">
        <v>300</v>
      </c>
      <c r="I55" s="29">
        <f t="shared" si="2"/>
        <v>300</v>
      </c>
      <c r="J55" s="7" t="s">
        <v>16</v>
      </c>
      <c r="K55" s="7" t="s">
        <v>16</v>
      </c>
      <c r="L55" s="7" t="s">
        <v>16</v>
      </c>
      <c r="M55" s="26"/>
    </row>
    <row r="56" spans="1:13" ht="21" x14ac:dyDescent="0.25">
      <c r="A56" s="6">
        <v>54</v>
      </c>
      <c r="B56" s="43" t="s">
        <v>166</v>
      </c>
      <c r="C56" s="45" t="s">
        <v>167</v>
      </c>
      <c r="D56" s="45" t="s">
        <v>168</v>
      </c>
      <c r="E56" s="42" t="s">
        <v>39</v>
      </c>
      <c r="F56" s="44" t="s">
        <v>162</v>
      </c>
      <c r="G56" s="42">
        <v>1</v>
      </c>
      <c r="H56" s="62">
        <v>400</v>
      </c>
      <c r="I56" s="29">
        <f t="shared" si="2"/>
        <v>400</v>
      </c>
      <c r="J56" s="7" t="s">
        <v>16</v>
      </c>
      <c r="K56" s="7" t="s">
        <v>16</v>
      </c>
      <c r="L56" s="7" t="s">
        <v>16</v>
      </c>
      <c r="M56" s="26"/>
    </row>
    <row r="57" spans="1:13" ht="21" x14ac:dyDescent="0.25">
      <c r="A57" s="6">
        <v>55</v>
      </c>
      <c r="B57" s="43" t="s">
        <v>243</v>
      </c>
      <c r="C57" s="45" t="s">
        <v>244</v>
      </c>
      <c r="D57" s="45" t="s">
        <v>98</v>
      </c>
      <c r="E57" s="42" t="s">
        <v>39</v>
      </c>
      <c r="F57" s="44" t="s">
        <v>245</v>
      </c>
      <c r="G57" s="42">
        <v>1</v>
      </c>
      <c r="H57" s="62">
        <v>250</v>
      </c>
      <c r="I57" s="29">
        <f t="shared" si="2"/>
        <v>250</v>
      </c>
      <c r="J57" s="7" t="s">
        <v>16</v>
      </c>
      <c r="K57" s="7" t="s">
        <v>16</v>
      </c>
      <c r="L57" s="7" t="s">
        <v>16</v>
      </c>
      <c r="M57" s="26"/>
    </row>
    <row r="58" spans="1:13" ht="21" x14ac:dyDescent="0.25">
      <c r="A58" s="6">
        <v>56</v>
      </c>
      <c r="B58" s="43" t="s">
        <v>246</v>
      </c>
      <c r="C58" s="45" t="s">
        <v>247</v>
      </c>
      <c r="D58" s="42" t="s">
        <v>248</v>
      </c>
      <c r="E58" s="42" t="s">
        <v>39</v>
      </c>
      <c r="F58" s="44" t="s">
        <v>249</v>
      </c>
      <c r="G58" s="42">
        <v>1</v>
      </c>
      <c r="H58" s="62">
        <v>280</v>
      </c>
      <c r="I58" s="29">
        <f t="shared" si="2"/>
        <v>280</v>
      </c>
      <c r="J58" s="7" t="s">
        <v>16</v>
      </c>
      <c r="K58" s="7" t="s">
        <v>16</v>
      </c>
      <c r="L58" s="7" t="s">
        <v>16</v>
      </c>
      <c r="M58" s="26"/>
    </row>
    <row r="59" spans="1:13" ht="21" x14ac:dyDescent="0.25">
      <c r="A59" s="6">
        <v>57</v>
      </c>
      <c r="B59" s="18" t="s">
        <v>192</v>
      </c>
      <c r="C59" s="19" t="s">
        <v>193</v>
      </c>
      <c r="D59" s="14" t="s">
        <v>66</v>
      </c>
      <c r="E59" s="42" t="s">
        <v>39</v>
      </c>
      <c r="F59" s="78">
        <v>9789573265795</v>
      </c>
      <c r="G59" s="10">
        <v>1</v>
      </c>
      <c r="H59" s="10">
        <v>280</v>
      </c>
      <c r="I59" s="29">
        <f>G59*H59</f>
        <v>280</v>
      </c>
      <c r="J59" s="7" t="s">
        <v>16</v>
      </c>
      <c r="K59" s="7" t="s">
        <v>16</v>
      </c>
      <c r="L59" s="7" t="s">
        <v>16</v>
      </c>
      <c r="M59" s="26"/>
    </row>
    <row r="60" spans="1:13" ht="21" x14ac:dyDescent="0.25">
      <c r="A60" s="6">
        <v>58</v>
      </c>
      <c r="B60" s="18" t="s">
        <v>194</v>
      </c>
      <c r="C60" s="19" t="s">
        <v>195</v>
      </c>
      <c r="D60" s="14" t="s">
        <v>70</v>
      </c>
      <c r="E60" s="42" t="s">
        <v>39</v>
      </c>
      <c r="F60" s="78">
        <v>9789869292092</v>
      </c>
      <c r="G60" s="10">
        <v>1</v>
      </c>
      <c r="H60" s="10">
        <v>300</v>
      </c>
      <c r="I60" s="29">
        <f t="shared" si="2"/>
        <v>300</v>
      </c>
      <c r="J60" s="7" t="s">
        <v>16</v>
      </c>
      <c r="K60" s="7" t="s">
        <v>16</v>
      </c>
      <c r="L60" s="7" t="s">
        <v>16</v>
      </c>
      <c r="M60" s="26"/>
    </row>
    <row r="61" spans="1:13" ht="21" x14ac:dyDescent="0.25">
      <c r="A61" s="6">
        <v>59</v>
      </c>
      <c r="B61" s="18" t="s">
        <v>250</v>
      </c>
      <c r="C61" s="19" t="s">
        <v>251</v>
      </c>
      <c r="D61" s="14" t="s">
        <v>70</v>
      </c>
      <c r="E61" s="42" t="s">
        <v>39</v>
      </c>
      <c r="F61" s="78" t="s">
        <v>252</v>
      </c>
      <c r="G61" s="10">
        <v>1</v>
      </c>
      <c r="H61" s="10">
        <v>280</v>
      </c>
      <c r="I61" s="29">
        <f t="shared" si="2"/>
        <v>280</v>
      </c>
      <c r="J61" s="7" t="s">
        <v>16</v>
      </c>
      <c r="K61" s="7" t="s">
        <v>16</v>
      </c>
      <c r="L61" s="7" t="s">
        <v>16</v>
      </c>
      <c r="M61" s="26"/>
    </row>
    <row r="62" spans="1:13" ht="21" x14ac:dyDescent="0.25">
      <c r="A62" s="6">
        <v>60</v>
      </c>
      <c r="B62" s="18" t="s">
        <v>196</v>
      </c>
      <c r="C62" s="19" t="s">
        <v>197</v>
      </c>
      <c r="D62" s="14" t="s">
        <v>152</v>
      </c>
      <c r="E62" s="42" t="s">
        <v>39</v>
      </c>
      <c r="F62" s="78">
        <v>9789862415382</v>
      </c>
      <c r="G62" s="10">
        <v>1</v>
      </c>
      <c r="H62" s="10">
        <v>260</v>
      </c>
      <c r="I62" s="29">
        <f t="shared" ref="I62:I67" si="3">G62*H62</f>
        <v>260</v>
      </c>
      <c r="J62" s="7" t="s">
        <v>16</v>
      </c>
      <c r="K62" s="7" t="s">
        <v>16</v>
      </c>
      <c r="L62" s="7" t="s">
        <v>16</v>
      </c>
      <c r="M62" s="26"/>
    </row>
    <row r="63" spans="1:13" ht="21" x14ac:dyDescent="0.25">
      <c r="A63" s="6">
        <v>61</v>
      </c>
      <c r="B63" s="18" t="s">
        <v>198</v>
      </c>
      <c r="C63" s="19" t="s">
        <v>199</v>
      </c>
      <c r="D63" s="14" t="s">
        <v>70</v>
      </c>
      <c r="E63" s="42" t="s">
        <v>39</v>
      </c>
      <c r="F63" s="78">
        <v>9789869495981</v>
      </c>
      <c r="G63" s="10">
        <v>1</v>
      </c>
      <c r="H63" s="10">
        <v>280</v>
      </c>
      <c r="I63" s="29">
        <f t="shared" si="3"/>
        <v>280</v>
      </c>
      <c r="J63" s="7" t="s">
        <v>16</v>
      </c>
      <c r="K63" s="7" t="s">
        <v>16</v>
      </c>
      <c r="L63" s="7" t="s">
        <v>16</v>
      </c>
      <c r="M63" s="26"/>
    </row>
    <row r="64" spans="1:13" ht="21" x14ac:dyDescent="0.25">
      <c r="A64" s="6">
        <v>62</v>
      </c>
      <c r="B64" s="18" t="s">
        <v>200</v>
      </c>
      <c r="C64" s="65" t="s">
        <v>201</v>
      </c>
      <c r="D64" s="66" t="s">
        <v>70</v>
      </c>
      <c r="E64" s="67" t="s">
        <v>39</v>
      </c>
      <c r="F64" s="79">
        <v>9789869495929</v>
      </c>
      <c r="G64" s="68">
        <v>1</v>
      </c>
      <c r="H64" s="68">
        <v>320</v>
      </c>
      <c r="I64" s="69">
        <f t="shared" si="3"/>
        <v>320</v>
      </c>
      <c r="J64" s="70" t="s">
        <v>16</v>
      </c>
      <c r="K64" s="70" t="s">
        <v>16</v>
      </c>
      <c r="L64" s="70" t="s">
        <v>16</v>
      </c>
      <c r="M64" s="26"/>
    </row>
    <row r="65" spans="1:13" ht="21" x14ac:dyDescent="0.25">
      <c r="A65" s="6">
        <v>63</v>
      </c>
      <c r="B65" s="28" t="s">
        <v>202</v>
      </c>
      <c r="C65" s="14" t="s">
        <v>203</v>
      </c>
      <c r="D65" s="14" t="s">
        <v>204</v>
      </c>
      <c r="E65" s="71" t="s">
        <v>39</v>
      </c>
      <c r="F65" s="78">
        <v>9789578640177</v>
      </c>
      <c r="G65" s="10">
        <v>1</v>
      </c>
      <c r="H65" s="10">
        <v>320</v>
      </c>
      <c r="I65" s="29">
        <f t="shared" si="3"/>
        <v>320</v>
      </c>
      <c r="J65" s="72" t="s">
        <v>16</v>
      </c>
      <c r="K65" s="72" t="s">
        <v>16</v>
      </c>
      <c r="L65" s="72" t="s">
        <v>16</v>
      </c>
      <c r="M65" s="30"/>
    </row>
    <row r="66" spans="1:13" ht="21" x14ac:dyDescent="0.25">
      <c r="A66" s="6">
        <v>64</v>
      </c>
      <c r="B66" s="18" t="s">
        <v>205</v>
      </c>
      <c r="C66" s="14" t="s">
        <v>206</v>
      </c>
      <c r="D66" s="14" t="s">
        <v>55</v>
      </c>
      <c r="E66" s="71" t="s">
        <v>39</v>
      </c>
      <c r="F66" s="78">
        <v>9789864402526</v>
      </c>
      <c r="G66" s="10">
        <v>1</v>
      </c>
      <c r="H66" s="10">
        <v>300</v>
      </c>
      <c r="I66" s="29">
        <f t="shared" si="3"/>
        <v>300</v>
      </c>
      <c r="J66" s="72" t="s">
        <v>16</v>
      </c>
      <c r="K66" s="72" t="s">
        <v>16</v>
      </c>
      <c r="L66" s="72" t="s">
        <v>16</v>
      </c>
      <c r="M66" s="30"/>
    </row>
    <row r="67" spans="1:13" ht="21" x14ac:dyDescent="0.25">
      <c r="A67" s="6">
        <v>65</v>
      </c>
      <c r="B67" s="18" t="s">
        <v>207</v>
      </c>
      <c r="C67" s="14" t="s">
        <v>208</v>
      </c>
      <c r="D67" s="14" t="s">
        <v>152</v>
      </c>
      <c r="E67" s="71" t="s">
        <v>39</v>
      </c>
      <c r="F67" s="78">
        <v>9789575034399</v>
      </c>
      <c r="G67" s="10">
        <v>1</v>
      </c>
      <c r="H67" s="10">
        <v>260</v>
      </c>
      <c r="I67" s="29">
        <f t="shared" si="3"/>
        <v>260</v>
      </c>
      <c r="J67" s="72" t="s">
        <v>16</v>
      </c>
      <c r="K67" s="72" t="s">
        <v>16</v>
      </c>
      <c r="L67" s="72" t="s">
        <v>16</v>
      </c>
      <c r="M67" s="30"/>
    </row>
    <row r="68" spans="1:13" ht="21" x14ac:dyDescent="0.25">
      <c r="A68" s="6">
        <v>66</v>
      </c>
      <c r="B68" s="18" t="s">
        <v>209</v>
      </c>
      <c r="C68" s="14" t="s">
        <v>210</v>
      </c>
      <c r="D68" s="14" t="s">
        <v>23</v>
      </c>
      <c r="E68" s="71" t="s">
        <v>39</v>
      </c>
      <c r="F68" s="78">
        <v>9789864794447</v>
      </c>
      <c r="G68" s="10">
        <v>1</v>
      </c>
      <c r="H68" s="10">
        <v>260</v>
      </c>
      <c r="I68" s="29">
        <f t="shared" si="2"/>
        <v>260</v>
      </c>
      <c r="J68" s="14"/>
      <c r="K68" s="14"/>
      <c r="L68" s="14"/>
      <c r="M68" s="30"/>
    </row>
    <row r="69" spans="1:13" x14ac:dyDescent="0.25">
      <c r="A69" s="6" t="s">
        <v>13</v>
      </c>
      <c r="B69" s="18"/>
      <c r="C69" s="20"/>
      <c r="E69" s="9"/>
      <c r="F69" s="9"/>
      <c r="G69" s="9"/>
      <c r="H69" s="31"/>
      <c r="I69" s="9">
        <f>SUM(I3:I68)</f>
        <v>21295</v>
      </c>
      <c r="J69" s="31"/>
      <c r="K69" s="31"/>
      <c r="L69" s="31"/>
      <c r="M69" s="32"/>
    </row>
    <row r="70" spans="1:13" ht="145.5" customHeight="1" x14ac:dyDescent="0.25">
      <c r="A70" s="75" t="s">
        <v>14</v>
      </c>
      <c r="B70" s="76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</row>
    <row r="71" spans="1:13" ht="82.5" customHeight="1" x14ac:dyDescent="0.25">
      <c r="A71" s="77" t="s">
        <v>24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</row>
  </sheetData>
  <mergeCells count="3">
    <mergeCell ref="A1:M1"/>
    <mergeCell ref="A70:M70"/>
    <mergeCell ref="A71:L71"/>
  </mergeCells>
  <phoneticPr fontId="9" type="noConversion"/>
  <conditionalFormatting sqref="B16">
    <cfRule type="expression" dxfId="2" priority="4" stopIfTrue="1">
      <formula>AND(COUNTIF($B$21:$B$29,B16)&gt;1,NOT(ISBLANK(B16)))</formula>
    </cfRule>
  </conditionalFormatting>
  <conditionalFormatting sqref="B17">
    <cfRule type="expression" dxfId="1" priority="2" stopIfTrue="1">
      <formula>AND(COUNTIF($B$21:$B$29,B17)&gt;1,NOT(ISBLANK(B17)))</formula>
    </cfRule>
  </conditionalFormatting>
  <conditionalFormatting sqref="B15:B17">
    <cfRule type="expression" dxfId="0" priority="6" stopIfTrue="1">
      <formula>AND(COUNTIF(#REF!,B15)+COUNTIF($B$2:$B$110,B15)&gt;1,NOT(ISBLANK(B15)))</formula>
    </cfRule>
  </conditionalFormatting>
  <hyperlinks>
    <hyperlink ref="C16" r:id="rId1"/>
    <hyperlink ref="C18" r:id="rId2"/>
    <hyperlink ref="D18" r:id="rId3"/>
    <hyperlink ref="C19" r:id="rId4"/>
    <hyperlink ref="D19" r:id="rId5"/>
    <hyperlink ref="C20" r:id="rId6"/>
    <hyperlink ref="D20" r:id="rId7"/>
    <hyperlink ref="C21" r:id="rId8"/>
    <hyperlink ref="D21" r:id="rId9"/>
    <hyperlink ref="C22" r:id="rId10"/>
    <hyperlink ref="D22" r:id="rId11"/>
    <hyperlink ref="D23" r:id="rId12"/>
    <hyperlink ref="C24" r:id="rId13"/>
    <hyperlink ref="D24" r:id="rId14"/>
    <hyperlink ref="C25" r:id="rId15"/>
    <hyperlink ref="C26" r:id="rId16"/>
    <hyperlink ref="D26" r:id="rId17"/>
    <hyperlink ref="C27" r:id="rId18" display=" 大石真 "/>
    <hyperlink ref="D27" r:id="rId19" display="小魯文化"/>
    <hyperlink ref="C28" r:id="rId20"/>
    <hyperlink ref="D28" r:id="rId21"/>
    <hyperlink ref="C29" r:id="rId22"/>
    <hyperlink ref="D29" r:id="rId23"/>
    <hyperlink ref="C30" r:id="rId24"/>
    <hyperlink ref="D30" r:id="rId25"/>
    <hyperlink ref="C31" r:id="rId26"/>
    <hyperlink ref="D31" r:id="rId27"/>
    <hyperlink ref="C32" r:id="rId28"/>
    <hyperlink ref="D32" r:id="rId29"/>
    <hyperlink ref="C34" r:id="rId30"/>
    <hyperlink ref="D34" r:id="rId31"/>
    <hyperlink ref="C36" r:id="rId32"/>
    <hyperlink ref="C37" r:id="rId33"/>
    <hyperlink ref="D37" r:id="rId34"/>
    <hyperlink ref="C38" r:id="rId35"/>
    <hyperlink ref="D38" r:id="rId36"/>
    <hyperlink ref="C39" r:id="rId37"/>
    <hyperlink ref="D39" r:id="rId38"/>
    <hyperlink ref="C40" r:id="rId39"/>
    <hyperlink ref="D40" r:id="rId40"/>
    <hyperlink ref="C41" r:id="rId41"/>
    <hyperlink ref="D41" r:id="rId42"/>
    <hyperlink ref="C42" r:id="rId43"/>
    <hyperlink ref="D42" r:id="rId44"/>
    <hyperlink ref="D43" r:id="rId45"/>
    <hyperlink ref="C44" r:id="rId46"/>
    <hyperlink ref="D44" r:id="rId47"/>
    <hyperlink ref="C45" r:id="rId48"/>
    <hyperlink ref="D45" r:id="rId49"/>
    <hyperlink ref="C46" r:id="rId50"/>
    <hyperlink ref="D46" r:id="rId51"/>
    <hyperlink ref="C47" r:id="rId52"/>
    <hyperlink ref="D47" r:id="rId53"/>
    <hyperlink ref="C48" r:id="rId54"/>
    <hyperlink ref="D48" r:id="rId55"/>
    <hyperlink ref="C49" r:id="rId56"/>
    <hyperlink ref="D49" r:id="rId57"/>
    <hyperlink ref="D50" r:id="rId58" display="小天下 "/>
    <hyperlink ref="C51" r:id="rId59"/>
    <hyperlink ref="D51" r:id="rId60"/>
    <hyperlink ref="C52" r:id="rId61"/>
    <hyperlink ref="D52" r:id="rId62"/>
    <hyperlink ref="D53" r:id="rId63" display="三民  "/>
    <hyperlink ref="C54" r:id="rId64"/>
    <hyperlink ref="D54" r:id="rId65"/>
    <hyperlink ref="C55" r:id="rId66" display=" 布露．巴利葉特"/>
    <hyperlink ref="D55" r:id="rId67" display="小天下"/>
    <hyperlink ref="C56" r:id="rId68"/>
    <hyperlink ref="D56" r:id="rId69"/>
    <hyperlink ref="C57" r:id="rId70" display="臺北地方異聞工作室"/>
    <hyperlink ref="D57" r:id="rId71" display="晨星"/>
    <hyperlink ref="C58" r:id="rId72" display=" 伊藤未來 "/>
    <hyperlink ref="C33" r:id="rId73" display=" 艾蓮諾．艾斯提斯"/>
    <hyperlink ref="D35" r:id="rId74" display="聯經出版公司"/>
    <hyperlink ref="C35" r:id="rId75" display=" 艾爾文‧布魯克斯‧懷特"/>
  </hyperlinks>
  <printOptions horizontalCentered="1"/>
  <pageMargins left="0.11811023622047245" right="0.11811023622047245" top="0.74803149606299213" bottom="0.74803149606299213" header="0.31496062992125984" footer="0.31496062992125984"/>
  <pageSetup paperSize="8" scale="64" fitToHeight="0" orientation="landscape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2020-10-19T01:34:57Z</cp:lastPrinted>
  <dcterms:created xsi:type="dcterms:W3CDTF">2012-07-23T02:09:03Z</dcterms:created>
  <dcterms:modified xsi:type="dcterms:W3CDTF">2020-10-19T23:57:07Z</dcterms:modified>
</cp:coreProperties>
</file>