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32760" yWindow="32760" windowWidth="19425" windowHeight="7725"/>
  </bookViews>
  <sheets>
    <sheet name="正式書單" sheetId="1" r:id="rId1"/>
    <sheet name="工作表1" sheetId="2" r:id="rId2"/>
  </sheets>
  <calcPr calcId="144525"/>
</workbook>
</file>

<file path=xl/calcChain.xml><?xml version="1.0" encoding="utf-8"?>
<calcChain xmlns="http://schemas.openxmlformats.org/spreadsheetml/2006/main">
  <c r="A79" i="1" l="1"/>
  <c r="K64" i="1"/>
  <c r="I118" i="1" l="1"/>
  <c r="I119" i="1"/>
  <c r="K116" i="1"/>
  <c r="K115" i="1"/>
  <c r="K114" i="1"/>
  <c r="K113" i="1"/>
  <c r="I117" i="1" l="1"/>
  <c r="I120" i="1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l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30" i="1" l="1"/>
  <c r="K29" i="1"/>
  <c r="K28" i="1"/>
  <c r="K27" i="1"/>
  <c r="K26" i="1"/>
  <c r="K25" i="1"/>
  <c r="K24" i="1"/>
  <c r="K23" i="1"/>
  <c r="K22" i="1"/>
  <c r="K118" i="1" l="1"/>
  <c r="K6" i="1"/>
  <c r="K4" i="1"/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31" i="1"/>
  <c r="K32" i="1"/>
  <c r="K33" i="1"/>
  <c r="K61" i="1"/>
  <c r="K62" i="1"/>
  <c r="K63" i="1"/>
  <c r="K5" i="1"/>
  <c r="K8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85" i="1"/>
  <c r="K7" i="1"/>
  <c r="K120" i="1" l="1"/>
  <c r="K117" i="1"/>
  <c r="K119" i="1"/>
</calcChain>
</file>

<file path=xl/sharedStrings.xml><?xml version="1.0" encoding="utf-8"?>
<sst xmlns="http://schemas.openxmlformats.org/spreadsheetml/2006/main" count="989" uniqueCount="486">
  <si>
    <t>ISBN</t>
    <phoneticPr fontId="1" type="noConversion"/>
  </si>
  <si>
    <t xml:space="preserve"> BomBom Story</t>
    <phoneticPr fontId="1" type="noConversion"/>
  </si>
  <si>
    <t xml:space="preserve"> BomBom Story</t>
  </si>
  <si>
    <t>A.Breton</t>
    <phoneticPr fontId="1" type="noConversion"/>
  </si>
  <si>
    <r>
      <t xml:space="preserve">            </t>
    </r>
    <r>
      <rPr>
        <sz val="18"/>
        <color indexed="8"/>
        <rFont val="標楷體"/>
        <family val="4"/>
        <charset val="136"/>
      </rPr>
      <t>臺南市</t>
    </r>
    <r>
      <rPr>
        <sz val="18"/>
        <color indexed="8"/>
        <rFont val="Times New Roman"/>
        <family val="1"/>
      </rPr>
      <t>109</t>
    </r>
    <r>
      <rPr>
        <sz val="18"/>
        <color indexed="8"/>
        <rFont val="標楷體"/>
        <family val="4"/>
        <charset val="136"/>
      </rPr>
      <t>學年度國民中小學圖書採購書單</t>
    </r>
    <r>
      <rPr>
        <sz val="18"/>
        <color indexed="8"/>
        <rFont val="Times New Roman"/>
        <family val="1"/>
      </rPr>
      <t xml:space="preserve">                     </t>
    </r>
    <phoneticPr fontId="1" type="noConversion"/>
  </si>
  <si>
    <r>
      <rPr>
        <sz val="18"/>
        <color indexed="8"/>
        <rFont val="標楷體"/>
        <family val="4"/>
        <charset val="136"/>
      </rPr>
      <t>學校班級最高學生數</t>
    </r>
    <r>
      <rPr>
        <sz val="18"/>
        <color indexed="8"/>
        <rFont val="Times New Roman"/>
        <family val="1"/>
      </rPr>
      <t>(  30  )</t>
    </r>
    <r>
      <rPr>
        <sz val="18"/>
        <color indexed="8"/>
        <rFont val="標楷體"/>
        <family val="4"/>
        <charset val="136"/>
      </rPr>
      <t>人</t>
    </r>
    <phoneticPr fontId="1" type="noConversion"/>
  </si>
  <si>
    <r>
      <rPr>
        <sz val="14"/>
        <color indexed="8"/>
        <rFont val="標楷體"/>
        <family val="4"/>
        <charset val="136"/>
      </rPr>
      <t>排序</t>
    </r>
    <phoneticPr fontId="1" type="noConversion"/>
  </si>
  <si>
    <r>
      <rPr>
        <sz val="14"/>
        <color indexed="8"/>
        <rFont val="標楷體"/>
        <family val="4"/>
        <charset val="136"/>
      </rPr>
      <t>書名</t>
    </r>
    <phoneticPr fontId="1" type="noConversion"/>
  </si>
  <si>
    <r>
      <rPr>
        <sz val="14"/>
        <color indexed="8"/>
        <rFont val="標楷體"/>
        <family val="4"/>
        <charset val="136"/>
      </rPr>
      <t>採購數量</t>
    </r>
    <phoneticPr fontId="1" type="noConversion"/>
  </si>
  <si>
    <r>
      <rPr>
        <sz val="14"/>
        <color indexed="8"/>
        <rFont val="標楷體"/>
        <family val="4"/>
        <charset val="136"/>
      </rPr>
      <t>定價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臺幣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</si>
  <si>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小計</t>
    </r>
    <phoneticPr fontId="1" type="noConversion"/>
  </si>
  <si>
    <r>
      <rPr>
        <sz val="14"/>
        <color indexed="8"/>
        <rFont val="標楷體"/>
        <family val="4"/>
        <charset val="136"/>
      </rPr>
      <t>是否為套書</t>
    </r>
    <phoneticPr fontId="1" type="noConversion"/>
  </si>
  <si>
    <r>
      <rPr>
        <sz val="14"/>
        <color indexed="8"/>
        <rFont val="標楷體"/>
        <family val="4"/>
        <charset val="136"/>
      </rPr>
      <t>是否含光碟</t>
    </r>
    <phoneticPr fontId="1" type="noConversion"/>
  </si>
  <si>
    <r>
      <rPr>
        <sz val="14"/>
        <color indexed="8"/>
        <rFont val="標楷體"/>
        <family val="4"/>
        <charset val="136"/>
      </rPr>
      <t>是否為教師用書</t>
    </r>
    <phoneticPr fontId="1" type="noConversion"/>
  </si>
  <si>
    <r>
      <rPr>
        <sz val="14"/>
        <color indexed="8"/>
        <rFont val="標楷體"/>
        <family val="4"/>
        <charset val="136"/>
      </rPr>
      <t>漫畫大英百科【文明文化】（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～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集）</t>
    </r>
    <phoneticPr fontId="1" type="noConversion"/>
  </si>
  <si>
    <r>
      <rPr>
        <sz val="14"/>
        <color indexed="8"/>
        <rFont val="標楷體"/>
        <family val="4"/>
        <charset val="136"/>
      </rPr>
      <t>是</t>
    </r>
    <phoneticPr fontId="1" type="noConversion"/>
  </si>
  <si>
    <r>
      <rPr>
        <sz val="14"/>
        <color indexed="8"/>
        <rFont val="標楷體"/>
        <family val="4"/>
        <charset val="136"/>
      </rPr>
      <t>否</t>
    </r>
    <phoneticPr fontId="1" type="noConversion"/>
  </si>
  <si>
    <r>
      <rPr>
        <sz val="14"/>
        <color indexed="8"/>
        <rFont val="標楷體"/>
        <family val="4"/>
        <charset val="136"/>
      </rPr>
      <t>漫畫大英百科【人體醫學】（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～</t>
    </r>
    <r>
      <rPr>
        <sz val="14"/>
        <color indexed="8"/>
        <rFont val="Times New Roman"/>
        <family val="1"/>
      </rPr>
      <t>6</t>
    </r>
    <r>
      <rPr>
        <sz val="14"/>
        <color indexed="8"/>
        <rFont val="標楷體"/>
        <family val="4"/>
        <charset val="136"/>
      </rPr>
      <t>冊）</t>
    </r>
    <phoneticPr fontId="1" type="noConversion"/>
  </si>
  <si>
    <r>
      <rPr>
        <sz val="14"/>
        <color indexed="8"/>
        <rFont val="標楷體"/>
        <family val="4"/>
        <charset val="136"/>
      </rPr>
      <t>手斧男孩冒險全紀錄（</t>
    </r>
    <r>
      <rPr>
        <sz val="14"/>
        <color indexed="8"/>
        <rFont val="Times New Roman"/>
        <family val="1"/>
      </rPr>
      <t>10</t>
    </r>
    <r>
      <rPr>
        <sz val="14"/>
        <color indexed="8"/>
        <rFont val="標楷體"/>
        <family val="4"/>
        <charset val="136"/>
      </rPr>
      <t>萬冊紀念版）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套書共六冊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</si>
  <si>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地心歷險記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全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集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</si>
  <si>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魔女宅急便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全系列</t>
    </r>
    <r>
      <rPr>
        <sz val="14"/>
        <color indexed="8"/>
        <rFont val="Times New Roman"/>
        <family val="1"/>
      </rPr>
      <t>8</t>
    </r>
    <r>
      <rPr>
        <sz val="14"/>
        <color indexed="8"/>
        <rFont val="標楷體"/>
        <family val="4"/>
        <charset val="136"/>
      </rPr>
      <t>冊中文版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</si>
  <si>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哈佛寫作課</t>
    </r>
    <phoneticPr fontId="1" type="noConversion"/>
  </si>
  <si>
    <r>
      <rPr>
        <sz val="14"/>
        <color indexed="8"/>
        <rFont val="標楷體"/>
        <family val="4"/>
        <charset val="136"/>
      </rPr>
      <t>非虚構寫作指南</t>
    </r>
  </si>
  <si>
    <r>
      <rPr>
        <sz val="14"/>
        <color indexed="8"/>
        <rFont val="標楷體"/>
        <family val="4"/>
        <charset val="136"/>
      </rPr>
      <t>寫作吧</t>
    </r>
    <r>
      <rPr>
        <sz val="14"/>
        <color indexed="8"/>
        <rFont val="Times New Roman"/>
        <family val="1"/>
      </rPr>
      <t>1+2</t>
    </r>
    <r>
      <rPr>
        <sz val="14"/>
        <color indexed="8"/>
        <rFont val="標楷體"/>
        <family val="4"/>
        <charset val="136"/>
      </rPr>
      <t>套書</t>
    </r>
    <phoneticPr fontId="1" type="noConversion"/>
  </si>
  <si>
    <r>
      <rPr>
        <sz val="14"/>
        <color indexed="8"/>
        <rFont val="標楷體"/>
        <family val="4"/>
        <charset val="136"/>
      </rPr>
      <t>青春微素養</t>
    </r>
    <phoneticPr fontId="1" type="noConversion"/>
  </si>
  <si>
    <r>
      <rPr>
        <sz val="14"/>
        <color indexed="8"/>
        <rFont val="標楷體"/>
        <family val="4"/>
        <charset val="136"/>
      </rPr>
      <t>超現實主義宣言</t>
    </r>
    <phoneticPr fontId="1" type="noConversion"/>
  </si>
  <si>
    <r>
      <rPr>
        <sz val="14"/>
        <color indexed="8"/>
        <rFont val="標楷體"/>
        <family val="4"/>
        <charset val="136"/>
      </rPr>
      <t>製造意義</t>
    </r>
    <r>
      <rPr>
        <sz val="14"/>
        <color indexed="8"/>
        <rFont val="Times New Roman"/>
        <family val="1"/>
      </rPr>
      <t>:</t>
    </r>
    <r>
      <rPr>
        <sz val="14"/>
        <color indexed="8"/>
        <rFont val="標楷體"/>
        <family val="4"/>
        <charset val="136"/>
      </rPr>
      <t>現實主義的攝影</t>
    </r>
    <r>
      <rPr>
        <sz val="14"/>
        <color indexed="8"/>
        <rFont val="Times New Roman"/>
        <family val="1"/>
      </rPr>
      <t>…</t>
    </r>
    <phoneticPr fontId="1" type="noConversion"/>
  </si>
  <si>
    <r>
      <rPr>
        <sz val="14"/>
        <rFont val="標楷體"/>
        <family val="4"/>
        <charset val="136"/>
      </rPr>
      <t>臺灣</t>
    </r>
    <phoneticPr fontId="1" type="noConversion"/>
  </si>
  <si>
    <r>
      <rPr>
        <sz val="14"/>
        <color indexed="8"/>
        <rFont val="標楷體"/>
        <family val="4"/>
        <charset val="136"/>
      </rPr>
      <t>冊數</t>
    </r>
    <phoneticPr fontId="1" type="noConversion"/>
  </si>
  <si>
    <r>
      <rPr>
        <sz val="14"/>
        <color rgb="FFFF0000"/>
        <rFont val="標楷體"/>
        <family val="4"/>
        <charset val="136"/>
      </rPr>
      <t>是</t>
    </r>
    <phoneticPr fontId="1" type="noConversion"/>
  </si>
  <si>
    <t>9789575032241</t>
    <phoneticPr fontId="1" type="noConversion"/>
  </si>
  <si>
    <t>9789869329958</t>
    <phoneticPr fontId="1" type="noConversion"/>
  </si>
  <si>
    <r>
      <rPr>
        <sz val="14"/>
        <color indexed="8"/>
        <rFont val="標楷體"/>
        <family val="4"/>
        <charset val="136"/>
      </rPr>
      <t>否</t>
    </r>
  </si>
  <si>
    <r>
      <rPr>
        <sz val="14"/>
        <color indexed="8"/>
        <rFont val="標楷體"/>
        <family val="4"/>
        <charset val="136"/>
      </rPr>
      <t>是</t>
    </r>
  </si>
  <si>
    <t>4713510948200</t>
    <phoneticPr fontId="1" type="noConversion"/>
  </si>
  <si>
    <t>4717211027929</t>
    <phoneticPr fontId="1" type="noConversion"/>
  </si>
  <si>
    <t>9789862113936</t>
    <phoneticPr fontId="1" type="noConversion"/>
  </si>
  <si>
    <t>9789869641746</t>
    <phoneticPr fontId="1" type="noConversion"/>
  </si>
  <si>
    <t>4719025009054</t>
    <phoneticPr fontId="1" type="noConversion"/>
  </si>
  <si>
    <t>0010687899</t>
    <phoneticPr fontId="1" type="noConversion"/>
  </si>
  <si>
    <t>4719025005186</t>
    <phoneticPr fontId="1" type="noConversion"/>
  </si>
  <si>
    <t>4717211017678</t>
    <phoneticPr fontId="1" type="noConversion"/>
  </si>
  <si>
    <t>4713510949108</t>
    <phoneticPr fontId="1" type="noConversion"/>
  </si>
  <si>
    <t>4713510947876</t>
    <phoneticPr fontId="1" type="noConversion"/>
  </si>
  <si>
    <t>4717211027264</t>
    <phoneticPr fontId="1" type="noConversion"/>
  </si>
  <si>
    <t>4717211024713</t>
    <phoneticPr fontId="1" type="noConversion"/>
  </si>
  <si>
    <t>4713510948880</t>
    <phoneticPr fontId="1" type="noConversion"/>
  </si>
  <si>
    <t>9789869544269</t>
    <phoneticPr fontId="1" type="noConversion"/>
  </si>
  <si>
    <t>8667106507059</t>
    <phoneticPr fontId="1" type="noConversion"/>
  </si>
  <si>
    <t>SONY GLOGAL EDUCATION</t>
  </si>
  <si>
    <t>9789865503383</t>
  </si>
  <si>
    <r>
      <t xml:space="preserve"> </t>
    </r>
    <r>
      <rPr>
        <sz val="12"/>
        <color indexed="8"/>
        <rFont val="標楷體"/>
        <family val="4"/>
        <charset val="136"/>
      </rPr>
      <t>陳美齡</t>
    </r>
  </si>
  <si>
    <r>
      <rPr>
        <sz val="14"/>
        <rFont val="標楷體"/>
        <family val="4"/>
        <charset val="136"/>
      </rPr>
      <t>香港</t>
    </r>
  </si>
  <si>
    <r>
      <rPr>
        <sz val="14"/>
        <rFont val="標楷體"/>
        <family val="4"/>
        <charset val="136"/>
      </rPr>
      <t>否</t>
    </r>
  </si>
  <si>
    <r>
      <t xml:space="preserve"> </t>
    </r>
    <r>
      <rPr>
        <sz val="12"/>
        <color indexed="8"/>
        <rFont val="標楷體"/>
        <family val="4"/>
        <charset val="136"/>
      </rPr>
      <t>史蒂芬．康纳</t>
    </r>
  </si>
  <si>
    <r>
      <t xml:space="preserve"> </t>
    </r>
    <r>
      <rPr>
        <sz val="12"/>
        <color indexed="8"/>
        <rFont val="標楷體"/>
        <family val="4"/>
        <charset val="136"/>
      </rPr>
      <t>李崇建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甘耀明</t>
    </r>
  </si>
  <si>
    <r>
      <t xml:space="preserve"> </t>
    </r>
    <r>
      <rPr>
        <sz val="12"/>
        <color indexed="8"/>
        <rFont val="標楷體"/>
        <family val="4"/>
        <charset val="136"/>
      </rPr>
      <t>郭進成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馬琇芬</t>
    </r>
  </si>
  <si>
    <r>
      <t xml:space="preserve"> </t>
    </r>
    <r>
      <rPr>
        <sz val="12"/>
        <color indexed="8"/>
        <rFont val="標楷體"/>
        <family val="4"/>
        <charset val="136"/>
      </rPr>
      <t>陳茂雄</t>
    </r>
  </si>
  <si>
    <r>
      <rPr>
        <sz val="12"/>
        <color indexed="8"/>
        <rFont val="標楷體"/>
        <family val="4"/>
        <charset val="136"/>
      </rPr>
      <t>李儀婷</t>
    </r>
  </si>
  <si>
    <r>
      <t xml:space="preserve"> </t>
    </r>
    <r>
      <rPr>
        <sz val="12"/>
        <color indexed="8"/>
        <rFont val="標楷體"/>
        <family val="4"/>
        <charset val="136"/>
      </rPr>
      <t>張輝誠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李崇建</t>
    </r>
  </si>
  <si>
    <r>
      <rPr>
        <sz val="12"/>
        <rFont val="標楷體"/>
        <family val="4"/>
        <charset val="136"/>
      </rPr>
      <t>親子天下</t>
    </r>
  </si>
  <si>
    <r>
      <rPr>
        <sz val="12"/>
        <rFont val="標楷體"/>
        <family val="4"/>
        <charset val="136"/>
      </rPr>
      <t>新北市政府教育局</t>
    </r>
    <phoneticPr fontId="1" type="noConversion"/>
  </si>
  <si>
    <r>
      <rPr>
        <sz val="12"/>
        <rFont val="標楷體"/>
        <family val="4"/>
        <charset val="136"/>
      </rPr>
      <t>親子天下</t>
    </r>
    <r>
      <rPr>
        <sz val="12"/>
        <rFont val="Times New Roman"/>
        <family val="1"/>
      </rPr>
      <t xml:space="preserve"> </t>
    </r>
    <phoneticPr fontId="1" type="noConversion"/>
  </si>
  <si>
    <r>
      <t>CAVEDU</t>
    </r>
    <r>
      <rPr>
        <sz val="12"/>
        <rFont val="標楷體"/>
        <family val="4"/>
        <charset val="136"/>
      </rPr>
      <t>教育團隊</t>
    </r>
    <r>
      <rPr>
        <sz val="12"/>
        <rFont val="Times New Roman"/>
        <family val="1"/>
      </rPr>
      <t xml:space="preserve"> </t>
    </r>
    <phoneticPr fontId="1" type="noConversion"/>
  </si>
  <si>
    <r>
      <rPr>
        <sz val="12"/>
        <rFont val="標楷體"/>
        <family val="4"/>
        <charset val="136"/>
      </rPr>
      <t>翰吉文化</t>
    </r>
    <phoneticPr fontId="1" type="noConversion"/>
  </si>
  <si>
    <r>
      <rPr>
        <sz val="12"/>
        <rFont val="標楷體"/>
        <family val="4"/>
        <charset val="136"/>
      </rPr>
      <t>小熊</t>
    </r>
    <phoneticPr fontId="1" type="noConversion"/>
  </si>
  <si>
    <r>
      <rPr>
        <sz val="12"/>
        <rFont val="標楷體"/>
        <family val="4"/>
        <charset val="136"/>
      </rPr>
      <t>張惠貞</t>
    </r>
  </si>
  <si>
    <r>
      <rPr>
        <sz val="12"/>
        <rFont val="標楷體"/>
        <family val="4"/>
        <charset val="136"/>
      </rPr>
      <t>五南</t>
    </r>
  </si>
  <si>
    <r>
      <rPr>
        <sz val="12"/>
        <rFont val="標楷體"/>
        <family val="4"/>
        <charset val="136"/>
      </rPr>
      <t>小樹文化</t>
    </r>
    <phoneticPr fontId="1" type="noConversion"/>
  </si>
  <si>
    <r>
      <t> </t>
    </r>
    <r>
      <rPr>
        <sz val="12"/>
        <rFont val="標楷體"/>
        <family val="4"/>
        <charset val="136"/>
      </rPr>
      <t>天下雜誌編輯部</t>
    </r>
  </si>
  <si>
    <r>
      <rPr>
        <sz val="12"/>
        <rFont val="標楷體"/>
        <family val="4"/>
        <charset val="136"/>
      </rPr>
      <t>親子天下</t>
    </r>
    <phoneticPr fontId="1" type="noConversion"/>
  </si>
  <si>
    <r>
      <rPr>
        <sz val="12"/>
        <color indexed="8"/>
        <rFont val="標楷體"/>
        <family val="4"/>
        <charset val="136"/>
      </rPr>
      <t>凱特‧戴維斯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艾力克斯．弗斯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麗莎‧葛拉斯彼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海索‧瑪斯凱爾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米娜‧雷希</t>
    </r>
  </si>
  <si>
    <r>
      <t xml:space="preserve"> </t>
    </r>
    <r>
      <rPr>
        <sz val="12"/>
        <color indexed="8"/>
        <rFont val="標楷體"/>
        <family val="4"/>
        <charset val="136"/>
      </rPr>
      <t>松田孝</t>
    </r>
    <r>
      <rPr>
        <sz val="12"/>
        <color indexed="8"/>
        <rFont val="Times New Roman"/>
        <family val="1"/>
      </rPr>
      <t xml:space="preserve"> </t>
    </r>
  </si>
  <si>
    <r>
      <t xml:space="preserve"> </t>
    </r>
    <r>
      <rPr>
        <sz val="12"/>
        <color indexed="8"/>
        <rFont val="標楷體"/>
        <family val="4"/>
        <charset val="136"/>
      </rPr>
      <t>故事：寫給所有人的歷史團隊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胡川安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席名彥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林于煖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郭忠豪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涂欣凱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陳世芳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陳坤毅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藍秋惠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萬育莘</t>
    </r>
  </si>
  <si>
    <r>
      <rPr>
        <sz val="12"/>
        <color indexed="8"/>
        <rFont val="標楷體"/>
        <family val="4"/>
        <charset val="136"/>
      </rPr>
      <t>中野博美、松澤誠二</t>
    </r>
  </si>
  <si>
    <r>
      <rPr>
        <sz val="12"/>
        <color indexed="8"/>
        <rFont val="標楷體"/>
        <family val="4"/>
        <charset val="136"/>
      </rPr>
      <t>林哲璋</t>
    </r>
  </si>
  <si>
    <r>
      <rPr>
        <sz val="12"/>
        <color indexed="8"/>
        <rFont val="標楷體"/>
        <family val="4"/>
        <charset val="136"/>
      </rPr>
      <t>中江嘉男</t>
    </r>
  </si>
  <si>
    <r>
      <rPr>
        <sz val="12"/>
        <color indexed="8"/>
        <rFont val="標楷體"/>
        <family val="4"/>
        <charset val="136"/>
      </rPr>
      <t>許芳慈</t>
    </r>
  </si>
  <si>
    <r>
      <rPr>
        <sz val="12"/>
        <color indexed="8"/>
        <rFont val="標楷體"/>
        <family val="4"/>
        <charset val="136"/>
      </rPr>
      <t>童嘉</t>
    </r>
  </si>
  <si>
    <r>
      <rPr>
        <sz val="12"/>
        <color indexed="8"/>
        <rFont val="標楷體"/>
        <family val="4"/>
        <charset val="136"/>
      </rPr>
      <t>五味太郎</t>
    </r>
  </si>
  <si>
    <r>
      <rPr>
        <sz val="12"/>
        <color indexed="8"/>
        <rFont val="標楷體"/>
        <family val="4"/>
        <charset val="136"/>
      </rPr>
      <t>瑪瑞琳．伯恩斯</t>
    </r>
  </si>
  <si>
    <r>
      <rPr>
        <sz val="12"/>
        <color indexed="8"/>
        <rFont val="標楷體"/>
        <family val="4"/>
        <charset val="136"/>
      </rPr>
      <t>施賢琴、張馨文、羅國盛、徐明洸、林伯儒、蘇大成、吳明修、何子昌、陳羿貞、王莉芳、蔡宜蓉</t>
    </r>
  </si>
  <si>
    <r>
      <rPr>
        <sz val="12"/>
        <color indexed="8"/>
        <rFont val="標楷體"/>
        <family val="4"/>
        <charset val="136"/>
      </rPr>
      <t>尼克．阿諾</t>
    </r>
    <r>
      <rPr>
        <sz val="12"/>
        <color indexed="8"/>
        <rFont val="Times New Roman"/>
        <family val="1"/>
      </rPr>
      <t>Nick Arnold</t>
    </r>
  </si>
  <si>
    <r>
      <rPr>
        <sz val="12"/>
        <color indexed="8"/>
        <rFont val="標楷體"/>
        <family val="4"/>
        <charset val="136"/>
      </rPr>
      <t>瑪麗．波．奧斯本</t>
    </r>
    <r>
      <rPr>
        <sz val="12"/>
        <color indexed="8"/>
        <rFont val="Times New Roman"/>
        <family val="1"/>
      </rPr>
      <t xml:space="preserve"> , </t>
    </r>
    <r>
      <rPr>
        <sz val="12"/>
        <color indexed="8"/>
        <rFont val="標楷體"/>
        <family val="4"/>
        <charset val="136"/>
      </rPr>
      <t>威廉．奧斯本</t>
    </r>
  </si>
  <si>
    <r>
      <rPr>
        <sz val="12"/>
        <color indexed="8"/>
        <rFont val="標楷體"/>
        <family val="4"/>
        <charset val="136"/>
      </rPr>
      <t>鄭宗弦</t>
    </r>
  </si>
  <si>
    <r>
      <t xml:space="preserve"> </t>
    </r>
    <r>
      <rPr>
        <sz val="12"/>
        <color indexed="8"/>
        <rFont val="標楷體"/>
        <family val="4"/>
        <charset val="136"/>
      </rPr>
      <t>張曼娟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孫梓評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張維中</t>
    </r>
  </si>
  <si>
    <r>
      <rPr>
        <sz val="12"/>
        <color indexed="8"/>
        <rFont val="標楷體"/>
        <family val="4"/>
        <charset val="136"/>
      </rPr>
      <t>奧本大三郎</t>
    </r>
    <r>
      <rPr>
        <sz val="12"/>
        <color indexed="8"/>
        <rFont val="Times New Roman"/>
        <family val="1"/>
      </rPr>
      <t xml:space="preserve"> </t>
    </r>
  </si>
  <si>
    <r>
      <t xml:space="preserve"> </t>
    </r>
    <r>
      <rPr>
        <sz val="12"/>
        <color indexed="8"/>
        <rFont val="標楷體"/>
        <family val="4"/>
        <charset val="136"/>
      </rPr>
      <t>周姚萍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譚立安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林滿秋</t>
    </r>
  </si>
  <si>
    <r>
      <t> </t>
    </r>
    <r>
      <rPr>
        <sz val="12"/>
        <color indexed="8"/>
        <rFont val="標楷體"/>
        <family val="4"/>
        <charset val="136"/>
      </rPr>
      <t>費莉西亞．羅、傑拉德．貝利</t>
    </r>
  </si>
  <si>
    <r>
      <t xml:space="preserve"> </t>
    </r>
    <r>
      <rPr>
        <sz val="12"/>
        <color indexed="8"/>
        <rFont val="標楷體"/>
        <family val="4"/>
        <charset val="136"/>
      </rPr>
      <t>幸佳慧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阿朗‧賽赫</t>
    </r>
  </si>
  <si>
    <r>
      <rPr>
        <sz val="12"/>
        <rFont val="標楷體"/>
        <family val="4"/>
        <charset val="136"/>
      </rPr>
      <t>小魯文化</t>
    </r>
  </si>
  <si>
    <r>
      <rPr>
        <sz val="14"/>
        <rFont val="標楷體"/>
        <family val="4"/>
        <charset val="136"/>
      </rPr>
      <t>臺灣</t>
    </r>
  </si>
  <si>
    <r>
      <rPr>
        <sz val="12"/>
        <rFont val="標楷體"/>
        <family val="4"/>
        <charset val="136"/>
      </rPr>
      <t>小天下</t>
    </r>
  </si>
  <si>
    <r>
      <rPr>
        <sz val="12"/>
        <rFont val="標楷體"/>
        <family val="4"/>
        <charset val="136"/>
      </rPr>
      <t>遠流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</si>
  <si>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小天下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</si>
  <si>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親子天下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</si>
  <si>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小熊出版</t>
    </r>
  </si>
  <si>
    <r>
      <rPr>
        <sz val="12"/>
        <rFont val="標楷體"/>
        <family val="4"/>
        <charset val="136"/>
      </rPr>
      <t>維京國際</t>
    </r>
  </si>
  <si>
    <r>
      <rPr>
        <sz val="12"/>
        <rFont val="標楷體"/>
        <family val="4"/>
        <charset val="136"/>
      </rPr>
      <t>上誼文化</t>
    </r>
  </si>
  <si>
    <t>4710415385864</t>
    <phoneticPr fontId="1" type="noConversion"/>
  </si>
  <si>
    <t>4710415385994</t>
    <phoneticPr fontId="1" type="noConversion"/>
  </si>
  <si>
    <r>
      <rPr>
        <sz val="14"/>
        <color rgb="FF000000"/>
        <rFont val="標楷體"/>
        <family val="4"/>
        <charset val="136"/>
      </rPr>
      <t>是</t>
    </r>
    <phoneticPr fontId="1" type="noConversion"/>
  </si>
  <si>
    <t>Phonics from A to Z: A Practical Guide, Grades K-3</t>
    <phoneticPr fontId="1" type="noConversion"/>
  </si>
  <si>
    <t>Blevins, Wiley</t>
    <phoneticPr fontId="1" type="noConversion"/>
  </si>
  <si>
    <t>Teaching Resources</t>
    <phoneticPr fontId="1" type="noConversion"/>
  </si>
  <si>
    <t>9781338113495</t>
    <phoneticPr fontId="1" type="noConversion"/>
  </si>
  <si>
    <t>9789571468037</t>
    <phoneticPr fontId="1" type="noConversion"/>
  </si>
  <si>
    <r>
      <rPr>
        <sz val="14"/>
        <color indexed="8"/>
        <rFont val="標楷體"/>
        <family val="4"/>
        <charset val="136"/>
      </rPr>
      <t>英文騎士團長：用繪本、橋梁書和小說打造孩子英語閱讀素養</t>
    </r>
    <phoneticPr fontId="1" type="noConversion"/>
  </si>
  <si>
    <r>
      <rPr>
        <sz val="16"/>
        <color rgb="FFFF0000"/>
        <rFont val="標楷體"/>
        <family val="4"/>
        <charset val="136"/>
      </rPr>
      <t>是</t>
    </r>
    <phoneticPr fontId="1" type="noConversion"/>
  </si>
  <si>
    <r>
      <rPr>
        <sz val="14"/>
        <color indexed="8"/>
        <rFont val="標楷體"/>
        <family val="4"/>
        <charset val="136"/>
      </rPr>
      <t>課綱中的臺灣史：跟著專家學者探索歷史新視野</t>
    </r>
  </si>
  <si>
    <r>
      <rPr>
        <sz val="14"/>
        <color indexed="8"/>
        <rFont val="標楷體"/>
        <family val="4"/>
        <charset val="136"/>
      </rPr>
      <t>孩子的第一套生態觀察繪本集</t>
    </r>
    <phoneticPr fontId="1" type="noConversion"/>
  </si>
  <si>
    <r>
      <rPr>
        <sz val="14"/>
        <color indexed="8"/>
        <rFont val="標楷體"/>
        <family val="4"/>
        <charset val="136"/>
      </rPr>
      <t>這就是二十四節氣：春夏秋冬</t>
    </r>
    <phoneticPr fontId="1" type="noConversion"/>
  </si>
  <si>
    <r>
      <rPr>
        <sz val="14"/>
        <color indexed="8"/>
        <rFont val="標楷體"/>
        <family val="4"/>
        <charset val="136"/>
      </rPr>
      <t>保育頑童的快樂童年筆記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杜瑞爾．希臘狂想曲</t>
    </r>
    <r>
      <rPr>
        <sz val="14"/>
        <color indexed="8"/>
        <rFont val="Times New Roman"/>
        <family val="1"/>
      </rPr>
      <t xml:space="preserve"> (</t>
    </r>
    <r>
      <rPr>
        <sz val="14"/>
        <color indexed="8"/>
        <rFont val="標楷體"/>
        <family val="4"/>
        <charset val="136"/>
      </rPr>
      <t>套書全五冊</t>
    </r>
    <r>
      <rPr>
        <sz val="14"/>
        <color indexed="8"/>
        <rFont val="Times New Roman"/>
        <family val="1"/>
      </rPr>
      <t>)</t>
    </r>
    <r>
      <rPr>
        <sz val="14"/>
        <color indexed="8"/>
        <rFont val="標楷體"/>
        <family val="4"/>
        <charset val="136"/>
      </rPr>
      <t>（跨世紀自然文學經典│出版</t>
    </r>
    <r>
      <rPr>
        <sz val="14"/>
        <color indexed="8"/>
        <rFont val="Times New Roman"/>
        <family val="1"/>
      </rPr>
      <t>50</t>
    </r>
    <r>
      <rPr>
        <sz val="14"/>
        <color indexed="8"/>
        <rFont val="標楷體"/>
        <family val="4"/>
        <charset val="136"/>
      </rPr>
      <t>週年紀念版）</t>
    </r>
  </si>
  <si>
    <r>
      <rPr>
        <sz val="14"/>
        <color indexed="8"/>
        <rFont val="標楷體"/>
        <family val="4"/>
        <charset val="136"/>
      </rPr>
      <t>科學環保圖畫書</t>
    </r>
    <r>
      <rPr>
        <sz val="14"/>
        <color indexed="8"/>
        <rFont val="Times New Roman"/>
        <family val="1"/>
      </rPr>
      <t>(12</t>
    </r>
    <r>
      <rPr>
        <sz val="14"/>
        <color indexed="8"/>
        <rFont val="標楷體"/>
        <family val="4"/>
        <charset val="136"/>
      </rPr>
      <t>書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</si>
  <si>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天氣</t>
    </r>
    <r>
      <rPr>
        <sz val="14"/>
        <color indexed="8"/>
        <rFont val="Times New Roman"/>
        <family val="1"/>
      </rPr>
      <t>100</t>
    </r>
    <r>
      <rPr>
        <sz val="14"/>
        <color indexed="8"/>
        <rFont val="標楷體"/>
        <family val="4"/>
        <charset val="136"/>
      </rPr>
      <t>問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地震</t>
    </r>
    <r>
      <rPr>
        <sz val="14"/>
        <color indexed="8"/>
        <rFont val="Times New Roman"/>
        <family val="1"/>
      </rPr>
      <t>100</t>
    </r>
    <r>
      <rPr>
        <sz val="14"/>
        <color indexed="8"/>
        <rFont val="標楷體"/>
        <family val="4"/>
        <charset val="136"/>
      </rPr>
      <t>問：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破解不可思議的天氣與地科祕密</t>
    </r>
    <phoneticPr fontId="1" type="noConversion"/>
  </si>
  <si>
    <r>
      <rPr>
        <sz val="14"/>
        <color indexed="8"/>
        <rFont val="標楷體"/>
        <family val="4"/>
        <charset val="136"/>
      </rPr>
      <t>玩出創意套書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：金鼎獎得主許良榮教授精心策劃撰寫的科學圖書</t>
    </r>
    <phoneticPr fontId="1" type="noConversion"/>
  </si>
  <si>
    <r>
      <rPr>
        <sz val="14"/>
        <color indexed="8"/>
        <rFont val="標楷體"/>
        <family val="4"/>
        <charset val="136"/>
      </rPr>
      <t>許兆芳老師帶孩子玩科學套書組：</t>
    </r>
    <r>
      <rPr>
        <sz val="14"/>
        <color indexed="8"/>
        <rFont val="Times New Roman"/>
        <family val="1"/>
      </rPr>
      <t>BUE005X</t>
    </r>
    <r>
      <rPr>
        <sz val="14"/>
        <color indexed="8"/>
        <rFont val="標楷體"/>
        <family val="4"/>
        <charset val="136"/>
      </rPr>
      <t>親子</t>
    </r>
    <r>
      <rPr>
        <sz val="14"/>
        <color indexed="8"/>
        <rFont val="Times New Roman"/>
        <family val="1"/>
      </rPr>
      <t>FUN</t>
    </r>
    <r>
      <rPr>
        <sz val="14"/>
        <color indexed="8"/>
        <rFont val="標楷體"/>
        <family val="4"/>
        <charset val="136"/>
      </rPr>
      <t>科學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暢銷改版</t>
    </r>
    <r>
      <rPr>
        <sz val="14"/>
        <color indexed="8"/>
        <rFont val="Times New Roman"/>
        <family val="1"/>
      </rPr>
      <t>)+BUE020 STEAM</t>
    </r>
    <r>
      <rPr>
        <sz val="14"/>
        <color indexed="8"/>
        <rFont val="標楷體"/>
        <family val="4"/>
        <charset val="136"/>
      </rPr>
      <t>大挑戰</t>
    </r>
    <phoneticPr fontId="1" type="noConversion"/>
  </si>
  <si>
    <r>
      <rPr>
        <sz val="14"/>
        <color indexed="8"/>
        <rFont val="標楷體"/>
        <family val="4"/>
        <charset val="136"/>
      </rPr>
      <t>酷科學（實驗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天文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自然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學習手冊）</t>
    </r>
    <phoneticPr fontId="1" type="noConversion"/>
  </si>
  <si>
    <r>
      <rPr>
        <sz val="14"/>
        <color indexed="8"/>
        <rFont val="標楷體"/>
        <family val="4"/>
        <charset val="136"/>
      </rPr>
      <t>神奇酷科學（全新版</t>
    </r>
    <r>
      <rPr>
        <sz val="14"/>
        <color indexed="8"/>
        <rFont val="Times New Roman"/>
        <family val="1"/>
      </rPr>
      <t xml:space="preserve"> 1 - 20</t>
    </r>
    <r>
      <rPr>
        <sz val="14"/>
        <color indexed="8"/>
        <rFont val="標楷體"/>
        <family val="4"/>
        <charset val="136"/>
      </rPr>
      <t>冊）</t>
    </r>
    <phoneticPr fontId="1" type="noConversion"/>
  </si>
  <si>
    <r>
      <rPr>
        <sz val="14"/>
        <color indexed="8"/>
        <rFont val="標楷體"/>
        <family val="4"/>
        <charset val="136"/>
      </rPr>
      <t>原來科學家這樣想：給青少年的相對論、量子力學、天文學，培養科學素養的最佳讀物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三冊，附科學思維學習手冊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</si>
  <si>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觀念物理</t>
    </r>
    <r>
      <rPr>
        <sz val="14"/>
        <color indexed="8"/>
        <rFont val="Times New Roman"/>
        <family val="1"/>
      </rPr>
      <t>1-6</t>
    </r>
    <r>
      <rPr>
        <sz val="14"/>
        <color indexed="8"/>
        <rFont val="標楷體"/>
        <family val="4"/>
        <charset val="136"/>
      </rPr>
      <t>套書</t>
    </r>
    <phoneticPr fontId="1" type="noConversion"/>
  </si>
  <si>
    <r>
      <rPr>
        <sz val="14"/>
        <color indexed="8"/>
        <rFont val="標楷體"/>
        <family val="4"/>
        <charset val="136"/>
      </rPr>
      <t>觀念化學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標楷體"/>
        <family val="4"/>
        <charset val="136"/>
      </rPr>
      <t>冊套書</t>
    </r>
    <phoneticPr fontId="1" type="noConversion"/>
  </si>
  <si>
    <r>
      <rPr>
        <sz val="14"/>
        <color indexed="8"/>
        <rFont val="標楷體"/>
        <family val="4"/>
        <charset val="136"/>
      </rPr>
      <t>觀念生物學</t>
    </r>
    <r>
      <rPr>
        <sz val="14"/>
        <color indexed="8"/>
        <rFont val="Times New Roman"/>
        <family val="1"/>
      </rPr>
      <t>1-4</t>
    </r>
    <r>
      <rPr>
        <sz val="14"/>
        <color indexed="8"/>
        <rFont val="標楷體"/>
        <family val="4"/>
        <charset val="136"/>
      </rPr>
      <t>套書</t>
    </r>
    <phoneticPr fontId="1" type="noConversion"/>
  </si>
  <si>
    <r>
      <rPr>
        <sz val="14"/>
        <color indexed="8"/>
        <rFont val="標楷體"/>
        <family val="4"/>
        <charset val="136"/>
      </rPr>
      <t>觀念地球科學</t>
    </r>
    <r>
      <rPr>
        <sz val="14"/>
        <color indexed="8"/>
        <rFont val="Times New Roman"/>
        <family val="1"/>
      </rPr>
      <t>1-4</t>
    </r>
    <r>
      <rPr>
        <sz val="14"/>
        <color indexed="8"/>
        <rFont val="標楷體"/>
        <family val="4"/>
        <charset val="136"/>
      </rPr>
      <t>套書</t>
    </r>
    <phoneticPr fontId="1" type="noConversion"/>
  </si>
  <si>
    <r>
      <rPr>
        <sz val="14"/>
        <color indexed="8"/>
        <rFont val="標楷體"/>
        <family val="4"/>
        <charset val="136"/>
      </rPr>
      <t>觀念天文學（套書）</t>
    </r>
    <phoneticPr fontId="1" type="noConversion"/>
  </si>
  <si>
    <r>
      <rPr>
        <sz val="14"/>
        <color indexed="8"/>
        <rFont val="標楷體"/>
        <family val="4"/>
        <charset val="136"/>
      </rPr>
      <t>中小學生必讀科學常備用書：</t>
    </r>
    <r>
      <rPr>
        <sz val="14"/>
        <color indexed="8"/>
        <rFont val="Times New Roman"/>
        <family val="1"/>
      </rPr>
      <t>NEW</t>
    </r>
    <r>
      <rPr>
        <sz val="14"/>
        <color indexed="8"/>
        <rFont val="標楷體"/>
        <family val="4"/>
        <charset val="136"/>
      </rPr>
      <t>全彩圖解觀念生物、地球科學、化學、物理（全套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冊）</t>
    </r>
    <phoneticPr fontId="1" type="noConversion"/>
  </si>
  <si>
    <r>
      <rPr>
        <sz val="14"/>
        <color indexed="8"/>
        <rFont val="標楷體"/>
        <family val="4"/>
        <charset val="136"/>
      </rPr>
      <t>獵書遊戲套書（共三本）</t>
    </r>
  </si>
  <si>
    <r>
      <rPr>
        <sz val="14"/>
        <color indexed="8"/>
        <rFont val="標楷體"/>
        <family val="4"/>
        <charset val="136"/>
      </rPr>
      <t>成語動物學套書（〈鳥獸篇〉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〈蟲魚傳說動物篇〉）</t>
    </r>
    <phoneticPr fontId="1" type="noConversion"/>
  </si>
  <si>
    <r>
      <rPr>
        <sz val="14"/>
        <color indexed="8"/>
        <rFont val="標楷體"/>
        <family val="4"/>
        <charset val="136"/>
      </rPr>
      <t>奧弗斯藝術繪本系列（全套五冊）：根的孩子、風的孩子、雪的孩子、蝴蝶的孩子、森林小公主</t>
    </r>
  </si>
  <si>
    <r>
      <rPr>
        <sz val="14"/>
        <color indexed="8"/>
        <rFont val="標楷體"/>
        <family val="4"/>
        <charset val="136"/>
      </rPr>
      <t>誰說不能從武俠學數學、物理、化學？【全三冊】</t>
    </r>
  </si>
  <si>
    <r>
      <rPr>
        <sz val="14"/>
        <color indexed="8"/>
        <rFont val="標楷體"/>
        <family val="4"/>
        <charset val="136"/>
      </rPr>
      <t>耶魯大學「</t>
    </r>
    <r>
      <rPr>
        <sz val="14"/>
        <color indexed="8"/>
        <rFont val="Times New Roman"/>
        <family val="1"/>
      </rPr>
      <t>40</t>
    </r>
    <r>
      <rPr>
        <sz val="14"/>
        <color indexed="8"/>
        <rFont val="標楷體"/>
        <family val="4"/>
        <charset val="136"/>
      </rPr>
      <t>堂公開課」系列套書（四冊）</t>
    </r>
    <phoneticPr fontId="1" type="noConversion"/>
  </si>
  <si>
    <r>
      <rPr>
        <sz val="14"/>
        <color indexed="8"/>
        <rFont val="標楷體"/>
        <family val="4"/>
        <charset val="136"/>
      </rPr>
      <t>陳列作品集套書：地上歲月、永遠的山、人間．印象、躊躇之歌</t>
    </r>
    <phoneticPr fontId="1" type="noConversion"/>
  </si>
  <si>
    <r>
      <t>STEM</t>
    </r>
    <r>
      <rPr>
        <sz val="14"/>
        <color indexed="8"/>
        <rFont val="標楷體"/>
        <family val="4"/>
        <charset val="136"/>
      </rPr>
      <t>動腦大挑戰系列全集</t>
    </r>
    <r>
      <rPr>
        <sz val="14"/>
        <color indexed="8"/>
        <rFont val="Times New Roman"/>
        <family val="1"/>
      </rPr>
      <t xml:space="preserve"> (4</t>
    </r>
    <r>
      <rPr>
        <sz val="14"/>
        <color indexed="8"/>
        <rFont val="標楷體"/>
        <family val="4"/>
        <charset val="136"/>
      </rPr>
      <t>冊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</si>
  <si>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物理好好玩</t>
    </r>
    <r>
      <rPr>
        <sz val="14"/>
        <color indexed="8"/>
        <rFont val="Times New Roman"/>
        <family val="1"/>
      </rPr>
      <t>1-4</t>
    </r>
    <r>
      <rPr>
        <sz val="14"/>
        <color indexed="8"/>
        <rFont val="標楷體"/>
        <family val="4"/>
        <charset val="136"/>
      </rPr>
      <t>：正確建構國小自然課程中最抽象、重要的物理觀念，給小學生的第一套傑出物理科學繪本套書</t>
    </r>
    <phoneticPr fontId="1" type="noConversion"/>
  </si>
  <si>
    <r>
      <rPr>
        <sz val="14"/>
        <color indexed="8"/>
        <rFont val="標楷體"/>
        <family val="4"/>
        <charset val="136"/>
      </rPr>
      <t>酷玩</t>
    </r>
    <r>
      <rPr>
        <sz val="14"/>
        <color indexed="8"/>
        <rFont val="Times New Roman"/>
        <family val="1"/>
      </rPr>
      <t xml:space="preserve">Coding </t>
    </r>
    <r>
      <rPr>
        <sz val="14"/>
        <color indexed="8"/>
        <rFont val="標楷體"/>
        <family val="4"/>
        <charset val="136"/>
      </rPr>
      <t>系列四書組：</t>
    </r>
    <r>
      <rPr>
        <sz val="14"/>
        <color indexed="8"/>
        <rFont val="Times New Roman"/>
        <family val="1"/>
      </rPr>
      <t>1.</t>
    </r>
    <r>
      <rPr>
        <sz val="14"/>
        <color indexed="8"/>
        <rFont val="標楷體"/>
        <family val="4"/>
        <charset val="136"/>
      </rPr>
      <t>火車任務大挑戰──迴圈是什麼？</t>
    </r>
    <r>
      <rPr>
        <sz val="14"/>
        <color indexed="8"/>
        <rFont val="Times New Roman"/>
        <family val="1"/>
      </rPr>
      <t xml:space="preserve"> 2.</t>
    </r>
    <r>
      <rPr>
        <sz val="14"/>
        <color indexed="8"/>
        <rFont val="標楷體"/>
        <family val="4"/>
        <charset val="136"/>
      </rPr>
      <t>整理房間大作戰──變數是什麼？</t>
    </r>
    <r>
      <rPr>
        <sz val="14"/>
        <color indexed="8"/>
        <rFont val="Times New Roman"/>
        <family val="1"/>
      </rPr>
      <t xml:space="preserve"> 3.</t>
    </r>
    <r>
      <rPr>
        <sz val="14"/>
        <color indexed="8"/>
        <rFont val="標楷體"/>
        <family val="4"/>
        <charset val="136"/>
      </rPr>
      <t>創意廚房大驚喜──函式是什麼？</t>
    </r>
    <r>
      <rPr>
        <sz val="14"/>
        <color indexed="8"/>
        <rFont val="Times New Roman"/>
        <family val="1"/>
      </rPr>
      <t xml:space="preserve"> 4.</t>
    </r>
    <r>
      <rPr>
        <sz val="14"/>
        <color indexed="8"/>
        <rFont val="標楷體"/>
        <family val="4"/>
        <charset val="136"/>
      </rPr>
      <t>園藝遊戲大發現──「如果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則」陳述句是什麼？</t>
    </r>
  </si>
  <si>
    <r>
      <rPr>
        <sz val="14"/>
        <color indexed="8"/>
        <rFont val="標楷體"/>
        <family val="4"/>
        <charset val="136"/>
      </rPr>
      <t>故事臺灣史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～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套書</t>
    </r>
    <phoneticPr fontId="1" type="noConversion"/>
  </si>
  <si>
    <r>
      <rPr>
        <sz val="14"/>
        <rFont val="標楷體"/>
        <family val="4"/>
        <charset val="136"/>
      </rPr>
      <t>否</t>
    </r>
    <phoneticPr fontId="1" type="noConversion"/>
  </si>
  <si>
    <r>
      <rPr>
        <sz val="14"/>
        <color indexed="8"/>
        <rFont val="標楷體"/>
        <family val="4"/>
        <charset val="136"/>
      </rPr>
      <t>夜空不可思議：月球與星空（全套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冊）</t>
    </r>
    <phoneticPr fontId="1" type="noConversion"/>
  </si>
  <si>
    <r>
      <rPr>
        <sz val="14"/>
        <color theme="1"/>
        <rFont val="標楷體"/>
        <family val="4"/>
        <charset val="136"/>
      </rPr>
      <t>備註</t>
    </r>
    <phoneticPr fontId="1" type="noConversion"/>
  </si>
  <si>
    <r>
      <rPr>
        <sz val="14"/>
        <rFont val="標楷體"/>
        <family val="4"/>
        <charset val="136"/>
      </rPr>
      <t>英語領域</t>
    </r>
    <phoneticPr fontId="1" type="noConversion"/>
  </si>
  <si>
    <r>
      <rPr>
        <sz val="14"/>
        <color rgb="FF000000"/>
        <rFont val="標楷體"/>
        <family val="4"/>
        <charset val="136"/>
      </rPr>
      <t>語文領域</t>
    </r>
    <phoneticPr fontId="1" type="noConversion"/>
  </si>
  <si>
    <r>
      <rPr>
        <sz val="14"/>
        <color rgb="FF000000"/>
        <rFont val="標楷體"/>
        <family val="4"/>
        <charset val="136"/>
      </rPr>
      <t>健體領域、生活領域</t>
    </r>
    <phoneticPr fontId="1" type="noConversion"/>
  </si>
  <si>
    <r>
      <rPr>
        <sz val="14"/>
        <color indexed="8"/>
        <rFont val="標楷體"/>
        <family val="4"/>
        <charset val="136"/>
      </rPr>
      <t>資訊領域</t>
    </r>
    <phoneticPr fontId="1" type="noConversion"/>
  </si>
  <si>
    <r>
      <rPr>
        <sz val="14"/>
        <color indexed="8"/>
        <rFont val="標楷體"/>
        <family val="4"/>
        <charset val="136"/>
      </rPr>
      <t>共</t>
    </r>
    <r>
      <rPr>
        <sz val="14"/>
        <color rgb="FF000000"/>
        <rFont val="標楷體"/>
        <family val="4"/>
        <charset val="136"/>
      </rPr>
      <t>十</t>
    </r>
    <r>
      <rPr>
        <sz val="14"/>
        <color indexed="8"/>
        <rFont val="標楷體"/>
        <family val="4"/>
        <charset val="136"/>
      </rPr>
      <t>冊</t>
    </r>
    <phoneticPr fontId="1" type="noConversion"/>
  </si>
  <si>
    <r>
      <rPr>
        <sz val="14"/>
        <color indexed="8"/>
        <rFont val="標楷體"/>
        <family val="4"/>
        <charset val="136"/>
      </rPr>
      <t>共四冊</t>
    </r>
    <phoneticPr fontId="1" type="noConversion"/>
  </si>
  <si>
    <r>
      <rPr>
        <sz val="14"/>
        <color indexed="8"/>
        <rFont val="標楷體"/>
        <family val="4"/>
        <charset val="136"/>
      </rPr>
      <t>共九冊</t>
    </r>
    <phoneticPr fontId="1" type="noConversion"/>
  </si>
  <si>
    <r>
      <rPr>
        <sz val="14"/>
        <color indexed="8"/>
        <rFont val="標楷體"/>
        <family val="4"/>
        <charset val="136"/>
      </rPr>
      <t>共三冊</t>
    </r>
    <phoneticPr fontId="1" type="noConversion"/>
  </si>
  <si>
    <r>
      <rPr>
        <sz val="14"/>
        <color indexed="8"/>
        <rFont val="標楷體"/>
        <family val="4"/>
        <charset val="136"/>
      </rPr>
      <t>共二冊</t>
    </r>
    <phoneticPr fontId="1" type="noConversion"/>
  </si>
  <si>
    <r>
      <rPr>
        <sz val="14"/>
        <color indexed="8"/>
        <rFont val="標楷體"/>
        <family val="4"/>
        <charset val="136"/>
      </rPr>
      <t>共七冊</t>
    </r>
    <phoneticPr fontId="1" type="noConversion"/>
  </si>
  <si>
    <r>
      <rPr>
        <sz val="14"/>
        <color indexed="8"/>
        <rFont val="標楷體"/>
        <family val="4"/>
        <charset val="136"/>
      </rPr>
      <t>共二十五冊</t>
    </r>
    <phoneticPr fontId="1" type="noConversion"/>
  </si>
  <si>
    <r>
      <rPr>
        <sz val="14"/>
        <color indexed="8"/>
        <rFont val="標楷體"/>
        <family val="4"/>
        <charset val="136"/>
      </rPr>
      <t>共二十冊</t>
    </r>
    <phoneticPr fontId="1" type="noConversion"/>
  </si>
  <si>
    <r>
      <rPr>
        <sz val="14"/>
        <color indexed="8"/>
        <rFont val="標楷體"/>
        <family val="4"/>
        <charset val="136"/>
      </rPr>
      <t>共五冊</t>
    </r>
    <phoneticPr fontId="1" type="noConversion"/>
  </si>
  <si>
    <r>
      <t>(</t>
    </r>
    <r>
      <rPr>
        <sz val="14"/>
        <color rgb="FF000000"/>
        <rFont val="標楷體"/>
        <family val="4"/>
        <charset val="136"/>
      </rPr>
      <t>共二冊</t>
    </r>
    <r>
      <rPr>
        <sz val="14"/>
        <color rgb="FF000000"/>
        <rFont val="Times New Roman"/>
        <family val="1"/>
      </rPr>
      <t>)</t>
    </r>
    <phoneticPr fontId="1" type="noConversion"/>
  </si>
  <si>
    <r>
      <rPr>
        <sz val="14"/>
        <color rgb="FFFF0000"/>
        <rFont val="標楷體"/>
        <family val="4"/>
        <charset val="136"/>
      </rPr>
      <t>是</t>
    </r>
  </si>
  <si>
    <t>否</t>
    <phoneticPr fontId="1" type="noConversion"/>
  </si>
  <si>
    <t>臺灣商務</t>
    <phoneticPr fontId="1" type="noConversion"/>
  </si>
  <si>
    <r>
      <rPr>
        <sz val="14"/>
        <color indexed="8"/>
        <rFont val="標楷體"/>
        <family val="4"/>
        <charset val="136"/>
      </rPr>
      <t>共</t>
    </r>
    <r>
      <rPr>
        <sz val="14"/>
        <color rgb="FF000000"/>
        <rFont val="標楷體"/>
        <family val="4"/>
        <charset val="136"/>
      </rPr>
      <t>三</t>
    </r>
    <r>
      <rPr>
        <sz val="14"/>
        <color indexed="8"/>
        <rFont val="標楷體"/>
        <family val="4"/>
        <charset val="136"/>
      </rPr>
      <t>冊</t>
    </r>
    <phoneticPr fontId="1" type="noConversion"/>
  </si>
  <si>
    <r>
      <rPr>
        <sz val="16"/>
        <color indexed="8"/>
        <rFont val="標楷體"/>
        <family val="4"/>
        <charset val="136"/>
      </rPr>
      <t xml:space="preserve">說明：
</t>
    </r>
    <r>
      <rPr>
        <sz val="16"/>
        <color indexed="8"/>
        <rFont val="Times New Roman"/>
        <family val="1"/>
      </rPr>
      <t>1.</t>
    </r>
    <r>
      <rPr>
        <sz val="16"/>
        <color indexed="8"/>
        <rFont val="標楷體"/>
        <family val="4"/>
        <charset val="136"/>
      </rPr>
      <t>請各校填寫書單需求時，以依</t>
    </r>
    <r>
      <rPr>
        <sz val="16"/>
        <color indexed="8"/>
        <rFont val="Times New Roman"/>
        <family val="1"/>
      </rPr>
      <t>2</t>
    </r>
    <r>
      <rPr>
        <sz val="16"/>
        <color indexed="8"/>
        <rFont val="標楷體"/>
        <family val="4"/>
        <charset val="136"/>
      </rPr>
      <t>倍核定金額估計並有</t>
    </r>
    <r>
      <rPr>
        <sz val="16"/>
        <color indexed="8"/>
        <rFont val="Times New Roman"/>
        <family val="1"/>
      </rPr>
      <t>+-5%</t>
    </r>
    <r>
      <rPr>
        <sz val="16"/>
        <color indexed="8"/>
        <rFont val="標楷體"/>
        <family val="4"/>
        <charset val="136"/>
      </rPr>
      <t xml:space="preserve">彈性，提交原始價格之書單，並依據教師用書（工具書）、英文圖書、中文圖書（各校選購購書單可參考國家圖書館、文化部推薦之優良圖書及本局布可星球推薦書單）之順序排序，表格不足時請自行增列。
</t>
    </r>
    <r>
      <rPr>
        <sz val="16"/>
        <color indexed="8"/>
        <rFont val="Times New Roman"/>
        <family val="1"/>
      </rPr>
      <t>2.</t>
    </r>
    <r>
      <rPr>
        <sz val="16"/>
        <color indexed="8"/>
        <rFont val="標楷體"/>
        <family val="4"/>
        <charset val="136"/>
      </rPr>
      <t>書名、作者、出版社、出版國、</t>
    </r>
    <r>
      <rPr>
        <sz val="16"/>
        <color indexed="8"/>
        <rFont val="Times New Roman"/>
        <family val="1"/>
      </rPr>
      <t>ISBN</t>
    </r>
    <r>
      <rPr>
        <sz val="16"/>
        <color indexed="8"/>
        <rFont val="標楷體"/>
        <family val="4"/>
        <charset val="136"/>
      </rPr>
      <t xml:space="preserve">、採購數量、是否含光碟等資料請各校務必填寫確實，若是套書或是班級共讀用書亦請註明數量。
</t>
    </r>
    <r>
      <rPr>
        <sz val="16"/>
        <color indexed="8"/>
        <rFont val="Times New Roman"/>
        <family val="1"/>
      </rPr>
      <t>3.</t>
    </r>
    <r>
      <rPr>
        <sz val="16"/>
        <color indexed="8"/>
        <rFont val="標楷體"/>
        <family val="4"/>
        <charset val="136"/>
      </rPr>
      <t>各校填寫之採購書單，若出版地為臺灣以外者，</t>
    </r>
    <r>
      <rPr>
        <sz val="16"/>
        <color indexed="8"/>
        <rFont val="Times New Roman"/>
        <family val="1"/>
      </rPr>
      <t>ISBN</t>
    </r>
    <r>
      <rPr>
        <sz val="16"/>
        <color indexed="8"/>
        <rFont val="標楷體"/>
        <family val="4"/>
        <charset val="136"/>
      </rPr>
      <t xml:space="preserve">需與原文書名能相互勾稽，以免無法尋書。
</t>
    </r>
    <r>
      <rPr>
        <sz val="16"/>
        <color indexed="8"/>
        <rFont val="Times New Roman"/>
        <family val="1"/>
      </rPr>
      <t>4.</t>
    </r>
    <r>
      <rPr>
        <sz val="16"/>
        <color indexed="8"/>
        <rFont val="標楷體"/>
        <family val="4"/>
        <charset val="136"/>
      </rPr>
      <t>書籍定價請以新臺幣報價為主，若書籍定價為外幣者，請各校自動調整為新臺幣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加計匯率，關稅與營業稅</t>
    </r>
    <r>
      <rPr>
        <sz val="16"/>
        <color indexed="8"/>
        <rFont val="Times New Roman"/>
        <family val="1"/>
      </rPr>
      <t>)</t>
    </r>
    <r>
      <rPr>
        <sz val="16"/>
        <color indexed="8"/>
        <rFont val="標楷體"/>
        <family val="4"/>
        <charset val="136"/>
      </rPr>
      <t xml:space="preserve">。
</t>
    </r>
    <r>
      <rPr>
        <sz val="16"/>
        <color indexed="8"/>
        <rFont val="Times New Roman"/>
        <family val="1"/>
      </rPr>
      <t>5.</t>
    </r>
    <r>
      <rPr>
        <sz val="16"/>
        <color indexed="8"/>
        <rFont val="標楷體"/>
        <family val="4"/>
        <charset val="136"/>
      </rPr>
      <t>書籍請寫定價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原始價格</t>
    </r>
    <r>
      <rPr>
        <sz val="16"/>
        <color indexed="8"/>
        <rFont val="Times New Roman"/>
        <family val="1"/>
      </rPr>
      <t>)</t>
    </r>
    <r>
      <rPr>
        <sz val="16"/>
        <color indexed="8"/>
        <rFont val="標楷體"/>
        <family val="4"/>
        <charset val="136"/>
      </rPr>
      <t xml:space="preserve">，不要以折扣價填寫。
</t>
    </r>
    <r>
      <rPr>
        <sz val="16"/>
        <color indexed="8"/>
        <rFont val="Times New Roman"/>
        <family val="1"/>
      </rPr>
      <t>6.</t>
    </r>
    <r>
      <rPr>
        <sz val="16"/>
        <color indexed="8"/>
        <rFont val="標楷體"/>
        <family val="4"/>
        <charset val="136"/>
      </rPr>
      <t>如學校採購之圖書欲配合共讀活動或課堂教學時，請於備註欄加註「</t>
    </r>
    <r>
      <rPr>
        <sz val="16"/>
        <color rgb="FF000000"/>
        <rFont val="標楷體"/>
        <family val="4"/>
        <charset val="136"/>
      </rPr>
      <t>○</t>
    </r>
    <r>
      <rPr>
        <sz val="16"/>
        <color indexed="8"/>
        <rFont val="標楷體"/>
        <family val="4"/>
        <charset val="136"/>
      </rPr>
      <t xml:space="preserve">」，並另附課程規劃表備查。
</t>
    </r>
    <r>
      <rPr>
        <sz val="16"/>
        <color indexed="8"/>
        <rFont val="Times New Roman"/>
        <family val="1"/>
      </rPr>
      <t>7.</t>
    </r>
    <r>
      <rPr>
        <sz val="16"/>
        <color indexed="8"/>
        <rFont val="標楷體"/>
        <family val="4"/>
        <charset val="136"/>
      </rPr>
      <t>班級用書界定為單一圖書購買冊數達到學校班級最高學生數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含</t>
    </r>
    <r>
      <rPr>
        <sz val="16"/>
        <color indexed="8"/>
        <rFont val="Times New Roman"/>
        <family val="1"/>
      </rPr>
      <t>)</t>
    </r>
    <r>
      <rPr>
        <sz val="16"/>
        <color indexed="8"/>
        <rFont val="標楷體"/>
        <family val="4"/>
        <charset val="136"/>
      </rPr>
      <t xml:space="preserve">以上皆屬之。
</t>
    </r>
    <r>
      <rPr>
        <sz val="16"/>
        <color indexed="8"/>
        <rFont val="Times New Roman"/>
        <family val="1"/>
      </rPr>
      <t>8.</t>
    </r>
    <r>
      <rPr>
        <sz val="16"/>
        <color indexed="8"/>
        <rFont val="標楷體"/>
        <family val="4"/>
        <charset val="136"/>
      </rPr>
      <t>如學校有採購教師用書，請於備註欄簡述配合之學習領域或課程主題。</t>
    </r>
    <phoneticPr fontId="1" type="noConversion"/>
  </si>
  <si>
    <r>
      <rPr>
        <sz val="14"/>
        <color indexed="8"/>
        <rFont val="標楷體"/>
        <family val="4"/>
        <charset val="136"/>
      </rPr>
      <t>人生路引：我從閱讀中練就的</t>
    </r>
    <r>
      <rPr>
        <sz val="14"/>
        <color indexed="8"/>
        <rFont val="Times New Roman"/>
        <family val="1"/>
      </rPr>
      <t>28</t>
    </r>
    <r>
      <rPr>
        <sz val="14"/>
        <color indexed="8"/>
        <rFont val="標楷體"/>
        <family val="4"/>
        <charset val="136"/>
      </rPr>
      <t>個基本功</t>
    </r>
  </si>
  <si>
    <r>
      <rPr>
        <sz val="14"/>
        <color indexed="8"/>
        <rFont val="標楷體"/>
        <family val="4"/>
        <charset val="136"/>
      </rPr>
      <t>為孩子身心健康的</t>
    </r>
    <r>
      <rPr>
        <sz val="14"/>
        <color indexed="8"/>
        <rFont val="Times New Roman"/>
        <family val="1"/>
      </rPr>
      <t>23</t>
    </r>
    <r>
      <rPr>
        <sz val="14"/>
        <color indexed="8"/>
        <rFont val="標楷體"/>
        <family val="4"/>
        <charset val="136"/>
      </rPr>
      <t>個飲食教育法</t>
    </r>
  </si>
  <si>
    <r>
      <rPr>
        <sz val="14"/>
        <color indexed="8"/>
        <rFont val="標楷體"/>
        <family val="4"/>
        <charset val="136"/>
      </rPr>
      <t>知識的癲狂：人類的心智為什麼受知識吸引，同時又被它制約？</t>
    </r>
  </si>
  <si>
    <r>
      <rPr>
        <sz val="14"/>
        <color indexed="8"/>
        <rFont val="標楷體"/>
        <family val="4"/>
        <charset val="136"/>
      </rPr>
      <t>薩提爾的守護之心</t>
    </r>
  </si>
  <si>
    <r>
      <rPr>
        <sz val="14"/>
        <color indexed="8"/>
        <rFont val="標楷體"/>
        <family val="4"/>
        <charset val="136"/>
      </rPr>
      <t>學思達與師生對話：以學思達為外功、薩提爾為內力，讓教室成為沒有邊界的舞台</t>
    </r>
  </si>
  <si>
    <r>
      <rPr>
        <sz val="14"/>
        <color indexed="8"/>
        <rFont val="標楷體"/>
        <family val="4"/>
        <charset val="136"/>
      </rPr>
      <t>薩提爾的自我覺察練習：學會了，就能突破內在盲點，達成人生目標</t>
    </r>
  </si>
  <si>
    <r>
      <rPr>
        <sz val="14"/>
        <color indexed="8"/>
        <rFont val="標楷體"/>
        <family val="4"/>
        <charset val="136"/>
      </rPr>
      <t>薩提爾的親子對話薩提爾的親子對話：每個孩子，都是我們的孩子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從實戰經驗淬鍊超強親子對話</t>
    </r>
  </si>
  <si>
    <r>
      <rPr>
        <sz val="14"/>
        <color indexed="8"/>
        <rFont val="標楷體"/>
        <family val="4"/>
        <charset val="136"/>
      </rPr>
      <t>教室裡的對話練習：當學思達遇見薩提爾</t>
    </r>
  </si>
  <si>
    <r>
      <rPr>
        <sz val="14"/>
        <rFont val="標楷體"/>
        <family val="4"/>
        <charset val="136"/>
      </rPr>
      <t>出版地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國家</t>
    </r>
    <r>
      <rPr>
        <sz val="14"/>
        <rFont val="Times New Roman"/>
        <family val="1"/>
      </rPr>
      <t>)</t>
    </r>
    <phoneticPr fontId="1" type="noConversion"/>
  </si>
  <si>
    <r>
      <rPr>
        <sz val="14"/>
        <rFont val="標楷體"/>
        <family val="4"/>
        <charset val="136"/>
      </rPr>
      <t>美國</t>
    </r>
    <phoneticPr fontId="1" type="noConversion"/>
  </si>
  <si>
    <r>
      <rPr>
        <sz val="12"/>
        <rFont val="標楷體"/>
        <family val="4"/>
        <charset val="136"/>
      </rPr>
      <t>天下文化</t>
    </r>
  </si>
  <si>
    <r>
      <rPr>
        <sz val="12"/>
        <rFont val="標楷體"/>
        <family val="4"/>
        <charset val="136"/>
      </rPr>
      <t>出版社</t>
    </r>
    <phoneticPr fontId="1" type="noConversion"/>
  </si>
  <si>
    <r>
      <rPr>
        <sz val="12"/>
        <rFont val="標楷體"/>
        <family val="4"/>
        <charset val="136"/>
      </rPr>
      <t>三民</t>
    </r>
    <phoneticPr fontId="1" type="noConversion"/>
  </si>
  <si>
    <r>
      <rPr>
        <sz val="12"/>
        <rFont val="標楷體"/>
        <family val="4"/>
        <charset val="136"/>
      </rPr>
      <t>先覺</t>
    </r>
    <r>
      <rPr>
        <sz val="12"/>
        <rFont val="Times New Roman"/>
        <family val="1"/>
      </rPr>
      <t xml:space="preserve">  </t>
    </r>
  </si>
  <si>
    <r>
      <rPr>
        <sz val="12"/>
        <rFont val="標楷體"/>
        <family val="4"/>
        <charset val="136"/>
      </rPr>
      <t>萬里機構</t>
    </r>
  </si>
  <si>
    <r>
      <rPr>
        <sz val="12"/>
        <rFont val="標楷體"/>
        <family val="4"/>
        <charset val="136"/>
      </rPr>
      <t>時報出版</t>
    </r>
  </si>
  <si>
    <r>
      <rPr>
        <sz val="12"/>
        <rFont val="標楷體"/>
        <family val="4"/>
        <charset val="136"/>
      </rPr>
      <t>寶瓶文化</t>
    </r>
  </si>
  <si>
    <r>
      <rPr>
        <sz val="12"/>
        <rFont val="標楷體"/>
        <family val="4"/>
        <charset val="136"/>
      </rPr>
      <t>天下雜誌</t>
    </r>
  </si>
  <si>
    <r>
      <rPr>
        <sz val="12"/>
        <rFont val="標楷體"/>
        <family val="4"/>
        <charset val="136"/>
      </rPr>
      <t>商業週刊</t>
    </r>
    <phoneticPr fontId="1" type="noConversion"/>
  </si>
  <si>
    <r>
      <rPr>
        <sz val="12"/>
        <rFont val="標楷體"/>
        <family val="4"/>
        <charset val="136"/>
      </rPr>
      <t>臉譜</t>
    </r>
    <phoneticPr fontId="1" type="noConversion"/>
  </si>
  <si>
    <r>
      <rPr>
        <sz val="12"/>
        <rFont val="標楷體"/>
        <family val="4"/>
        <charset val="136"/>
      </rPr>
      <t>麥田</t>
    </r>
    <phoneticPr fontId="1" type="noConversion"/>
  </si>
  <si>
    <r>
      <rPr>
        <sz val="12"/>
        <rFont val="標楷體"/>
        <family val="4"/>
        <charset val="136"/>
      </rPr>
      <t>影言社</t>
    </r>
    <phoneticPr fontId="1" type="noConversion"/>
  </si>
  <si>
    <r>
      <rPr>
        <sz val="12"/>
        <rFont val="標楷體"/>
        <family val="4"/>
        <charset val="136"/>
      </rPr>
      <t>字畝文化</t>
    </r>
    <phoneticPr fontId="1" type="noConversion"/>
  </si>
  <si>
    <r>
      <rPr>
        <sz val="12"/>
        <rFont val="標楷體"/>
        <family val="4"/>
        <charset val="136"/>
      </rPr>
      <t>小兵</t>
    </r>
  </si>
  <si>
    <r>
      <rPr>
        <sz val="12"/>
        <rFont val="標楷體"/>
        <family val="4"/>
        <charset val="136"/>
      </rPr>
      <t>三采</t>
    </r>
    <phoneticPr fontId="1" type="noConversion"/>
  </si>
  <si>
    <r>
      <rPr>
        <sz val="12"/>
        <rFont val="標楷體"/>
        <family val="4"/>
        <charset val="136"/>
      </rPr>
      <t>小天下</t>
    </r>
    <phoneticPr fontId="1" type="noConversion"/>
  </si>
  <si>
    <r>
      <rPr>
        <sz val="12"/>
        <rFont val="標楷體"/>
        <family val="4"/>
        <charset val="136"/>
      </rPr>
      <t>野人</t>
    </r>
    <phoneticPr fontId="1" type="noConversion"/>
  </si>
  <si>
    <r>
      <rPr>
        <sz val="12"/>
        <rFont val="標楷體"/>
        <family val="4"/>
        <charset val="136"/>
      </rPr>
      <t>遠流</t>
    </r>
    <phoneticPr fontId="1" type="noConversion"/>
  </si>
  <si>
    <r>
      <rPr>
        <sz val="12"/>
        <rFont val="標楷體"/>
        <family val="4"/>
        <charset val="136"/>
      </rPr>
      <t>小魯</t>
    </r>
    <phoneticPr fontId="1" type="noConversion"/>
  </si>
  <si>
    <r>
      <rPr>
        <sz val="12"/>
        <rFont val="標楷體"/>
        <family val="4"/>
        <charset val="136"/>
      </rPr>
      <t>臺灣東方</t>
    </r>
    <phoneticPr fontId="1" type="noConversion"/>
  </si>
  <si>
    <r>
      <rPr>
        <sz val="12"/>
        <rFont val="標楷體"/>
        <family val="4"/>
        <charset val="136"/>
      </rPr>
      <t>尖端</t>
    </r>
    <phoneticPr fontId="1" type="noConversion"/>
  </si>
  <si>
    <r>
      <rPr>
        <sz val="12"/>
        <rFont val="標楷體"/>
        <family val="4"/>
        <charset val="136"/>
      </rPr>
      <t>小麥田</t>
    </r>
    <phoneticPr fontId="1" type="noConversion"/>
  </si>
  <si>
    <r>
      <rPr>
        <sz val="12"/>
        <rFont val="標楷體"/>
        <family val="4"/>
        <charset val="136"/>
      </rPr>
      <t>時報出版</t>
    </r>
    <phoneticPr fontId="1" type="noConversion"/>
  </si>
  <si>
    <r>
      <rPr>
        <sz val="12"/>
        <rFont val="標楷體"/>
        <family val="4"/>
        <charset val="136"/>
      </rPr>
      <t>青林</t>
    </r>
    <phoneticPr fontId="1" type="noConversion"/>
  </si>
  <si>
    <r>
      <rPr>
        <sz val="12"/>
        <rFont val="標楷體"/>
        <family val="4"/>
        <charset val="136"/>
      </rPr>
      <t>臺灣麥克</t>
    </r>
    <phoneticPr fontId="1" type="noConversion"/>
  </si>
  <si>
    <r>
      <rPr>
        <sz val="12"/>
        <rFont val="標楷體"/>
        <family val="4"/>
        <charset val="136"/>
      </rPr>
      <t>遠流</t>
    </r>
  </si>
  <si>
    <r>
      <rPr>
        <sz val="12"/>
        <rFont val="標楷體"/>
        <family val="4"/>
        <charset val="136"/>
      </rPr>
      <t>字畝文化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</si>
  <si>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小熊出版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木馬文化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</si>
  <si>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五南</t>
    </r>
    <phoneticPr fontId="1" type="noConversion"/>
  </si>
  <si>
    <r>
      <rPr>
        <sz val="12"/>
        <rFont val="標楷體"/>
        <family val="4"/>
        <charset val="136"/>
      </rPr>
      <t>上人</t>
    </r>
    <phoneticPr fontId="1" type="noConversion"/>
  </si>
  <si>
    <r>
      <rPr>
        <sz val="12"/>
        <rFont val="標楷體"/>
        <family val="4"/>
        <charset val="136"/>
      </rPr>
      <t>商周</t>
    </r>
    <phoneticPr fontId="1" type="noConversion"/>
  </si>
  <si>
    <r>
      <rPr>
        <sz val="12"/>
        <rFont val="標楷體"/>
        <family val="4"/>
        <charset val="136"/>
      </rPr>
      <t>快樂文化</t>
    </r>
    <phoneticPr fontId="1" type="noConversion"/>
  </si>
  <si>
    <r>
      <rPr>
        <sz val="12"/>
        <rFont val="標楷體"/>
        <family val="4"/>
        <charset val="136"/>
      </rPr>
      <t>天下文化</t>
    </r>
    <phoneticPr fontId="1" type="noConversion"/>
  </si>
  <si>
    <r>
      <rPr>
        <sz val="12"/>
        <rFont val="標楷體"/>
        <family val="4"/>
        <charset val="136"/>
      </rPr>
      <t>時報文化</t>
    </r>
    <phoneticPr fontId="1" type="noConversion"/>
  </si>
  <si>
    <r>
      <rPr>
        <sz val="12"/>
        <rFont val="標楷體"/>
        <family val="4"/>
        <charset val="136"/>
      </rPr>
      <t>漫遊者文化</t>
    </r>
    <phoneticPr fontId="1" type="noConversion"/>
  </si>
  <si>
    <r>
      <rPr>
        <sz val="12"/>
        <rFont val="標楷體"/>
        <family val="4"/>
        <charset val="136"/>
      </rPr>
      <t>印刻</t>
    </r>
    <phoneticPr fontId="1" type="noConversion"/>
  </si>
  <si>
    <r>
      <rPr>
        <sz val="14"/>
        <color indexed="8"/>
        <rFont val="標楷體"/>
        <family val="4"/>
        <charset val="136"/>
      </rPr>
      <t>國小閩南語教材教法</t>
    </r>
  </si>
  <si>
    <r>
      <rPr>
        <sz val="14"/>
        <color indexed="8"/>
        <rFont val="標楷體"/>
        <family val="4"/>
        <charset val="136"/>
      </rPr>
      <t>自造力大爆發：</t>
    </r>
    <r>
      <rPr>
        <sz val="14"/>
        <color indexed="8"/>
        <rFont val="Times New Roman"/>
        <family val="1"/>
      </rPr>
      <t>Σ30</t>
    </r>
    <r>
      <rPr>
        <sz val="14"/>
        <color indexed="8"/>
        <rFont val="標楷體"/>
        <family val="4"/>
        <charset val="136"/>
      </rPr>
      <t>＝創客</t>
    </r>
    <r>
      <rPr>
        <sz val="14"/>
        <color rgb="FF000000"/>
        <rFont val="標楷體"/>
        <family val="4"/>
        <charset val="136"/>
      </rPr>
      <t>∞</t>
    </r>
    <phoneticPr fontId="1" type="noConversion"/>
  </si>
  <si>
    <r>
      <rPr>
        <sz val="14"/>
        <rFont val="標楷體"/>
        <family val="4"/>
        <charset val="136"/>
      </rPr>
      <t>給</t>
    </r>
    <r>
      <rPr>
        <sz val="14"/>
        <rFont val="Times New Roman"/>
        <family val="1"/>
      </rPr>
      <t>STEAM</t>
    </r>
    <r>
      <rPr>
        <sz val="14"/>
        <rFont val="標楷體"/>
        <family val="4"/>
        <charset val="136"/>
      </rPr>
      <t>的</t>
    </r>
    <r>
      <rPr>
        <sz val="14"/>
        <rFont val="Times New Roman"/>
        <family val="1"/>
      </rPr>
      <t>14</t>
    </r>
    <r>
      <rPr>
        <sz val="14"/>
        <rFont val="標楷體"/>
        <family val="4"/>
        <charset val="136"/>
      </rPr>
      <t>個酷點子</t>
    </r>
    <phoneticPr fontId="1" type="noConversion"/>
  </si>
  <si>
    <r>
      <rPr>
        <sz val="14"/>
        <color indexed="8"/>
        <rFont val="標楷體"/>
        <family val="4"/>
        <charset val="136"/>
      </rPr>
      <t>觀念科學小學堂：一次搞懂物理、化學、生物、數學（全套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冊）</t>
    </r>
  </si>
  <si>
    <r>
      <rPr>
        <sz val="14"/>
        <color indexed="8"/>
        <rFont val="標楷體"/>
        <family val="4"/>
        <charset val="136"/>
      </rPr>
      <t>不插電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小學生基礎程式邏輯訓練繪本全套四冊</t>
    </r>
  </si>
  <si>
    <r>
      <rPr>
        <sz val="14"/>
        <color indexed="8"/>
        <rFont val="標楷體"/>
        <family val="4"/>
        <charset val="136"/>
      </rPr>
      <t>故事臺灣史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～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套書</t>
    </r>
  </si>
  <si>
    <r>
      <rPr>
        <sz val="14"/>
        <color indexed="8"/>
        <rFont val="標楷體"/>
        <family val="4"/>
        <charset val="136"/>
      </rPr>
      <t>繪本水族館</t>
    </r>
    <r>
      <rPr>
        <sz val="14"/>
        <color indexed="8"/>
        <rFont val="Times New Roman"/>
        <family val="1"/>
      </rPr>
      <t xml:space="preserve"> </t>
    </r>
    <phoneticPr fontId="1" type="noConversion"/>
  </si>
  <si>
    <r>
      <rPr>
        <sz val="14"/>
        <color indexed="8"/>
        <rFont val="標楷體"/>
        <family val="4"/>
        <charset val="136"/>
      </rPr>
      <t>屁屁超人系列套書</t>
    </r>
    <phoneticPr fontId="1" type="noConversion"/>
  </si>
  <si>
    <r>
      <rPr>
        <sz val="14"/>
        <color indexed="8"/>
        <rFont val="標楷體"/>
        <family val="4"/>
        <charset val="136"/>
      </rPr>
      <t>鼠小弟跨世代經典套書</t>
    </r>
    <phoneticPr fontId="1" type="noConversion"/>
  </si>
  <si>
    <r>
      <rPr>
        <sz val="14"/>
        <color indexed="8"/>
        <rFont val="標楷體"/>
        <family val="4"/>
        <charset val="136"/>
      </rPr>
      <t>妖怪藥局</t>
    </r>
    <phoneticPr fontId="1" type="noConversion"/>
  </si>
  <si>
    <r>
      <rPr>
        <sz val="14"/>
        <color indexed="8"/>
        <rFont val="標楷體"/>
        <family val="4"/>
        <charset val="136"/>
      </rPr>
      <t>小胖貓系列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全</t>
    </r>
    <r>
      <rPr>
        <sz val="14"/>
        <color indexed="8"/>
        <rFont val="Times New Roman"/>
        <family val="1"/>
      </rPr>
      <t>7</t>
    </r>
    <r>
      <rPr>
        <sz val="14"/>
        <color indexed="8"/>
        <rFont val="標楷體"/>
        <family val="4"/>
        <charset val="136"/>
      </rPr>
      <t>冊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</si>
  <si>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五味太郎的語言圖鑑系列</t>
    </r>
    <phoneticPr fontId="1" type="noConversion"/>
  </si>
  <si>
    <r>
      <rPr>
        <sz val="14"/>
        <color indexed="8"/>
        <rFont val="標楷體"/>
        <family val="4"/>
        <charset val="136"/>
      </rPr>
      <t>魔數小子全集</t>
    </r>
    <r>
      <rPr>
        <sz val="14"/>
        <color indexed="8"/>
        <rFont val="Times New Roman"/>
        <family val="1"/>
      </rPr>
      <t>(1-25</t>
    </r>
    <r>
      <rPr>
        <sz val="14"/>
        <color indexed="8"/>
        <rFont val="標楷體"/>
        <family val="4"/>
        <charset val="136"/>
      </rPr>
      <t>冊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</si>
  <si>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巴第市系列：奇妙的人體城市套書</t>
    </r>
    <phoneticPr fontId="1" type="noConversion"/>
  </si>
  <si>
    <r>
      <rPr>
        <sz val="14"/>
        <color indexed="8"/>
        <rFont val="標楷體"/>
        <family val="4"/>
        <charset val="136"/>
      </rPr>
      <t>神奇酷科學（全新版</t>
    </r>
    <r>
      <rPr>
        <sz val="14"/>
        <color indexed="8"/>
        <rFont val="Times New Roman"/>
        <family val="1"/>
      </rPr>
      <t>1-20</t>
    </r>
    <r>
      <rPr>
        <sz val="14"/>
        <color indexed="8"/>
        <rFont val="標楷體"/>
        <family val="4"/>
        <charset val="136"/>
      </rPr>
      <t>冊）</t>
    </r>
  </si>
  <si>
    <r>
      <rPr>
        <sz val="14"/>
        <color indexed="8"/>
        <rFont val="標楷體"/>
        <family val="4"/>
        <charset val="136"/>
      </rPr>
      <t>神奇樹屋小百科套書（全套</t>
    </r>
    <r>
      <rPr>
        <sz val="14"/>
        <color indexed="8"/>
        <rFont val="Times New Roman"/>
        <family val="1"/>
      </rPr>
      <t>20</t>
    </r>
    <r>
      <rPr>
        <sz val="14"/>
        <color indexed="8"/>
        <rFont val="標楷體"/>
        <family val="4"/>
        <charset val="136"/>
      </rPr>
      <t>冊）</t>
    </r>
  </si>
  <si>
    <r>
      <rPr>
        <sz val="14"/>
        <color indexed="8"/>
        <rFont val="標楷體"/>
        <family val="4"/>
        <charset val="136"/>
      </rPr>
      <t>少年廚俠套書（全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標楷體"/>
        <family val="4"/>
        <charset val="136"/>
      </rPr>
      <t>冊）</t>
    </r>
  </si>
  <si>
    <r>
      <rPr>
        <sz val="14"/>
        <color indexed="8"/>
        <rFont val="標楷體"/>
        <family val="4"/>
        <charset val="136"/>
      </rPr>
      <t>張曼娟文學繪本系列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共三本</t>
    </r>
    <r>
      <rPr>
        <sz val="14"/>
        <color indexed="8"/>
        <rFont val="Times New Roman"/>
        <family val="1"/>
      </rPr>
      <t>)</t>
    </r>
    <r>
      <rPr>
        <sz val="14"/>
        <color indexed="8"/>
        <rFont val="標楷體"/>
        <family val="4"/>
        <charset val="136"/>
      </rPr>
      <t>：星星碼頭、麒麟湯、碳酸男孩</t>
    </r>
  </si>
  <si>
    <r>
      <rPr>
        <sz val="14"/>
        <color indexed="8"/>
        <rFont val="標楷體"/>
        <family val="4"/>
        <charset val="136"/>
      </rPr>
      <t>小學生中高年級必讀當代名人傳記套書（全套</t>
    </r>
    <r>
      <rPr>
        <sz val="14"/>
        <color indexed="8"/>
        <rFont val="Times New Roman"/>
        <family val="1"/>
      </rPr>
      <t>7</t>
    </r>
    <r>
      <rPr>
        <sz val="14"/>
        <color indexed="8"/>
        <rFont val="標楷體"/>
        <family val="4"/>
        <charset val="136"/>
      </rPr>
      <t>冊）</t>
    </r>
  </si>
  <si>
    <r>
      <rPr>
        <sz val="14"/>
        <color indexed="8"/>
        <rFont val="標楷體"/>
        <family val="4"/>
        <charset val="136"/>
      </rPr>
      <t>理財小達人系列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─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（共四冊）：一起學習個人理財、家庭理財、國家經濟、世界金融</t>
    </r>
  </si>
  <si>
    <r>
      <rPr>
        <sz val="14"/>
        <color indexed="8"/>
        <rFont val="標楷體"/>
        <family val="4"/>
        <charset val="136"/>
      </rPr>
      <t>幸佳慧帶孩子認識「人權」繪本（兩冊套書）：《透明的小孩：無國籍移工兒童的故事》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《我是小孩，我有權利》</t>
    </r>
  </si>
  <si>
    <r>
      <t>5</t>
    </r>
    <r>
      <rPr>
        <sz val="14"/>
        <color indexed="8"/>
        <rFont val="標楷體"/>
        <family val="4"/>
        <charset val="136"/>
      </rPr>
      <t>分鐘孩子的邏輯思維訓練</t>
    </r>
    <r>
      <rPr>
        <sz val="14"/>
        <color indexed="8"/>
        <rFont val="Times New Roman"/>
        <family val="1"/>
      </rPr>
      <t>[</t>
    </r>
    <r>
      <rPr>
        <sz val="14"/>
        <color indexed="8"/>
        <rFont val="標楷體"/>
        <family val="4"/>
        <charset val="136"/>
      </rPr>
      <t>輕鬆上手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得心應手</t>
    </r>
    <r>
      <rPr>
        <sz val="14"/>
        <color indexed="8"/>
        <rFont val="Times New Roman"/>
        <family val="1"/>
      </rPr>
      <t>]:</t>
    </r>
    <r>
      <rPr>
        <sz val="14"/>
        <color indexed="8"/>
        <rFont val="標楷體"/>
        <family val="4"/>
        <charset val="136"/>
      </rPr>
      <t>腦力全開</t>
    </r>
    <r>
      <rPr>
        <sz val="14"/>
        <color indexed="8"/>
        <rFont val="Times New Roman"/>
        <family val="1"/>
      </rPr>
      <t>35+35</t>
    </r>
    <r>
      <rPr>
        <sz val="14"/>
        <color indexed="8"/>
        <rFont val="標楷體"/>
        <family val="4"/>
        <charset val="136"/>
      </rPr>
      <t>題活用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標楷體"/>
        <family val="4"/>
        <charset val="136"/>
      </rPr>
      <t>大思考迴路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全套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冊</t>
    </r>
    <r>
      <rPr>
        <sz val="14"/>
        <color indexed="8"/>
        <rFont val="Times New Roman"/>
        <family val="1"/>
      </rPr>
      <t>)</t>
    </r>
  </si>
  <si>
    <t>教師用書小計</t>
    <phoneticPr fontId="1" type="noConversion"/>
  </si>
  <si>
    <t>英語圖書小計</t>
    <phoneticPr fontId="1" type="noConversion"/>
  </si>
  <si>
    <t>中文圖書小計</t>
    <phoneticPr fontId="1" type="noConversion"/>
  </si>
  <si>
    <t>合計</t>
    <phoneticPr fontId="1" type="noConversion"/>
  </si>
  <si>
    <r>
      <rPr>
        <sz val="12"/>
        <color indexed="8"/>
        <rFont val="標楷體"/>
        <family val="4"/>
        <charset val="136"/>
      </rPr>
      <t>作者</t>
    </r>
    <phoneticPr fontId="1" type="noConversion"/>
  </si>
  <si>
    <r>
      <t xml:space="preserve"> </t>
    </r>
    <r>
      <rPr>
        <sz val="12"/>
        <color theme="1"/>
        <rFont val="標楷體"/>
        <family val="4"/>
        <charset val="136"/>
      </rPr>
      <t>戴逸群</t>
    </r>
    <phoneticPr fontId="1" type="noConversion"/>
  </si>
  <si>
    <r>
      <rPr>
        <sz val="12"/>
        <color indexed="8"/>
        <rFont val="標楷體"/>
        <family val="4"/>
        <charset val="136"/>
      </rPr>
      <t>陳芳明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</si>
  <si>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楊斯棓</t>
    </r>
  </si>
  <si>
    <r>
      <rPr>
        <sz val="12"/>
        <color indexed="8"/>
        <rFont val="標楷體"/>
        <family val="4"/>
        <charset val="136"/>
      </rPr>
      <t>哈佛大學</t>
    </r>
    <phoneticPr fontId="1" type="noConversion"/>
  </si>
  <si>
    <r>
      <rPr>
        <sz val="12"/>
        <color indexed="8"/>
        <rFont val="標楷體"/>
        <family val="4"/>
        <charset val="136"/>
      </rPr>
      <t>威廉</t>
    </r>
    <r>
      <rPr>
        <sz val="12"/>
        <color indexed="8"/>
        <rFont val="Times New Roman"/>
        <family val="1"/>
      </rPr>
      <t>·</t>
    </r>
    <r>
      <rPr>
        <sz val="12"/>
        <color indexed="8"/>
        <rFont val="標楷體"/>
        <family val="4"/>
        <charset val="136"/>
      </rPr>
      <t>金瑟</t>
    </r>
    <phoneticPr fontId="1" type="noConversion"/>
  </si>
  <si>
    <r>
      <rPr>
        <sz val="12"/>
        <color indexed="8"/>
        <rFont val="標楷體"/>
        <family val="4"/>
        <charset val="136"/>
      </rPr>
      <t>蔡淇華</t>
    </r>
    <phoneticPr fontId="1" type="noConversion"/>
  </si>
  <si>
    <r>
      <rPr>
        <sz val="12"/>
        <color indexed="8"/>
        <rFont val="標楷體"/>
        <family val="4"/>
        <charset val="136"/>
      </rPr>
      <t>郭力昕</t>
    </r>
    <phoneticPr fontId="1" type="noConversion"/>
  </si>
  <si>
    <r>
      <rPr>
        <sz val="12"/>
        <color indexed="8"/>
        <rFont val="標楷體"/>
        <family val="4"/>
        <charset val="136"/>
      </rPr>
      <t>蓋瑞．伯森</t>
    </r>
    <r>
      <rPr>
        <sz val="12"/>
        <color indexed="8"/>
        <rFont val="Times New Roman"/>
        <family val="1"/>
      </rPr>
      <t xml:space="preserve"> </t>
    </r>
    <phoneticPr fontId="1" type="noConversion"/>
  </si>
  <si>
    <r>
      <rPr>
        <sz val="12"/>
        <color indexed="8"/>
        <rFont val="標楷體"/>
        <family val="4"/>
        <charset val="136"/>
      </rPr>
      <t>儒勒．凡爾納</t>
    </r>
    <phoneticPr fontId="1" type="noConversion"/>
  </si>
  <si>
    <r>
      <rPr>
        <sz val="12"/>
        <color indexed="8"/>
        <rFont val="標楷體"/>
        <family val="4"/>
        <charset val="136"/>
      </rPr>
      <t>角野榮子</t>
    </r>
    <r>
      <rPr>
        <sz val="12"/>
        <color indexed="8"/>
        <rFont val="Times New Roman"/>
        <family val="1"/>
      </rPr>
      <t xml:space="preserve"> </t>
    </r>
    <phoneticPr fontId="1" type="noConversion"/>
  </si>
  <si>
    <r>
      <rPr>
        <sz val="12"/>
        <color indexed="8"/>
        <rFont val="標楷體"/>
        <family val="4"/>
        <charset val="136"/>
      </rPr>
      <t>艾莉斯．詹姆斯</t>
    </r>
    <phoneticPr fontId="1" type="noConversion"/>
  </si>
  <si>
    <r>
      <rPr>
        <sz val="12"/>
        <color indexed="8"/>
        <rFont val="標楷體"/>
        <family val="4"/>
        <charset val="136"/>
      </rPr>
      <t>邱承宗</t>
    </r>
  </si>
  <si>
    <r>
      <rPr>
        <sz val="12"/>
        <color indexed="8"/>
        <rFont val="標楷體"/>
        <family val="4"/>
        <charset val="136"/>
      </rPr>
      <t>高春香</t>
    </r>
    <phoneticPr fontId="1" type="noConversion"/>
  </si>
  <si>
    <r>
      <rPr>
        <sz val="12"/>
        <color indexed="8"/>
        <rFont val="標楷體"/>
        <family val="4"/>
        <charset val="136"/>
      </rPr>
      <t>傑洛德．杜瑞爾</t>
    </r>
  </si>
  <si>
    <r>
      <rPr>
        <sz val="12"/>
        <color indexed="8"/>
        <rFont val="標楷體"/>
        <family val="4"/>
        <charset val="136"/>
      </rPr>
      <t>上人編輯群</t>
    </r>
    <phoneticPr fontId="1" type="noConversion"/>
  </si>
  <si>
    <r>
      <rPr>
        <sz val="12"/>
        <color indexed="8"/>
        <rFont val="標楷體"/>
        <family val="4"/>
        <charset val="136"/>
      </rPr>
      <t>天氣風險管理開發公司</t>
    </r>
  </si>
  <si>
    <r>
      <rPr>
        <sz val="12"/>
        <color indexed="8"/>
        <rFont val="標楷體"/>
        <family val="4"/>
        <charset val="136"/>
      </rPr>
      <t>許良榮</t>
    </r>
  </si>
  <si>
    <r>
      <rPr>
        <sz val="12"/>
        <color indexed="8"/>
        <rFont val="標楷體"/>
        <family val="4"/>
        <charset val="136"/>
      </rPr>
      <t>許兆芳</t>
    </r>
  </si>
  <si>
    <r>
      <rPr>
        <sz val="12"/>
        <color indexed="8"/>
        <rFont val="標楷體"/>
        <family val="4"/>
        <charset val="136"/>
      </rPr>
      <t>丹尼爾．達塔斯奇</t>
    </r>
  </si>
  <si>
    <r>
      <rPr>
        <sz val="12"/>
        <color indexed="8"/>
        <rFont val="標楷體"/>
        <family val="4"/>
        <charset val="136"/>
      </rPr>
      <t>尼克‧阿諾</t>
    </r>
  </si>
  <si>
    <r>
      <rPr>
        <sz val="12"/>
        <color indexed="8"/>
        <rFont val="標楷體"/>
        <family val="4"/>
        <charset val="136"/>
      </rPr>
      <t>汪詰</t>
    </r>
  </si>
  <si>
    <r>
      <rPr>
        <sz val="12"/>
        <color indexed="8"/>
        <rFont val="標楷體"/>
        <family val="4"/>
        <charset val="136"/>
      </rPr>
      <t>休伊特</t>
    </r>
    <phoneticPr fontId="1" type="noConversion"/>
  </si>
  <si>
    <r>
      <rPr>
        <sz val="12"/>
        <color indexed="8"/>
        <rFont val="標楷體"/>
        <family val="4"/>
        <charset val="136"/>
      </rPr>
      <t>蘇卡奇</t>
    </r>
    <phoneticPr fontId="1" type="noConversion"/>
  </si>
  <si>
    <r>
      <rPr>
        <sz val="12"/>
        <color indexed="8"/>
        <rFont val="標楷體"/>
        <family val="4"/>
        <charset val="136"/>
      </rPr>
      <t>尼達姆等</t>
    </r>
  </si>
  <si>
    <r>
      <t xml:space="preserve"> </t>
    </r>
    <r>
      <rPr>
        <sz val="12"/>
        <color indexed="8"/>
        <rFont val="標楷體"/>
        <family val="4"/>
        <charset val="136"/>
      </rPr>
      <t>呂特根等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</si>
  <si>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泰森等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</si>
  <si>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市村均</t>
    </r>
    <phoneticPr fontId="1" type="noConversion"/>
  </si>
  <si>
    <r>
      <rPr>
        <sz val="12"/>
        <color indexed="8"/>
        <rFont val="標楷體"/>
        <family val="4"/>
        <charset val="136"/>
      </rPr>
      <t>珍妮佛‧夏伯里斯‧貝特曼</t>
    </r>
  </si>
  <si>
    <r>
      <rPr>
        <sz val="12"/>
        <color indexed="8"/>
        <rFont val="標楷體"/>
        <family val="4"/>
        <charset val="136"/>
      </rPr>
      <t>朱耀沂</t>
    </r>
  </si>
  <si>
    <r>
      <rPr>
        <sz val="12"/>
        <color indexed="8"/>
        <rFont val="標楷體"/>
        <family val="4"/>
        <charset val="136"/>
      </rPr>
      <t>希碧勒．馮．奧弗斯</t>
    </r>
  </si>
  <si>
    <r>
      <rPr>
        <sz val="12"/>
        <color indexed="8"/>
        <rFont val="標楷體"/>
        <family val="4"/>
        <charset val="136"/>
      </rPr>
      <t>李開周</t>
    </r>
  </si>
  <si>
    <r>
      <rPr>
        <sz val="12"/>
        <color indexed="8"/>
        <rFont val="標楷體"/>
        <family val="4"/>
        <charset val="136"/>
      </rPr>
      <t>奈傑爾・沃伯頓</t>
    </r>
  </si>
  <si>
    <r>
      <rPr>
        <sz val="12"/>
        <color indexed="8"/>
        <rFont val="標楷體"/>
        <family val="4"/>
        <charset val="136"/>
      </rPr>
      <t>陳列</t>
    </r>
    <phoneticPr fontId="1" type="noConversion"/>
  </si>
  <si>
    <r>
      <rPr>
        <sz val="12"/>
        <color indexed="8"/>
        <rFont val="標楷體"/>
        <family val="4"/>
        <charset val="136"/>
      </rPr>
      <t>保羅．維爾</t>
    </r>
  </si>
  <si>
    <r>
      <rPr>
        <sz val="12"/>
        <color indexed="8"/>
        <rFont val="標楷體"/>
        <family val="4"/>
        <charset val="136"/>
      </rPr>
      <t>大衛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‧阿德勒</t>
    </r>
    <phoneticPr fontId="1" type="noConversion"/>
  </si>
  <si>
    <r>
      <rPr>
        <sz val="12"/>
        <color indexed="8"/>
        <rFont val="標楷體"/>
        <family val="4"/>
        <charset val="136"/>
      </rPr>
      <t>卡羅琳．卡蘭賈</t>
    </r>
  </si>
  <si>
    <r>
      <rPr>
        <sz val="12"/>
        <color indexed="8"/>
        <rFont val="標楷體"/>
        <family val="4"/>
        <charset val="136"/>
      </rPr>
      <t>席名彥</t>
    </r>
  </si>
  <si>
    <r>
      <rPr>
        <sz val="12"/>
        <color indexed="8"/>
        <rFont val="標楷體"/>
        <family val="4"/>
        <charset val="136"/>
      </rPr>
      <t>大藪健一</t>
    </r>
  </si>
  <si>
    <t>9789571153674</t>
    <phoneticPr fontId="1" type="noConversion"/>
  </si>
  <si>
    <t>9789570532814</t>
    <phoneticPr fontId="1" type="noConversion"/>
  </si>
  <si>
    <t>9789861343655</t>
    <phoneticPr fontId="1" type="noConversion"/>
  </si>
  <si>
    <t>9789621472502</t>
    <phoneticPr fontId="1" type="noConversion"/>
  </si>
  <si>
    <t>9789571383682</t>
    <phoneticPr fontId="1" type="noConversion"/>
  </si>
  <si>
    <t>9789864799251</t>
    <phoneticPr fontId="1" type="noConversion"/>
  </si>
  <si>
    <t>9789864061839</t>
    <phoneticPr fontId="1" type="noConversion"/>
  </si>
  <si>
    <t>9789864798650</t>
    <phoneticPr fontId="1" type="noConversion"/>
  </si>
  <si>
    <t>9789863986003</t>
    <phoneticPr fontId="1" type="noConversion"/>
  </si>
  <si>
    <t>9789575034801</t>
    <phoneticPr fontId="1" type="noConversion"/>
  </si>
  <si>
    <t>9789869532921</t>
    <phoneticPr fontId="1" type="noConversion"/>
  </si>
  <si>
    <t>9789862356623</t>
    <phoneticPr fontId="1" type="noConversion"/>
  </si>
  <si>
    <t>9789575036164</t>
    <phoneticPr fontId="1" type="noConversion"/>
  </si>
  <si>
    <t>9789863448358</t>
    <phoneticPr fontId="1" type="noConversion"/>
  </si>
  <si>
    <t>9789869616508</t>
    <phoneticPr fontId="1" type="noConversion"/>
  </si>
  <si>
    <t>4713510947869</t>
    <phoneticPr fontId="1" type="noConversion"/>
  </si>
  <si>
    <t>4717211027660</t>
    <phoneticPr fontId="1" type="noConversion"/>
  </si>
  <si>
    <t>4714150671749</t>
    <phoneticPr fontId="1" type="noConversion"/>
  </si>
  <si>
    <t>8667106509602</t>
    <phoneticPr fontId="1" type="noConversion"/>
  </si>
  <si>
    <t>4712909721318</t>
    <phoneticPr fontId="1" type="noConversion"/>
  </si>
  <si>
    <t>9789865823207</t>
    <phoneticPr fontId="1" type="noConversion"/>
  </si>
  <si>
    <t>4713375760184</t>
    <phoneticPr fontId="1" type="noConversion"/>
  </si>
  <si>
    <t>4712966624621</t>
    <phoneticPr fontId="1" type="noConversion"/>
  </si>
  <si>
    <t>8667106511681</t>
    <phoneticPr fontId="1" type="noConversion"/>
  </si>
  <si>
    <t>4717702106614</t>
    <phoneticPr fontId="1" type="noConversion"/>
  </si>
  <si>
    <t>4717211024980</t>
    <phoneticPr fontId="1" type="noConversion"/>
  </si>
  <si>
    <t>9789578640481</t>
    <phoneticPr fontId="1" type="noConversion"/>
  </si>
  <si>
    <t>4713510945025</t>
    <phoneticPr fontId="1" type="noConversion"/>
  </si>
  <si>
    <t>9789864795055</t>
    <phoneticPr fontId="1" type="noConversion"/>
  </si>
  <si>
    <t>4711225316635</t>
    <phoneticPr fontId="1" type="noConversion"/>
  </si>
  <si>
    <t>4713510947135</t>
    <phoneticPr fontId="1" type="noConversion"/>
  </si>
  <si>
    <t>9789864795123</t>
    <phoneticPr fontId="1" type="noConversion"/>
  </si>
  <si>
    <t>9789869591799</t>
    <phoneticPr fontId="1" type="noConversion"/>
  </si>
  <si>
    <t>4713510949108</t>
    <phoneticPr fontId="1" type="noConversion"/>
  </si>
  <si>
    <t>9789573279327</t>
    <phoneticPr fontId="1" type="noConversion"/>
  </si>
  <si>
    <t>4717702107420</t>
    <phoneticPr fontId="1" type="noConversion"/>
  </si>
  <si>
    <t>9789577631176</t>
    <phoneticPr fontId="1" type="noConversion"/>
  </si>
  <si>
    <t>4717211027479</t>
    <phoneticPr fontId="1" type="noConversion"/>
  </si>
  <si>
    <t>4714365003595</t>
    <phoneticPr fontId="1" type="noConversion"/>
  </si>
  <si>
    <t>9789863843054</t>
    <phoneticPr fontId="1" type="noConversion"/>
  </si>
  <si>
    <t>9789863381518</t>
    <phoneticPr fontId="1" type="noConversion"/>
  </si>
  <si>
    <t>9789862117231</t>
    <phoneticPr fontId="1" type="noConversion"/>
  </si>
  <si>
    <t>4713510949375</t>
    <phoneticPr fontId="1" type="noConversion"/>
  </si>
  <si>
    <t>9789865947095</t>
    <phoneticPr fontId="1" type="noConversion"/>
  </si>
  <si>
    <t>4712966622528</t>
    <phoneticPr fontId="1" type="noConversion"/>
  </si>
  <si>
    <t>9789578544413</t>
    <phoneticPr fontId="1" type="noConversion"/>
  </si>
  <si>
    <t>4711228582624</t>
    <phoneticPr fontId="1" type="noConversion"/>
  </si>
  <si>
    <t>9789864401703</t>
    <phoneticPr fontId="1" type="noConversion"/>
  </si>
  <si>
    <t>9789578640856</t>
    <phoneticPr fontId="1" type="noConversion"/>
  </si>
  <si>
    <r>
      <rPr>
        <sz val="18"/>
        <color indexed="8"/>
        <rFont val="標楷體"/>
        <family val="4"/>
        <charset val="136"/>
      </rPr>
      <t>校名：</t>
    </r>
    <r>
      <rPr>
        <sz val="18"/>
        <color rgb="FF000000"/>
        <rFont val="標楷體"/>
        <family val="4"/>
        <charset val="136"/>
      </rPr>
      <t>臺南市永康區復興國小</t>
    </r>
    <r>
      <rPr>
        <sz val="18"/>
        <color rgb="FF000000"/>
        <rFont val="Times New Roman"/>
        <family val="4"/>
      </rPr>
      <t xml:space="preserve">
</t>
    </r>
    <r>
      <rPr>
        <sz val="18"/>
        <color indexed="8"/>
        <rFont val="標楷體"/>
        <family val="4"/>
        <charset val="136"/>
      </rPr>
      <t>填表人：</t>
    </r>
    <r>
      <rPr>
        <sz val="18"/>
        <color indexed="8"/>
        <rFont val="Times New Roman"/>
        <family val="1"/>
      </rPr>
      <t xml:space="preserve">                                    </t>
    </r>
    <r>
      <rPr>
        <sz val="18"/>
        <color indexed="8"/>
        <rFont val="標楷體"/>
        <family val="4"/>
        <charset val="136"/>
      </rPr>
      <t>教務主任：</t>
    </r>
    <r>
      <rPr>
        <sz val="18"/>
        <color indexed="8"/>
        <rFont val="Times New Roman"/>
        <family val="1"/>
      </rPr>
      <t xml:space="preserve">                           </t>
    </r>
    <r>
      <rPr>
        <sz val="18"/>
        <color indexed="8"/>
        <rFont val="標楷體"/>
        <family val="4"/>
        <charset val="136"/>
      </rPr>
      <t>校長：</t>
    </r>
    <r>
      <rPr>
        <sz val="18"/>
        <color rgb="FF000000"/>
        <rFont val="Times New Roman"/>
        <family val="4"/>
      </rPr>
      <t xml:space="preserve">
</t>
    </r>
    <r>
      <rPr>
        <sz val="18"/>
        <color indexed="8"/>
        <rFont val="標楷體"/>
        <family val="4"/>
        <charset val="136"/>
      </rPr>
      <t>連絡電話：</t>
    </r>
    <r>
      <rPr>
        <sz val="18"/>
        <color rgb="FF000000"/>
        <rFont val="Times New Roman"/>
        <family val="4"/>
      </rPr>
      <t>3111569#903</t>
    </r>
    <phoneticPr fontId="1" type="noConversion"/>
  </si>
  <si>
    <t>I hate English</t>
    <phoneticPr fontId="1" type="noConversion"/>
  </si>
  <si>
    <t>Levine, Ellen/ Bjorkman, Steve (ILT)</t>
  </si>
  <si>
    <t>Scholastic</t>
  </si>
  <si>
    <t>英國</t>
    <phoneticPr fontId="1" type="noConversion"/>
  </si>
  <si>
    <t>9780590423045</t>
  </si>
  <si>
    <t>the gruffalo</t>
    <phoneticPr fontId="1" type="noConversion"/>
  </si>
  <si>
    <t>Julia Donaldson,Axel Scheffler</t>
  </si>
  <si>
    <t>Pan Macmillan</t>
  </si>
  <si>
    <t>Click clack moo cows that type</t>
    <phoneticPr fontId="1" type="noConversion"/>
  </si>
  <si>
    <t>Cronin, Doreen/ Lewin, Betsy (ILT)</t>
  </si>
  <si>
    <t>Simon Spotlight</t>
  </si>
  <si>
    <t> Lauber, Patricia/ Keller, Holly (ILT)</t>
  </si>
  <si>
    <t>HarperCollins</t>
  </si>
  <si>
    <t>Baer, Edith/ Bjorhman, Steve (ILT)/ Bjorkman, Steve (ILT)</t>
  </si>
  <si>
    <t>Sotomayor, Sonia/ López, Rafael (ILT)</t>
  </si>
  <si>
    <t>Philomel Books</t>
  </si>
  <si>
    <t>Winter, Jonah/ Oswald, Pete (ILT)</t>
  </si>
  <si>
    <t>Schwartz &amp; Wade Books</t>
  </si>
  <si>
    <t>美國</t>
  </si>
  <si>
    <t>9780525581796</t>
  </si>
  <si>
    <t>McAnulty, Stacy/ Litchfield, David (ILT)</t>
  </si>
  <si>
    <t>Henry Holt &amp; Company</t>
  </si>
  <si>
    <t>9781250108081</t>
  </si>
  <si>
    <t>美國</t>
    <phoneticPr fontId="1" type="noConversion"/>
  </si>
  <si>
    <t>Who Eats What? Food Chains and Food Webs</t>
    <phoneticPr fontId="1" type="noConversion"/>
  </si>
  <si>
    <t>This is the way we go to school; A book about children around the world</t>
    <phoneticPr fontId="1" type="noConversion"/>
  </si>
  <si>
    <t>Just Ask! Be Different, Be Brave, Be You</t>
    <phoneticPr fontId="1" type="noConversion"/>
  </si>
  <si>
    <t>The Sad Little Fact</t>
    <phoneticPr fontId="1" type="noConversion"/>
  </si>
  <si>
    <t>EARTH! My First 4.54 Billion Years</t>
    <phoneticPr fontId="1" type="noConversion"/>
  </si>
  <si>
    <t>課程與教學</t>
    <phoneticPr fontId="1" type="noConversion"/>
  </si>
  <si>
    <t>自然領域</t>
    <phoneticPr fontId="1" type="noConversion"/>
  </si>
  <si>
    <t>語文領域</t>
    <phoneticPr fontId="1" type="noConversion"/>
  </si>
  <si>
    <t>語文領域</t>
    <phoneticPr fontId="1" type="noConversion"/>
  </si>
  <si>
    <t>語文領域</t>
    <phoneticPr fontId="1" type="noConversion"/>
  </si>
  <si>
    <t>藝文領域</t>
    <phoneticPr fontId="1" type="noConversion"/>
  </si>
  <si>
    <r>
      <rPr>
        <sz val="14"/>
        <color indexed="8"/>
        <rFont val="標楷體"/>
        <family val="4"/>
        <charset val="136"/>
      </rPr>
      <t>科普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共六冊</t>
    </r>
    <r>
      <rPr>
        <sz val="14"/>
        <color indexed="8"/>
        <rFont val="Times New Roman"/>
        <family val="1"/>
      </rPr>
      <t>)</t>
    </r>
    <phoneticPr fontId="1" type="noConversion"/>
  </si>
  <si>
    <r>
      <t>(</t>
    </r>
    <r>
      <rPr>
        <sz val="14"/>
        <color rgb="FF000000"/>
        <rFont val="標楷體"/>
        <family val="4"/>
        <charset val="136"/>
      </rPr>
      <t>共六冊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</si>
  <si>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是</t>
    </r>
    <phoneticPr fontId="1" type="noConversion"/>
  </si>
  <si>
    <r>
      <rPr>
        <sz val="14"/>
        <color indexed="8"/>
        <rFont val="標楷體"/>
        <family val="4"/>
        <charset val="136"/>
      </rPr>
      <t>史地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共四冊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</si>
  <si>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theme="1"/>
        <rFont val="標楷體"/>
        <family val="4"/>
        <charset val="136"/>
      </rPr>
      <t>自然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共五冊</t>
    </r>
    <r>
      <rPr>
        <sz val="14"/>
        <color theme="1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</si>
  <si>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小小科學人</t>
    </r>
    <r>
      <rPr>
        <sz val="14"/>
        <color indexed="8"/>
        <rFont val="Times New Roman"/>
        <family val="1"/>
      </rPr>
      <t>100</t>
    </r>
    <r>
      <rPr>
        <sz val="14"/>
        <color indexed="8"/>
        <rFont val="標楷體"/>
        <family val="4"/>
        <charset val="136"/>
      </rPr>
      <t>大發現套書（科學、宇宙、人體、食物、數碼）</t>
    </r>
    <phoneticPr fontId="1" type="noConversion"/>
  </si>
  <si>
    <r>
      <rPr>
        <sz val="14"/>
        <color theme="1"/>
        <rFont val="標楷體"/>
        <family val="4"/>
        <charset val="136"/>
      </rPr>
      <t>自然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共二冊</t>
    </r>
    <r>
      <rPr>
        <sz val="14"/>
        <color theme="1"/>
        <rFont val="Times New Roman"/>
        <family val="1"/>
      </rPr>
      <t>)</t>
    </r>
    <phoneticPr fontId="1" type="noConversion"/>
  </si>
  <si>
    <r>
      <rPr>
        <sz val="14"/>
        <color theme="1"/>
        <rFont val="標楷體"/>
        <family val="4"/>
        <charset val="136"/>
      </rPr>
      <t>自然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共四冊</t>
    </r>
    <r>
      <rPr>
        <sz val="14"/>
        <color theme="1"/>
        <rFont val="Times New Roman"/>
        <family val="1"/>
      </rPr>
      <t>)</t>
    </r>
    <phoneticPr fontId="1" type="noConversion"/>
  </si>
  <si>
    <r>
      <rPr>
        <sz val="14"/>
        <color theme="1"/>
        <rFont val="標楷體"/>
        <family val="4"/>
        <charset val="136"/>
      </rPr>
      <t>自然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共十二冊</t>
    </r>
    <r>
      <rPr>
        <sz val="14"/>
        <color theme="1"/>
        <rFont val="Times New Roman"/>
        <family val="1"/>
      </rPr>
      <t>)</t>
    </r>
    <phoneticPr fontId="1" type="noConversion"/>
  </si>
  <si>
    <r>
      <rPr>
        <sz val="14"/>
        <color theme="1"/>
        <rFont val="標楷體"/>
        <family val="4"/>
        <charset val="136"/>
      </rPr>
      <t>自然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共二十冊</t>
    </r>
    <r>
      <rPr>
        <sz val="14"/>
        <color theme="1"/>
        <rFont val="Times New Roman"/>
        <family val="1"/>
      </rPr>
      <t>)</t>
    </r>
    <phoneticPr fontId="1" type="noConversion"/>
  </si>
  <si>
    <r>
      <rPr>
        <sz val="14"/>
        <color theme="1"/>
        <rFont val="標楷體"/>
        <family val="4"/>
        <charset val="136"/>
      </rPr>
      <t>自然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共三冊</t>
    </r>
    <r>
      <rPr>
        <sz val="14"/>
        <color theme="1"/>
        <rFont val="Times New Roman"/>
        <family val="1"/>
      </rPr>
      <t>)</t>
    </r>
    <phoneticPr fontId="1" type="noConversion"/>
  </si>
  <si>
    <r>
      <rPr>
        <sz val="14"/>
        <color theme="1"/>
        <rFont val="標楷體"/>
        <family val="4"/>
        <charset val="136"/>
      </rPr>
      <t>自然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共六冊</t>
    </r>
    <r>
      <rPr>
        <sz val="14"/>
        <color theme="1"/>
        <rFont val="Times New Roman"/>
        <family val="1"/>
      </rPr>
      <t>)</t>
    </r>
    <phoneticPr fontId="1" type="noConversion"/>
  </si>
  <si>
    <r>
      <t>(</t>
    </r>
    <r>
      <rPr>
        <sz val="14"/>
        <color rgb="FF000000"/>
        <rFont val="標楷體"/>
        <family val="4"/>
        <charset val="136"/>
      </rPr>
      <t>共二冊</t>
    </r>
    <r>
      <rPr>
        <sz val="14"/>
        <color indexed="8"/>
        <rFont val="Times New Roman"/>
        <family val="1"/>
      </rPr>
      <t>)</t>
    </r>
    <phoneticPr fontId="1" type="noConversion"/>
  </si>
  <si>
    <r>
      <t>(</t>
    </r>
    <r>
      <rPr>
        <sz val="14"/>
        <color rgb="FF000000"/>
        <rFont val="標楷體"/>
        <family val="4"/>
        <charset val="136"/>
      </rPr>
      <t>共八冊</t>
    </r>
    <r>
      <rPr>
        <sz val="14"/>
        <color indexed="8"/>
        <rFont val="Times New Roman"/>
        <family val="1"/>
      </rPr>
      <t>)</t>
    </r>
    <phoneticPr fontId="1" type="noConversion"/>
  </si>
  <si>
    <r>
      <t>(</t>
    </r>
    <r>
      <rPr>
        <sz val="14"/>
        <color rgb="FF000000"/>
        <rFont val="標楷體"/>
        <family val="4"/>
        <charset val="136"/>
      </rPr>
      <t>共四冊</t>
    </r>
    <r>
      <rPr>
        <sz val="14"/>
        <color indexed="8"/>
        <rFont val="Times New Roman"/>
        <family val="1"/>
      </rPr>
      <t>)</t>
    </r>
    <phoneticPr fontId="1" type="noConversion"/>
  </si>
  <si>
    <t>我變成一隻噴火龍了！</t>
    <phoneticPr fontId="1" type="noConversion"/>
  </si>
  <si>
    <r>
      <rPr>
        <u/>
        <sz val="12"/>
        <color rgb="FF000000"/>
        <rFont val="標楷體"/>
        <family val="4"/>
        <charset val="136"/>
      </rPr>
      <t>賴馬</t>
    </r>
  </si>
  <si>
    <r>
      <rPr>
        <u/>
        <sz val="12"/>
        <color rgb="FF000000"/>
        <rFont val="標楷體"/>
        <family val="4"/>
        <charset val="136"/>
      </rPr>
      <t>親子天下</t>
    </r>
    <r>
      <rPr>
        <u/>
        <sz val="12"/>
        <color rgb="FF000000"/>
        <rFont val="Arial"/>
        <family val="2"/>
      </rPr>
      <t> </t>
    </r>
  </si>
  <si>
    <t>台灣</t>
  </si>
  <si>
    <t>9789869261456</t>
  </si>
  <si>
    <r>
      <rPr>
        <u/>
        <sz val="12"/>
        <color rgb="FF000000"/>
        <rFont val="標楷體"/>
        <family val="4"/>
        <charset val="136"/>
      </rPr>
      <t>城井文</t>
    </r>
    <r>
      <rPr>
        <u/>
        <sz val="12"/>
        <color rgb="FF000000"/>
        <rFont val="Arial"/>
        <family val="2"/>
      </rPr>
      <t> </t>
    </r>
  </si>
  <si>
    <r>
      <rPr>
        <u/>
        <sz val="12"/>
        <color rgb="FF000000"/>
        <rFont val="標楷體"/>
        <family val="4"/>
        <charset val="136"/>
      </rPr>
      <t>親子天下</t>
    </r>
  </si>
  <si>
    <t>9789869421522</t>
  </si>
  <si>
    <r>
      <rPr>
        <u/>
        <sz val="12"/>
        <color rgb="FF000000"/>
        <rFont val="標楷體"/>
        <family val="4"/>
        <charset val="136"/>
      </rPr>
      <t>艾希克．班提</t>
    </r>
    <r>
      <rPr>
        <u/>
        <sz val="12"/>
        <color rgb="FF000000"/>
        <rFont val="Arial"/>
        <family val="2"/>
      </rPr>
      <t> </t>
    </r>
  </si>
  <si>
    <r>
      <rPr>
        <u/>
        <sz val="12"/>
        <color rgb="FF000000"/>
        <rFont val="標楷體"/>
        <family val="4"/>
        <charset val="136"/>
      </rPr>
      <t>三之三</t>
    </r>
    <r>
      <rPr>
        <u/>
        <sz val="12"/>
        <color rgb="FF000000"/>
        <rFont val="Arial"/>
        <family val="2"/>
      </rPr>
      <t> </t>
    </r>
  </si>
  <si>
    <t>9789867295682</t>
  </si>
  <si>
    <t>命運書</t>
    <phoneticPr fontId="1" type="noConversion"/>
  </si>
  <si>
    <r>
      <rPr>
        <sz val="12"/>
        <color rgb="FF000000"/>
        <rFont val="標楷體"/>
        <family val="4"/>
        <charset val="136"/>
      </rPr>
      <t>一個愛建築的男孩</t>
    </r>
    <r>
      <rPr>
        <sz val="12"/>
        <color rgb="FF000000"/>
        <rFont val="Arial"/>
        <family val="2"/>
      </rPr>
      <t xml:space="preserve">Iggy Peck Architect  </t>
    </r>
    <phoneticPr fontId="1" type="noConversion"/>
  </si>
  <si>
    <t>安德麗雅．碧蒂 Andrea Beaty</t>
  </si>
  <si>
    <t>三之三文化事業股份有限公司</t>
  </si>
  <si>
    <t>媽媽真的不知道嗎？</t>
    <phoneticPr fontId="1" type="noConversion"/>
  </si>
  <si>
    <r>
      <rPr>
        <sz val="12"/>
        <color rgb="FF000000"/>
        <rFont val="標楷體"/>
        <family val="4"/>
        <charset val="136"/>
      </rPr>
      <t>李春英</t>
    </r>
  </si>
  <si>
    <r>
      <rPr>
        <sz val="12"/>
        <color rgb="FF000000"/>
        <rFont val="標楷體"/>
        <family val="4"/>
        <charset val="136"/>
      </rPr>
      <t>三之三</t>
    </r>
  </si>
  <si>
    <t>9789867295781</t>
  </si>
  <si>
    <r>
      <rPr>
        <u/>
        <sz val="12"/>
        <color rgb="FF000000"/>
        <rFont val="標楷體"/>
        <family val="4"/>
        <charset val="136"/>
      </rPr>
      <t>文鍾勳</t>
    </r>
  </si>
  <si>
    <r>
      <rPr>
        <u/>
        <sz val="12"/>
        <color rgb="FF000000"/>
        <rFont val="標楷體"/>
        <family val="4"/>
        <charset val="136"/>
      </rPr>
      <t>小魯文化</t>
    </r>
    <r>
      <rPr>
        <u/>
        <sz val="12"/>
        <color rgb="FF000000"/>
        <rFont val="Arial"/>
        <family val="2"/>
      </rPr>
      <t> </t>
    </r>
  </si>
  <si>
    <t>9789862115244</t>
  </si>
  <si>
    <r>
      <rPr>
        <u/>
        <sz val="12"/>
        <color rgb="FF000000"/>
        <rFont val="標楷體"/>
        <family val="4"/>
        <charset val="136"/>
      </rPr>
      <t>提姆‧霍普古德</t>
    </r>
    <r>
      <rPr>
        <u/>
        <sz val="12"/>
        <color rgb="FF000000"/>
        <rFont val="Arial"/>
        <family val="2"/>
      </rPr>
      <t> </t>
    </r>
  </si>
  <si>
    <r>
      <rPr>
        <u/>
        <sz val="12"/>
        <color rgb="FF000000"/>
        <rFont val="標楷體"/>
        <family val="4"/>
        <charset val="136"/>
      </rPr>
      <t>三采</t>
    </r>
    <r>
      <rPr>
        <u/>
        <sz val="12"/>
        <color rgb="FF000000"/>
        <rFont val="Arial"/>
        <family val="2"/>
      </rPr>
      <t> </t>
    </r>
  </si>
  <si>
    <t>9789863427575</t>
  </si>
  <si>
    <r>
      <t> WILL</t>
    </r>
    <r>
      <rPr>
        <u/>
        <sz val="12"/>
        <color rgb="FF000000"/>
        <rFont val="標楷體"/>
        <family val="4"/>
        <charset val="136"/>
      </rPr>
      <t>兒童知育研究所</t>
    </r>
    <r>
      <rPr>
        <u/>
        <sz val="12"/>
        <color rgb="FF000000"/>
        <rFont val="Arial"/>
        <family val="2"/>
      </rPr>
      <t> </t>
    </r>
  </si>
  <si>
    <r>
      <rPr>
        <u/>
        <sz val="12"/>
        <color rgb="FF000000"/>
        <rFont val="標楷體"/>
        <family val="4"/>
        <charset val="136"/>
      </rPr>
      <t>維京</t>
    </r>
    <r>
      <rPr>
        <u/>
        <sz val="12"/>
        <color rgb="FF000000"/>
        <rFont val="Arial"/>
        <family val="2"/>
      </rPr>
      <t> </t>
    </r>
  </si>
  <si>
    <t>9789866310744</t>
  </si>
  <si>
    <r>
      <t> </t>
    </r>
    <r>
      <rPr>
        <sz val="12"/>
        <color rgb="FF000000"/>
        <rFont val="標楷體"/>
        <family val="4"/>
        <charset val="136"/>
      </rPr>
      <t>路易絲‧史比爾斯布里</t>
    </r>
    <r>
      <rPr>
        <sz val="12"/>
        <color rgb="FF000000"/>
        <rFont val="Arial"/>
        <family val="2"/>
      </rPr>
      <t>, </t>
    </r>
    <r>
      <rPr>
        <sz val="12"/>
        <color rgb="FF000000"/>
        <rFont val="標楷體"/>
        <family val="4"/>
        <charset val="136"/>
      </rPr>
      <t>凱里‧羅伯茲</t>
    </r>
  </si>
  <si>
    <t>4717211023891</t>
  </si>
  <si>
    <r>
      <rPr>
        <u/>
        <sz val="12"/>
        <color rgb="FF000000"/>
        <rFont val="標楷體"/>
        <family val="4"/>
        <charset val="136"/>
      </rPr>
      <t>小天下</t>
    </r>
  </si>
  <si>
    <r>
      <t> </t>
    </r>
    <r>
      <rPr>
        <u/>
        <sz val="12"/>
        <color rgb="FF000000"/>
        <rFont val="標楷體"/>
        <family val="4"/>
        <charset val="136"/>
      </rPr>
      <t>鄭昌勳</t>
    </r>
  </si>
  <si>
    <r>
      <rPr>
        <u/>
        <sz val="12"/>
        <color rgb="FF000000"/>
        <rFont val="標楷體"/>
        <family val="4"/>
        <charset val="136"/>
      </rPr>
      <t>上人</t>
    </r>
  </si>
  <si>
    <t>臺南遊</t>
    <phoneticPr fontId="1" type="noConversion"/>
  </si>
  <si>
    <r>
      <t> </t>
    </r>
    <r>
      <rPr>
        <u/>
        <sz val="12"/>
        <color rgb="FF000000"/>
        <rFont val="標楷體"/>
        <family val="4"/>
        <charset val="136"/>
      </rPr>
      <t>孫心瑜</t>
    </r>
  </si>
  <si>
    <r>
      <rPr>
        <u/>
        <sz val="12"/>
        <color rgb="FF000000"/>
        <rFont val="標楷體"/>
        <family val="4"/>
        <charset val="136"/>
      </rPr>
      <t>小魯文化</t>
    </r>
  </si>
  <si>
    <t>9789862116661</t>
  </si>
  <si>
    <t>曹操掉下去了</t>
    <phoneticPr fontId="1" type="noConversion"/>
  </si>
  <si>
    <r>
      <t> </t>
    </r>
    <r>
      <rPr>
        <u/>
        <sz val="12"/>
        <color rgb="FF000000"/>
        <rFont val="標楷體"/>
        <family val="4"/>
        <charset val="136"/>
      </rPr>
      <t>王文華</t>
    </r>
  </si>
  <si>
    <r>
      <rPr>
        <u/>
        <sz val="12"/>
        <color rgb="FF000000"/>
        <rFont val="標楷體"/>
        <family val="4"/>
        <charset val="136"/>
      </rPr>
      <t>巴巴文化</t>
    </r>
  </si>
  <si>
    <t>9789868993914</t>
  </si>
  <si>
    <r>
      <rPr>
        <sz val="12"/>
        <color rgb="FF000000"/>
        <rFont val="標楷體"/>
        <family val="4"/>
        <charset val="136"/>
      </rPr>
      <t>世界的孩子，不一樣的生活：來自</t>
    </r>
    <r>
      <rPr>
        <sz val="12"/>
        <color rgb="FF000000"/>
        <rFont val="Arial"/>
        <family val="2"/>
      </rPr>
      <t>7</t>
    </r>
    <r>
      <rPr>
        <sz val="12"/>
        <color rgb="FF000000"/>
        <rFont val="標楷體"/>
        <family val="4"/>
        <charset val="136"/>
      </rPr>
      <t>個國家的</t>
    </r>
    <r>
      <rPr>
        <sz val="12"/>
        <color rgb="FF000000"/>
        <rFont val="Arial"/>
        <family val="2"/>
      </rPr>
      <t>7</t>
    </r>
    <r>
      <rPr>
        <sz val="12"/>
        <color rgb="FF000000"/>
        <rFont val="標楷體"/>
        <family val="4"/>
        <charset val="136"/>
      </rPr>
      <t>個孩子，食衣住行都不同的一天</t>
    </r>
    <phoneticPr fontId="1" type="noConversion"/>
  </si>
  <si>
    <r>
      <rPr>
        <u/>
        <sz val="12"/>
        <color rgb="FF000000"/>
        <rFont val="標楷體"/>
        <family val="4"/>
        <charset val="136"/>
      </rPr>
      <t>麥特‧拉莫斯</t>
    </r>
    <r>
      <rPr>
        <u/>
        <sz val="12"/>
        <color rgb="FF000000"/>
        <rFont val="Arial"/>
        <family val="2"/>
      </rPr>
      <t> </t>
    </r>
  </si>
  <si>
    <t>9789864793495</t>
  </si>
  <si>
    <t>9789862419472</t>
  </si>
  <si>
    <t>我不是弱者</t>
    <phoneticPr fontId="1" type="noConversion"/>
  </si>
  <si>
    <r>
      <rPr>
        <u/>
        <sz val="12"/>
        <color rgb="FF000000"/>
        <rFont val="標楷體"/>
        <family val="4"/>
        <charset val="136"/>
      </rPr>
      <t>李光福</t>
    </r>
  </si>
  <si>
    <r>
      <rPr>
        <u/>
        <sz val="12"/>
        <color rgb="FF000000"/>
        <rFont val="標楷體"/>
        <family val="4"/>
        <charset val="136"/>
      </rPr>
      <t>小兵</t>
    </r>
    <r>
      <rPr>
        <u/>
        <sz val="12"/>
        <color rgb="FF000000"/>
        <rFont val="Arial"/>
        <family val="2"/>
      </rPr>
      <t> </t>
    </r>
  </si>
  <si>
    <t>9789867107466</t>
  </si>
  <si>
    <t>誰是大作家？</t>
    <phoneticPr fontId="1" type="noConversion"/>
  </si>
  <si>
    <r>
      <t> </t>
    </r>
    <r>
      <rPr>
        <u/>
        <sz val="12"/>
        <color rgb="FF000000"/>
        <rFont val="標楷體"/>
        <family val="4"/>
        <charset val="136"/>
      </rPr>
      <t>王文華</t>
    </r>
    <r>
      <rPr>
        <u/>
        <sz val="12"/>
        <color rgb="FF000000"/>
        <rFont val="Arial"/>
        <family val="2"/>
      </rPr>
      <t> </t>
    </r>
  </si>
  <si>
    <t>9789864793983</t>
  </si>
  <si>
    <r>
      <rPr>
        <sz val="12"/>
        <color rgb="FF000000"/>
        <rFont val="標楷體"/>
        <family val="4"/>
        <charset val="136"/>
      </rPr>
      <t>心靈學校</t>
    </r>
    <r>
      <rPr>
        <sz val="12"/>
        <color rgb="FF000000"/>
        <rFont val="Arial"/>
        <family val="2"/>
      </rPr>
      <t>1</t>
    </r>
    <r>
      <rPr>
        <sz val="12"/>
        <color rgb="FF000000"/>
        <rFont val="標楷體"/>
        <family val="4"/>
        <charset val="136"/>
      </rPr>
      <t>：我很棒！只是有點害羞</t>
    </r>
    <phoneticPr fontId="1" type="noConversion"/>
  </si>
  <si>
    <t> Neonb</t>
  </si>
  <si>
    <r>
      <rPr>
        <u/>
        <sz val="12"/>
        <color rgb="FF000000"/>
        <rFont val="標楷體"/>
        <family val="4"/>
        <charset val="136"/>
      </rPr>
      <t>三采</t>
    </r>
  </si>
  <si>
    <t>9789863422129</t>
  </si>
  <si>
    <r>
      <rPr>
        <u/>
        <sz val="12"/>
        <color rgb="FF000000"/>
        <rFont val="標楷體"/>
        <family val="4"/>
        <charset val="136"/>
      </rPr>
      <t>小天下</t>
    </r>
    <r>
      <rPr>
        <u/>
        <sz val="12"/>
        <color rgb="FF000000"/>
        <rFont val="Arial"/>
        <family val="2"/>
      </rPr>
      <t> </t>
    </r>
  </si>
  <si>
    <r>
      <rPr>
        <u/>
        <sz val="12"/>
        <color rgb="FF000000"/>
        <rFont val="標楷體"/>
        <family val="4"/>
        <charset val="136"/>
      </rPr>
      <t>林滿秋</t>
    </r>
  </si>
  <si>
    <t>9789863205463</t>
  </si>
  <si>
    <t>電學之父：法拉第的故事</t>
    <phoneticPr fontId="1" type="noConversion"/>
  </si>
  <si>
    <r>
      <rPr>
        <u/>
        <sz val="12"/>
        <color rgb="FF000000"/>
        <rFont val="標楷體"/>
        <family val="4"/>
        <charset val="136"/>
      </rPr>
      <t>張文亮</t>
    </r>
    <r>
      <rPr>
        <u/>
        <sz val="12"/>
        <color rgb="FF000000"/>
        <rFont val="Arial"/>
        <family val="2"/>
      </rPr>
      <t> </t>
    </r>
  </si>
  <si>
    <r>
      <rPr>
        <u/>
        <sz val="12"/>
        <color rgb="FF000000"/>
        <rFont val="標楷體"/>
        <family val="4"/>
        <charset val="136"/>
      </rPr>
      <t>文經社</t>
    </r>
    <r>
      <rPr>
        <u/>
        <sz val="12"/>
        <color rgb="FF000000"/>
        <rFont val="Arial"/>
        <family val="2"/>
      </rPr>
      <t> </t>
    </r>
  </si>
  <si>
    <t>9789576637636</t>
  </si>
  <si>
    <t>有誰聽到座頭鯨在唱歌</t>
    <phoneticPr fontId="1" type="noConversion"/>
  </si>
  <si>
    <r>
      <t> </t>
    </r>
    <r>
      <rPr>
        <u/>
        <sz val="12"/>
        <color rgb="FF000000"/>
        <rFont val="標楷體"/>
        <family val="4"/>
        <charset val="136"/>
      </rPr>
      <t>張文亮</t>
    </r>
    <r>
      <rPr>
        <u/>
        <sz val="12"/>
        <color rgb="FF000000"/>
        <rFont val="Arial"/>
        <family val="2"/>
      </rPr>
      <t>  </t>
    </r>
  </si>
  <si>
    <r>
      <rPr>
        <u/>
        <sz val="12"/>
        <color rgb="FF000000"/>
        <rFont val="標楷體"/>
        <family val="4"/>
        <charset val="136"/>
      </rPr>
      <t>字畝文化</t>
    </r>
  </si>
  <si>
    <t>9789869369336</t>
  </si>
  <si>
    <r>
      <rPr>
        <sz val="12"/>
        <color rgb="FF000000"/>
        <rFont val="標楷體"/>
        <family val="4"/>
        <charset val="136"/>
      </rPr>
      <t>青春方程式：</t>
    </r>
    <r>
      <rPr>
        <sz val="12"/>
        <color rgb="FF000000"/>
        <rFont val="Arial"/>
        <family val="2"/>
      </rPr>
      <t>27</t>
    </r>
    <r>
      <rPr>
        <sz val="12"/>
        <color rgb="FF000000"/>
        <rFont val="標楷體"/>
        <family val="4"/>
        <charset val="136"/>
      </rPr>
      <t>位名家給青少年的私房話</t>
    </r>
    <phoneticPr fontId="1" type="noConversion"/>
  </si>
  <si>
    <r>
      <t> </t>
    </r>
    <r>
      <rPr>
        <u/>
        <sz val="12"/>
        <color rgb="FF000000"/>
        <rFont val="標楷體"/>
        <family val="4"/>
        <charset val="136"/>
      </rPr>
      <t>王小棣等</t>
    </r>
    <r>
      <rPr>
        <u/>
        <sz val="12"/>
        <color rgb="FF000000"/>
        <rFont val="Arial"/>
        <family val="2"/>
      </rPr>
      <t>27</t>
    </r>
    <r>
      <rPr>
        <u/>
        <sz val="12"/>
        <color rgb="FF000000"/>
        <rFont val="標楷體"/>
        <family val="4"/>
        <charset val="136"/>
      </rPr>
      <t>人</t>
    </r>
    <r>
      <rPr>
        <u/>
        <sz val="12"/>
        <color rgb="FF000000"/>
        <rFont val="Arial"/>
        <family val="2"/>
      </rPr>
      <t> </t>
    </r>
  </si>
  <si>
    <r>
      <rPr>
        <sz val="12"/>
        <color rgb="FF000000"/>
        <rFont val="標楷體"/>
        <family val="4"/>
        <charset val="136"/>
      </rPr>
      <t>台灣東方</t>
    </r>
    <r>
      <rPr>
        <sz val="12"/>
        <color rgb="FF000000"/>
        <rFont val="Arial"/>
        <family val="2"/>
      </rPr>
      <t xml:space="preserve"> </t>
    </r>
  </si>
  <si>
    <t>9789863381020</t>
  </si>
  <si>
    <r>
      <rPr>
        <sz val="12"/>
        <color rgb="FF000000"/>
        <rFont val="標楷體"/>
        <family val="4"/>
        <charset val="136"/>
      </rPr>
      <t>我們叫它粉靈豆－</t>
    </r>
    <r>
      <rPr>
        <sz val="12"/>
        <color rgb="FF000000"/>
        <rFont val="Arial"/>
        <family val="2"/>
      </rPr>
      <t>Frindle</t>
    </r>
    <phoneticPr fontId="1" type="noConversion"/>
  </si>
  <si>
    <r>
      <t> </t>
    </r>
    <r>
      <rPr>
        <u/>
        <sz val="12"/>
        <color rgb="FF000000"/>
        <rFont val="標楷體"/>
        <family val="4"/>
        <charset val="136"/>
      </rPr>
      <t>安德魯．克萊門斯</t>
    </r>
    <phoneticPr fontId="1" type="noConversion"/>
  </si>
  <si>
    <r>
      <rPr>
        <u/>
        <sz val="12"/>
        <color rgb="FF000000"/>
        <rFont val="標楷體"/>
        <family val="4"/>
        <charset val="136"/>
      </rPr>
      <t>遠流</t>
    </r>
    <r>
      <rPr>
        <u/>
        <sz val="12"/>
        <color rgb="FF000000"/>
        <rFont val="Arial"/>
        <family val="2"/>
      </rPr>
      <t> </t>
    </r>
  </si>
  <si>
    <t>9789573263210</t>
  </si>
  <si>
    <t>普通不普通</t>
    <phoneticPr fontId="1" type="noConversion"/>
  </si>
  <si>
    <r>
      <rPr>
        <u/>
        <sz val="12"/>
        <color rgb="FF000000"/>
        <rFont val="標楷體"/>
        <family val="4"/>
        <charset val="136"/>
      </rPr>
      <t>安德魯．克萊門斯</t>
    </r>
  </si>
  <si>
    <t>9789573270829</t>
  </si>
  <si>
    <t>九份地底有條龍</t>
    <phoneticPr fontId="1" type="noConversion"/>
  </si>
  <si>
    <r>
      <rPr>
        <u/>
        <sz val="12"/>
        <color rgb="FF000000"/>
        <rFont val="標楷體"/>
        <family val="4"/>
        <charset val="136"/>
      </rPr>
      <t>李儀婷</t>
    </r>
  </si>
  <si>
    <r>
      <rPr>
        <u/>
        <sz val="12"/>
        <color rgb="FF000000"/>
        <rFont val="標楷體"/>
        <family val="4"/>
        <charset val="136"/>
      </rPr>
      <t>四也文化出版公司</t>
    </r>
  </si>
  <si>
    <t>9789866039720</t>
  </si>
  <si>
    <r>
      <rPr>
        <sz val="12"/>
        <color rgb="FF000000"/>
        <rFont val="標楷體"/>
        <family val="4"/>
        <charset val="136"/>
      </rPr>
      <t>晨讀</t>
    </r>
    <r>
      <rPr>
        <sz val="12"/>
        <color rgb="FF000000"/>
        <rFont val="Arial"/>
        <family val="2"/>
      </rPr>
      <t>10</t>
    </r>
    <r>
      <rPr>
        <sz val="12"/>
        <color rgb="FF000000"/>
        <rFont val="標楷體"/>
        <family val="4"/>
        <charset val="136"/>
      </rPr>
      <t>分鐘：成長故事集</t>
    </r>
    <phoneticPr fontId="1" type="noConversion"/>
  </si>
  <si>
    <r>
      <rPr>
        <u/>
        <sz val="12"/>
        <color rgb="FF000000"/>
        <rFont val="標楷體"/>
        <family val="4"/>
        <charset val="136"/>
      </rPr>
      <t>王鼎鈞、侯文詠、張曉風、簡媜</t>
    </r>
    <r>
      <rPr>
        <u/>
        <sz val="12"/>
        <color rgb="FF000000"/>
        <rFont val="Arial"/>
        <family val="2"/>
      </rPr>
      <t>...</t>
    </r>
    <r>
      <rPr>
        <u/>
        <sz val="12"/>
        <color rgb="FF000000"/>
        <rFont val="標楷體"/>
        <family val="4"/>
        <charset val="136"/>
      </rPr>
      <t>等</t>
    </r>
  </si>
  <si>
    <t>9789862411636</t>
  </si>
  <si>
    <r>
      <rPr>
        <sz val="12"/>
        <color rgb="FF000000"/>
        <rFont val="標楷體"/>
        <family val="4"/>
        <charset val="136"/>
      </rPr>
      <t>雲上的阿里</t>
    </r>
    <phoneticPr fontId="1" type="noConversion"/>
  </si>
  <si>
    <r>
      <rPr>
        <sz val="12"/>
        <color rgb="FF000000"/>
        <rFont val="標楷體"/>
        <family val="4"/>
        <charset val="136"/>
      </rPr>
      <t>動物奧運會</t>
    </r>
    <phoneticPr fontId="1" type="noConversion"/>
  </si>
  <si>
    <r>
      <rPr>
        <sz val="12"/>
        <color rgb="FF000000"/>
        <rFont val="標楷體"/>
        <family val="4"/>
        <charset val="136"/>
      </rPr>
      <t>我也想說實話啊</t>
    </r>
    <phoneticPr fontId="1" type="noConversion"/>
  </si>
  <si>
    <r>
      <rPr>
        <sz val="12"/>
        <color rgb="FF000000"/>
        <rFont val="標楷體"/>
        <family val="4"/>
        <charset val="136"/>
      </rPr>
      <t>看地圖認識全世界</t>
    </r>
    <phoneticPr fontId="1" type="noConversion"/>
  </si>
  <si>
    <r>
      <rPr>
        <sz val="12"/>
        <color rgb="FF000000"/>
        <rFont val="標楷體"/>
        <family val="4"/>
        <charset val="136"/>
      </rPr>
      <t>世界中的孩子系列</t>
    </r>
    <r>
      <rPr>
        <sz val="12"/>
        <color rgb="FF000000"/>
        <rFont val="Arial"/>
        <family val="2"/>
      </rPr>
      <t>1-4</t>
    </r>
    <r>
      <rPr>
        <sz val="12"/>
        <color rgb="FF000000"/>
        <rFont val="標楷體"/>
        <family val="4"/>
        <charset val="136"/>
      </rPr>
      <t>：一起認識影響全球的關鍵議題</t>
    </r>
    <phoneticPr fontId="1" type="noConversion"/>
  </si>
  <si>
    <r>
      <rPr>
        <sz val="12"/>
        <color rgb="FF000000"/>
        <rFont val="標楷體"/>
        <family val="4"/>
        <charset val="136"/>
      </rPr>
      <t>奇想西遊記</t>
    </r>
    <r>
      <rPr>
        <sz val="12"/>
        <color rgb="FF000000"/>
        <rFont val="Arial"/>
        <family val="2"/>
      </rPr>
      <t>1</t>
    </r>
    <r>
      <rPr>
        <sz val="12"/>
        <color rgb="FF000000"/>
        <rFont val="標楷體"/>
        <family val="4"/>
        <charset val="136"/>
      </rPr>
      <t>：都是神仙惹的禍</t>
    </r>
    <phoneticPr fontId="1" type="noConversion"/>
  </si>
  <si>
    <r>
      <rPr>
        <sz val="12"/>
        <color rgb="FF000000"/>
        <rFont val="標楷體"/>
        <family val="4"/>
        <charset val="136"/>
      </rPr>
      <t>不向命運屈服的科學巨星</t>
    </r>
    <r>
      <rPr>
        <sz val="12"/>
        <color rgb="FF000000"/>
        <rFont val="Arial"/>
        <family val="2"/>
      </rPr>
      <t>:</t>
    </r>
    <r>
      <rPr>
        <sz val="12"/>
        <color rgb="FF000000"/>
        <rFont val="標楷體"/>
        <family val="4"/>
        <charset val="136"/>
      </rPr>
      <t>霍金</t>
    </r>
    <phoneticPr fontId="1" type="noConversion"/>
  </si>
  <si>
    <r>
      <rPr>
        <u/>
        <sz val="12"/>
        <color rgb="FF000000"/>
        <rFont val="標楷體"/>
        <family val="4"/>
        <charset val="136"/>
      </rPr>
      <t>余光中、舒國治、黃春明、詹宏志</t>
    </r>
    <r>
      <rPr>
        <u/>
        <sz val="12"/>
        <color rgb="FF000000"/>
        <rFont val="Arial"/>
        <family val="2"/>
      </rPr>
      <t>...</t>
    </r>
    <r>
      <rPr>
        <u/>
        <sz val="12"/>
        <color rgb="FF000000"/>
        <rFont val="標楷體"/>
        <family val="4"/>
        <charset val="136"/>
      </rPr>
      <t>等</t>
    </r>
    <r>
      <rPr>
        <u/>
        <sz val="12"/>
        <color rgb="FF000000"/>
        <rFont val="Arial"/>
        <family val="2"/>
      </rPr>
      <t> </t>
    </r>
  </si>
  <si>
    <t>9789862411643</t>
  </si>
  <si>
    <r>
      <rPr>
        <sz val="12"/>
        <color rgb="FF000000"/>
        <rFont val="標楷體"/>
        <family val="4"/>
        <charset val="136"/>
      </rPr>
      <t>晨讀</t>
    </r>
    <r>
      <rPr>
        <sz val="12"/>
        <color rgb="FF000000"/>
        <rFont val="Arial"/>
        <family val="2"/>
      </rPr>
      <t>10</t>
    </r>
    <r>
      <rPr>
        <sz val="12"/>
        <color rgb="FF000000"/>
        <rFont val="標楷體"/>
        <family val="4"/>
        <charset val="136"/>
      </rPr>
      <t>分鐘：幽默散文集</t>
    </r>
    <phoneticPr fontId="1" type="noConversion"/>
  </si>
  <si>
    <t>少年小樹之歌</t>
    <phoneticPr fontId="1" type="noConversion"/>
  </si>
  <si>
    <r>
      <rPr>
        <u/>
        <sz val="12"/>
        <color rgb="FF000000"/>
        <rFont val="標楷體"/>
        <family val="4"/>
        <charset val="136"/>
      </rPr>
      <t>佛瑞斯特‧卡特</t>
    </r>
    <r>
      <rPr>
        <u/>
        <sz val="12"/>
        <color rgb="FF000000"/>
        <rFont val="Arial"/>
        <family val="2"/>
      </rPr>
      <t> </t>
    </r>
  </si>
  <si>
    <r>
      <rPr>
        <u/>
        <sz val="12"/>
        <color rgb="FF000000"/>
        <rFont val="標楷體"/>
        <family val="4"/>
        <charset val="136"/>
      </rPr>
      <t>小知堂</t>
    </r>
  </si>
  <si>
    <t>9570349506</t>
  </si>
  <si>
    <r>
      <rPr>
        <sz val="12"/>
        <color rgb="FF000000"/>
        <rFont val="標楷體"/>
        <family val="4"/>
        <charset val="136"/>
      </rPr>
      <t>億載金城之暗夜迷蹤</t>
    </r>
    <r>
      <rPr>
        <sz val="12"/>
        <color rgb="FF000000"/>
        <rFont val="Arial"/>
        <family val="2"/>
      </rPr>
      <t>(</t>
    </r>
    <r>
      <rPr>
        <sz val="12"/>
        <color rgb="FF000000"/>
        <rFont val="標楷體"/>
        <family val="4"/>
        <charset val="136"/>
      </rPr>
      <t>三版</t>
    </r>
    <r>
      <rPr>
        <sz val="12"/>
        <color rgb="FF000000"/>
        <rFont val="Arial"/>
        <family val="2"/>
      </rPr>
      <t>)</t>
    </r>
    <phoneticPr fontId="1" type="noConversion"/>
  </si>
  <si>
    <t> 廖炳焜</t>
  </si>
  <si>
    <t>四也 </t>
  </si>
  <si>
    <r>
      <t> </t>
    </r>
    <r>
      <rPr>
        <u/>
        <sz val="12"/>
        <color rgb="FF000000"/>
        <rFont val="標楷體"/>
        <family val="4"/>
        <charset val="136"/>
      </rPr>
      <t>林滿秋</t>
    </r>
    <r>
      <rPr>
        <u/>
        <sz val="12"/>
        <color rgb="FF000000"/>
        <rFont val="Arial"/>
        <family val="2"/>
      </rPr>
      <t> </t>
    </r>
  </si>
  <si>
    <t>9789864794164</t>
  </si>
  <si>
    <r>
      <t> </t>
    </r>
    <r>
      <rPr>
        <u/>
        <sz val="12"/>
        <color rgb="FF000000"/>
        <rFont val="標楷體"/>
        <family val="4"/>
        <charset val="136"/>
      </rPr>
      <t>陳彥博</t>
    </r>
    <r>
      <rPr>
        <u/>
        <sz val="12"/>
        <color rgb="FF000000"/>
        <rFont val="Arial"/>
        <family val="2"/>
      </rPr>
      <t>  </t>
    </r>
  </si>
  <si>
    <r>
      <rPr>
        <sz val="12"/>
        <color rgb="FF000000"/>
        <rFont val="標楷體"/>
        <family val="4"/>
        <charset val="136"/>
      </rPr>
      <t>圓神</t>
    </r>
  </si>
  <si>
    <t>9789861336664</t>
  </si>
  <si>
    <r>
      <rPr>
        <sz val="12"/>
        <color rgb="FF000000"/>
        <rFont val="標楷體"/>
        <family val="4"/>
        <charset val="136"/>
      </rPr>
      <t>勇敢向世界發聲：馬拉拉</t>
    </r>
    <phoneticPr fontId="1" type="noConversion"/>
  </si>
  <si>
    <r>
      <rPr>
        <sz val="12"/>
        <color rgb="FF000000"/>
        <rFont val="標楷體"/>
        <family val="4"/>
        <charset val="136"/>
      </rPr>
      <t>出發．</t>
    </r>
    <r>
      <rPr>
        <sz val="12"/>
        <color rgb="FF000000"/>
        <rFont val="Arial"/>
        <family val="2"/>
      </rPr>
      <t>Run for Dream</t>
    </r>
    <phoneticPr fontId="1" type="noConversion"/>
  </si>
  <si>
    <t>葉柄成</t>
    <phoneticPr fontId="1" type="noConversion"/>
  </si>
  <si>
    <t>都是從太陽來的</t>
    <phoneticPr fontId="1" type="noConversion"/>
  </si>
  <si>
    <r>
      <rPr>
        <sz val="14"/>
        <color indexed="8"/>
        <rFont val="標楷體"/>
        <family val="4"/>
        <charset val="136"/>
      </rPr>
      <t>法布爾老師的昆蟲教室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全套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冊</t>
    </r>
    <r>
      <rPr>
        <sz val="14"/>
        <color indexed="8"/>
        <rFont val="Times New Roman"/>
        <family val="1"/>
      </rPr>
      <t>)</t>
    </r>
    <phoneticPr fontId="1" type="noConversion"/>
  </si>
  <si>
    <t>4713510947838</t>
    <phoneticPr fontId="1" type="noConversion"/>
  </si>
  <si>
    <r>
      <t>DK</t>
    </r>
    <r>
      <rPr>
        <sz val="14"/>
        <color indexed="8"/>
        <rFont val="標楷體"/>
        <family val="4"/>
        <charset val="136"/>
      </rPr>
      <t>知識開門（</t>
    </r>
    <r>
      <rPr>
        <sz val="14"/>
        <color indexed="8"/>
        <rFont val="Times New Roman"/>
        <family val="1"/>
      </rPr>
      <t>10</t>
    </r>
    <r>
      <rPr>
        <sz val="14"/>
        <color indexed="8"/>
        <rFont val="標楷體"/>
        <family val="4"/>
        <charset val="136"/>
      </rPr>
      <t>冊）</t>
    </r>
    <phoneticPr fontId="1" type="noConversion"/>
  </si>
  <si>
    <t>4717211003350</t>
    <phoneticPr fontId="1" type="noConversion"/>
  </si>
  <si>
    <t>共二冊</t>
    <phoneticPr fontId="1" type="noConversion"/>
  </si>
  <si>
    <r>
      <t>晨讀</t>
    </r>
    <r>
      <rPr>
        <sz val="12"/>
        <color rgb="FF000000"/>
        <rFont val="Arial"/>
        <family val="2"/>
      </rPr>
      <t>10</t>
    </r>
    <r>
      <rPr>
        <sz val="12"/>
        <color rgb="FF000000"/>
        <rFont val="標楷體"/>
        <family val="4"/>
        <charset val="136"/>
      </rPr>
      <t>分鐘</t>
    </r>
    <r>
      <rPr>
        <sz val="12"/>
        <color rgb="FF000000"/>
        <rFont val="Arial"/>
        <family val="2"/>
      </rPr>
      <t xml:space="preserve"> : </t>
    </r>
    <r>
      <rPr>
        <sz val="12"/>
        <color rgb="FF000000"/>
        <rFont val="標楷體"/>
        <family val="4"/>
        <charset val="136"/>
      </rPr>
      <t>我的成功</t>
    </r>
    <r>
      <rPr>
        <sz val="12"/>
        <color rgb="FF000000"/>
        <rFont val="Arial"/>
        <family val="2"/>
      </rPr>
      <t>,</t>
    </r>
    <r>
      <rPr>
        <sz val="12"/>
        <color rgb="FF000000"/>
        <rFont val="標楷體"/>
        <family val="4"/>
        <charset val="136"/>
      </rPr>
      <t>我決定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</si>
</sst>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&quot; &quot;;[Red]&quot;(&quot;0&quot;)&quot;"/>
    <numFmt numFmtId="177" formatCode="#,##0&quot; &quot;;[Red]&quot;-&quot;#,##0&quot; &quot;"/>
  </numFmts>
  <fonts count="4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sz val="14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color rgb="FF000000"/>
      <name val="Times New Roman"/>
      <family val="1"/>
    </font>
    <font>
      <sz val="18"/>
      <color indexed="8"/>
      <name val="Times New Roman"/>
      <family val="1"/>
    </font>
    <font>
      <sz val="12"/>
      <color theme="1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sz val="12"/>
      <color indexed="8"/>
      <name val="Times New Roman"/>
      <family val="1"/>
    </font>
    <font>
      <sz val="14"/>
      <name val="Times New Roman"/>
      <family val="1"/>
    </font>
    <font>
      <sz val="16"/>
      <color indexed="8"/>
      <name val="Times New Roman"/>
      <family val="1"/>
    </font>
    <font>
      <sz val="12"/>
      <name val="Times New Roman"/>
      <family val="1"/>
    </font>
    <font>
      <sz val="14"/>
      <color rgb="FFFF0000"/>
      <name val="標楷體"/>
      <family val="4"/>
      <charset val="136"/>
    </font>
    <font>
      <sz val="14"/>
      <color rgb="FFFF0000"/>
      <name val="Times New Roman"/>
      <family val="1"/>
    </font>
    <font>
      <sz val="12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6"/>
      <color rgb="FFFF0000"/>
      <name val="標楷體"/>
      <family val="4"/>
      <charset val="136"/>
    </font>
    <font>
      <sz val="16"/>
      <color rgb="FFFF0000"/>
      <name val="Times New Roman"/>
      <family val="1"/>
    </font>
    <font>
      <sz val="16"/>
      <color rgb="FF000000"/>
      <name val="標楷體"/>
      <family val="4"/>
      <charset val="136"/>
    </font>
    <font>
      <sz val="18"/>
      <color rgb="FF000000"/>
      <name val="Times New Roman"/>
      <family val="4"/>
    </font>
    <font>
      <sz val="18"/>
      <color indexed="8"/>
      <name val="Times New Roman"/>
      <family val="4"/>
      <charset val="136"/>
    </font>
    <font>
      <sz val="18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232323"/>
      <name val="Arial"/>
      <family val="2"/>
    </font>
    <font>
      <sz val="11"/>
      <color rgb="FF4D5156"/>
      <name val="Arial"/>
      <family val="2"/>
    </font>
    <font>
      <sz val="9"/>
      <name val="新細明體"/>
      <family val="1"/>
      <charset val="136"/>
      <scheme val="minor"/>
    </font>
    <font>
      <u/>
      <sz val="12"/>
      <color rgb="FF000000"/>
      <name val="標楷體"/>
      <family val="4"/>
      <charset val="136"/>
    </font>
    <font>
      <u/>
      <sz val="12"/>
      <color theme="1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0" fontId="2" fillId="0" borderId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08">
    <xf numFmtId="0" fontId="0" fillId="0" borderId="0" xfId="0">
      <alignment vertical="center"/>
    </xf>
    <xf numFmtId="0" fontId="16" fillId="0" borderId="0" xfId="0" applyFo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NumberFormat="1" applyFont="1" applyBorder="1">
      <alignment vertical="center"/>
    </xf>
    <xf numFmtId="0" fontId="24" fillId="0" borderId="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/>
    </xf>
    <xf numFmtId="0" fontId="16" fillId="0" borderId="0" xfId="0" applyFont="1" applyFill="1">
      <alignment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2" fillId="0" borderId="1" xfId="6" applyFont="1" applyBorder="1" applyAlignment="1">
      <alignment horizontal="left" vertical="top" wrapText="1"/>
    </xf>
    <xf numFmtId="0" fontId="14" fillId="0" borderId="1" xfId="6" applyFont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left" vertical="center" wrapText="1"/>
    </xf>
    <xf numFmtId="49" fontId="22" fillId="3" borderId="1" xfId="0" applyNumberFormat="1" applyFont="1" applyFill="1" applyBorder="1" applyAlignment="1">
      <alignment horizontal="left" vertical="center" wrapText="1"/>
    </xf>
    <xf numFmtId="0" fontId="17" fillId="3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4" fillId="0" borderId="1" xfId="6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2" fillId="0" borderId="1" xfId="6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49" fontId="19" fillId="3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top" wrapText="1"/>
    </xf>
    <xf numFmtId="0" fontId="22" fillId="0" borderId="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49" fontId="12" fillId="5" borderId="1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16" fillId="0" borderId="0" xfId="0" applyFont="1" applyBorder="1">
      <alignment vertical="center"/>
    </xf>
    <xf numFmtId="0" fontId="16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49" fontId="12" fillId="5" borderId="12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4" fillId="0" borderId="14" xfId="0" applyFont="1" applyBorder="1" applyAlignment="1">
      <alignment vertical="center" wrapText="1"/>
    </xf>
    <xf numFmtId="0" fontId="35" fillId="0" borderId="14" xfId="4" applyFont="1" applyBorder="1" applyAlignment="1">
      <alignment vertical="center" wrapText="1"/>
    </xf>
    <xf numFmtId="0" fontId="33" fillId="0" borderId="14" xfId="0" applyFont="1" applyBorder="1">
      <alignment vertical="center"/>
    </xf>
    <xf numFmtId="176" fontId="34" fillId="0" borderId="14" xfId="0" applyNumberFormat="1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35" fillId="0" borderId="14" xfId="4" applyFont="1" applyBorder="1">
      <alignment vertical="center"/>
    </xf>
    <xf numFmtId="0" fontId="34" fillId="0" borderId="14" xfId="0" applyFont="1" applyBorder="1">
      <alignment vertical="center"/>
    </xf>
    <xf numFmtId="49" fontId="20" fillId="0" borderId="1" xfId="6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14" fillId="0" borderId="1" xfId="6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49" fontId="20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left" vertical="center"/>
    </xf>
    <xf numFmtId="49" fontId="20" fillId="0" borderId="11" xfId="0" applyNumberFormat="1" applyFont="1" applyBorder="1" applyAlignment="1">
      <alignment horizontal="left" vertical="center"/>
    </xf>
    <xf numFmtId="0" fontId="17" fillId="0" borderId="11" xfId="0" applyFont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49" fontId="20" fillId="0" borderId="1" xfId="0" applyNumberFormat="1" applyFont="1" applyFill="1" applyBorder="1" applyAlignment="1">
      <alignment horizontal="left" vertical="center"/>
    </xf>
    <xf numFmtId="0" fontId="20" fillId="0" borderId="1" xfId="0" applyNumberFormat="1" applyFont="1" applyFill="1" applyBorder="1" applyAlignment="1">
      <alignment horizontal="left" vertical="center"/>
    </xf>
    <xf numFmtId="0" fontId="17" fillId="0" borderId="1" xfId="0" applyNumberFormat="1" applyFont="1" applyFill="1" applyBorder="1" applyAlignment="1">
      <alignment horizontal="left" vertical="center"/>
    </xf>
    <xf numFmtId="49" fontId="20" fillId="0" borderId="12" xfId="0" applyNumberFormat="1" applyFont="1" applyBorder="1" applyAlignment="1">
      <alignment horizontal="left" vertical="center"/>
    </xf>
    <xf numFmtId="0" fontId="17" fillId="0" borderId="12" xfId="0" applyFont="1" applyBorder="1" applyAlignment="1">
      <alignment horizontal="left" vertical="center"/>
    </xf>
    <xf numFmtId="0" fontId="33" fillId="0" borderId="14" xfId="0" applyFont="1" applyBorder="1" applyAlignment="1">
      <alignment horizontal="left" vertical="center"/>
    </xf>
    <xf numFmtId="49" fontId="20" fillId="0" borderId="12" xfId="0" applyNumberFormat="1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49" fontId="20" fillId="0" borderId="0" xfId="0" applyNumberFormat="1" applyFont="1" applyAlignment="1">
      <alignment horizontal="left" vertical="center"/>
    </xf>
    <xf numFmtId="49" fontId="20" fillId="3" borderId="1" xfId="0" applyNumberFormat="1" applyFont="1" applyFill="1" applyBorder="1" applyAlignment="1">
      <alignment horizontal="left" vertical="center"/>
    </xf>
    <xf numFmtId="0" fontId="17" fillId="3" borderId="1" xfId="0" applyNumberFormat="1" applyFont="1" applyFill="1" applyBorder="1" applyAlignment="1">
      <alignment horizontal="left" vertical="center"/>
    </xf>
    <xf numFmtId="49" fontId="20" fillId="4" borderId="1" xfId="5" applyNumberFormat="1" applyFont="1" applyFill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39" fillId="0" borderId="0" xfId="4" applyFont="1">
      <alignment vertical="center"/>
    </xf>
    <xf numFmtId="49" fontId="3" fillId="3" borderId="8" xfId="0" applyNumberFormat="1" applyFont="1" applyFill="1" applyBorder="1" applyAlignment="1">
      <alignment horizontal="left" vertical="center" wrapText="1"/>
    </xf>
    <xf numFmtId="49" fontId="3" fillId="3" borderId="9" xfId="0" applyNumberFormat="1" applyFont="1" applyFill="1" applyBorder="1" applyAlignment="1">
      <alignment horizontal="left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49" fontId="17" fillId="0" borderId="8" xfId="0" applyNumberFormat="1" applyFont="1" applyFill="1" applyBorder="1" applyAlignment="1">
      <alignment horizontal="left" vertical="center" wrapText="1"/>
    </xf>
    <xf numFmtId="49" fontId="17" fillId="0" borderId="9" xfId="0" applyNumberFormat="1" applyFont="1" applyFill="1" applyBorder="1" applyAlignment="1">
      <alignment horizontal="left" vertical="center" wrapText="1"/>
    </xf>
    <xf numFmtId="49" fontId="17" fillId="0" borderId="10" xfId="0" applyNumberFormat="1" applyFont="1" applyFill="1" applyBorder="1" applyAlignment="1">
      <alignment horizontal="left" vertical="center" wrapText="1"/>
    </xf>
    <xf numFmtId="49" fontId="17" fillId="3" borderId="8" xfId="0" applyNumberFormat="1" applyFont="1" applyFill="1" applyBorder="1" applyAlignment="1">
      <alignment horizontal="left" vertical="center" wrapText="1"/>
    </xf>
    <xf numFmtId="49" fontId="17" fillId="3" borderId="9" xfId="0" applyNumberFormat="1" applyFont="1" applyFill="1" applyBorder="1" applyAlignment="1">
      <alignment horizontal="left" vertical="center" wrapText="1"/>
    </xf>
    <xf numFmtId="49" fontId="17" fillId="3" borderId="10" xfId="0" applyNumberFormat="1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21" fillId="0" borderId="0" xfId="0" applyFont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33" fillId="2" borderId="8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0" fontId="40" fillId="2" borderId="0" xfId="4" applyFont="1" applyFill="1">
      <alignment vertical="center"/>
    </xf>
    <xf numFmtId="0" fontId="35" fillId="2" borderId="14" xfId="4" applyFont="1" applyFill="1" applyBorder="1">
      <alignment vertical="center"/>
    </xf>
    <xf numFmtId="0" fontId="33" fillId="2" borderId="14" xfId="0" applyFont="1" applyFill="1" applyBorder="1">
      <alignment vertical="center"/>
    </xf>
    <xf numFmtId="176" fontId="34" fillId="2" borderId="14" xfId="0" applyNumberFormat="1" applyFont="1" applyFill="1" applyBorder="1" applyAlignment="1">
      <alignment horizontal="left" vertical="center"/>
    </xf>
    <xf numFmtId="0" fontId="33" fillId="2" borderId="14" xfId="0" applyFont="1" applyFill="1" applyBorder="1" applyAlignment="1">
      <alignment horizontal="left" vertical="center"/>
    </xf>
    <xf numFmtId="0" fontId="13" fillId="2" borderId="14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49" fontId="3" fillId="2" borderId="8" xfId="0" applyNumberFormat="1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/>
    </xf>
    <xf numFmtId="49" fontId="17" fillId="2" borderId="8" xfId="0" applyNumberFormat="1" applyFont="1" applyFill="1" applyBorder="1" applyAlignment="1">
      <alignment horizontal="left" vertical="center" wrapText="1"/>
    </xf>
    <xf numFmtId="49" fontId="17" fillId="2" borderId="9" xfId="0" applyNumberFormat="1" applyFont="1" applyFill="1" applyBorder="1" applyAlignment="1">
      <alignment horizontal="left" vertical="center" wrapText="1"/>
    </xf>
    <xf numFmtId="49" fontId="17" fillId="2" borderId="10" xfId="0" applyNumberFormat="1" applyFont="1" applyFill="1" applyBorder="1" applyAlignment="1">
      <alignment horizontal="left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left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left" vertical="center"/>
    </xf>
    <xf numFmtId="0" fontId="17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16" fillId="2" borderId="0" xfId="0" applyFont="1" applyFill="1">
      <alignment vertical="center"/>
    </xf>
    <xf numFmtId="0" fontId="22" fillId="2" borderId="1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35" fillId="2" borderId="14" xfId="4" applyFont="1" applyFill="1" applyBorder="1" applyAlignment="1">
      <alignment vertical="center" wrapText="1"/>
    </xf>
    <xf numFmtId="0" fontId="34" fillId="2" borderId="14" xfId="0" applyFont="1" applyFill="1" applyBorder="1" applyAlignment="1">
      <alignment vertical="center" wrapText="1"/>
    </xf>
    <xf numFmtId="0" fontId="14" fillId="2" borderId="1" xfId="6" applyFont="1" applyFill="1" applyBorder="1" applyAlignment="1">
      <alignment horizontal="center" vertical="center" wrapText="1"/>
    </xf>
    <xf numFmtId="176" fontId="36" fillId="2" borderId="14" xfId="0" applyNumberFormat="1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37" fillId="2" borderId="14" xfId="0" applyFont="1" applyFill="1" applyBorder="1">
      <alignment vertical="center"/>
    </xf>
    <xf numFmtId="49" fontId="20" fillId="2" borderId="1" xfId="0" applyNumberFormat="1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49" fontId="3" fillId="6" borderId="8" xfId="0" applyNumberFormat="1" applyFont="1" applyFill="1" applyBorder="1" applyAlignment="1">
      <alignment horizontal="left" vertical="center" wrapText="1"/>
    </xf>
    <xf numFmtId="49" fontId="3" fillId="6" borderId="9" xfId="0" applyNumberFormat="1" applyFont="1" applyFill="1" applyBorder="1" applyAlignment="1">
      <alignment horizontal="left" vertical="center" wrapText="1"/>
    </xf>
    <xf numFmtId="49" fontId="3" fillId="6" borderId="10" xfId="0" applyNumberFormat="1" applyFont="1" applyFill="1" applyBorder="1" applyAlignment="1">
      <alignment horizontal="left" vertical="center" wrapText="1"/>
    </xf>
    <xf numFmtId="0" fontId="35" fillId="6" borderId="14" xfId="4" applyFont="1" applyFill="1" applyBorder="1">
      <alignment vertical="center"/>
    </xf>
    <xf numFmtId="0" fontId="33" fillId="6" borderId="14" xfId="0" applyFont="1" applyFill="1" applyBorder="1">
      <alignment vertical="center"/>
    </xf>
    <xf numFmtId="176" fontId="34" fillId="6" borderId="14" xfId="0" applyNumberFormat="1" applyFont="1" applyFill="1" applyBorder="1" applyAlignment="1">
      <alignment horizontal="left" vertical="center"/>
    </xf>
    <xf numFmtId="0" fontId="33" fillId="6" borderId="14" xfId="0" applyFont="1" applyFill="1" applyBorder="1" applyAlignment="1">
      <alignment horizontal="left" vertical="center"/>
    </xf>
    <xf numFmtId="0" fontId="13" fillId="6" borderId="14" xfId="0" applyFont="1" applyFill="1" applyBorder="1" applyAlignment="1">
      <alignment horizontal="left" vertical="center"/>
    </xf>
    <xf numFmtId="0" fontId="20" fillId="6" borderId="1" xfId="0" applyFont="1" applyFill="1" applyBorder="1" applyAlignment="1">
      <alignment horizontal="left" vertical="center"/>
    </xf>
    <xf numFmtId="49" fontId="17" fillId="6" borderId="1" xfId="0" applyNumberFormat="1" applyFont="1" applyFill="1" applyBorder="1" applyAlignment="1">
      <alignment horizontal="center" vertical="center"/>
    </xf>
    <xf numFmtId="0" fontId="17" fillId="6" borderId="12" xfId="0" applyFont="1" applyFill="1" applyBorder="1" applyAlignment="1">
      <alignment horizontal="center" vertical="center"/>
    </xf>
    <xf numFmtId="0" fontId="0" fillId="6" borderId="0" xfId="0" applyFill="1">
      <alignment vertical="center"/>
    </xf>
    <xf numFmtId="177" fontId="13" fillId="6" borderId="14" xfId="0" applyNumberFormat="1" applyFont="1" applyFill="1" applyBorder="1" applyAlignment="1">
      <alignment horizontal="left" vertical="center"/>
    </xf>
    <xf numFmtId="0" fontId="33" fillId="6" borderId="0" xfId="0" applyFont="1" applyFill="1" applyAlignment="1">
      <alignment vertical="center" wrapText="1"/>
    </xf>
    <xf numFmtId="0" fontId="39" fillId="6" borderId="0" xfId="4" applyFont="1" applyFill="1" applyAlignment="1">
      <alignment vertical="center" wrapText="1"/>
    </xf>
    <xf numFmtId="0" fontId="34" fillId="6" borderId="14" xfId="0" applyFont="1" applyFill="1" applyBorder="1" applyAlignment="1">
      <alignment vertical="center" wrapText="1"/>
    </xf>
  </cellXfs>
  <cellStyles count="8">
    <cellStyle name="一般" xfId="0" builtinId="0"/>
    <cellStyle name="一般 2" xfId="1"/>
    <cellStyle name="一般 3" xfId="6"/>
    <cellStyle name="一般 4" xfId="5"/>
    <cellStyle name="千分位 2" xfId="2"/>
    <cellStyle name="千分位 2 2" xfId="3"/>
    <cellStyle name="超連結" xfId="4" builtinId="8"/>
    <cellStyle name="超連結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earch.books.com.tw/search/query/key/&#33406;&#24076;&#20811;&#65294;&#29677;&#25552;/adv_author/1/" TargetMode="External"/><Relationship Id="rId18" Type="http://schemas.openxmlformats.org/officeDocument/2006/relationships/hyperlink" Target="https://search.books.com.tw/search/query/key/&#25552;&#22982;&#8231;&#38669;&#26222;&#21476;&#24503;/adv_author/1/" TargetMode="External"/><Relationship Id="rId26" Type="http://schemas.openxmlformats.org/officeDocument/2006/relationships/hyperlink" Target="https://www.books.com.tw/web/sys_puballb/books/?pubid=hsiaolu" TargetMode="External"/><Relationship Id="rId39" Type="http://schemas.openxmlformats.org/officeDocument/2006/relationships/hyperlink" Target="https://search.books.com.tw/search/query/key/&#26519;&#28415;&#31179;/adv_author/1/" TargetMode="External"/><Relationship Id="rId21" Type="http://schemas.openxmlformats.org/officeDocument/2006/relationships/hyperlink" Target="https://www.books.com.tw/web/sys_puballb/books/?pubid=viking" TargetMode="External"/><Relationship Id="rId34" Type="http://schemas.openxmlformats.org/officeDocument/2006/relationships/hyperlink" Target="https://www.books.com.tw/web/sys_puballb/books/?pubid=soldier" TargetMode="External"/><Relationship Id="rId42" Type="http://schemas.openxmlformats.org/officeDocument/2006/relationships/hyperlink" Target="https://www.books.com.tw/web/sys_puballb/books/?pubid=cosmax" TargetMode="External"/><Relationship Id="rId47" Type="http://schemas.openxmlformats.org/officeDocument/2006/relationships/hyperlink" Target="https://www.books.com.tw/web/sys_puballb/books/?pubid=yuanliou" TargetMode="External"/><Relationship Id="rId50" Type="http://schemas.openxmlformats.org/officeDocument/2006/relationships/hyperlink" Target="https://search.books.com.tw/search/query/key/&#26446;&#20736;&#23159;/adv_author/1/" TargetMode="External"/><Relationship Id="rId55" Type="http://schemas.openxmlformats.org/officeDocument/2006/relationships/hyperlink" Target="https://www.books.com.tw/web/sys_puballb/books/?pubid=cw" TargetMode="External"/><Relationship Id="rId63" Type="http://schemas.openxmlformats.org/officeDocument/2006/relationships/hyperlink" Target="https://www.books.com.tw/web/sys_puballb/books/?pubid=scwpc" TargetMode="External"/><Relationship Id="rId7" Type="http://schemas.openxmlformats.org/officeDocument/2006/relationships/hyperlink" Target="https://search.books.com.tw/search/query/key/Winter%2C+Jonah%2F+Oswald%2C+Pete+%28ILT%29/adv_author/1/" TargetMode="External"/><Relationship Id="rId2" Type="http://schemas.openxmlformats.org/officeDocument/2006/relationships/hyperlink" Target="https://search.books.com.tw/search/query/key/Julia+Donaldson%2CAxel+Scheffler/adv_author/1/" TargetMode="External"/><Relationship Id="rId16" Type="http://schemas.openxmlformats.org/officeDocument/2006/relationships/hyperlink" Target="https://search.books.com.tw/search/query/key/&#25991;&#37758;&#21235;/adv_author/1/" TargetMode="External"/><Relationship Id="rId20" Type="http://schemas.openxmlformats.org/officeDocument/2006/relationships/hyperlink" Target="https://search.books.com.tw/search/query/key/WILL&#20818;&#31461;&#30693;&#32946;&#30740;&#31350;&#25152;/adv_author/1/" TargetMode="External"/><Relationship Id="rId29" Type="http://schemas.openxmlformats.org/officeDocument/2006/relationships/hyperlink" Target="https://search.books.com.tw/search/query/key/&#40613;&#29305;&#8231;&#25289;&#33707;&#26031;/adv_author/1/" TargetMode="External"/><Relationship Id="rId41" Type="http://schemas.openxmlformats.org/officeDocument/2006/relationships/hyperlink" Target="https://search.books.com.tw/search/query/key/&#24373;&#25991;&#20142;/adv_author/1/" TargetMode="External"/><Relationship Id="rId54" Type="http://schemas.openxmlformats.org/officeDocument/2006/relationships/hyperlink" Target="https://www.wunanbooks.com.tw/book_list_s.php?book_whit=2&amp;book_data=&#33865;&#19993;&#25104;" TargetMode="External"/><Relationship Id="rId62" Type="http://schemas.openxmlformats.org/officeDocument/2006/relationships/hyperlink" Target="https://search.books.com.tw/search/query/key/&#26519;&#28415;&#31179;/adv_author/1/" TargetMode="External"/><Relationship Id="rId1" Type="http://schemas.openxmlformats.org/officeDocument/2006/relationships/hyperlink" Target="https://search.books.com.tw/search/query/key/Levine%2C+Ellen%2F+Bjorkman%2C+Steve+%28ILT%29/adv_author/1/" TargetMode="External"/><Relationship Id="rId6" Type="http://schemas.openxmlformats.org/officeDocument/2006/relationships/hyperlink" Target="https://search.books.com.tw/search/query/key/Sotomayor%2C+Sonia%2F+L&#243;pez%2C+Rafael+%28ILT%29/adv_author/1/" TargetMode="External"/><Relationship Id="rId11" Type="http://schemas.openxmlformats.org/officeDocument/2006/relationships/hyperlink" Target="https://search.books.com.tw/search/query/key/&#22478;&#20117;&#25991;/adv_author/1/" TargetMode="External"/><Relationship Id="rId24" Type="http://schemas.openxmlformats.org/officeDocument/2006/relationships/hyperlink" Target="https://www.books.com.tw/web/sys_puballb/books/?pubid=shanjen" TargetMode="External"/><Relationship Id="rId32" Type="http://schemas.openxmlformats.org/officeDocument/2006/relationships/hyperlink" Target="https://www.books.com.tw/web/sys_puballb/books/?pubid=cw" TargetMode="External"/><Relationship Id="rId37" Type="http://schemas.openxmlformats.org/officeDocument/2006/relationships/hyperlink" Target="https://search.books.com.tw/search/query/key/Neonb/adv_author/1/" TargetMode="External"/><Relationship Id="rId40" Type="http://schemas.openxmlformats.org/officeDocument/2006/relationships/hyperlink" Target="https://www.books.com.tw/web/sys_puballb/books/?pubid=scwpc" TargetMode="External"/><Relationship Id="rId45" Type="http://schemas.openxmlformats.org/officeDocument/2006/relationships/hyperlink" Target="https://search.books.com.tw/search/query/key/&#29579;&#23567;&#26851;&#31561;27&#20154;/adv_author/1/" TargetMode="External"/><Relationship Id="rId53" Type="http://schemas.openxmlformats.org/officeDocument/2006/relationships/hyperlink" Target="https://www.books.com.tw/web/sys_puballb/books/?pubid=cw" TargetMode="External"/><Relationship Id="rId58" Type="http://schemas.openxmlformats.org/officeDocument/2006/relationships/hyperlink" Target="https://search.books.com.tw/search/query/key/&#20315;&#29790;&#26031;&#29305;&#8231;&#21345;&#29305;/adv_author/1/" TargetMode="External"/><Relationship Id="rId5" Type="http://schemas.openxmlformats.org/officeDocument/2006/relationships/hyperlink" Target="https://search.books.com.tw/search/query/key/Baer%2C+Edith%2F+Bjorhman%2C+Steve+%28ILT%29%2F+Bjorkman%2C+Steve+%28ILT%29/adv_author/1/" TargetMode="External"/><Relationship Id="rId15" Type="http://schemas.openxmlformats.org/officeDocument/2006/relationships/hyperlink" Target="http://www.eslite.com/Search_BW.aspx?query=&#19977;&#20043;&#19977;&#25991;&#21270;&#20107;&#26989;&#32929;&#20221;&#26377;&#38480;&#20844;&#21496;" TargetMode="External"/><Relationship Id="rId23" Type="http://schemas.openxmlformats.org/officeDocument/2006/relationships/hyperlink" Target="https://search.books.com.tw/search/query/key/&#37165;&#26124;&#21235;/adv_author/1/" TargetMode="External"/><Relationship Id="rId28" Type="http://schemas.openxmlformats.org/officeDocument/2006/relationships/hyperlink" Target="https://www.books.com.tw/web/sys_puballb/books/?pubid=hbebook5" TargetMode="External"/><Relationship Id="rId36" Type="http://schemas.openxmlformats.org/officeDocument/2006/relationships/hyperlink" Target="https://www.books.com.tw/web/sys_puballb/books/?pubid=scwpc" TargetMode="External"/><Relationship Id="rId49" Type="http://schemas.openxmlformats.org/officeDocument/2006/relationships/hyperlink" Target="https://www.books.com.tw/web/sys_puballb/books/?pubid=yuanliou" TargetMode="External"/><Relationship Id="rId57" Type="http://schemas.openxmlformats.org/officeDocument/2006/relationships/hyperlink" Target="https://www.books.com.tw/web/sys_puballb/books/?pubid=cw" TargetMode="External"/><Relationship Id="rId61" Type="http://schemas.openxmlformats.org/officeDocument/2006/relationships/hyperlink" Target="https://www.srbook.com.tw/brands-detail/977" TargetMode="External"/><Relationship Id="rId10" Type="http://schemas.openxmlformats.org/officeDocument/2006/relationships/hyperlink" Target="https://www.books.com.tw/web/sys_puballb/books/?pubid=cw" TargetMode="External"/><Relationship Id="rId19" Type="http://schemas.openxmlformats.org/officeDocument/2006/relationships/hyperlink" Target="https://www.books.com.tw/web/sys_puballb/books/?pubid=suntriumph" TargetMode="External"/><Relationship Id="rId31" Type="http://schemas.openxmlformats.org/officeDocument/2006/relationships/hyperlink" Target="https://search.books.com.tw/search/query/key/&#29579;&#25991;&#33775;/adv_author/1/" TargetMode="External"/><Relationship Id="rId44" Type="http://schemas.openxmlformats.org/officeDocument/2006/relationships/hyperlink" Target="https://www.books.com.tw/web/sys_puballb/books/?pubid=wordfield" TargetMode="External"/><Relationship Id="rId52" Type="http://schemas.openxmlformats.org/officeDocument/2006/relationships/hyperlink" Target="https://search.books.com.tw/search/query/key/&#29579;&#40718;&#37406;&#12289;&#20399;&#25991;&#35424;&#12289;&#24373;&#26313;&#39080;&#12289;&#31777;&#23196;...&#31561;/adv_author/1/" TargetMode="External"/><Relationship Id="rId60" Type="http://schemas.openxmlformats.org/officeDocument/2006/relationships/hyperlink" Target="https://www.srbook.com.tw/searchall-products?Search_Type=6&amp;keywords=&#24278;&#28851;&#28956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Lauber%2C+Patricia%2F+Keller%2C+Holly+%28ILT%29/adv_author/1/" TargetMode="External"/><Relationship Id="rId9" Type="http://schemas.openxmlformats.org/officeDocument/2006/relationships/hyperlink" Target="https://search.books.com.tw/search/query/key/&#36084;&#39340;/adv_author/1/" TargetMode="External"/><Relationship Id="rId14" Type="http://schemas.openxmlformats.org/officeDocument/2006/relationships/hyperlink" Target="https://www.books.com.tw/web/sys_puballb/books/?pubid=supreme" TargetMode="External"/><Relationship Id="rId22" Type="http://schemas.openxmlformats.org/officeDocument/2006/relationships/hyperlink" Target="https://www.books.com.tw/web/sys_puballb/books/?pubid=cw" TargetMode="External"/><Relationship Id="rId27" Type="http://schemas.openxmlformats.org/officeDocument/2006/relationships/hyperlink" Target="https://search.books.com.tw/search/query/key/&#29579;&#25991;&#33775;/adv_author/1/" TargetMode="External"/><Relationship Id="rId30" Type="http://schemas.openxmlformats.org/officeDocument/2006/relationships/hyperlink" Target="https://www.books.com.tw/web/sys_puballb/books/?pubid=scwpc" TargetMode="External"/><Relationship Id="rId35" Type="http://schemas.openxmlformats.org/officeDocument/2006/relationships/hyperlink" Target="https://search.books.com.tw/search/query/key/&#29579;&#25991;&#33775;/adv_author/1/" TargetMode="External"/><Relationship Id="rId43" Type="http://schemas.openxmlformats.org/officeDocument/2006/relationships/hyperlink" Target="https://search.books.com.tw/search/query/key/&#24373;&#25991;&#20142;/adv_author/1/" TargetMode="External"/><Relationship Id="rId48" Type="http://schemas.openxmlformats.org/officeDocument/2006/relationships/hyperlink" Target="https://search.books.com.tw/search/query/key/&#23433;&#24503;&#39791;&#65294;&#20811;&#33802;&#38272;&#26031;/adv_author/1/" TargetMode="External"/><Relationship Id="rId56" Type="http://schemas.openxmlformats.org/officeDocument/2006/relationships/hyperlink" Target="https://search.books.com.tw/search/query/key/&#20313;&#20809;&#20013;&#12289;&#33298;&#22283;&#27835;&#12289;&#40643;&#26149;&#26126;&#12289;&#35449;&#23439;&#24535;...&#31561;/adv_author/1/" TargetMode="External"/><Relationship Id="rId64" Type="http://schemas.openxmlformats.org/officeDocument/2006/relationships/hyperlink" Target="https://search.books.com.tw/search/query/key/&#38515;&#24421;&#21338;/adv_author/1/" TargetMode="External"/><Relationship Id="rId8" Type="http://schemas.openxmlformats.org/officeDocument/2006/relationships/hyperlink" Target="https://search.books.com.tw/search/query/key/McAnulty%2C+Stacy%2F+Litchfield%2C+David+%28ILT%29/adv_author/1/" TargetMode="External"/><Relationship Id="rId51" Type="http://schemas.openxmlformats.org/officeDocument/2006/relationships/hyperlink" Target="https://www.books.com.tw/web/sys_puballb/books/?pubid=saccacapital" TargetMode="External"/><Relationship Id="rId3" Type="http://schemas.openxmlformats.org/officeDocument/2006/relationships/hyperlink" Target="https://search.books.com.tw/search/query/key/Cronin%2C+Doreen%2F+Lewin%2C+Betsy+%28ILT%29/adv_author/1/" TargetMode="External"/><Relationship Id="rId12" Type="http://schemas.openxmlformats.org/officeDocument/2006/relationships/hyperlink" Target="https://www.books.com.tw/web/sys_puballb/books/?pubid=cw" TargetMode="External"/><Relationship Id="rId17" Type="http://schemas.openxmlformats.org/officeDocument/2006/relationships/hyperlink" Target="https://www.books.com.tw/web/sys_puballb/books/?pubid=hsiaolu" TargetMode="External"/><Relationship Id="rId25" Type="http://schemas.openxmlformats.org/officeDocument/2006/relationships/hyperlink" Target="https://search.books.com.tw/search/query/key/&#23403;&#24515;&#29788;/adv_author/1/" TargetMode="External"/><Relationship Id="rId33" Type="http://schemas.openxmlformats.org/officeDocument/2006/relationships/hyperlink" Target="https://search.books.com.tw/search/query/key/&#26446;&#20809;&#31119;/adv_author/1/" TargetMode="External"/><Relationship Id="rId38" Type="http://schemas.openxmlformats.org/officeDocument/2006/relationships/hyperlink" Target="https://www.books.com.tw/web/sys_puballb/books/?pubid=suntriumph" TargetMode="External"/><Relationship Id="rId46" Type="http://schemas.openxmlformats.org/officeDocument/2006/relationships/hyperlink" Target="https://search.books.com.tw/search/query/key/&#23433;&#24503;&#39791;&#65294;&#20811;&#33802;&#38272;&#26031;/adv_author/1/" TargetMode="External"/><Relationship Id="rId59" Type="http://schemas.openxmlformats.org/officeDocument/2006/relationships/hyperlink" Target="https://www.books.com.tw/web/sys_puballb/books/?pubid=wisd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6"/>
  <sheetViews>
    <sheetView tabSelected="1" topLeftCell="C109" zoomScaleNormal="100" zoomScaleSheetLayoutView="100" workbookViewId="0">
      <selection activeCell="L117" sqref="L117"/>
    </sheetView>
  </sheetViews>
  <sheetFormatPr defaultRowHeight="18.75"/>
  <cols>
    <col min="1" max="1" width="9" style="1"/>
    <col min="2" max="4" width="14.125" style="9" customWidth="1"/>
    <col min="5" max="5" width="15.375" style="50" customWidth="1"/>
    <col min="6" max="6" width="20.5" style="55" customWidth="1"/>
    <col min="7" max="7" width="15" style="58" customWidth="1"/>
    <col min="8" max="8" width="30.75" style="88" customWidth="1"/>
    <col min="9" max="9" width="11.875" style="7" bestFit="1" customWidth="1"/>
    <col min="10" max="10" width="14.625" style="7" bestFit="1" customWidth="1"/>
    <col min="11" max="11" width="9.625" style="7" bestFit="1" customWidth="1"/>
    <col min="12" max="13" width="10.875" style="59" customWidth="1"/>
    <col min="14" max="14" width="11.5" style="7" customWidth="1"/>
    <col min="15" max="15" width="17.375" style="42" customWidth="1"/>
    <col min="16" max="16" width="11.25" style="1" customWidth="1"/>
    <col min="17" max="17" width="24.375" style="1" bestFit="1" customWidth="1"/>
    <col min="18" max="16384" width="9" style="1"/>
  </cols>
  <sheetData>
    <row r="1" spans="1:18" ht="25.5">
      <c r="A1" s="136" t="s">
        <v>4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8"/>
    </row>
    <row r="2" spans="1:18" ht="25.5">
      <c r="A2" s="139" t="s">
        <v>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/>
    </row>
    <row r="3" spans="1:18" ht="39">
      <c r="A3" s="2" t="s">
        <v>6</v>
      </c>
      <c r="B3" s="142" t="s">
        <v>7</v>
      </c>
      <c r="C3" s="143"/>
      <c r="D3" s="144"/>
      <c r="E3" s="84" t="s">
        <v>230</v>
      </c>
      <c r="F3" s="51" t="s">
        <v>169</v>
      </c>
      <c r="G3" s="56" t="s">
        <v>166</v>
      </c>
      <c r="H3" s="31" t="s">
        <v>0</v>
      </c>
      <c r="I3" s="2" t="s">
        <v>8</v>
      </c>
      <c r="J3" s="2" t="s">
        <v>9</v>
      </c>
      <c r="K3" s="2" t="s">
        <v>10</v>
      </c>
      <c r="L3" s="3" t="s">
        <v>11</v>
      </c>
      <c r="M3" s="3" t="s">
        <v>12</v>
      </c>
      <c r="N3" s="3" t="s">
        <v>13</v>
      </c>
      <c r="O3" s="39" t="s">
        <v>138</v>
      </c>
      <c r="P3" s="92" t="s">
        <v>28</v>
      </c>
      <c r="Q3" s="6"/>
      <c r="R3" s="6"/>
    </row>
    <row r="4" spans="1:18" ht="19.5">
      <c r="A4" s="38">
        <v>1</v>
      </c>
      <c r="B4" s="133" t="s">
        <v>204</v>
      </c>
      <c r="C4" s="134"/>
      <c r="D4" s="135"/>
      <c r="E4" s="60" t="s">
        <v>66</v>
      </c>
      <c r="F4" s="21" t="s">
        <v>67</v>
      </c>
      <c r="G4" s="29" t="s">
        <v>27</v>
      </c>
      <c r="H4" s="99" t="s">
        <v>269</v>
      </c>
      <c r="I4" s="100">
        <v>1</v>
      </c>
      <c r="J4" s="101">
        <v>400</v>
      </c>
      <c r="K4" s="102">
        <f t="shared" ref="K4" si="0">I4*J4</f>
        <v>400</v>
      </c>
      <c r="L4" s="22" t="s">
        <v>32</v>
      </c>
      <c r="M4" s="22" t="s">
        <v>32</v>
      </c>
      <c r="N4" s="44" t="s">
        <v>153</v>
      </c>
      <c r="O4" s="94" t="s">
        <v>348</v>
      </c>
      <c r="P4" s="92">
        <v>1</v>
      </c>
      <c r="Q4" s="45"/>
      <c r="R4" s="45"/>
    </row>
    <row r="5" spans="1:18" ht="33" customHeight="1">
      <c r="A5" s="38">
        <f>A4+1</f>
        <v>2</v>
      </c>
      <c r="B5" s="133" t="s">
        <v>205</v>
      </c>
      <c r="C5" s="134"/>
      <c r="D5" s="135"/>
      <c r="E5" s="61" t="s">
        <v>61</v>
      </c>
      <c r="F5" s="19" t="s">
        <v>62</v>
      </c>
      <c r="G5" s="29" t="s">
        <v>27</v>
      </c>
      <c r="H5" s="103" t="s">
        <v>30</v>
      </c>
      <c r="I5" s="104">
        <v>1</v>
      </c>
      <c r="J5" s="105">
        <v>380</v>
      </c>
      <c r="K5" s="102">
        <f>I5*J5</f>
        <v>380</v>
      </c>
      <c r="L5" s="38" t="s">
        <v>16</v>
      </c>
      <c r="M5" s="38" t="s">
        <v>16</v>
      </c>
      <c r="N5" s="44" t="s">
        <v>153</v>
      </c>
      <c r="O5" s="36" t="s">
        <v>142</v>
      </c>
      <c r="P5" s="92">
        <v>1</v>
      </c>
      <c r="Q5" s="45"/>
      <c r="R5" s="45"/>
    </row>
    <row r="6" spans="1:18" ht="33" customHeight="1">
      <c r="A6" s="38">
        <f t="shared" ref="A6:A69" si="1">A5+1</f>
        <v>3</v>
      </c>
      <c r="B6" s="146" t="s">
        <v>206</v>
      </c>
      <c r="C6" s="147"/>
      <c r="D6" s="148"/>
      <c r="E6" s="62" t="s">
        <v>63</v>
      </c>
      <c r="F6" s="20" t="s">
        <v>64</v>
      </c>
      <c r="G6" s="29" t="s">
        <v>27</v>
      </c>
      <c r="H6" s="103" t="s">
        <v>31</v>
      </c>
      <c r="I6" s="104">
        <v>1</v>
      </c>
      <c r="J6" s="106">
        <v>480</v>
      </c>
      <c r="K6" s="102">
        <f>I6*J6</f>
        <v>480</v>
      </c>
      <c r="L6" s="38" t="s">
        <v>16</v>
      </c>
      <c r="M6" s="38" t="s">
        <v>16</v>
      </c>
      <c r="N6" s="44" t="s">
        <v>153</v>
      </c>
      <c r="O6" s="36" t="s">
        <v>142</v>
      </c>
      <c r="P6" s="92">
        <v>1</v>
      </c>
      <c r="Q6" s="45"/>
      <c r="R6" s="45"/>
    </row>
    <row r="7" spans="1:18" ht="63" customHeight="1">
      <c r="A7" s="38">
        <f t="shared" si="1"/>
        <v>4</v>
      </c>
      <c r="B7" s="127" t="s">
        <v>107</v>
      </c>
      <c r="C7" s="128"/>
      <c r="D7" s="129"/>
      <c r="E7" s="85" t="s">
        <v>231</v>
      </c>
      <c r="F7" s="52" t="s">
        <v>170</v>
      </c>
      <c r="G7" s="29" t="s">
        <v>27</v>
      </c>
      <c r="H7" s="107" t="s">
        <v>106</v>
      </c>
      <c r="I7" s="108">
        <v>1</v>
      </c>
      <c r="J7" s="109">
        <v>400</v>
      </c>
      <c r="K7" s="102">
        <f>I7*J7</f>
        <v>400</v>
      </c>
      <c r="L7" s="46" t="s">
        <v>154</v>
      </c>
      <c r="M7" s="43" t="s">
        <v>136</v>
      </c>
      <c r="N7" s="30" t="s">
        <v>108</v>
      </c>
      <c r="O7" s="29" t="s">
        <v>139</v>
      </c>
      <c r="P7" s="92">
        <v>1</v>
      </c>
    </row>
    <row r="8" spans="1:18" ht="54.75" customHeight="1">
      <c r="A8" s="38">
        <f t="shared" si="1"/>
        <v>5</v>
      </c>
      <c r="B8" s="127" t="s">
        <v>109</v>
      </c>
      <c r="C8" s="128"/>
      <c r="D8" s="129"/>
      <c r="E8" s="86" t="s">
        <v>232</v>
      </c>
      <c r="F8" s="53" t="s">
        <v>155</v>
      </c>
      <c r="G8" s="29" t="s">
        <v>27</v>
      </c>
      <c r="H8" s="103" t="s">
        <v>270</v>
      </c>
      <c r="I8" s="100">
        <v>1</v>
      </c>
      <c r="J8" s="100">
        <v>620</v>
      </c>
      <c r="K8" s="102">
        <f t="shared" ref="K8:K22" si="2">I8*J8</f>
        <v>620</v>
      </c>
      <c r="L8" s="38" t="s">
        <v>16</v>
      </c>
      <c r="M8" s="38" t="s">
        <v>16</v>
      </c>
      <c r="N8" s="11" t="s">
        <v>29</v>
      </c>
      <c r="O8" s="95" t="s">
        <v>349</v>
      </c>
      <c r="P8" s="92">
        <v>1</v>
      </c>
    </row>
    <row r="9" spans="1:18" ht="42" customHeight="1">
      <c r="A9" s="38">
        <f t="shared" si="1"/>
        <v>6</v>
      </c>
      <c r="B9" s="130" t="s">
        <v>158</v>
      </c>
      <c r="C9" s="131"/>
      <c r="D9" s="132"/>
      <c r="E9" s="63" t="s">
        <v>233</v>
      </c>
      <c r="F9" s="25" t="s">
        <v>171</v>
      </c>
      <c r="G9" s="57" t="s">
        <v>91</v>
      </c>
      <c r="H9" s="110" t="s">
        <v>271</v>
      </c>
      <c r="I9" s="111">
        <v>1</v>
      </c>
      <c r="J9" s="112">
        <v>360</v>
      </c>
      <c r="K9" s="102">
        <f t="shared" si="2"/>
        <v>360</v>
      </c>
      <c r="L9" s="18" t="s">
        <v>32</v>
      </c>
      <c r="M9" s="18" t="s">
        <v>32</v>
      </c>
      <c r="N9" s="24" t="s">
        <v>29</v>
      </c>
      <c r="O9" s="40" t="s">
        <v>140</v>
      </c>
      <c r="P9" s="92">
        <v>1</v>
      </c>
    </row>
    <row r="10" spans="1:18" ht="39" customHeight="1">
      <c r="A10" s="38">
        <f t="shared" si="1"/>
        <v>7</v>
      </c>
      <c r="B10" s="130" t="s">
        <v>159</v>
      </c>
      <c r="C10" s="131"/>
      <c r="D10" s="132"/>
      <c r="E10" s="63" t="s">
        <v>51</v>
      </c>
      <c r="F10" s="25" t="s">
        <v>172</v>
      </c>
      <c r="G10" s="57" t="s">
        <v>52</v>
      </c>
      <c r="H10" s="110" t="s">
        <v>272</v>
      </c>
      <c r="I10" s="111">
        <v>1</v>
      </c>
      <c r="J10" s="112">
        <v>400</v>
      </c>
      <c r="K10" s="102">
        <f t="shared" si="2"/>
        <v>400</v>
      </c>
      <c r="L10" s="18" t="s">
        <v>32</v>
      </c>
      <c r="M10" s="18" t="s">
        <v>32</v>
      </c>
      <c r="N10" s="24" t="s">
        <v>29</v>
      </c>
      <c r="O10" s="40" t="s">
        <v>141</v>
      </c>
      <c r="P10" s="92">
        <v>1</v>
      </c>
    </row>
    <row r="11" spans="1:18" ht="54" customHeight="1">
      <c r="A11" s="38">
        <f t="shared" si="1"/>
        <v>8</v>
      </c>
      <c r="B11" s="130" t="s">
        <v>160</v>
      </c>
      <c r="C11" s="131"/>
      <c r="D11" s="132"/>
      <c r="E11" s="63" t="s">
        <v>54</v>
      </c>
      <c r="F11" s="25" t="s">
        <v>173</v>
      </c>
      <c r="G11" s="57" t="s">
        <v>91</v>
      </c>
      <c r="H11" s="110" t="s">
        <v>273</v>
      </c>
      <c r="I11" s="111">
        <v>1</v>
      </c>
      <c r="J11" s="112">
        <v>580</v>
      </c>
      <c r="K11" s="102">
        <f t="shared" si="2"/>
        <v>580</v>
      </c>
      <c r="L11" s="18" t="s">
        <v>32</v>
      </c>
      <c r="M11" s="18" t="s">
        <v>32</v>
      </c>
      <c r="N11" s="24" t="s">
        <v>29</v>
      </c>
      <c r="O11" s="40" t="s">
        <v>140</v>
      </c>
      <c r="P11" s="92">
        <v>1</v>
      </c>
    </row>
    <row r="12" spans="1:18" ht="34.5" customHeight="1">
      <c r="A12" s="38">
        <f t="shared" si="1"/>
        <v>9</v>
      </c>
      <c r="B12" s="130" t="s">
        <v>161</v>
      </c>
      <c r="C12" s="131"/>
      <c r="D12" s="132"/>
      <c r="E12" s="63" t="s">
        <v>55</v>
      </c>
      <c r="F12" s="25" t="s">
        <v>174</v>
      </c>
      <c r="G12" s="57" t="s">
        <v>91</v>
      </c>
      <c r="H12" s="110" t="s">
        <v>275</v>
      </c>
      <c r="I12" s="111">
        <v>1</v>
      </c>
      <c r="J12" s="112">
        <v>320</v>
      </c>
      <c r="K12" s="102">
        <f t="shared" si="2"/>
        <v>320</v>
      </c>
      <c r="L12" s="18" t="s">
        <v>32</v>
      </c>
      <c r="M12" s="18" t="s">
        <v>32</v>
      </c>
      <c r="N12" s="24" t="s">
        <v>29</v>
      </c>
      <c r="O12" s="40" t="s">
        <v>140</v>
      </c>
      <c r="P12" s="92">
        <v>1</v>
      </c>
    </row>
    <row r="13" spans="1:18" ht="64.5" customHeight="1">
      <c r="A13" s="38">
        <f t="shared" si="1"/>
        <v>10</v>
      </c>
      <c r="B13" s="130" t="s">
        <v>162</v>
      </c>
      <c r="C13" s="131"/>
      <c r="D13" s="132"/>
      <c r="E13" s="63" t="s">
        <v>56</v>
      </c>
      <c r="F13" s="25" t="s">
        <v>168</v>
      </c>
      <c r="G13" s="57" t="s">
        <v>91</v>
      </c>
      <c r="H13" s="110" t="s">
        <v>274</v>
      </c>
      <c r="I13" s="111">
        <v>1</v>
      </c>
      <c r="J13" s="112">
        <v>400</v>
      </c>
      <c r="K13" s="102">
        <f t="shared" si="2"/>
        <v>400</v>
      </c>
      <c r="L13" s="18" t="s">
        <v>32</v>
      </c>
      <c r="M13" s="18" t="s">
        <v>32</v>
      </c>
      <c r="N13" s="24" t="s">
        <v>29</v>
      </c>
      <c r="O13" s="40" t="s">
        <v>140</v>
      </c>
      <c r="P13" s="92">
        <v>1</v>
      </c>
    </row>
    <row r="14" spans="1:18" ht="70.5" customHeight="1">
      <c r="A14" s="38">
        <f t="shared" si="1"/>
        <v>11</v>
      </c>
      <c r="B14" s="130" t="s">
        <v>163</v>
      </c>
      <c r="C14" s="131"/>
      <c r="D14" s="132"/>
      <c r="E14" s="63" t="s">
        <v>57</v>
      </c>
      <c r="F14" s="25" t="s">
        <v>175</v>
      </c>
      <c r="G14" s="57" t="s">
        <v>91</v>
      </c>
      <c r="H14" s="110" t="s">
        <v>277</v>
      </c>
      <c r="I14" s="111">
        <v>1</v>
      </c>
      <c r="J14" s="112">
        <v>360</v>
      </c>
      <c r="K14" s="102">
        <f t="shared" si="2"/>
        <v>360</v>
      </c>
      <c r="L14" s="18" t="s">
        <v>32</v>
      </c>
      <c r="M14" s="18" t="s">
        <v>32</v>
      </c>
      <c r="N14" s="24" t="s">
        <v>29</v>
      </c>
      <c r="O14" s="40" t="s">
        <v>140</v>
      </c>
      <c r="P14" s="92">
        <v>1</v>
      </c>
    </row>
    <row r="15" spans="1:18" ht="56.25" customHeight="1">
      <c r="A15" s="38">
        <f t="shared" si="1"/>
        <v>12</v>
      </c>
      <c r="B15" s="130" t="s">
        <v>164</v>
      </c>
      <c r="C15" s="131"/>
      <c r="D15" s="132"/>
      <c r="E15" s="63" t="s">
        <v>58</v>
      </c>
      <c r="F15" s="25" t="s">
        <v>168</v>
      </c>
      <c r="G15" s="57" t="s">
        <v>91</v>
      </c>
      <c r="H15" s="110" t="s">
        <v>276</v>
      </c>
      <c r="I15" s="111">
        <v>1</v>
      </c>
      <c r="J15" s="112">
        <v>350</v>
      </c>
      <c r="K15" s="102">
        <f t="shared" si="2"/>
        <v>350</v>
      </c>
      <c r="L15" s="18" t="s">
        <v>32</v>
      </c>
      <c r="M15" s="18" t="s">
        <v>32</v>
      </c>
      <c r="N15" s="24" t="s">
        <v>29</v>
      </c>
      <c r="O15" s="40" t="s">
        <v>140</v>
      </c>
      <c r="P15" s="92">
        <v>1</v>
      </c>
    </row>
    <row r="16" spans="1:18" ht="35.25" customHeight="1">
      <c r="A16" s="38">
        <f t="shared" si="1"/>
        <v>13</v>
      </c>
      <c r="B16" s="130" t="s">
        <v>165</v>
      </c>
      <c r="C16" s="131"/>
      <c r="D16" s="132"/>
      <c r="E16" s="63" t="s">
        <v>59</v>
      </c>
      <c r="F16" s="25" t="s">
        <v>95</v>
      </c>
      <c r="G16" s="57" t="s">
        <v>91</v>
      </c>
      <c r="H16" s="110" t="s">
        <v>278</v>
      </c>
      <c r="I16" s="111">
        <v>1</v>
      </c>
      <c r="J16" s="112">
        <v>360</v>
      </c>
      <c r="K16" s="102">
        <f t="shared" si="2"/>
        <v>360</v>
      </c>
      <c r="L16" s="18" t="s">
        <v>32</v>
      </c>
      <c r="M16" s="18" t="s">
        <v>32</v>
      </c>
      <c r="N16" s="24" t="s">
        <v>29</v>
      </c>
      <c r="O16" s="40" t="s">
        <v>140</v>
      </c>
      <c r="P16" s="92">
        <v>1</v>
      </c>
    </row>
    <row r="17" spans="1:16" ht="19.5">
      <c r="A17" s="38">
        <f t="shared" si="1"/>
        <v>14</v>
      </c>
      <c r="B17" s="127" t="s">
        <v>21</v>
      </c>
      <c r="C17" s="128"/>
      <c r="D17" s="129"/>
      <c r="E17" s="87" t="s">
        <v>234</v>
      </c>
      <c r="F17" s="54" t="s">
        <v>176</v>
      </c>
      <c r="G17" s="48" t="s">
        <v>27</v>
      </c>
      <c r="H17" s="113" t="s">
        <v>279</v>
      </c>
      <c r="I17" s="114">
        <v>1</v>
      </c>
      <c r="J17" s="114">
        <v>450</v>
      </c>
      <c r="K17" s="102">
        <f t="shared" si="2"/>
        <v>450</v>
      </c>
      <c r="L17" s="4" t="s">
        <v>16</v>
      </c>
      <c r="M17" s="4" t="s">
        <v>16</v>
      </c>
      <c r="N17" s="12" t="s">
        <v>29</v>
      </c>
      <c r="O17" s="96" t="s">
        <v>350</v>
      </c>
      <c r="P17" s="92">
        <v>1</v>
      </c>
    </row>
    <row r="18" spans="1:16" ht="19.5" customHeight="1">
      <c r="A18" s="38">
        <f t="shared" si="1"/>
        <v>15</v>
      </c>
      <c r="B18" s="127" t="s">
        <v>22</v>
      </c>
      <c r="C18" s="128"/>
      <c r="D18" s="129"/>
      <c r="E18" s="86" t="s">
        <v>235</v>
      </c>
      <c r="F18" s="49" t="s">
        <v>177</v>
      </c>
      <c r="G18" s="29" t="s">
        <v>27</v>
      </c>
      <c r="H18" s="103" t="s">
        <v>280</v>
      </c>
      <c r="I18" s="100">
        <v>1</v>
      </c>
      <c r="J18" s="100">
        <v>450</v>
      </c>
      <c r="K18" s="102">
        <f t="shared" si="2"/>
        <v>450</v>
      </c>
      <c r="L18" s="38" t="s">
        <v>16</v>
      </c>
      <c r="M18" s="38" t="s">
        <v>16</v>
      </c>
      <c r="N18" s="11" t="s">
        <v>29</v>
      </c>
      <c r="O18" s="96" t="s">
        <v>351</v>
      </c>
      <c r="P18" s="92">
        <v>1</v>
      </c>
    </row>
    <row r="19" spans="1:16" ht="19.5">
      <c r="A19" s="38">
        <f t="shared" si="1"/>
        <v>16</v>
      </c>
      <c r="B19" s="127" t="s">
        <v>24</v>
      </c>
      <c r="C19" s="128"/>
      <c r="D19" s="129"/>
      <c r="E19" s="86" t="s">
        <v>236</v>
      </c>
      <c r="F19" s="49" t="s">
        <v>70</v>
      </c>
      <c r="G19" s="29" t="s">
        <v>27</v>
      </c>
      <c r="H19" s="103" t="s">
        <v>281</v>
      </c>
      <c r="I19" s="100">
        <v>1</v>
      </c>
      <c r="J19" s="100">
        <v>380</v>
      </c>
      <c r="K19" s="102">
        <f t="shared" si="2"/>
        <v>380</v>
      </c>
      <c r="L19" s="38" t="s">
        <v>16</v>
      </c>
      <c r="M19" s="38" t="s">
        <v>16</v>
      </c>
      <c r="N19" s="11" t="s">
        <v>29</v>
      </c>
      <c r="O19" s="96" t="s">
        <v>352</v>
      </c>
      <c r="P19" s="92">
        <v>1</v>
      </c>
    </row>
    <row r="20" spans="1:16" ht="19.5" customHeight="1">
      <c r="A20" s="38">
        <f t="shared" si="1"/>
        <v>17</v>
      </c>
      <c r="B20" s="127" t="s">
        <v>25</v>
      </c>
      <c r="C20" s="128"/>
      <c r="D20" s="129"/>
      <c r="E20" s="86" t="s">
        <v>3</v>
      </c>
      <c r="F20" s="49" t="s">
        <v>178</v>
      </c>
      <c r="G20" s="29" t="s">
        <v>27</v>
      </c>
      <c r="H20" s="103" t="s">
        <v>282</v>
      </c>
      <c r="I20" s="100">
        <v>1</v>
      </c>
      <c r="J20" s="100">
        <v>360</v>
      </c>
      <c r="K20" s="102">
        <f t="shared" si="2"/>
        <v>360</v>
      </c>
      <c r="L20" s="38" t="s">
        <v>16</v>
      </c>
      <c r="M20" s="38" t="s">
        <v>16</v>
      </c>
      <c r="N20" s="11" t="s">
        <v>29</v>
      </c>
      <c r="O20" s="96" t="s">
        <v>351</v>
      </c>
      <c r="P20" s="92">
        <v>1</v>
      </c>
    </row>
    <row r="21" spans="1:16" ht="19.5" customHeight="1">
      <c r="A21" s="38">
        <f t="shared" si="1"/>
        <v>18</v>
      </c>
      <c r="B21" s="127" t="s">
        <v>26</v>
      </c>
      <c r="C21" s="128"/>
      <c r="D21" s="129"/>
      <c r="E21" s="86" t="s">
        <v>237</v>
      </c>
      <c r="F21" s="49" t="s">
        <v>179</v>
      </c>
      <c r="G21" s="29" t="s">
        <v>27</v>
      </c>
      <c r="H21" s="103" t="s">
        <v>283</v>
      </c>
      <c r="I21" s="100">
        <v>1</v>
      </c>
      <c r="J21" s="100">
        <v>480</v>
      </c>
      <c r="K21" s="102">
        <f t="shared" si="2"/>
        <v>480</v>
      </c>
      <c r="L21" s="38" t="s">
        <v>16</v>
      </c>
      <c r="M21" s="38" t="s">
        <v>16</v>
      </c>
      <c r="N21" s="11" t="s">
        <v>29</v>
      </c>
      <c r="O21" s="96" t="s">
        <v>353</v>
      </c>
      <c r="P21" s="92">
        <v>1</v>
      </c>
    </row>
    <row r="22" spans="1:16" ht="79.5" customHeight="1">
      <c r="A22" s="38">
        <f t="shared" si="1"/>
        <v>19</v>
      </c>
      <c r="B22" s="127" t="s">
        <v>102</v>
      </c>
      <c r="C22" s="128"/>
      <c r="D22" s="129"/>
      <c r="E22" s="64" t="s">
        <v>103</v>
      </c>
      <c r="F22" s="52" t="s">
        <v>104</v>
      </c>
      <c r="G22" s="29" t="s">
        <v>167</v>
      </c>
      <c r="H22" s="107" t="s">
        <v>105</v>
      </c>
      <c r="I22" s="108">
        <v>1</v>
      </c>
      <c r="J22" s="108">
        <v>980</v>
      </c>
      <c r="K22" s="102">
        <f t="shared" si="2"/>
        <v>980</v>
      </c>
      <c r="L22" s="4" t="s">
        <v>32</v>
      </c>
      <c r="M22" s="4" t="s">
        <v>32</v>
      </c>
      <c r="N22" s="32" t="s">
        <v>108</v>
      </c>
      <c r="O22" s="29" t="s">
        <v>139</v>
      </c>
      <c r="P22" s="92">
        <v>1</v>
      </c>
    </row>
    <row r="23" spans="1:16" s="162" customFormat="1" ht="45">
      <c r="A23" s="15">
        <f t="shared" si="1"/>
        <v>20</v>
      </c>
      <c r="B23" s="180" t="s">
        <v>319</v>
      </c>
      <c r="C23" s="181"/>
      <c r="D23" s="182"/>
      <c r="E23" s="183" t="s">
        <v>320</v>
      </c>
      <c r="F23" s="184" t="s">
        <v>321</v>
      </c>
      <c r="G23" s="158" t="s">
        <v>322</v>
      </c>
      <c r="H23" s="159" t="s">
        <v>323</v>
      </c>
      <c r="I23" s="160">
        <v>7</v>
      </c>
      <c r="J23" s="160">
        <v>210</v>
      </c>
      <c r="K23" s="160">
        <f t="shared" ref="K23:K30" si="3">I23*J23</f>
        <v>1470</v>
      </c>
      <c r="L23" s="185" t="s">
        <v>32</v>
      </c>
      <c r="M23" s="185" t="s">
        <v>32</v>
      </c>
      <c r="N23" s="185" t="s">
        <v>32</v>
      </c>
      <c r="O23" s="158"/>
      <c r="P23" s="158">
        <v>5</v>
      </c>
    </row>
    <row r="24" spans="1:16" customFormat="1" ht="45">
      <c r="A24" s="38">
        <f t="shared" si="1"/>
        <v>21</v>
      </c>
      <c r="B24" s="127" t="s">
        <v>324</v>
      </c>
      <c r="C24" s="128"/>
      <c r="D24" s="129"/>
      <c r="E24" s="91" t="s">
        <v>325</v>
      </c>
      <c r="F24" s="90" t="s">
        <v>326</v>
      </c>
      <c r="G24" s="92" t="s">
        <v>322</v>
      </c>
      <c r="H24" s="93">
        <v>9781509815128</v>
      </c>
      <c r="I24" s="115">
        <v>5</v>
      </c>
      <c r="J24" s="115">
        <v>450</v>
      </c>
      <c r="K24" s="115">
        <f t="shared" si="3"/>
        <v>2250</v>
      </c>
      <c r="L24" s="38" t="s">
        <v>16</v>
      </c>
      <c r="M24" s="38" t="s">
        <v>16</v>
      </c>
      <c r="N24" s="22" t="s">
        <v>32</v>
      </c>
      <c r="O24" s="92"/>
      <c r="P24" s="92">
        <v>5</v>
      </c>
    </row>
    <row r="25" spans="1:16" s="162" customFormat="1" ht="45">
      <c r="A25" s="15">
        <f t="shared" si="1"/>
        <v>22</v>
      </c>
      <c r="B25" s="180" t="s">
        <v>327</v>
      </c>
      <c r="C25" s="181"/>
      <c r="D25" s="182"/>
      <c r="E25" s="183" t="s">
        <v>328</v>
      </c>
      <c r="F25" s="184" t="s">
        <v>329</v>
      </c>
      <c r="G25" s="158" t="s">
        <v>342</v>
      </c>
      <c r="H25" s="186">
        <v>9781481465403</v>
      </c>
      <c r="I25" s="160">
        <v>7</v>
      </c>
      <c r="J25" s="160">
        <v>175</v>
      </c>
      <c r="K25" s="160">
        <f t="shared" si="3"/>
        <v>1225</v>
      </c>
      <c r="L25" s="187" t="s">
        <v>154</v>
      </c>
      <c r="M25" s="188" t="s">
        <v>136</v>
      </c>
      <c r="N25" s="185" t="s">
        <v>32</v>
      </c>
      <c r="O25" s="158"/>
      <c r="P25" s="158">
        <v>5</v>
      </c>
    </row>
    <row r="26" spans="1:16" s="162" customFormat="1" ht="45">
      <c r="A26" s="15">
        <f t="shared" si="1"/>
        <v>23</v>
      </c>
      <c r="B26" s="180" t="s">
        <v>343</v>
      </c>
      <c r="C26" s="181"/>
      <c r="D26" s="182"/>
      <c r="E26" s="183" t="s">
        <v>330</v>
      </c>
      <c r="F26" s="184" t="s">
        <v>331</v>
      </c>
      <c r="G26" s="158"/>
      <c r="H26" s="159">
        <v>9780062382115</v>
      </c>
      <c r="I26" s="160">
        <v>7</v>
      </c>
      <c r="J26" s="160">
        <v>245</v>
      </c>
      <c r="K26" s="160">
        <f t="shared" si="3"/>
        <v>1715</v>
      </c>
      <c r="L26" s="15" t="s">
        <v>16</v>
      </c>
      <c r="M26" s="15" t="s">
        <v>16</v>
      </c>
      <c r="N26" s="185" t="s">
        <v>32</v>
      </c>
      <c r="O26" s="158"/>
      <c r="P26" s="158">
        <v>5</v>
      </c>
    </row>
    <row r="27" spans="1:16" s="162" customFormat="1" ht="60">
      <c r="A27" s="15">
        <f t="shared" si="1"/>
        <v>24</v>
      </c>
      <c r="B27" s="180" t="s">
        <v>344</v>
      </c>
      <c r="C27" s="181"/>
      <c r="D27" s="182"/>
      <c r="E27" s="183" t="s">
        <v>332</v>
      </c>
      <c r="F27" s="184" t="s">
        <v>321</v>
      </c>
      <c r="G27" s="158" t="s">
        <v>342</v>
      </c>
      <c r="H27" s="159">
        <v>9780590431620</v>
      </c>
      <c r="I27" s="160">
        <v>7</v>
      </c>
      <c r="J27" s="160">
        <v>245</v>
      </c>
      <c r="K27" s="160">
        <f t="shared" si="3"/>
        <v>1715</v>
      </c>
      <c r="L27" s="23" t="s">
        <v>32</v>
      </c>
      <c r="M27" s="23" t="s">
        <v>32</v>
      </c>
      <c r="N27" s="185" t="s">
        <v>32</v>
      </c>
      <c r="O27" s="158"/>
      <c r="P27" s="158">
        <v>5</v>
      </c>
    </row>
    <row r="28" spans="1:16" s="162" customFormat="1" ht="45">
      <c r="A28" s="15">
        <f t="shared" si="1"/>
        <v>25</v>
      </c>
      <c r="B28" s="180" t="s">
        <v>345</v>
      </c>
      <c r="C28" s="181"/>
      <c r="D28" s="182"/>
      <c r="E28" s="183" t="s">
        <v>333</v>
      </c>
      <c r="F28" s="184" t="s">
        <v>334</v>
      </c>
      <c r="G28" s="158" t="s">
        <v>342</v>
      </c>
      <c r="H28" s="159">
        <v>9780525514121</v>
      </c>
      <c r="I28" s="160">
        <v>7</v>
      </c>
      <c r="J28" s="160">
        <v>630</v>
      </c>
      <c r="K28" s="160">
        <f t="shared" si="3"/>
        <v>4410</v>
      </c>
      <c r="L28" s="23" t="s">
        <v>32</v>
      </c>
      <c r="M28" s="23" t="s">
        <v>32</v>
      </c>
      <c r="N28" s="185" t="s">
        <v>32</v>
      </c>
      <c r="O28" s="158"/>
      <c r="P28" s="158">
        <v>5</v>
      </c>
    </row>
    <row r="29" spans="1:16" s="162" customFormat="1" ht="45">
      <c r="A29" s="15">
        <f t="shared" si="1"/>
        <v>26</v>
      </c>
      <c r="B29" s="180" t="s">
        <v>346</v>
      </c>
      <c r="C29" s="181"/>
      <c r="D29" s="182"/>
      <c r="E29" s="183" t="s">
        <v>335</v>
      </c>
      <c r="F29" s="184" t="s">
        <v>336</v>
      </c>
      <c r="G29" s="189" t="s">
        <v>337</v>
      </c>
      <c r="H29" s="159" t="s">
        <v>338</v>
      </c>
      <c r="I29" s="160">
        <v>7</v>
      </c>
      <c r="J29" s="160">
        <v>630</v>
      </c>
      <c r="K29" s="160">
        <f t="shared" si="3"/>
        <v>4410</v>
      </c>
      <c r="L29" s="190" t="s">
        <v>53</v>
      </c>
      <c r="M29" s="190" t="s">
        <v>53</v>
      </c>
      <c r="N29" s="185" t="s">
        <v>32</v>
      </c>
      <c r="O29" s="158"/>
      <c r="P29" s="158">
        <v>5</v>
      </c>
    </row>
    <row r="30" spans="1:16" s="162" customFormat="1" ht="45">
      <c r="A30" s="15">
        <f t="shared" si="1"/>
        <v>27</v>
      </c>
      <c r="B30" s="180" t="s">
        <v>347</v>
      </c>
      <c r="C30" s="181"/>
      <c r="D30" s="182"/>
      <c r="E30" s="183" t="s">
        <v>339</v>
      </c>
      <c r="F30" s="184" t="s">
        <v>340</v>
      </c>
      <c r="G30" s="189" t="s">
        <v>337</v>
      </c>
      <c r="H30" s="159" t="s">
        <v>341</v>
      </c>
      <c r="I30" s="160">
        <v>7</v>
      </c>
      <c r="J30" s="160">
        <v>630</v>
      </c>
      <c r="K30" s="160">
        <f t="shared" si="3"/>
        <v>4410</v>
      </c>
      <c r="L30" s="23" t="s">
        <v>32</v>
      </c>
      <c r="M30" s="23" t="s">
        <v>32</v>
      </c>
      <c r="N30" s="185" t="s">
        <v>32</v>
      </c>
      <c r="O30" s="158"/>
      <c r="P30" s="158">
        <v>5</v>
      </c>
    </row>
    <row r="31" spans="1:16" ht="49.5" customHeight="1">
      <c r="A31" s="38">
        <f t="shared" si="1"/>
        <v>28</v>
      </c>
      <c r="B31" s="127" t="s">
        <v>14</v>
      </c>
      <c r="C31" s="128"/>
      <c r="D31" s="129"/>
      <c r="E31" s="87" t="s">
        <v>1</v>
      </c>
      <c r="F31" s="54" t="s">
        <v>182</v>
      </c>
      <c r="G31" s="48" t="s">
        <v>27</v>
      </c>
      <c r="H31" s="113" t="s">
        <v>99</v>
      </c>
      <c r="I31" s="114">
        <v>1</v>
      </c>
      <c r="J31" s="114">
        <v>1680</v>
      </c>
      <c r="K31" s="102">
        <f t="shared" ref="K31:K32" si="4">I31*J31</f>
        <v>1680</v>
      </c>
      <c r="L31" s="14" t="s">
        <v>15</v>
      </c>
      <c r="M31" s="4" t="s">
        <v>16</v>
      </c>
      <c r="N31" s="4" t="s">
        <v>16</v>
      </c>
      <c r="O31" s="13" t="s">
        <v>357</v>
      </c>
      <c r="P31" s="92">
        <v>4</v>
      </c>
    </row>
    <row r="32" spans="1:16" ht="49.5" customHeight="1">
      <c r="A32" s="38">
        <f t="shared" si="1"/>
        <v>29</v>
      </c>
      <c r="B32" s="127" t="s">
        <v>17</v>
      </c>
      <c r="C32" s="128"/>
      <c r="D32" s="129"/>
      <c r="E32" s="86" t="s">
        <v>2</v>
      </c>
      <c r="F32" s="49" t="s">
        <v>182</v>
      </c>
      <c r="G32" s="48" t="s">
        <v>27</v>
      </c>
      <c r="H32" s="103" t="s">
        <v>100</v>
      </c>
      <c r="I32" s="100">
        <v>1</v>
      </c>
      <c r="J32" s="100">
        <v>2520</v>
      </c>
      <c r="K32" s="102">
        <f t="shared" si="4"/>
        <v>2520</v>
      </c>
      <c r="L32" s="14" t="s">
        <v>15</v>
      </c>
      <c r="M32" s="4" t="s">
        <v>16</v>
      </c>
      <c r="N32" s="4" t="s">
        <v>16</v>
      </c>
      <c r="O32" s="13" t="s">
        <v>354</v>
      </c>
      <c r="P32" s="92">
        <v>6</v>
      </c>
    </row>
    <row r="33" spans="1:16" ht="49.5" customHeight="1">
      <c r="A33" s="38">
        <f t="shared" si="1"/>
        <v>30</v>
      </c>
      <c r="B33" s="127" t="s">
        <v>18</v>
      </c>
      <c r="C33" s="128"/>
      <c r="D33" s="129"/>
      <c r="E33" s="86" t="s">
        <v>238</v>
      </c>
      <c r="F33" s="49" t="s">
        <v>184</v>
      </c>
      <c r="G33" s="48" t="s">
        <v>27</v>
      </c>
      <c r="H33" s="103" t="s">
        <v>312</v>
      </c>
      <c r="I33" s="114">
        <v>1</v>
      </c>
      <c r="J33" s="114">
        <v>1100</v>
      </c>
      <c r="K33" s="102">
        <f t="shared" ref="K33:K69" si="5">I33*J33</f>
        <v>1100</v>
      </c>
      <c r="L33" s="14" t="s">
        <v>15</v>
      </c>
      <c r="M33" s="4" t="s">
        <v>16</v>
      </c>
      <c r="N33" s="4" t="s">
        <v>16</v>
      </c>
      <c r="O33" s="36" t="s">
        <v>355</v>
      </c>
      <c r="P33" s="92">
        <v>6</v>
      </c>
    </row>
    <row r="34" spans="1:16" ht="39" customHeight="1">
      <c r="A34" s="38">
        <f t="shared" si="1"/>
        <v>31</v>
      </c>
      <c r="B34" s="127" t="s">
        <v>359</v>
      </c>
      <c r="C34" s="128"/>
      <c r="D34" s="129"/>
      <c r="E34" s="87" t="s">
        <v>241</v>
      </c>
      <c r="F34" s="49" t="s">
        <v>183</v>
      </c>
      <c r="G34" s="48" t="s">
        <v>27</v>
      </c>
      <c r="H34" s="113" t="s">
        <v>311</v>
      </c>
      <c r="I34" s="114">
        <v>1</v>
      </c>
      <c r="J34" s="114">
        <v>2400</v>
      </c>
      <c r="K34" s="102">
        <f t="shared" si="5"/>
        <v>2400</v>
      </c>
      <c r="L34" s="14" t="s">
        <v>15</v>
      </c>
      <c r="M34" s="4" t="s">
        <v>16</v>
      </c>
      <c r="N34" s="4" t="s">
        <v>16</v>
      </c>
      <c r="O34" s="35" t="s">
        <v>358</v>
      </c>
      <c r="P34" s="92">
        <v>5</v>
      </c>
    </row>
    <row r="35" spans="1:16" ht="39" customHeight="1">
      <c r="A35" s="38">
        <f t="shared" si="1"/>
        <v>32</v>
      </c>
      <c r="B35" s="127" t="s">
        <v>110</v>
      </c>
      <c r="C35" s="128"/>
      <c r="D35" s="129"/>
      <c r="E35" s="87" t="s">
        <v>242</v>
      </c>
      <c r="F35" s="49" t="s">
        <v>186</v>
      </c>
      <c r="G35" s="48" t="s">
        <v>27</v>
      </c>
      <c r="H35" s="113" t="s">
        <v>310</v>
      </c>
      <c r="I35" s="114">
        <v>1</v>
      </c>
      <c r="J35" s="114">
        <v>670</v>
      </c>
      <c r="K35" s="102">
        <f t="shared" si="5"/>
        <v>670</v>
      </c>
      <c r="L35" s="14" t="s">
        <v>15</v>
      </c>
      <c r="M35" s="4" t="s">
        <v>16</v>
      </c>
      <c r="N35" s="4" t="s">
        <v>16</v>
      </c>
      <c r="O35" s="35" t="s">
        <v>360</v>
      </c>
      <c r="P35" s="92">
        <v>2</v>
      </c>
    </row>
    <row r="36" spans="1:16" ht="39" customHeight="1">
      <c r="A36" s="38">
        <f t="shared" si="1"/>
        <v>33</v>
      </c>
      <c r="B36" s="127" t="s">
        <v>111</v>
      </c>
      <c r="C36" s="128"/>
      <c r="D36" s="129"/>
      <c r="E36" s="87" t="s">
        <v>243</v>
      </c>
      <c r="F36" s="49" t="s">
        <v>187</v>
      </c>
      <c r="G36" s="48" t="s">
        <v>27</v>
      </c>
      <c r="H36" s="113" t="s">
        <v>309</v>
      </c>
      <c r="I36" s="114">
        <v>1</v>
      </c>
      <c r="J36" s="114">
        <v>1120</v>
      </c>
      <c r="K36" s="102">
        <f t="shared" si="5"/>
        <v>1120</v>
      </c>
      <c r="L36" s="14" t="s">
        <v>15</v>
      </c>
      <c r="M36" s="4" t="s">
        <v>16</v>
      </c>
      <c r="N36" s="4" t="s">
        <v>16</v>
      </c>
      <c r="O36" s="35" t="s">
        <v>361</v>
      </c>
      <c r="P36" s="92">
        <v>4</v>
      </c>
    </row>
    <row r="37" spans="1:16" ht="39" customHeight="1">
      <c r="A37" s="38">
        <f t="shared" si="1"/>
        <v>34</v>
      </c>
      <c r="B37" s="127" t="s">
        <v>112</v>
      </c>
      <c r="C37" s="128"/>
      <c r="D37" s="129"/>
      <c r="E37" s="87" t="s">
        <v>244</v>
      </c>
      <c r="F37" s="49" t="s">
        <v>184</v>
      </c>
      <c r="G37" s="48" t="s">
        <v>27</v>
      </c>
      <c r="H37" s="113" t="s">
        <v>308</v>
      </c>
      <c r="I37" s="114">
        <v>1</v>
      </c>
      <c r="J37" s="114">
        <v>1320</v>
      </c>
      <c r="K37" s="102">
        <f t="shared" si="5"/>
        <v>1320</v>
      </c>
      <c r="L37" s="14" t="s">
        <v>15</v>
      </c>
      <c r="M37" s="4" t="s">
        <v>16</v>
      </c>
      <c r="N37" s="4" t="s">
        <v>16</v>
      </c>
      <c r="O37" s="35" t="s">
        <v>358</v>
      </c>
      <c r="P37" s="92">
        <v>5</v>
      </c>
    </row>
    <row r="38" spans="1:16" ht="19.5">
      <c r="A38" s="38">
        <f t="shared" si="1"/>
        <v>35</v>
      </c>
      <c r="B38" s="127" t="s">
        <v>113</v>
      </c>
      <c r="C38" s="128"/>
      <c r="D38" s="129"/>
      <c r="E38" s="87" t="s">
        <v>245</v>
      </c>
      <c r="F38" s="49" t="s">
        <v>197</v>
      </c>
      <c r="G38" s="48" t="s">
        <v>27</v>
      </c>
      <c r="H38" s="113" t="s">
        <v>307</v>
      </c>
      <c r="I38" s="114">
        <v>1</v>
      </c>
      <c r="J38" s="114">
        <v>2400</v>
      </c>
      <c r="K38" s="102">
        <f t="shared" si="5"/>
        <v>2400</v>
      </c>
      <c r="L38" s="14" t="s">
        <v>15</v>
      </c>
      <c r="M38" s="4" t="s">
        <v>16</v>
      </c>
      <c r="N38" s="4" t="s">
        <v>16</v>
      </c>
      <c r="O38" s="35" t="s">
        <v>362</v>
      </c>
      <c r="P38" s="92">
        <v>12</v>
      </c>
    </row>
    <row r="39" spans="1:16" ht="39" customHeight="1">
      <c r="A39" s="38">
        <f t="shared" si="1"/>
        <v>36</v>
      </c>
      <c r="B39" s="127" t="s">
        <v>114</v>
      </c>
      <c r="C39" s="128"/>
      <c r="D39" s="129"/>
      <c r="E39" s="87" t="s">
        <v>246</v>
      </c>
      <c r="F39" s="49" t="s">
        <v>70</v>
      </c>
      <c r="G39" s="48" t="s">
        <v>27</v>
      </c>
      <c r="H39" s="113" t="s">
        <v>306</v>
      </c>
      <c r="I39" s="114">
        <v>1</v>
      </c>
      <c r="J39" s="114">
        <v>980</v>
      </c>
      <c r="K39" s="102">
        <f t="shared" si="5"/>
        <v>980</v>
      </c>
      <c r="L39" s="14" t="s">
        <v>15</v>
      </c>
      <c r="M39" s="4" t="s">
        <v>16</v>
      </c>
      <c r="N39" s="4" t="s">
        <v>16</v>
      </c>
      <c r="O39" s="35" t="s">
        <v>360</v>
      </c>
      <c r="P39" s="92">
        <v>2</v>
      </c>
    </row>
    <row r="40" spans="1:16" ht="39" customHeight="1">
      <c r="A40" s="38">
        <f t="shared" si="1"/>
        <v>37</v>
      </c>
      <c r="B40" s="127" t="s">
        <v>115</v>
      </c>
      <c r="C40" s="128"/>
      <c r="D40" s="129"/>
      <c r="E40" s="87" t="s">
        <v>247</v>
      </c>
      <c r="F40" s="49" t="s">
        <v>196</v>
      </c>
      <c r="G40" s="48" t="s">
        <v>27</v>
      </c>
      <c r="H40" s="113" t="s">
        <v>305</v>
      </c>
      <c r="I40" s="114">
        <v>1</v>
      </c>
      <c r="J40" s="114">
        <v>1600</v>
      </c>
      <c r="K40" s="102">
        <f t="shared" si="5"/>
        <v>1600</v>
      </c>
      <c r="L40" s="14" t="s">
        <v>15</v>
      </c>
      <c r="M40" s="4" t="s">
        <v>16</v>
      </c>
      <c r="N40" s="4" t="s">
        <v>16</v>
      </c>
      <c r="O40" s="35" t="s">
        <v>358</v>
      </c>
      <c r="P40" s="92">
        <v>5</v>
      </c>
    </row>
    <row r="41" spans="1:16" ht="39" customHeight="1">
      <c r="A41" s="38">
        <f t="shared" si="1"/>
        <v>38</v>
      </c>
      <c r="B41" s="127" t="s">
        <v>116</v>
      </c>
      <c r="C41" s="128"/>
      <c r="D41" s="129"/>
      <c r="E41" s="87" t="s">
        <v>248</v>
      </c>
      <c r="F41" s="49" t="s">
        <v>198</v>
      </c>
      <c r="G41" s="48" t="s">
        <v>27</v>
      </c>
      <c r="H41" s="113" t="s">
        <v>304</v>
      </c>
      <c r="I41" s="114">
        <v>1</v>
      </c>
      <c r="J41" s="114">
        <v>720</v>
      </c>
      <c r="K41" s="102">
        <f t="shared" si="5"/>
        <v>720</v>
      </c>
      <c r="L41" s="14" t="s">
        <v>15</v>
      </c>
      <c r="M41" s="4" t="s">
        <v>16</v>
      </c>
      <c r="N41" s="4" t="s">
        <v>16</v>
      </c>
      <c r="O41" s="35" t="s">
        <v>360</v>
      </c>
      <c r="P41" s="92">
        <v>2</v>
      </c>
    </row>
    <row r="42" spans="1:16" ht="39" customHeight="1">
      <c r="A42" s="38">
        <f t="shared" si="1"/>
        <v>39</v>
      </c>
      <c r="B42" s="127" t="s">
        <v>117</v>
      </c>
      <c r="C42" s="128"/>
      <c r="D42" s="129"/>
      <c r="E42" s="87" t="s">
        <v>249</v>
      </c>
      <c r="F42" s="49" t="s">
        <v>185</v>
      </c>
      <c r="G42" s="48" t="s">
        <v>27</v>
      </c>
      <c r="H42" s="113" t="s">
        <v>303</v>
      </c>
      <c r="I42" s="114">
        <v>1</v>
      </c>
      <c r="J42" s="114">
        <v>1140</v>
      </c>
      <c r="K42" s="102">
        <f t="shared" si="5"/>
        <v>1140</v>
      </c>
      <c r="L42" s="14" t="s">
        <v>15</v>
      </c>
      <c r="M42" s="4" t="s">
        <v>16</v>
      </c>
      <c r="N42" s="4" t="s">
        <v>16</v>
      </c>
      <c r="O42" s="35" t="s">
        <v>361</v>
      </c>
      <c r="P42" s="92">
        <v>4</v>
      </c>
    </row>
    <row r="43" spans="1:16" ht="39" customHeight="1">
      <c r="A43" s="38">
        <f t="shared" si="1"/>
        <v>40</v>
      </c>
      <c r="B43" s="127" t="s">
        <v>118</v>
      </c>
      <c r="C43" s="128"/>
      <c r="D43" s="129"/>
      <c r="E43" s="87" t="s">
        <v>250</v>
      </c>
      <c r="F43" s="49" t="s">
        <v>183</v>
      </c>
      <c r="G43" s="48" t="s">
        <v>27</v>
      </c>
      <c r="H43" s="113" t="s">
        <v>302</v>
      </c>
      <c r="I43" s="114">
        <v>1</v>
      </c>
      <c r="J43" s="114">
        <v>6000</v>
      </c>
      <c r="K43" s="102">
        <f t="shared" si="5"/>
        <v>6000</v>
      </c>
      <c r="L43" s="14" t="s">
        <v>15</v>
      </c>
      <c r="M43" s="4" t="s">
        <v>16</v>
      </c>
      <c r="N43" s="4" t="s">
        <v>16</v>
      </c>
      <c r="O43" s="35" t="s">
        <v>363</v>
      </c>
      <c r="P43" s="92">
        <v>20</v>
      </c>
    </row>
    <row r="44" spans="1:16" ht="39" customHeight="1">
      <c r="A44" s="38">
        <f t="shared" si="1"/>
        <v>41</v>
      </c>
      <c r="B44" s="127" t="s">
        <v>119</v>
      </c>
      <c r="C44" s="128"/>
      <c r="D44" s="129"/>
      <c r="E44" s="87" t="s">
        <v>251</v>
      </c>
      <c r="F44" s="49" t="s">
        <v>199</v>
      </c>
      <c r="G44" s="48" t="s">
        <v>27</v>
      </c>
      <c r="H44" s="113" t="s">
        <v>301</v>
      </c>
      <c r="I44" s="114">
        <v>1</v>
      </c>
      <c r="J44" s="114">
        <v>1140</v>
      </c>
      <c r="K44" s="102">
        <f t="shared" si="5"/>
        <v>1140</v>
      </c>
      <c r="L44" s="14" t="s">
        <v>15</v>
      </c>
      <c r="M44" s="4" t="s">
        <v>16</v>
      </c>
      <c r="N44" s="4" t="s">
        <v>16</v>
      </c>
      <c r="O44" s="35" t="s">
        <v>364</v>
      </c>
      <c r="P44" s="92">
        <v>3</v>
      </c>
    </row>
    <row r="45" spans="1:16" ht="19.5">
      <c r="A45" s="38">
        <f t="shared" si="1"/>
        <v>42</v>
      </c>
      <c r="B45" s="127" t="s">
        <v>120</v>
      </c>
      <c r="C45" s="128"/>
      <c r="D45" s="129"/>
      <c r="E45" s="87" t="s">
        <v>252</v>
      </c>
      <c r="F45" s="49" t="s">
        <v>200</v>
      </c>
      <c r="G45" s="48" t="s">
        <v>27</v>
      </c>
      <c r="H45" s="113" t="s">
        <v>300</v>
      </c>
      <c r="I45" s="114">
        <v>1</v>
      </c>
      <c r="J45" s="114">
        <v>3000</v>
      </c>
      <c r="K45" s="102">
        <f t="shared" si="5"/>
        <v>3000</v>
      </c>
      <c r="L45" s="14" t="s">
        <v>15</v>
      </c>
      <c r="M45" s="4" t="s">
        <v>16</v>
      </c>
      <c r="N45" s="4" t="s">
        <v>16</v>
      </c>
      <c r="O45" s="35" t="s">
        <v>365</v>
      </c>
      <c r="P45" s="92">
        <v>6</v>
      </c>
    </row>
    <row r="46" spans="1:16" ht="60.75" customHeight="1">
      <c r="A46" s="38">
        <f t="shared" si="1"/>
        <v>43</v>
      </c>
      <c r="B46" s="127" t="s">
        <v>121</v>
      </c>
      <c r="C46" s="128"/>
      <c r="D46" s="129"/>
      <c r="E46" s="86" t="s">
        <v>253</v>
      </c>
      <c r="F46" s="49" t="s">
        <v>200</v>
      </c>
      <c r="G46" s="48" t="s">
        <v>27</v>
      </c>
      <c r="H46" s="103" t="s">
        <v>299</v>
      </c>
      <c r="I46" s="100">
        <v>1</v>
      </c>
      <c r="J46" s="100">
        <v>2750</v>
      </c>
      <c r="K46" s="102">
        <f t="shared" si="5"/>
        <v>2750</v>
      </c>
      <c r="L46" s="14" t="s">
        <v>15</v>
      </c>
      <c r="M46" s="38" t="s">
        <v>32</v>
      </c>
      <c r="N46" s="4" t="s">
        <v>16</v>
      </c>
      <c r="O46" s="35" t="s">
        <v>358</v>
      </c>
      <c r="P46" s="92">
        <v>5</v>
      </c>
    </row>
    <row r="47" spans="1:16" ht="19.5">
      <c r="A47" s="38">
        <f t="shared" si="1"/>
        <v>44</v>
      </c>
      <c r="B47" s="127" t="s">
        <v>122</v>
      </c>
      <c r="C47" s="128"/>
      <c r="D47" s="129"/>
      <c r="E47" s="86" t="s">
        <v>254</v>
      </c>
      <c r="F47" s="49" t="s">
        <v>168</v>
      </c>
      <c r="G47" s="29" t="s">
        <v>91</v>
      </c>
      <c r="H47" s="103" t="s">
        <v>298</v>
      </c>
      <c r="I47" s="100">
        <v>1</v>
      </c>
      <c r="J47" s="100">
        <v>1600</v>
      </c>
      <c r="K47" s="102">
        <f t="shared" si="5"/>
        <v>1600</v>
      </c>
      <c r="L47" s="14" t="s">
        <v>15</v>
      </c>
      <c r="M47" s="38" t="s">
        <v>32</v>
      </c>
      <c r="N47" s="4" t="s">
        <v>16</v>
      </c>
      <c r="O47" s="35" t="s">
        <v>361</v>
      </c>
      <c r="P47" s="92">
        <v>4</v>
      </c>
    </row>
    <row r="48" spans="1:16" ht="19.5">
      <c r="A48" s="38">
        <f t="shared" si="1"/>
        <v>45</v>
      </c>
      <c r="B48" s="127" t="s">
        <v>123</v>
      </c>
      <c r="C48" s="128"/>
      <c r="D48" s="129"/>
      <c r="E48" s="86" t="s">
        <v>255</v>
      </c>
      <c r="F48" s="49" t="s">
        <v>168</v>
      </c>
      <c r="G48" s="29" t="s">
        <v>91</v>
      </c>
      <c r="H48" s="103" t="s">
        <v>297</v>
      </c>
      <c r="I48" s="100">
        <v>1</v>
      </c>
      <c r="J48" s="100">
        <v>2000</v>
      </c>
      <c r="K48" s="102">
        <f t="shared" si="5"/>
        <v>2000</v>
      </c>
      <c r="L48" s="14" t="s">
        <v>15</v>
      </c>
      <c r="M48" s="38" t="s">
        <v>32</v>
      </c>
      <c r="N48" s="4" t="s">
        <v>16</v>
      </c>
      <c r="O48" s="35" t="s">
        <v>361</v>
      </c>
      <c r="P48" s="92">
        <v>4</v>
      </c>
    </row>
    <row r="49" spans="1:16" ht="19.5">
      <c r="A49" s="38">
        <f t="shared" si="1"/>
        <v>46</v>
      </c>
      <c r="B49" s="127" t="s">
        <v>124</v>
      </c>
      <c r="C49" s="128"/>
      <c r="D49" s="129"/>
      <c r="E49" s="86" t="s">
        <v>256</v>
      </c>
      <c r="F49" s="49" t="s">
        <v>168</v>
      </c>
      <c r="G49" s="29" t="s">
        <v>91</v>
      </c>
      <c r="H49" s="103" t="s">
        <v>296</v>
      </c>
      <c r="I49" s="100">
        <v>1</v>
      </c>
      <c r="J49" s="100">
        <v>1200</v>
      </c>
      <c r="K49" s="102">
        <f t="shared" si="5"/>
        <v>1200</v>
      </c>
      <c r="L49" s="14" t="s">
        <v>15</v>
      </c>
      <c r="M49" s="38" t="s">
        <v>32</v>
      </c>
      <c r="N49" s="4" t="s">
        <v>16</v>
      </c>
      <c r="O49" s="35" t="s">
        <v>360</v>
      </c>
      <c r="P49" s="92">
        <v>2</v>
      </c>
    </row>
    <row r="50" spans="1:16" ht="71.25" customHeight="1">
      <c r="A50" s="38">
        <f t="shared" si="1"/>
        <v>47</v>
      </c>
      <c r="B50" s="127" t="s">
        <v>125</v>
      </c>
      <c r="C50" s="128"/>
      <c r="D50" s="129"/>
      <c r="E50" s="86" t="s">
        <v>257</v>
      </c>
      <c r="F50" s="49" t="s">
        <v>65</v>
      </c>
      <c r="G50" s="29" t="s">
        <v>91</v>
      </c>
      <c r="H50" s="103" t="s">
        <v>295</v>
      </c>
      <c r="I50" s="100">
        <v>1</v>
      </c>
      <c r="J50" s="100">
        <v>1920</v>
      </c>
      <c r="K50" s="102">
        <f t="shared" si="5"/>
        <v>1920</v>
      </c>
      <c r="L50" s="14" t="s">
        <v>15</v>
      </c>
      <c r="M50" s="38" t="s">
        <v>32</v>
      </c>
      <c r="N50" s="4" t="s">
        <v>16</v>
      </c>
      <c r="O50" s="35" t="s">
        <v>361</v>
      </c>
      <c r="P50" s="92">
        <v>4</v>
      </c>
    </row>
    <row r="51" spans="1:16" ht="39" customHeight="1">
      <c r="A51" s="38">
        <f t="shared" si="1"/>
        <v>48</v>
      </c>
      <c r="B51" s="127" t="s">
        <v>126</v>
      </c>
      <c r="C51" s="128"/>
      <c r="D51" s="129"/>
      <c r="E51" s="87" t="s">
        <v>258</v>
      </c>
      <c r="F51" s="49" t="s">
        <v>70</v>
      </c>
      <c r="G51" s="48" t="s">
        <v>27</v>
      </c>
      <c r="H51" s="113" t="s">
        <v>294</v>
      </c>
      <c r="I51" s="114">
        <v>1</v>
      </c>
      <c r="J51" s="114">
        <v>1080</v>
      </c>
      <c r="K51" s="102">
        <f t="shared" si="5"/>
        <v>1080</v>
      </c>
      <c r="L51" s="14" t="s">
        <v>15</v>
      </c>
      <c r="M51" s="4" t="s">
        <v>16</v>
      </c>
      <c r="N51" s="4" t="s">
        <v>16</v>
      </c>
      <c r="O51" s="35" t="s">
        <v>364</v>
      </c>
      <c r="P51" s="92">
        <v>3</v>
      </c>
    </row>
    <row r="52" spans="1:16" ht="63.75" customHeight="1">
      <c r="A52" s="38">
        <f t="shared" si="1"/>
        <v>49</v>
      </c>
      <c r="B52" s="127" t="s">
        <v>127</v>
      </c>
      <c r="C52" s="128"/>
      <c r="D52" s="129"/>
      <c r="E52" s="87" t="s">
        <v>259</v>
      </c>
      <c r="F52" s="49" t="s">
        <v>198</v>
      </c>
      <c r="G52" s="48" t="s">
        <v>27</v>
      </c>
      <c r="H52" s="113" t="s">
        <v>293</v>
      </c>
      <c r="I52" s="114">
        <v>1</v>
      </c>
      <c r="J52" s="114">
        <v>779</v>
      </c>
      <c r="K52" s="102">
        <f t="shared" si="5"/>
        <v>779</v>
      </c>
      <c r="L52" s="14" t="s">
        <v>15</v>
      </c>
      <c r="M52" s="4" t="s">
        <v>16</v>
      </c>
      <c r="N52" s="4" t="s">
        <v>16</v>
      </c>
      <c r="O52" s="35" t="s">
        <v>360</v>
      </c>
      <c r="P52" s="92">
        <v>2</v>
      </c>
    </row>
    <row r="53" spans="1:16" ht="39.75" customHeight="1">
      <c r="A53" s="38">
        <f t="shared" si="1"/>
        <v>50</v>
      </c>
      <c r="B53" s="127" t="s">
        <v>128</v>
      </c>
      <c r="C53" s="128"/>
      <c r="D53" s="129"/>
      <c r="E53" s="87" t="s">
        <v>260</v>
      </c>
      <c r="F53" s="49" t="s">
        <v>68</v>
      </c>
      <c r="G53" s="48" t="s">
        <v>27</v>
      </c>
      <c r="H53" s="113" t="s">
        <v>292</v>
      </c>
      <c r="I53" s="114">
        <v>1</v>
      </c>
      <c r="J53" s="114">
        <v>1499</v>
      </c>
      <c r="K53" s="102">
        <f t="shared" si="5"/>
        <v>1499</v>
      </c>
      <c r="L53" s="14" t="s">
        <v>15</v>
      </c>
      <c r="M53" s="4" t="s">
        <v>16</v>
      </c>
      <c r="N53" s="4" t="s">
        <v>16</v>
      </c>
      <c r="O53" s="35" t="s">
        <v>358</v>
      </c>
      <c r="P53" s="92">
        <v>5</v>
      </c>
    </row>
    <row r="54" spans="1:16" ht="39" customHeight="1">
      <c r="A54" s="38">
        <f t="shared" si="1"/>
        <v>51</v>
      </c>
      <c r="B54" s="127" t="s">
        <v>129</v>
      </c>
      <c r="C54" s="128"/>
      <c r="D54" s="129"/>
      <c r="E54" s="87" t="s">
        <v>261</v>
      </c>
      <c r="F54" s="49" t="s">
        <v>201</v>
      </c>
      <c r="G54" s="48" t="s">
        <v>27</v>
      </c>
      <c r="H54" s="113" t="s">
        <v>291</v>
      </c>
      <c r="I54" s="114">
        <v>1</v>
      </c>
      <c r="J54" s="114">
        <v>960</v>
      </c>
      <c r="K54" s="102">
        <f t="shared" si="5"/>
        <v>960</v>
      </c>
      <c r="L54" s="14" t="s">
        <v>15</v>
      </c>
      <c r="M54" s="4" t="s">
        <v>16</v>
      </c>
      <c r="N54" s="4" t="s">
        <v>16</v>
      </c>
      <c r="O54" s="35" t="s">
        <v>364</v>
      </c>
      <c r="P54" s="92">
        <v>3</v>
      </c>
    </row>
    <row r="55" spans="1:16" ht="39" customHeight="1">
      <c r="A55" s="38">
        <f t="shared" si="1"/>
        <v>52</v>
      </c>
      <c r="B55" s="127" t="s">
        <v>130</v>
      </c>
      <c r="C55" s="128"/>
      <c r="D55" s="129"/>
      <c r="E55" s="87" t="s">
        <v>262</v>
      </c>
      <c r="F55" s="49" t="s">
        <v>202</v>
      </c>
      <c r="G55" s="48" t="s">
        <v>27</v>
      </c>
      <c r="H55" s="113" t="s">
        <v>290</v>
      </c>
      <c r="I55" s="114">
        <v>1</v>
      </c>
      <c r="J55" s="114">
        <v>1400</v>
      </c>
      <c r="K55" s="102">
        <f t="shared" si="5"/>
        <v>1400</v>
      </c>
      <c r="L55" s="14" t="s">
        <v>15</v>
      </c>
      <c r="M55" s="4" t="s">
        <v>16</v>
      </c>
      <c r="N55" s="4" t="s">
        <v>15</v>
      </c>
      <c r="O55" s="35" t="s">
        <v>361</v>
      </c>
      <c r="P55" s="92">
        <v>4</v>
      </c>
    </row>
    <row r="56" spans="1:16" ht="39" customHeight="1">
      <c r="A56" s="38">
        <f t="shared" si="1"/>
        <v>53</v>
      </c>
      <c r="B56" s="127" t="s">
        <v>131</v>
      </c>
      <c r="C56" s="128"/>
      <c r="D56" s="129"/>
      <c r="E56" s="87" t="s">
        <v>263</v>
      </c>
      <c r="F56" s="49" t="s">
        <v>203</v>
      </c>
      <c r="G56" s="48" t="s">
        <v>27</v>
      </c>
      <c r="H56" s="113" t="s">
        <v>289</v>
      </c>
      <c r="I56" s="114">
        <v>1</v>
      </c>
      <c r="J56" s="114">
        <v>999</v>
      </c>
      <c r="K56" s="102">
        <f t="shared" si="5"/>
        <v>999</v>
      </c>
      <c r="L56" s="14" t="s">
        <v>15</v>
      </c>
      <c r="M56" s="4" t="s">
        <v>16</v>
      </c>
      <c r="N56" s="4" t="s">
        <v>15</v>
      </c>
      <c r="O56" s="35" t="s">
        <v>361</v>
      </c>
      <c r="P56" s="92">
        <v>4</v>
      </c>
    </row>
    <row r="57" spans="1:16" ht="58.5">
      <c r="A57" s="38">
        <f t="shared" si="1"/>
        <v>54</v>
      </c>
      <c r="B57" s="81" t="s">
        <v>132</v>
      </c>
      <c r="C57" s="82"/>
      <c r="D57" s="83"/>
      <c r="E57" s="87" t="s">
        <v>264</v>
      </c>
      <c r="F57" s="49" t="s">
        <v>192</v>
      </c>
      <c r="G57" s="48" t="s">
        <v>27</v>
      </c>
      <c r="H57" s="113" t="s">
        <v>288</v>
      </c>
      <c r="I57" s="114">
        <v>1</v>
      </c>
      <c r="J57" s="114">
        <v>1400</v>
      </c>
      <c r="K57" s="102">
        <f t="shared" si="5"/>
        <v>1400</v>
      </c>
      <c r="L57" s="14" t="s">
        <v>15</v>
      </c>
      <c r="M57" s="4" t="s">
        <v>16</v>
      </c>
      <c r="N57" s="4" t="s">
        <v>16</v>
      </c>
      <c r="O57" s="35" t="s">
        <v>361</v>
      </c>
      <c r="P57" s="92">
        <v>4</v>
      </c>
    </row>
    <row r="58" spans="1:16" ht="39" customHeight="1">
      <c r="A58" s="38">
        <f t="shared" si="1"/>
        <v>55</v>
      </c>
      <c r="B58" s="127" t="s">
        <v>133</v>
      </c>
      <c r="C58" s="128"/>
      <c r="D58" s="129"/>
      <c r="E58" s="87" t="s">
        <v>265</v>
      </c>
      <c r="F58" s="49" t="s">
        <v>180</v>
      </c>
      <c r="G58" s="48" t="s">
        <v>27</v>
      </c>
      <c r="H58" s="116" t="s">
        <v>287</v>
      </c>
      <c r="I58" s="117">
        <v>1</v>
      </c>
      <c r="J58" s="117">
        <v>1280</v>
      </c>
      <c r="K58" s="102">
        <f t="shared" si="5"/>
        <v>1280</v>
      </c>
      <c r="L58" s="33" t="s">
        <v>15</v>
      </c>
      <c r="M58" s="13" t="s">
        <v>16</v>
      </c>
      <c r="N58" s="13" t="s">
        <v>16</v>
      </c>
      <c r="O58" s="35" t="s">
        <v>361</v>
      </c>
      <c r="P58" s="92">
        <v>4</v>
      </c>
    </row>
    <row r="59" spans="1:16" ht="143.25" customHeight="1">
      <c r="A59" s="38">
        <f t="shared" si="1"/>
        <v>56</v>
      </c>
      <c r="B59" s="127" t="s">
        <v>134</v>
      </c>
      <c r="C59" s="128"/>
      <c r="D59" s="129"/>
      <c r="E59" s="87" t="s">
        <v>266</v>
      </c>
      <c r="F59" s="49" t="s">
        <v>191</v>
      </c>
      <c r="G59" s="48" t="s">
        <v>27</v>
      </c>
      <c r="H59" s="113" t="s">
        <v>286</v>
      </c>
      <c r="I59" s="114">
        <v>1</v>
      </c>
      <c r="J59" s="114">
        <v>1120</v>
      </c>
      <c r="K59" s="102">
        <f t="shared" si="5"/>
        <v>1120</v>
      </c>
      <c r="L59" s="14" t="s">
        <v>15</v>
      </c>
      <c r="M59" s="4" t="s">
        <v>16</v>
      </c>
      <c r="N59" s="4" t="s">
        <v>16</v>
      </c>
      <c r="O59" s="35" t="s">
        <v>361</v>
      </c>
      <c r="P59" s="92">
        <v>4</v>
      </c>
    </row>
    <row r="60" spans="1:16" s="17" customFormat="1" ht="19.5">
      <c r="A60" s="38">
        <f t="shared" si="1"/>
        <v>57</v>
      </c>
      <c r="B60" s="127" t="s">
        <v>135</v>
      </c>
      <c r="C60" s="128"/>
      <c r="D60" s="129"/>
      <c r="E60" s="86" t="s">
        <v>267</v>
      </c>
      <c r="F60" s="49" t="s">
        <v>70</v>
      </c>
      <c r="G60" s="48" t="s">
        <v>27</v>
      </c>
      <c r="H60" s="113" t="s">
        <v>285</v>
      </c>
      <c r="I60" s="114">
        <v>1</v>
      </c>
      <c r="J60" s="114">
        <v>1520</v>
      </c>
      <c r="K60" s="102">
        <f t="shared" si="5"/>
        <v>1520</v>
      </c>
      <c r="L60" s="14" t="s">
        <v>15</v>
      </c>
      <c r="M60" s="4" t="s">
        <v>16</v>
      </c>
      <c r="N60" s="4" t="s">
        <v>16</v>
      </c>
      <c r="O60" s="35" t="s">
        <v>361</v>
      </c>
      <c r="P60" s="92">
        <v>4</v>
      </c>
    </row>
    <row r="61" spans="1:16" ht="19.5" customHeight="1">
      <c r="A61" s="38">
        <f t="shared" si="1"/>
        <v>58</v>
      </c>
      <c r="B61" s="127" t="s">
        <v>19</v>
      </c>
      <c r="C61" s="128"/>
      <c r="D61" s="129"/>
      <c r="E61" s="86" t="s">
        <v>239</v>
      </c>
      <c r="F61" s="49" t="s">
        <v>188</v>
      </c>
      <c r="G61" s="48" t="s">
        <v>27</v>
      </c>
      <c r="H61" s="118" t="s">
        <v>315</v>
      </c>
      <c r="I61" s="114">
        <v>1</v>
      </c>
      <c r="J61" s="114">
        <v>699</v>
      </c>
      <c r="K61" s="102">
        <f t="shared" si="5"/>
        <v>699</v>
      </c>
      <c r="L61" s="14" t="s">
        <v>15</v>
      </c>
      <c r="M61" s="4" t="s">
        <v>16</v>
      </c>
      <c r="N61" s="4" t="s">
        <v>16</v>
      </c>
      <c r="O61" s="36" t="s">
        <v>368</v>
      </c>
      <c r="P61" s="92">
        <v>4</v>
      </c>
    </row>
    <row r="62" spans="1:16" ht="19.5" customHeight="1">
      <c r="A62" s="38">
        <f t="shared" si="1"/>
        <v>59</v>
      </c>
      <c r="B62" s="127" t="s">
        <v>20</v>
      </c>
      <c r="C62" s="128"/>
      <c r="D62" s="129"/>
      <c r="E62" s="86" t="s">
        <v>240</v>
      </c>
      <c r="F62" s="49" t="s">
        <v>189</v>
      </c>
      <c r="G62" s="29" t="s">
        <v>27</v>
      </c>
      <c r="H62" s="118" t="s">
        <v>314</v>
      </c>
      <c r="I62" s="100">
        <v>1</v>
      </c>
      <c r="J62" s="100">
        <v>2300</v>
      </c>
      <c r="K62" s="102">
        <f t="shared" si="5"/>
        <v>2300</v>
      </c>
      <c r="L62" s="15" t="s">
        <v>15</v>
      </c>
      <c r="M62" s="38" t="s">
        <v>16</v>
      </c>
      <c r="N62" s="38" t="s">
        <v>16</v>
      </c>
      <c r="O62" s="36" t="s">
        <v>367</v>
      </c>
      <c r="P62" s="92">
        <v>1</v>
      </c>
    </row>
    <row r="63" spans="1:16" ht="19.5" customHeight="1">
      <c r="A63" s="38">
        <f t="shared" si="1"/>
        <v>60</v>
      </c>
      <c r="B63" s="127" t="s">
        <v>23</v>
      </c>
      <c r="C63" s="128"/>
      <c r="D63" s="129"/>
      <c r="E63" s="86" t="s">
        <v>236</v>
      </c>
      <c r="F63" s="49" t="s">
        <v>190</v>
      </c>
      <c r="G63" s="29" t="s">
        <v>27</v>
      </c>
      <c r="H63" s="103" t="s">
        <v>313</v>
      </c>
      <c r="I63" s="100">
        <v>1</v>
      </c>
      <c r="J63" s="100">
        <v>580</v>
      </c>
      <c r="K63" s="102">
        <f t="shared" si="5"/>
        <v>580</v>
      </c>
      <c r="L63" s="15" t="s">
        <v>15</v>
      </c>
      <c r="M63" s="38" t="s">
        <v>16</v>
      </c>
      <c r="N63" s="38" t="s">
        <v>16</v>
      </c>
      <c r="O63" s="36" t="s">
        <v>366</v>
      </c>
      <c r="P63" s="92">
        <v>8</v>
      </c>
    </row>
    <row r="64" spans="1:16" s="174" customFormat="1" ht="33" customHeight="1">
      <c r="A64" s="15">
        <f t="shared" si="1"/>
        <v>61</v>
      </c>
      <c r="B64" s="165" t="s">
        <v>482</v>
      </c>
      <c r="C64" s="166"/>
      <c r="D64" s="167"/>
      <c r="E64" s="175" t="s">
        <v>69</v>
      </c>
      <c r="F64" s="176" t="s">
        <v>70</v>
      </c>
      <c r="G64" s="177" t="s">
        <v>27</v>
      </c>
      <c r="H64" s="171" t="s">
        <v>483</v>
      </c>
      <c r="I64" s="178">
        <v>1</v>
      </c>
      <c r="J64" s="178">
        <v>1500</v>
      </c>
      <c r="K64" s="164">
        <f t="shared" si="5"/>
        <v>1500</v>
      </c>
      <c r="L64" s="66" t="s">
        <v>15</v>
      </c>
      <c r="M64" s="15" t="s">
        <v>16</v>
      </c>
      <c r="N64" s="15" t="s">
        <v>16</v>
      </c>
      <c r="O64" s="179" t="s">
        <v>143</v>
      </c>
      <c r="P64" s="158">
        <v>10</v>
      </c>
    </row>
    <row r="65" spans="1:16" ht="31.5" customHeight="1">
      <c r="A65" s="38">
        <f>A64+1</f>
        <v>62</v>
      </c>
      <c r="B65" s="133" t="s">
        <v>208</v>
      </c>
      <c r="C65" s="134"/>
      <c r="D65" s="135"/>
      <c r="E65" s="65" t="s">
        <v>72</v>
      </c>
      <c r="F65" s="26" t="s">
        <v>96</v>
      </c>
      <c r="G65" s="47" t="s">
        <v>91</v>
      </c>
      <c r="H65" s="119" t="s">
        <v>317</v>
      </c>
      <c r="I65" s="120">
        <v>1</v>
      </c>
      <c r="J65" s="120">
        <v>1440</v>
      </c>
      <c r="K65" s="102">
        <f t="shared" si="5"/>
        <v>1440</v>
      </c>
      <c r="L65" s="15" t="s">
        <v>15</v>
      </c>
      <c r="M65" s="38" t="s">
        <v>16</v>
      </c>
      <c r="N65" s="38" t="s">
        <v>16</v>
      </c>
      <c r="O65" s="27" t="s">
        <v>144</v>
      </c>
      <c r="P65" s="92">
        <v>4</v>
      </c>
    </row>
    <row r="66" spans="1:16" ht="115.5">
      <c r="A66" s="38">
        <f t="shared" si="1"/>
        <v>63</v>
      </c>
      <c r="B66" s="133" t="s">
        <v>209</v>
      </c>
      <c r="C66" s="134"/>
      <c r="D66" s="135"/>
      <c r="E66" s="65" t="s">
        <v>73</v>
      </c>
      <c r="F66" s="26" t="s">
        <v>60</v>
      </c>
      <c r="G66" s="47" t="s">
        <v>91</v>
      </c>
      <c r="H66" s="119" t="s">
        <v>285</v>
      </c>
      <c r="I66" s="120">
        <v>1</v>
      </c>
      <c r="J66" s="120">
        <v>1520</v>
      </c>
      <c r="K66" s="102">
        <f t="shared" si="5"/>
        <v>1520</v>
      </c>
      <c r="L66" s="15" t="s">
        <v>15</v>
      </c>
      <c r="M66" s="38" t="s">
        <v>16</v>
      </c>
      <c r="N66" s="38" t="s">
        <v>16</v>
      </c>
      <c r="O66" s="27" t="s">
        <v>144</v>
      </c>
      <c r="P66" s="92">
        <v>4</v>
      </c>
    </row>
    <row r="67" spans="1:16" ht="33">
      <c r="A67" s="38">
        <f t="shared" si="1"/>
        <v>64</v>
      </c>
      <c r="B67" s="133" t="s">
        <v>210</v>
      </c>
      <c r="C67" s="134"/>
      <c r="D67" s="135"/>
      <c r="E67" s="65" t="s">
        <v>74</v>
      </c>
      <c r="F67" s="26" t="s">
        <v>97</v>
      </c>
      <c r="G67" s="47" t="s">
        <v>91</v>
      </c>
      <c r="H67" s="119" t="s">
        <v>316</v>
      </c>
      <c r="I67" s="120">
        <v>1</v>
      </c>
      <c r="J67" s="120">
        <v>900</v>
      </c>
      <c r="K67" s="102">
        <f t="shared" si="5"/>
        <v>900</v>
      </c>
      <c r="L67" s="15" t="s">
        <v>15</v>
      </c>
      <c r="M67" s="38" t="s">
        <v>16</v>
      </c>
      <c r="N67" s="38" t="s">
        <v>16</v>
      </c>
      <c r="O67" s="27" t="s">
        <v>156</v>
      </c>
      <c r="P67" s="92">
        <v>3</v>
      </c>
    </row>
    <row r="68" spans="1:16" ht="19.5" customHeight="1">
      <c r="A68" s="38">
        <f t="shared" si="1"/>
        <v>65</v>
      </c>
      <c r="B68" s="133" t="s">
        <v>211</v>
      </c>
      <c r="C68" s="134"/>
      <c r="D68" s="135"/>
      <c r="E68" s="65" t="s">
        <v>75</v>
      </c>
      <c r="F68" s="26" t="s">
        <v>60</v>
      </c>
      <c r="G68" s="47" t="s">
        <v>91</v>
      </c>
      <c r="H68" s="119" t="s">
        <v>35</v>
      </c>
      <c r="I68" s="120">
        <v>1</v>
      </c>
      <c r="J68" s="120">
        <v>2360</v>
      </c>
      <c r="K68" s="102">
        <f t="shared" si="5"/>
        <v>2360</v>
      </c>
      <c r="L68" s="23" t="s">
        <v>33</v>
      </c>
      <c r="M68" s="16" t="s">
        <v>32</v>
      </c>
      <c r="N68" s="16" t="s">
        <v>32</v>
      </c>
      <c r="O68" s="27" t="s">
        <v>145</v>
      </c>
      <c r="P68" s="92">
        <v>9</v>
      </c>
    </row>
    <row r="69" spans="1:16" ht="19.5" customHeight="1">
      <c r="A69" s="38">
        <f t="shared" si="1"/>
        <v>66</v>
      </c>
      <c r="B69" s="133" t="s">
        <v>212</v>
      </c>
      <c r="C69" s="134"/>
      <c r="D69" s="135"/>
      <c r="E69" s="65" t="s">
        <v>76</v>
      </c>
      <c r="F69" s="26" t="s">
        <v>90</v>
      </c>
      <c r="G69" s="47" t="s">
        <v>91</v>
      </c>
      <c r="H69" s="119" t="s">
        <v>36</v>
      </c>
      <c r="I69" s="120">
        <v>1</v>
      </c>
      <c r="J69" s="120">
        <v>790</v>
      </c>
      <c r="K69" s="102">
        <f t="shared" si="5"/>
        <v>790</v>
      </c>
      <c r="L69" s="23" t="s">
        <v>33</v>
      </c>
      <c r="M69" s="16" t="s">
        <v>32</v>
      </c>
      <c r="N69" s="16" t="s">
        <v>32</v>
      </c>
      <c r="O69" s="41" t="s">
        <v>146</v>
      </c>
      <c r="P69" s="92">
        <v>3</v>
      </c>
    </row>
    <row r="70" spans="1:16" ht="19.5">
      <c r="A70" s="38">
        <f t="shared" ref="A70:A116" si="6">A69+1</f>
        <v>67</v>
      </c>
      <c r="B70" s="133" t="s">
        <v>213</v>
      </c>
      <c r="C70" s="134"/>
      <c r="D70" s="135"/>
      <c r="E70" s="65" t="s">
        <v>77</v>
      </c>
      <c r="F70" s="26" t="s">
        <v>181</v>
      </c>
      <c r="G70" s="47" t="s">
        <v>91</v>
      </c>
      <c r="H70" s="119" t="s">
        <v>37</v>
      </c>
      <c r="I70" s="120">
        <v>1</v>
      </c>
      <c r="J70" s="120">
        <v>620</v>
      </c>
      <c r="K70" s="102">
        <f t="shared" ref="K70:K82" si="7">I70*J70</f>
        <v>620</v>
      </c>
      <c r="L70" s="23" t="s">
        <v>33</v>
      </c>
      <c r="M70" s="16" t="s">
        <v>32</v>
      </c>
      <c r="N70" s="16" t="s">
        <v>32</v>
      </c>
      <c r="O70" s="41" t="s">
        <v>147</v>
      </c>
      <c r="P70" s="92">
        <v>2</v>
      </c>
    </row>
    <row r="71" spans="1:16" s="17" customFormat="1" ht="19.5" customHeight="1">
      <c r="A71" s="38">
        <f t="shared" si="6"/>
        <v>68</v>
      </c>
      <c r="B71" s="133" t="s">
        <v>214</v>
      </c>
      <c r="C71" s="134"/>
      <c r="D71" s="135"/>
      <c r="E71" s="65" t="s">
        <v>78</v>
      </c>
      <c r="F71" s="26" t="s">
        <v>93</v>
      </c>
      <c r="G71" s="47" t="s">
        <v>91</v>
      </c>
      <c r="H71" s="119" t="s">
        <v>38</v>
      </c>
      <c r="I71" s="120">
        <v>1</v>
      </c>
      <c r="J71" s="120">
        <v>1540</v>
      </c>
      <c r="K71" s="102">
        <f t="shared" si="7"/>
        <v>1540</v>
      </c>
      <c r="L71" s="23" t="s">
        <v>33</v>
      </c>
      <c r="M71" s="16" t="s">
        <v>32</v>
      </c>
      <c r="N71" s="16" t="s">
        <v>32</v>
      </c>
      <c r="O71" s="41" t="s">
        <v>148</v>
      </c>
      <c r="P71" s="92">
        <v>7</v>
      </c>
    </row>
    <row r="72" spans="1:16" s="17" customFormat="1" ht="19.5" customHeight="1">
      <c r="A72" s="38">
        <f t="shared" si="6"/>
        <v>69</v>
      </c>
      <c r="B72" s="133" t="s">
        <v>215</v>
      </c>
      <c r="C72" s="134"/>
      <c r="D72" s="135"/>
      <c r="E72" s="65" t="s">
        <v>79</v>
      </c>
      <c r="F72" s="26" t="s">
        <v>98</v>
      </c>
      <c r="G72" s="47" t="s">
        <v>91</v>
      </c>
      <c r="H72" s="119" t="s">
        <v>39</v>
      </c>
      <c r="I72" s="120">
        <v>1</v>
      </c>
      <c r="J72" s="120">
        <v>897</v>
      </c>
      <c r="K72" s="102">
        <f t="shared" si="7"/>
        <v>897</v>
      </c>
      <c r="L72" s="23" t="s">
        <v>33</v>
      </c>
      <c r="M72" s="16" t="s">
        <v>32</v>
      </c>
      <c r="N72" s="16" t="s">
        <v>32</v>
      </c>
      <c r="O72" s="41" t="s">
        <v>146</v>
      </c>
      <c r="P72" s="92">
        <v>3</v>
      </c>
    </row>
    <row r="73" spans="1:16" ht="19.5" customHeight="1">
      <c r="A73" s="38">
        <f t="shared" si="6"/>
        <v>70</v>
      </c>
      <c r="B73" s="133" t="s">
        <v>216</v>
      </c>
      <c r="C73" s="134"/>
      <c r="D73" s="135"/>
      <c r="E73" s="65" t="s">
        <v>80</v>
      </c>
      <c r="F73" s="26" t="s">
        <v>193</v>
      </c>
      <c r="G73" s="47" t="s">
        <v>91</v>
      </c>
      <c r="H73" s="119" t="s">
        <v>40</v>
      </c>
      <c r="I73" s="120">
        <v>1</v>
      </c>
      <c r="J73" s="120">
        <v>6400</v>
      </c>
      <c r="K73" s="102">
        <f t="shared" si="7"/>
        <v>6400</v>
      </c>
      <c r="L73" s="23" t="s">
        <v>33</v>
      </c>
      <c r="M73" s="16" t="s">
        <v>32</v>
      </c>
      <c r="N73" s="16" t="s">
        <v>32</v>
      </c>
      <c r="O73" s="41" t="s">
        <v>149</v>
      </c>
      <c r="P73" s="92">
        <v>25</v>
      </c>
    </row>
    <row r="74" spans="1:16" ht="115.5">
      <c r="A74" s="38">
        <f t="shared" si="6"/>
        <v>71</v>
      </c>
      <c r="B74" s="133" t="s">
        <v>217</v>
      </c>
      <c r="C74" s="134"/>
      <c r="D74" s="135"/>
      <c r="E74" s="65" t="s">
        <v>81</v>
      </c>
      <c r="F74" s="26" t="s">
        <v>60</v>
      </c>
      <c r="G74" s="47" t="s">
        <v>91</v>
      </c>
      <c r="H74" s="119" t="s">
        <v>41</v>
      </c>
      <c r="I74" s="120">
        <v>1</v>
      </c>
      <c r="J74" s="120">
        <v>840</v>
      </c>
      <c r="K74" s="102">
        <f t="shared" si="7"/>
        <v>840</v>
      </c>
      <c r="L74" s="23" t="s">
        <v>33</v>
      </c>
      <c r="M74" s="16" t="s">
        <v>33</v>
      </c>
      <c r="N74" s="16" t="s">
        <v>32</v>
      </c>
      <c r="O74" s="41" t="s">
        <v>146</v>
      </c>
      <c r="P74" s="92">
        <v>3</v>
      </c>
    </row>
    <row r="75" spans="1:16" ht="32.25" customHeight="1">
      <c r="A75" s="38">
        <f t="shared" si="6"/>
        <v>72</v>
      </c>
      <c r="B75" s="133" t="s">
        <v>218</v>
      </c>
      <c r="C75" s="134"/>
      <c r="D75" s="135"/>
      <c r="E75" s="65" t="s">
        <v>82</v>
      </c>
      <c r="F75" s="26" t="s">
        <v>92</v>
      </c>
      <c r="G75" s="47" t="s">
        <v>91</v>
      </c>
      <c r="H75" s="119" t="s">
        <v>42</v>
      </c>
      <c r="I75" s="120">
        <v>1</v>
      </c>
      <c r="J75" s="120">
        <v>4500</v>
      </c>
      <c r="K75" s="102">
        <f t="shared" si="7"/>
        <v>4500</v>
      </c>
      <c r="L75" s="23" t="s">
        <v>33</v>
      </c>
      <c r="M75" s="16" t="s">
        <v>32</v>
      </c>
      <c r="N75" s="16" t="s">
        <v>32</v>
      </c>
      <c r="O75" s="27" t="s">
        <v>150</v>
      </c>
      <c r="P75" s="92">
        <v>20</v>
      </c>
    </row>
    <row r="76" spans="1:16" ht="49.5" customHeight="1">
      <c r="A76" s="38">
        <f t="shared" si="6"/>
        <v>73</v>
      </c>
      <c r="B76" s="133" t="s">
        <v>219</v>
      </c>
      <c r="C76" s="134"/>
      <c r="D76" s="135"/>
      <c r="E76" s="65" t="s">
        <v>83</v>
      </c>
      <c r="F76" s="26" t="s">
        <v>92</v>
      </c>
      <c r="G76" s="47" t="s">
        <v>91</v>
      </c>
      <c r="H76" s="119" t="s">
        <v>43</v>
      </c>
      <c r="I76" s="120">
        <v>1</v>
      </c>
      <c r="J76" s="120">
        <v>4400</v>
      </c>
      <c r="K76" s="102">
        <f t="shared" si="7"/>
        <v>4400</v>
      </c>
      <c r="L76" s="23" t="s">
        <v>33</v>
      </c>
      <c r="M76" s="16" t="s">
        <v>32</v>
      </c>
      <c r="N76" s="16" t="s">
        <v>32</v>
      </c>
      <c r="O76" s="27" t="s">
        <v>150</v>
      </c>
      <c r="P76" s="92">
        <v>20</v>
      </c>
    </row>
    <row r="77" spans="1:16" ht="33.75" customHeight="1">
      <c r="A77" s="38">
        <f t="shared" si="6"/>
        <v>74</v>
      </c>
      <c r="B77" s="133" t="s">
        <v>220</v>
      </c>
      <c r="C77" s="134"/>
      <c r="D77" s="135"/>
      <c r="E77" s="65" t="s">
        <v>84</v>
      </c>
      <c r="F77" s="26" t="s">
        <v>60</v>
      </c>
      <c r="G77" s="47" t="s">
        <v>91</v>
      </c>
      <c r="H77" s="119" t="s">
        <v>44</v>
      </c>
      <c r="I77" s="120">
        <v>1</v>
      </c>
      <c r="J77" s="120">
        <v>1400</v>
      </c>
      <c r="K77" s="102">
        <f t="shared" si="7"/>
        <v>1400</v>
      </c>
      <c r="L77" s="23" t="s">
        <v>33</v>
      </c>
      <c r="M77" s="16" t="s">
        <v>32</v>
      </c>
      <c r="N77" s="16" t="s">
        <v>32</v>
      </c>
      <c r="O77" s="27" t="s">
        <v>151</v>
      </c>
      <c r="P77" s="92">
        <v>5</v>
      </c>
    </row>
    <row r="78" spans="1:16" ht="46.5" customHeight="1">
      <c r="A78" s="38">
        <f t="shared" si="6"/>
        <v>75</v>
      </c>
      <c r="B78" s="133" t="s">
        <v>221</v>
      </c>
      <c r="C78" s="134"/>
      <c r="D78" s="135"/>
      <c r="E78" s="65" t="s">
        <v>85</v>
      </c>
      <c r="F78" s="26" t="s">
        <v>60</v>
      </c>
      <c r="G78" s="47" t="s">
        <v>91</v>
      </c>
      <c r="H78" s="119" t="s">
        <v>45</v>
      </c>
      <c r="I78" s="120">
        <v>1</v>
      </c>
      <c r="J78" s="120">
        <v>1260</v>
      </c>
      <c r="K78" s="102">
        <f t="shared" si="7"/>
        <v>1260</v>
      </c>
      <c r="L78" s="23" t="s">
        <v>33</v>
      </c>
      <c r="M78" s="16" t="s">
        <v>32</v>
      </c>
      <c r="N78" s="16" t="s">
        <v>32</v>
      </c>
      <c r="O78" s="41" t="s">
        <v>146</v>
      </c>
      <c r="P78" s="92">
        <v>3</v>
      </c>
    </row>
    <row r="79" spans="1:16" s="174" customFormat="1" ht="19.5" customHeight="1">
      <c r="A79" s="15">
        <f>A78+1</f>
        <v>76</v>
      </c>
      <c r="B79" s="165" t="s">
        <v>480</v>
      </c>
      <c r="C79" s="166"/>
      <c r="D79" s="167"/>
      <c r="E79" s="168" t="s">
        <v>86</v>
      </c>
      <c r="F79" s="169" t="s">
        <v>92</v>
      </c>
      <c r="G79" s="170" t="s">
        <v>91</v>
      </c>
      <c r="H79" s="171" t="s">
        <v>481</v>
      </c>
      <c r="I79" s="172">
        <v>1</v>
      </c>
      <c r="J79" s="172">
        <v>998</v>
      </c>
      <c r="K79" s="164">
        <f t="shared" si="7"/>
        <v>998</v>
      </c>
      <c r="L79" s="23" t="s">
        <v>33</v>
      </c>
      <c r="M79" s="23" t="s">
        <v>32</v>
      </c>
      <c r="N79" s="23" t="s">
        <v>32</v>
      </c>
      <c r="O79" s="173" t="s">
        <v>484</v>
      </c>
      <c r="P79" s="158">
        <v>2</v>
      </c>
    </row>
    <row r="80" spans="1:16" ht="33" customHeight="1">
      <c r="A80" s="38">
        <f t="shared" si="6"/>
        <v>77</v>
      </c>
      <c r="B80" s="133" t="s">
        <v>222</v>
      </c>
      <c r="C80" s="134"/>
      <c r="D80" s="135"/>
      <c r="E80" s="65" t="s">
        <v>87</v>
      </c>
      <c r="F80" s="26" t="s">
        <v>94</v>
      </c>
      <c r="G80" s="47" t="s">
        <v>91</v>
      </c>
      <c r="H80" s="119" t="s">
        <v>46</v>
      </c>
      <c r="I80" s="120">
        <v>1</v>
      </c>
      <c r="J80" s="120">
        <v>2030</v>
      </c>
      <c r="K80" s="102">
        <f t="shared" si="7"/>
        <v>2030</v>
      </c>
      <c r="L80" s="23" t="s">
        <v>33</v>
      </c>
      <c r="M80" s="16" t="s">
        <v>32</v>
      </c>
      <c r="N80" s="16" t="s">
        <v>32</v>
      </c>
      <c r="O80" s="27" t="s">
        <v>148</v>
      </c>
      <c r="P80" s="92">
        <v>7</v>
      </c>
    </row>
    <row r="81" spans="1:17" ht="68.25" customHeight="1">
      <c r="A81" s="38">
        <f t="shared" si="6"/>
        <v>78</v>
      </c>
      <c r="B81" s="133" t="s">
        <v>223</v>
      </c>
      <c r="C81" s="134"/>
      <c r="D81" s="135"/>
      <c r="E81" s="65" t="s">
        <v>88</v>
      </c>
      <c r="F81" s="26" t="s">
        <v>60</v>
      </c>
      <c r="G81" s="47" t="s">
        <v>91</v>
      </c>
      <c r="H81" s="119" t="s">
        <v>47</v>
      </c>
      <c r="I81" s="120">
        <v>1</v>
      </c>
      <c r="J81" s="120">
        <v>1200</v>
      </c>
      <c r="K81" s="102">
        <f t="shared" si="7"/>
        <v>1200</v>
      </c>
      <c r="L81" s="23" t="s">
        <v>33</v>
      </c>
      <c r="M81" s="16" t="s">
        <v>32</v>
      </c>
      <c r="N81" s="16" t="s">
        <v>32</v>
      </c>
      <c r="O81" s="27" t="s">
        <v>144</v>
      </c>
      <c r="P81" s="92">
        <v>4</v>
      </c>
    </row>
    <row r="82" spans="1:17" ht="57.75" customHeight="1">
      <c r="A82" s="38">
        <f t="shared" si="6"/>
        <v>79</v>
      </c>
      <c r="B82" s="133" t="s">
        <v>224</v>
      </c>
      <c r="C82" s="134"/>
      <c r="D82" s="135"/>
      <c r="E82" s="65" t="s">
        <v>89</v>
      </c>
      <c r="F82" s="26" t="s">
        <v>194</v>
      </c>
      <c r="G82" s="47" t="s">
        <v>91</v>
      </c>
      <c r="H82" s="119" t="s">
        <v>48</v>
      </c>
      <c r="I82" s="120">
        <v>1</v>
      </c>
      <c r="J82" s="120">
        <v>580</v>
      </c>
      <c r="K82" s="102">
        <f t="shared" si="7"/>
        <v>580</v>
      </c>
      <c r="L82" s="23" t="s">
        <v>33</v>
      </c>
      <c r="M82" s="16" t="s">
        <v>32</v>
      </c>
      <c r="N82" s="16" t="s">
        <v>32</v>
      </c>
      <c r="O82" s="27" t="s">
        <v>147</v>
      </c>
      <c r="P82" s="92">
        <v>2</v>
      </c>
    </row>
    <row r="83" spans="1:17" ht="56.25" customHeight="1">
      <c r="A83" s="38">
        <f t="shared" si="6"/>
        <v>80</v>
      </c>
      <c r="B83" s="133" t="s">
        <v>225</v>
      </c>
      <c r="C83" s="134"/>
      <c r="D83" s="135"/>
      <c r="E83" s="65" t="s">
        <v>49</v>
      </c>
      <c r="F83" s="26" t="s">
        <v>195</v>
      </c>
      <c r="G83" s="47" t="s">
        <v>91</v>
      </c>
      <c r="H83" s="119" t="s">
        <v>50</v>
      </c>
      <c r="I83" s="111">
        <v>1</v>
      </c>
      <c r="J83" s="120">
        <v>760</v>
      </c>
      <c r="K83" s="102">
        <f t="shared" ref="K83:K110" si="8">I83*J83</f>
        <v>760</v>
      </c>
      <c r="L83" s="28" t="s">
        <v>101</v>
      </c>
      <c r="M83" s="16" t="s">
        <v>32</v>
      </c>
      <c r="N83" s="16" t="s">
        <v>32</v>
      </c>
      <c r="O83" s="27" t="s">
        <v>152</v>
      </c>
      <c r="P83" s="92">
        <v>2</v>
      </c>
    </row>
    <row r="84" spans="1:17" ht="58.5" customHeight="1">
      <c r="A84" s="38">
        <f t="shared" si="6"/>
        <v>81</v>
      </c>
      <c r="B84" s="133" t="s">
        <v>207</v>
      </c>
      <c r="C84" s="134"/>
      <c r="D84" s="135"/>
      <c r="E84" s="65" t="s">
        <v>71</v>
      </c>
      <c r="F84" s="26" t="s">
        <v>92</v>
      </c>
      <c r="G84" s="57" t="s">
        <v>91</v>
      </c>
      <c r="H84" s="121" t="s">
        <v>34</v>
      </c>
      <c r="I84" s="120">
        <v>1</v>
      </c>
      <c r="J84" s="120">
        <v>1800</v>
      </c>
      <c r="K84" s="102">
        <f t="shared" si="8"/>
        <v>1800</v>
      </c>
      <c r="L84" s="14" t="s">
        <v>356</v>
      </c>
      <c r="M84" s="16" t="s">
        <v>32</v>
      </c>
      <c r="N84" s="16" t="s">
        <v>32</v>
      </c>
      <c r="O84" s="27"/>
      <c r="P84" s="92">
        <v>1</v>
      </c>
      <c r="Q84" s="10"/>
    </row>
    <row r="85" spans="1:17" ht="72" customHeight="1">
      <c r="A85" s="38">
        <f t="shared" si="6"/>
        <v>82</v>
      </c>
      <c r="B85" s="127" t="s">
        <v>137</v>
      </c>
      <c r="C85" s="128"/>
      <c r="D85" s="129"/>
      <c r="E85" s="87" t="s">
        <v>268</v>
      </c>
      <c r="F85" s="49" t="s">
        <v>183</v>
      </c>
      <c r="G85" s="48" t="s">
        <v>27</v>
      </c>
      <c r="H85" s="113" t="s">
        <v>284</v>
      </c>
      <c r="I85" s="114">
        <v>1</v>
      </c>
      <c r="J85" s="114">
        <v>700</v>
      </c>
      <c r="K85" s="102">
        <f>I85*J85</f>
        <v>700</v>
      </c>
      <c r="L85" s="14" t="s">
        <v>15</v>
      </c>
      <c r="M85" s="4" t="s">
        <v>16</v>
      </c>
      <c r="N85" s="4" t="s">
        <v>16</v>
      </c>
      <c r="O85" s="35" t="s">
        <v>360</v>
      </c>
      <c r="P85" s="92">
        <v>2</v>
      </c>
    </row>
    <row r="86" spans="1:17" s="203" customFormat="1" ht="19.5">
      <c r="A86" s="191">
        <f t="shared" si="6"/>
        <v>83</v>
      </c>
      <c r="B86" s="192" t="s">
        <v>369</v>
      </c>
      <c r="C86" s="193"/>
      <c r="D86" s="194"/>
      <c r="E86" s="195" t="s">
        <v>370</v>
      </c>
      <c r="F86" s="195" t="s">
        <v>371</v>
      </c>
      <c r="G86" s="196" t="s">
        <v>372</v>
      </c>
      <c r="H86" s="197" t="s">
        <v>373</v>
      </c>
      <c r="I86" s="198">
        <v>9</v>
      </c>
      <c r="J86" s="199">
        <v>360</v>
      </c>
      <c r="K86" s="200">
        <f t="shared" si="8"/>
        <v>3240</v>
      </c>
      <c r="L86" s="201" t="s">
        <v>32</v>
      </c>
      <c r="M86" s="202" t="s">
        <v>16</v>
      </c>
      <c r="N86" s="202" t="s">
        <v>16</v>
      </c>
      <c r="O86" s="196"/>
      <c r="P86" s="198">
        <v>10</v>
      </c>
    </row>
    <row r="87" spans="1:17" s="203" customFormat="1" ht="19.5">
      <c r="A87" s="191">
        <f t="shared" si="6"/>
        <v>84</v>
      </c>
      <c r="B87" s="192" t="s">
        <v>454</v>
      </c>
      <c r="C87" s="193"/>
      <c r="D87" s="194"/>
      <c r="E87" s="195" t="s">
        <v>374</v>
      </c>
      <c r="F87" s="195" t="s">
        <v>375</v>
      </c>
      <c r="G87" s="196" t="s">
        <v>372</v>
      </c>
      <c r="H87" s="197" t="s">
        <v>376</v>
      </c>
      <c r="I87" s="198">
        <v>9</v>
      </c>
      <c r="J87" s="204">
        <v>320</v>
      </c>
      <c r="K87" s="200">
        <f t="shared" si="8"/>
        <v>2880</v>
      </c>
      <c r="L87" s="201" t="s">
        <v>32</v>
      </c>
      <c r="M87" s="202" t="s">
        <v>16</v>
      </c>
      <c r="N87" s="202" t="s">
        <v>16</v>
      </c>
      <c r="O87" s="196"/>
      <c r="P87" s="198">
        <v>10</v>
      </c>
    </row>
    <row r="88" spans="1:17" s="203" customFormat="1" ht="19.5">
      <c r="A88" s="191">
        <f t="shared" si="6"/>
        <v>85</v>
      </c>
      <c r="B88" s="192" t="s">
        <v>380</v>
      </c>
      <c r="C88" s="193"/>
      <c r="D88" s="194"/>
      <c r="E88" s="195" t="s">
        <v>377</v>
      </c>
      <c r="F88" s="195" t="s">
        <v>378</v>
      </c>
      <c r="G88" s="196" t="s">
        <v>372</v>
      </c>
      <c r="H88" s="197" t="s">
        <v>379</v>
      </c>
      <c r="I88" s="198">
        <v>9</v>
      </c>
      <c r="J88" s="199">
        <v>270</v>
      </c>
      <c r="K88" s="200">
        <f t="shared" si="8"/>
        <v>2430</v>
      </c>
      <c r="L88" s="201" t="s">
        <v>32</v>
      </c>
      <c r="M88" s="202" t="s">
        <v>16</v>
      </c>
      <c r="N88" s="202" t="s">
        <v>16</v>
      </c>
      <c r="O88" s="196"/>
      <c r="P88" s="198">
        <v>10</v>
      </c>
    </row>
    <row r="89" spans="1:17" s="203" customFormat="1" ht="33">
      <c r="A89" s="191">
        <f t="shared" si="6"/>
        <v>86</v>
      </c>
      <c r="B89" s="192" t="s">
        <v>381</v>
      </c>
      <c r="C89" s="193"/>
      <c r="D89" s="194"/>
      <c r="E89" s="205" t="s">
        <v>382</v>
      </c>
      <c r="F89" s="206" t="s">
        <v>383</v>
      </c>
      <c r="G89" s="196" t="s">
        <v>372</v>
      </c>
      <c r="H89" s="197">
        <v>9789867295583</v>
      </c>
      <c r="I89" s="198">
        <v>9</v>
      </c>
      <c r="J89" s="199">
        <v>270</v>
      </c>
      <c r="K89" s="200">
        <f t="shared" si="8"/>
        <v>2430</v>
      </c>
      <c r="L89" s="201" t="s">
        <v>32</v>
      </c>
      <c r="M89" s="202" t="s">
        <v>16</v>
      </c>
      <c r="N89" s="202" t="s">
        <v>16</v>
      </c>
      <c r="O89" s="196"/>
      <c r="P89" s="198">
        <v>10</v>
      </c>
    </row>
    <row r="90" spans="1:17" s="203" customFormat="1" ht="19.5">
      <c r="A90" s="191">
        <f t="shared" si="6"/>
        <v>87</v>
      </c>
      <c r="B90" s="192" t="s">
        <v>384</v>
      </c>
      <c r="C90" s="193"/>
      <c r="D90" s="194"/>
      <c r="E90" s="207" t="s">
        <v>385</v>
      </c>
      <c r="F90" s="207" t="s">
        <v>386</v>
      </c>
      <c r="G90" s="196" t="s">
        <v>372</v>
      </c>
      <c r="H90" s="197" t="s">
        <v>387</v>
      </c>
      <c r="I90" s="198">
        <v>9</v>
      </c>
      <c r="J90" s="199">
        <v>270</v>
      </c>
      <c r="K90" s="200">
        <f t="shared" si="8"/>
        <v>2430</v>
      </c>
      <c r="L90" s="201" t="s">
        <v>32</v>
      </c>
      <c r="M90" s="202" t="s">
        <v>16</v>
      </c>
      <c r="N90" s="202" t="s">
        <v>16</v>
      </c>
      <c r="O90" s="196"/>
      <c r="P90" s="198">
        <v>10</v>
      </c>
    </row>
    <row r="91" spans="1:17" customFormat="1" ht="19.5">
      <c r="A91" s="38">
        <f t="shared" si="6"/>
        <v>88</v>
      </c>
      <c r="B91" s="124" t="s">
        <v>455</v>
      </c>
      <c r="C91" s="125"/>
      <c r="D91" s="126"/>
      <c r="E91" s="97" t="s">
        <v>388</v>
      </c>
      <c r="F91" s="97" t="s">
        <v>389</v>
      </c>
      <c r="G91" s="92" t="s">
        <v>372</v>
      </c>
      <c r="H91" s="93" t="s">
        <v>390</v>
      </c>
      <c r="I91" s="115">
        <v>10</v>
      </c>
      <c r="J91" s="122">
        <v>320</v>
      </c>
      <c r="K91" s="102">
        <f t="shared" si="8"/>
        <v>3200</v>
      </c>
      <c r="L91" s="16" t="s">
        <v>32</v>
      </c>
      <c r="M91" s="4" t="s">
        <v>16</v>
      </c>
      <c r="N91" s="4" t="s">
        <v>16</v>
      </c>
      <c r="O91" s="92"/>
      <c r="P91" s="115">
        <v>10</v>
      </c>
    </row>
    <row r="92" spans="1:17" customFormat="1" ht="19.5">
      <c r="A92" s="38">
        <f t="shared" si="6"/>
        <v>89</v>
      </c>
      <c r="B92" s="124" t="s">
        <v>456</v>
      </c>
      <c r="C92" s="125"/>
      <c r="D92" s="126"/>
      <c r="E92" s="97" t="s">
        <v>391</v>
      </c>
      <c r="F92" s="97" t="s">
        <v>392</v>
      </c>
      <c r="G92" s="92" t="s">
        <v>372</v>
      </c>
      <c r="H92" s="93" t="s">
        <v>393</v>
      </c>
      <c r="I92" s="115">
        <v>10</v>
      </c>
      <c r="J92" s="122">
        <v>300</v>
      </c>
      <c r="K92" s="102">
        <f t="shared" si="8"/>
        <v>3000</v>
      </c>
      <c r="L92" s="16" t="s">
        <v>32</v>
      </c>
      <c r="M92" s="4" t="s">
        <v>16</v>
      </c>
      <c r="N92" s="4" t="s">
        <v>16</v>
      </c>
      <c r="O92" s="92"/>
      <c r="P92" s="115">
        <v>10</v>
      </c>
    </row>
    <row r="93" spans="1:17" customFormat="1" ht="19.5">
      <c r="A93" s="38">
        <f t="shared" si="6"/>
        <v>90</v>
      </c>
      <c r="B93" s="124" t="s">
        <v>457</v>
      </c>
      <c r="C93" s="125"/>
      <c r="D93" s="126"/>
      <c r="E93" s="97" t="s">
        <v>394</v>
      </c>
      <c r="F93" s="97" t="s">
        <v>395</v>
      </c>
      <c r="G93" s="92" t="s">
        <v>372</v>
      </c>
      <c r="H93" s="93" t="s">
        <v>396</v>
      </c>
      <c r="I93" s="115">
        <v>10</v>
      </c>
      <c r="J93" s="122">
        <v>280</v>
      </c>
      <c r="K93" s="102">
        <f t="shared" si="8"/>
        <v>2800</v>
      </c>
      <c r="L93" s="16" t="s">
        <v>32</v>
      </c>
      <c r="M93" s="4" t="s">
        <v>16</v>
      </c>
      <c r="N93" s="4" t="s">
        <v>16</v>
      </c>
      <c r="O93" s="92"/>
      <c r="P93" s="115">
        <v>10</v>
      </c>
    </row>
    <row r="94" spans="1:17" customFormat="1" ht="36.75" customHeight="1">
      <c r="A94" s="38">
        <f t="shared" si="6"/>
        <v>91</v>
      </c>
      <c r="B94" s="124" t="s">
        <v>458</v>
      </c>
      <c r="C94" s="125"/>
      <c r="D94" s="126"/>
      <c r="E94" s="98" t="s">
        <v>397</v>
      </c>
      <c r="F94" s="97" t="s">
        <v>371</v>
      </c>
      <c r="G94" s="92" t="s">
        <v>372</v>
      </c>
      <c r="H94" s="93" t="s">
        <v>398</v>
      </c>
      <c r="I94" s="115">
        <v>10</v>
      </c>
      <c r="J94" s="122">
        <v>300</v>
      </c>
      <c r="K94" s="102">
        <f t="shared" si="8"/>
        <v>3000</v>
      </c>
      <c r="L94" s="16" t="s">
        <v>32</v>
      </c>
      <c r="M94" s="4" t="s">
        <v>16</v>
      </c>
      <c r="N94" s="4" t="s">
        <v>16</v>
      </c>
      <c r="O94" s="92"/>
      <c r="P94" s="115">
        <v>10</v>
      </c>
    </row>
    <row r="95" spans="1:17" s="162" customFormat="1" ht="19.5">
      <c r="A95" s="15">
        <f t="shared" si="6"/>
        <v>92</v>
      </c>
      <c r="B95" s="163" t="s">
        <v>479</v>
      </c>
      <c r="C95" s="154"/>
      <c r="D95" s="155"/>
      <c r="E95" s="157" t="s">
        <v>400</v>
      </c>
      <c r="F95" s="157" t="s">
        <v>401</v>
      </c>
      <c r="G95" s="158" t="s">
        <v>372</v>
      </c>
      <c r="H95" s="159">
        <v>9789862121467</v>
      </c>
      <c r="I95" s="160">
        <v>10</v>
      </c>
      <c r="J95" s="161">
        <v>250</v>
      </c>
      <c r="K95" s="164">
        <f t="shared" si="8"/>
        <v>2500</v>
      </c>
      <c r="L95" s="23" t="s">
        <v>32</v>
      </c>
      <c r="M95" s="14" t="s">
        <v>16</v>
      </c>
      <c r="N95" s="14" t="s">
        <v>16</v>
      </c>
      <c r="O95" s="158"/>
      <c r="P95" s="160">
        <v>10</v>
      </c>
    </row>
    <row r="96" spans="1:17" customFormat="1" ht="19.5">
      <c r="A96" s="38">
        <f t="shared" si="6"/>
        <v>93</v>
      </c>
      <c r="B96" s="124" t="s">
        <v>402</v>
      </c>
      <c r="C96" s="125"/>
      <c r="D96" s="126"/>
      <c r="E96" s="97" t="s">
        <v>403</v>
      </c>
      <c r="F96" s="97" t="s">
        <v>404</v>
      </c>
      <c r="G96" s="92" t="s">
        <v>372</v>
      </c>
      <c r="H96" s="93" t="s">
        <v>405</v>
      </c>
      <c r="I96" s="115">
        <v>10</v>
      </c>
      <c r="J96" s="122">
        <v>300</v>
      </c>
      <c r="K96" s="102">
        <f t="shared" si="8"/>
        <v>3000</v>
      </c>
      <c r="L96" s="16" t="s">
        <v>32</v>
      </c>
      <c r="M96" s="4" t="s">
        <v>16</v>
      </c>
      <c r="N96" s="4" t="s">
        <v>16</v>
      </c>
      <c r="O96" s="92"/>
      <c r="P96" s="115">
        <v>10</v>
      </c>
    </row>
    <row r="97" spans="1:16" customFormat="1" ht="19.5">
      <c r="A97" s="38">
        <f t="shared" si="6"/>
        <v>94</v>
      </c>
      <c r="B97" s="124" t="s">
        <v>406</v>
      </c>
      <c r="C97" s="125"/>
      <c r="D97" s="126"/>
      <c r="E97" s="97" t="s">
        <v>407</v>
      </c>
      <c r="F97" s="97" t="s">
        <v>408</v>
      </c>
      <c r="G97" s="92" t="s">
        <v>372</v>
      </c>
      <c r="H97" s="93" t="s">
        <v>409</v>
      </c>
      <c r="I97" s="115">
        <v>10</v>
      </c>
      <c r="J97" s="122">
        <v>250</v>
      </c>
      <c r="K97" s="102">
        <f t="shared" si="8"/>
        <v>2500</v>
      </c>
      <c r="L97" s="16" t="s">
        <v>32</v>
      </c>
      <c r="M97" s="4" t="s">
        <v>16</v>
      </c>
      <c r="N97" s="4" t="s">
        <v>16</v>
      </c>
      <c r="O97" s="92"/>
      <c r="P97" s="115">
        <v>10</v>
      </c>
    </row>
    <row r="98" spans="1:16" customFormat="1" ht="33" customHeight="1">
      <c r="A98" s="38">
        <f t="shared" si="6"/>
        <v>95</v>
      </c>
      <c r="B98" s="124" t="s">
        <v>410</v>
      </c>
      <c r="C98" s="125"/>
      <c r="D98" s="126"/>
      <c r="E98" s="97" t="s">
        <v>411</v>
      </c>
      <c r="F98" s="97" t="s">
        <v>399</v>
      </c>
      <c r="G98" s="92" t="s">
        <v>372</v>
      </c>
      <c r="H98" s="93" t="s">
        <v>412</v>
      </c>
      <c r="I98" s="115">
        <v>10</v>
      </c>
      <c r="J98" s="122">
        <v>380</v>
      </c>
      <c r="K98" s="102">
        <f t="shared" si="8"/>
        <v>3800</v>
      </c>
      <c r="L98" s="16" t="s">
        <v>32</v>
      </c>
      <c r="M98" s="4" t="s">
        <v>16</v>
      </c>
      <c r="N98" s="4" t="s">
        <v>16</v>
      </c>
      <c r="O98" s="92"/>
      <c r="P98" s="115">
        <v>10</v>
      </c>
    </row>
    <row r="99" spans="1:16" customFormat="1" ht="19.5">
      <c r="A99" s="38">
        <f t="shared" si="6"/>
        <v>96</v>
      </c>
      <c r="B99" s="124" t="s">
        <v>459</v>
      </c>
      <c r="C99" s="125"/>
      <c r="D99" s="126"/>
      <c r="E99" s="97" t="s">
        <v>407</v>
      </c>
      <c r="F99" s="97" t="s">
        <v>375</v>
      </c>
      <c r="G99" s="92" t="s">
        <v>372</v>
      </c>
      <c r="H99" s="93" t="s">
        <v>413</v>
      </c>
      <c r="I99" s="115">
        <v>10</v>
      </c>
      <c r="J99" s="122">
        <v>280</v>
      </c>
      <c r="K99" s="102">
        <f t="shared" si="8"/>
        <v>2800</v>
      </c>
      <c r="L99" s="16" t="s">
        <v>32</v>
      </c>
      <c r="M99" s="4" t="s">
        <v>16</v>
      </c>
      <c r="N99" s="4" t="s">
        <v>16</v>
      </c>
      <c r="O99" s="92"/>
      <c r="P99" s="115">
        <v>10</v>
      </c>
    </row>
    <row r="100" spans="1:16" customFormat="1" ht="19.5">
      <c r="A100" s="38">
        <f t="shared" si="6"/>
        <v>97</v>
      </c>
      <c r="B100" s="124" t="s">
        <v>414</v>
      </c>
      <c r="C100" s="125"/>
      <c r="D100" s="126"/>
      <c r="E100" s="97" t="s">
        <v>415</v>
      </c>
      <c r="F100" s="97" t="s">
        <v>416</v>
      </c>
      <c r="G100" s="92" t="s">
        <v>372</v>
      </c>
      <c r="H100" s="93" t="s">
        <v>417</v>
      </c>
      <c r="I100" s="115">
        <v>10</v>
      </c>
      <c r="J100" s="122">
        <v>220</v>
      </c>
      <c r="K100" s="102">
        <f t="shared" si="8"/>
        <v>2200</v>
      </c>
      <c r="L100" s="16" t="s">
        <v>32</v>
      </c>
      <c r="M100" s="4" t="s">
        <v>16</v>
      </c>
      <c r="N100" s="4" t="s">
        <v>16</v>
      </c>
      <c r="O100" s="92"/>
      <c r="P100" s="115">
        <v>10</v>
      </c>
    </row>
    <row r="101" spans="1:16" customFormat="1" ht="19.5">
      <c r="A101" s="38">
        <f t="shared" si="6"/>
        <v>98</v>
      </c>
      <c r="B101" s="124" t="s">
        <v>418</v>
      </c>
      <c r="C101" s="125"/>
      <c r="D101" s="126"/>
      <c r="E101" s="97" t="s">
        <v>419</v>
      </c>
      <c r="F101" s="97" t="s">
        <v>399</v>
      </c>
      <c r="G101" s="92" t="s">
        <v>372</v>
      </c>
      <c r="H101" s="93" t="s">
        <v>420</v>
      </c>
      <c r="I101" s="115">
        <v>10</v>
      </c>
      <c r="J101" s="122">
        <v>280</v>
      </c>
      <c r="K101" s="102">
        <f t="shared" si="8"/>
        <v>2800</v>
      </c>
      <c r="L101" s="16" t="s">
        <v>32</v>
      </c>
      <c r="M101" s="4" t="s">
        <v>16</v>
      </c>
      <c r="N101" s="4" t="s">
        <v>16</v>
      </c>
      <c r="O101" s="92"/>
      <c r="P101" s="115">
        <v>10</v>
      </c>
    </row>
    <row r="102" spans="1:16" customFormat="1" ht="19.5">
      <c r="A102" s="38">
        <f t="shared" si="6"/>
        <v>99</v>
      </c>
      <c r="B102" s="124" t="s">
        <v>421</v>
      </c>
      <c r="C102" s="125"/>
      <c r="D102" s="126"/>
      <c r="E102" s="97" t="s">
        <v>422</v>
      </c>
      <c r="F102" s="97" t="s">
        <v>423</v>
      </c>
      <c r="G102" s="92" t="s">
        <v>372</v>
      </c>
      <c r="H102" s="93" t="s">
        <v>424</v>
      </c>
      <c r="I102" s="115">
        <v>10</v>
      </c>
      <c r="J102" s="122">
        <v>280</v>
      </c>
      <c r="K102" s="102">
        <f t="shared" si="8"/>
        <v>2800</v>
      </c>
      <c r="L102" s="16" t="s">
        <v>32</v>
      </c>
      <c r="M102" s="4" t="s">
        <v>16</v>
      </c>
      <c r="N102" s="4" t="s">
        <v>16</v>
      </c>
      <c r="O102" s="92"/>
      <c r="P102" s="115">
        <v>10</v>
      </c>
    </row>
    <row r="103" spans="1:16" customFormat="1" ht="19.5">
      <c r="A103" s="38">
        <f t="shared" si="6"/>
        <v>100</v>
      </c>
      <c r="B103" s="124" t="s">
        <v>460</v>
      </c>
      <c r="C103" s="125"/>
      <c r="D103" s="126"/>
      <c r="E103" s="97" t="s">
        <v>426</v>
      </c>
      <c r="F103" s="97" t="s">
        <v>425</v>
      </c>
      <c r="G103" s="92" t="s">
        <v>372</v>
      </c>
      <c r="H103" s="93" t="s">
        <v>427</v>
      </c>
      <c r="I103" s="115">
        <v>10</v>
      </c>
      <c r="J103" s="122">
        <v>280</v>
      </c>
      <c r="K103" s="102">
        <f t="shared" si="8"/>
        <v>2800</v>
      </c>
      <c r="L103" s="16" t="s">
        <v>32</v>
      </c>
      <c r="M103" s="4" t="s">
        <v>16</v>
      </c>
      <c r="N103" s="4" t="s">
        <v>16</v>
      </c>
      <c r="O103" s="92"/>
      <c r="P103" s="115">
        <v>10</v>
      </c>
    </row>
    <row r="104" spans="1:16" customFormat="1" ht="19.5">
      <c r="A104" s="38">
        <f t="shared" si="6"/>
        <v>101</v>
      </c>
      <c r="B104" s="124" t="s">
        <v>428</v>
      </c>
      <c r="C104" s="125"/>
      <c r="D104" s="126"/>
      <c r="E104" s="97" t="s">
        <v>429</v>
      </c>
      <c r="F104" s="97" t="s">
        <v>430</v>
      </c>
      <c r="G104" s="92" t="s">
        <v>372</v>
      </c>
      <c r="H104" s="93" t="s">
        <v>431</v>
      </c>
      <c r="I104" s="115">
        <v>10</v>
      </c>
      <c r="J104" s="122">
        <v>250</v>
      </c>
      <c r="K104" s="102">
        <f t="shared" si="8"/>
        <v>2500</v>
      </c>
      <c r="L104" s="16" t="s">
        <v>32</v>
      </c>
      <c r="M104" s="4" t="s">
        <v>16</v>
      </c>
      <c r="N104" s="4" t="s">
        <v>16</v>
      </c>
      <c r="O104" s="92"/>
      <c r="P104" s="115">
        <v>10</v>
      </c>
    </row>
    <row r="105" spans="1:16" customFormat="1" ht="19.5">
      <c r="A105" s="38">
        <f t="shared" si="6"/>
        <v>102</v>
      </c>
      <c r="B105" s="124" t="s">
        <v>432</v>
      </c>
      <c r="C105" s="125"/>
      <c r="D105" s="126"/>
      <c r="E105" s="97" t="s">
        <v>433</v>
      </c>
      <c r="F105" s="97" t="s">
        <v>434</v>
      </c>
      <c r="G105" s="92" t="s">
        <v>372</v>
      </c>
      <c r="H105" s="93" t="s">
        <v>435</v>
      </c>
      <c r="I105" s="115">
        <v>10</v>
      </c>
      <c r="J105" s="122">
        <v>300</v>
      </c>
      <c r="K105" s="102">
        <f t="shared" si="8"/>
        <v>3000</v>
      </c>
      <c r="L105" s="16" t="s">
        <v>32</v>
      </c>
      <c r="M105" s="4" t="s">
        <v>16</v>
      </c>
      <c r="N105" s="4" t="s">
        <v>16</v>
      </c>
      <c r="O105" s="92"/>
      <c r="P105" s="115">
        <v>10</v>
      </c>
    </row>
    <row r="106" spans="1:16" customFormat="1" ht="19.5">
      <c r="A106" s="38">
        <f t="shared" si="6"/>
        <v>103</v>
      </c>
      <c r="B106" s="124" t="s">
        <v>436</v>
      </c>
      <c r="C106" s="125"/>
      <c r="D106" s="126"/>
      <c r="E106" s="97" t="s">
        <v>437</v>
      </c>
      <c r="F106" s="90" t="s">
        <v>438</v>
      </c>
      <c r="G106" s="92" t="s">
        <v>372</v>
      </c>
      <c r="H106" s="93" t="s">
        <v>439</v>
      </c>
      <c r="I106" s="115">
        <v>10</v>
      </c>
      <c r="J106" s="122">
        <v>300</v>
      </c>
      <c r="K106" s="102">
        <f t="shared" si="8"/>
        <v>3000</v>
      </c>
      <c r="L106" s="16" t="s">
        <v>32</v>
      </c>
      <c r="M106" s="4" t="s">
        <v>16</v>
      </c>
      <c r="N106" s="4" t="s">
        <v>16</v>
      </c>
      <c r="O106" s="92"/>
      <c r="P106" s="115">
        <v>10</v>
      </c>
    </row>
    <row r="107" spans="1:16" customFormat="1" ht="19.5">
      <c r="A107" s="38">
        <f t="shared" si="6"/>
        <v>104</v>
      </c>
      <c r="B107" s="124" t="s">
        <v>440</v>
      </c>
      <c r="C107" s="125"/>
      <c r="D107" s="126"/>
      <c r="E107" s="97" t="s">
        <v>441</v>
      </c>
      <c r="F107" s="97" t="s">
        <v>442</v>
      </c>
      <c r="G107" s="92" t="s">
        <v>372</v>
      </c>
      <c r="H107" s="93" t="s">
        <v>443</v>
      </c>
      <c r="I107" s="115">
        <v>10</v>
      </c>
      <c r="J107" s="122">
        <v>220</v>
      </c>
      <c r="K107" s="102">
        <f t="shared" si="8"/>
        <v>2200</v>
      </c>
      <c r="L107" s="16" t="s">
        <v>32</v>
      </c>
      <c r="M107" s="4" t="s">
        <v>16</v>
      </c>
      <c r="N107" s="4" t="s">
        <v>16</v>
      </c>
      <c r="O107" s="92"/>
      <c r="P107" s="115">
        <v>10</v>
      </c>
    </row>
    <row r="108" spans="1:16" customFormat="1" ht="19.5">
      <c r="A108" s="38">
        <f t="shared" si="6"/>
        <v>105</v>
      </c>
      <c r="B108" s="124" t="s">
        <v>444</v>
      </c>
      <c r="C108" s="125"/>
      <c r="D108" s="126"/>
      <c r="E108" s="97" t="s">
        <v>445</v>
      </c>
      <c r="F108" s="97" t="s">
        <v>442</v>
      </c>
      <c r="G108" s="92" t="s">
        <v>372</v>
      </c>
      <c r="H108" s="93" t="s">
        <v>446</v>
      </c>
      <c r="I108" s="115">
        <v>10</v>
      </c>
      <c r="J108" s="122">
        <v>250</v>
      </c>
      <c r="K108" s="102">
        <f t="shared" si="8"/>
        <v>2500</v>
      </c>
      <c r="L108" s="16" t="s">
        <v>32</v>
      </c>
      <c r="M108" s="4" t="s">
        <v>16</v>
      </c>
      <c r="N108" s="4" t="s">
        <v>16</v>
      </c>
      <c r="O108" s="92"/>
      <c r="P108" s="115">
        <v>10</v>
      </c>
    </row>
    <row r="109" spans="1:16" customFormat="1" ht="19.5">
      <c r="A109" s="38">
        <f t="shared" si="6"/>
        <v>106</v>
      </c>
      <c r="B109" s="124" t="s">
        <v>447</v>
      </c>
      <c r="C109" s="125"/>
      <c r="D109" s="126"/>
      <c r="E109" s="97" t="s">
        <v>448</v>
      </c>
      <c r="F109" s="97" t="s">
        <v>449</v>
      </c>
      <c r="G109" s="92" t="s">
        <v>372</v>
      </c>
      <c r="H109" s="93" t="s">
        <v>450</v>
      </c>
      <c r="I109" s="115">
        <v>10</v>
      </c>
      <c r="J109" s="122">
        <v>299</v>
      </c>
      <c r="K109" s="102">
        <f t="shared" si="8"/>
        <v>2990</v>
      </c>
      <c r="L109" s="16" t="s">
        <v>32</v>
      </c>
      <c r="M109" s="4" t="s">
        <v>16</v>
      </c>
      <c r="N109" s="4" t="s">
        <v>16</v>
      </c>
      <c r="O109" s="92"/>
      <c r="P109" s="115">
        <v>10</v>
      </c>
    </row>
    <row r="110" spans="1:16" customFormat="1" ht="19.5">
      <c r="A110" s="38">
        <f t="shared" si="6"/>
        <v>107</v>
      </c>
      <c r="B110" s="124" t="s">
        <v>451</v>
      </c>
      <c r="C110" s="125"/>
      <c r="D110" s="126"/>
      <c r="E110" s="97" t="s">
        <v>452</v>
      </c>
      <c r="F110" s="97" t="s">
        <v>371</v>
      </c>
      <c r="G110" s="92" t="s">
        <v>372</v>
      </c>
      <c r="H110" s="93" t="s">
        <v>453</v>
      </c>
      <c r="I110" s="115">
        <v>10</v>
      </c>
      <c r="J110" s="122">
        <v>280</v>
      </c>
      <c r="K110" s="102">
        <f t="shared" si="8"/>
        <v>2800</v>
      </c>
      <c r="L110" s="16" t="s">
        <v>32</v>
      </c>
      <c r="M110" s="4" t="s">
        <v>16</v>
      </c>
      <c r="N110" s="4" t="s">
        <v>16</v>
      </c>
      <c r="O110" s="92"/>
      <c r="P110" s="115">
        <v>10</v>
      </c>
    </row>
    <row r="111" spans="1:16" s="162" customFormat="1" ht="19.5">
      <c r="A111" s="15">
        <f t="shared" si="6"/>
        <v>108</v>
      </c>
      <c r="B111" s="153" t="s">
        <v>485</v>
      </c>
      <c r="C111" s="154"/>
      <c r="D111" s="155"/>
      <c r="E111" s="156" t="s">
        <v>478</v>
      </c>
      <c r="F111" s="157" t="s">
        <v>375</v>
      </c>
      <c r="G111" s="158" t="s">
        <v>372</v>
      </c>
      <c r="H111" s="159">
        <v>9789869498364</v>
      </c>
      <c r="I111" s="160">
        <v>10</v>
      </c>
      <c r="J111" s="161">
        <v>320</v>
      </c>
      <c r="K111" s="160">
        <f t="shared" ref="K111:K116" si="9">I111*J111</f>
        <v>3200</v>
      </c>
      <c r="L111" s="23" t="s">
        <v>32</v>
      </c>
      <c r="M111" s="14" t="s">
        <v>16</v>
      </c>
      <c r="N111" s="14" t="s">
        <v>16</v>
      </c>
      <c r="O111" s="158"/>
      <c r="P111" s="160">
        <v>10</v>
      </c>
    </row>
    <row r="112" spans="1:16" customFormat="1" ht="19.5">
      <c r="A112" s="38">
        <f t="shared" si="6"/>
        <v>109</v>
      </c>
      <c r="B112" s="124" t="s">
        <v>463</v>
      </c>
      <c r="C112" s="125"/>
      <c r="D112" s="126"/>
      <c r="E112" s="97" t="s">
        <v>461</v>
      </c>
      <c r="F112" s="97" t="s">
        <v>375</v>
      </c>
      <c r="G112" s="92" t="s">
        <v>372</v>
      </c>
      <c r="H112" s="93" t="s">
        <v>462</v>
      </c>
      <c r="I112" s="115">
        <v>10</v>
      </c>
      <c r="J112" s="122">
        <v>280</v>
      </c>
      <c r="K112" s="115">
        <f t="shared" si="9"/>
        <v>2800</v>
      </c>
      <c r="L112" s="16" t="s">
        <v>32</v>
      </c>
      <c r="M112" s="4" t="s">
        <v>16</v>
      </c>
      <c r="N112" s="4" t="s">
        <v>16</v>
      </c>
      <c r="O112" s="92"/>
      <c r="P112" s="115">
        <v>10</v>
      </c>
    </row>
    <row r="113" spans="1:16" customFormat="1" ht="19.5">
      <c r="A113" s="38">
        <f t="shared" si="6"/>
        <v>110</v>
      </c>
      <c r="B113" s="124" t="s">
        <v>464</v>
      </c>
      <c r="C113" s="125"/>
      <c r="D113" s="126"/>
      <c r="E113" s="97" t="s">
        <v>465</v>
      </c>
      <c r="F113" s="97" t="s">
        <v>466</v>
      </c>
      <c r="G113" s="92" t="s">
        <v>372</v>
      </c>
      <c r="H113" s="93" t="s">
        <v>467</v>
      </c>
      <c r="I113" s="115">
        <v>10</v>
      </c>
      <c r="J113" s="115">
        <v>180</v>
      </c>
      <c r="K113" s="115">
        <f t="shared" si="9"/>
        <v>1800</v>
      </c>
      <c r="L113" s="16" t="s">
        <v>32</v>
      </c>
      <c r="M113" s="4" t="s">
        <v>16</v>
      </c>
      <c r="N113" s="4" t="s">
        <v>16</v>
      </c>
      <c r="O113" s="92"/>
      <c r="P113" s="115">
        <v>10</v>
      </c>
    </row>
    <row r="114" spans="1:16" customFormat="1" ht="19.5">
      <c r="A114" s="38">
        <f t="shared" si="6"/>
        <v>111</v>
      </c>
      <c r="B114" s="124" t="s">
        <v>468</v>
      </c>
      <c r="C114" s="125"/>
      <c r="D114" s="126"/>
      <c r="E114" s="123" t="s">
        <v>469</v>
      </c>
      <c r="F114" s="123" t="s">
        <v>470</v>
      </c>
      <c r="G114" s="92" t="s">
        <v>372</v>
      </c>
      <c r="H114" s="93">
        <v>9789866039591</v>
      </c>
      <c r="I114" s="115">
        <v>10</v>
      </c>
      <c r="J114" s="115">
        <v>290</v>
      </c>
      <c r="K114" s="115">
        <f t="shared" si="9"/>
        <v>2900</v>
      </c>
      <c r="L114" s="16" t="s">
        <v>32</v>
      </c>
      <c r="M114" s="4" t="s">
        <v>16</v>
      </c>
      <c r="N114" s="4" t="s">
        <v>16</v>
      </c>
      <c r="O114" s="92"/>
      <c r="P114" s="115">
        <v>10</v>
      </c>
    </row>
    <row r="115" spans="1:16" customFormat="1" ht="19.5">
      <c r="A115" s="38">
        <f t="shared" si="6"/>
        <v>112</v>
      </c>
      <c r="B115" s="124" t="s">
        <v>476</v>
      </c>
      <c r="C115" s="125"/>
      <c r="D115" s="126"/>
      <c r="E115" s="97" t="s">
        <v>471</v>
      </c>
      <c r="F115" s="97" t="s">
        <v>399</v>
      </c>
      <c r="G115" s="92" t="s">
        <v>372</v>
      </c>
      <c r="H115" s="93" t="s">
        <v>472</v>
      </c>
      <c r="I115" s="115">
        <v>10</v>
      </c>
      <c r="J115" s="115">
        <v>350</v>
      </c>
      <c r="K115" s="115">
        <f t="shared" si="9"/>
        <v>3500</v>
      </c>
      <c r="L115" s="16" t="s">
        <v>32</v>
      </c>
      <c r="M115" s="4" t="s">
        <v>16</v>
      </c>
      <c r="N115" s="4" t="s">
        <v>16</v>
      </c>
      <c r="O115" s="92"/>
      <c r="P115" s="115">
        <v>10</v>
      </c>
    </row>
    <row r="116" spans="1:16" customFormat="1" ht="19.5">
      <c r="A116" s="38">
        <f t="shared" si="6"/>
        <v>113</v>
      </c>
      <c r="B116" s="124" t="s">
        <v>477</v>
      </c>
      <c r="C116" s="125"/>
      <c r="D116" s="126"/>
      <c r="E116" s="97" t="s">
        <v>473</v>
      </c>
      <c r="F116" s="98" t="s">
        <v>474</v>
      </c>
      <c r="G116" s="92" t="s">
        <v>372</v>
      </c>
      <c r="H116" s="93" t="s">
        <v>475</v>
      </c>
      <c r="I116" s="115">
        <v>10</v>
      </c>
      <c r="J116" s="115">
        <v>380</v>
      </c>
      <c r="K116" s="115">
        <f t="shared" si="9"/>
        <v>3800</v>
      </c>
      <c r="L116" s="16" t="s">
        <v>32</v>
      </c>
      <c r="M116" s="4" t="s">
        <v>16</v>
      </c>
      <c r="N116" s="4" t="s">
        <v>16</v>
      </c>
      <c r="O116" s="92"/>
      <c r="P116" s="115">
        <v>10</v>
      </c>
    </row>
    <row r="117" spans="1:16" ht="19.5">
      <c r="A117" s="80"/>
      <c r="B117" s="74"/>
      <c r="C117" s="74"/>
      <c r="D117" s="74"/>
      <c r="E117" s="67"/>
      <c r="F117" s="68"/>
      <c r="G117" s="75"/>
      <c r="H117" s="79" t="s">
        <v>226</v>
      </c>
      <c r="I117" s="4">
        <f>SUM(I4:I22)</f>
        <v>19</v>
      </c>
      <c r="J117" s="4"/>
      <c r="K117" s="34">
        <f>SUM(K4:K22)</f>
        <v>8510</v>
      </c>
      <c r="L117" s="80"/>
      <c r="M117" s="80"/>
      <c r="N117" s="80"/>
      <c r="O117" s="69"/>
    </row>
    <row r="118" spans="1:16" ht="19.5">
      <c r="A118" s="80"/>
      <c r="B118" s="74"/>
      <c r="C118" s="74"/>
      <c r="D118" s="74"/>
      <c r="E118" s="67"/>
      <c r="F118" s="68"/>
      <c r="G118" s="75"/>
      <c r="H118" s="151" t="s">
        <v>227</v>
      </c>
      <c r="I118" s="15">
        <f>SUM(I23:I30)</f>
        <v>54</v>
      </c>
      <c r="J118" s="15"/>
      <c r="K118" s="152">
        <f>SUM(K23:K30)</f>
        <v>21605</v>
      </c>
      <c r="L118" s="80"/>
      <c r="M118" s="80"/>
      <c r="N118" s="80"/>
      <c r="O118" s="69"/>
    </row>
    <row r="119" spans="1:16" ht="19.5">
      <c r="A119" s="80"/>
      <c r="B119" s="74"/>
      <c r="C119" s="74"/>
      <c r="D119" s="74"/>
      <c r="E119" s="67"/>
      <c r="F119" s="68"/>
      <c r="G119" s="75"/>
      <c r="H119" s="73" t="s">
        <v>228</v>
      </c>
      <c r="I119" s="38">
        <f>SUM(I31:I116)</f>
        <v>360</v>
      </c>
      <c r="J119" s="38"/>
      <c r="K119" s="8">
        <f>SUM(K31:K116)</f>
        <v>178911</v>
      </c>
      <c r="L119" s="80"/>
      <c r="M119" s="80"/>
      <c r="N119" s="80"/>
      <c r="O119" s="69"/>
    </row>
    <row r="120" spans="1:16" ht="19.5">
      <c r="A120" s="76"/>
      <c r="B120" s="145"/>
      <c r="C120" s="145"/>
      <c r="D120" s="145"/>
      <c r="E120" s="77"/>
      <c r="F120" s="78"/>
      <c r="G120" s="75"/>
      <c r="H120" s="89" t="s">
        <v>229</v>
      </c>
      <c r="I120" s="38">
        <f>I117+I118+I119</f>
        <v>433</v>
      </c>
      <c r="J120" s="37"/>
      <c r="K120" s="5">
        <f>SUM(K4:K116)</f>
        <v>209026</v>
      </c>
      <c r="L120" s="70"/>
      <c r="M120" s="70"/>
      <c r="N120" s="71"/>
      <c r="O120" s="72"/>
    </row>
    <row r="121" spans="1:16" ht="252.75" customHeight="1">
      <c r="A121" s="150" t="s">
        <v>157</v>
      </c>
      <c r="B121" s="150"/>
      <c r="C121" s="150"/>
      <c r="D121" s="150"/>
      <c r="E121" s="150"/>
      <c r="F121" s="150"/>
      <c r="G121" s="150"/>
      <c r="H121" s="150"/>
      <c r="I121" s="150"/>
      <c r="J121" s="150"/>
      <c r="K121" s="150"/>
      <c r="L121" s="150"/>
      <c r="M121" s="150"/>
      <c r="N121" s="150"/>
      <c r="O121" s="150"/>
    </row>
    <row r="122" spans="1:16" ht="116.25" customHeight="1">
      <c r="A122" s="149" t="s">
        <v>318</v>
      </c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</row>
    <row r="124" spans="1:16" ht="69" customHeight="1"/>
    <row r="126" spans="1:16" ht="156" customHeight="1"/>
    <row r="129" ht="82.5" customHeight="1"/>
    <row r="130" ht="64.5" customHeight="1"/>
    <row r="133" ht="72.75" customHeight="1"/>
    <row r="134" ht="67.5" customHeight="1"/>
    <row r="135" ht="56.25" customHeight="1"/>
    <row r="136" ht="54" customHeight="1"/>
    <row r="138" ht="48.75" customHeight="1"/>
    <row r="145" ht="48.75" customHeight="1"/>
    <row r="150" ht="63.75" customHeight="1"/>
    <row r="151" ht="97.5" customHeight="1"/>
    <row r="154" ht="98.25" customHeight="1"/>
    <row r="155" ht="59.25" customHeight="1"/>
    <row r="156" ht="60" customHeight="1"/>
    <row r="162" ht="276.75" customHeight="1"/>
    <row r="163" ht="153.75" customHeight="1"/>
    <row r="195" ht="254.45" customHeight="1"/>
    <row r="196" ht="82.5" customHeight="1"/>
  </sheetData>
  <mergeCells count="118">
    <mergeCell ref="A122:O122"/>
    <mergeCell ref="B17:D17"/>
    <mergeCell ref="B18:D18"/>
    <mergeCell ref="B63:D63"/>
    <mergeCell ref="B19:D19"/>
    <mergeCell ref="A121:O121"/>
    <mergeCell ref="B65:D65"/>
    <mergeCell ref="B84:D84"/>
    <mergeCell ref="B64:D64"/>
    <mergeCell ref="B78:D78"/>
    <mergeCell ref="B79:D79"/>
    <mergeCell ref="B73:D73"/>
    <mergeCell ref="B74:D74"/>
    <mergeCell ref="B75:D75"/>
    <mergeCell ref="B70:D70"/>
    <mergeCell ref="B72:D72"/>
    <mergeCell ref="B51:D51"/>
    <mergeCell ref="B52:D52"/>
    <mergeCell ref="B67:D67"/>
    <mergeCell ref="B68:D68"/>
    <mergeCell ref="B69:D69"/>
    <mergeCell ref="B76:D76"/>
    <mergeCell ref="B71:D71"/>
    <mergeCell ref="B66:D66"/>
    <mergeCell ref="A1:O1"/>
    <mergeCell ref="A2:O2"/>
    <mergeCell ref="B3:D3"/>
    <mergeCell ref="B28:D28"/>
    <mergeCell ref="B29:D29"/>
    <mergeCell ref="B120:D120"/>
    <mergeCell ref="B30:D30"/>
    <mergeCell ref="B4:D4"/>
    <mergeCell ref="B61:D61"/>
    <mergeCell ref="B62:D62"/>
    <mergeCell ref="B5:D5"/>
    <mergeCell ref="B6:D6"/>
    <mergeCell ref="B24:D24"/>
    <mergeCell ref="B27:D27"/>
    <mergeCell ref="B25:D25"/>
    <mergeCell ref="B26:D26"/>
    <mergeCell ref="B33:D33"/>
    <mergeCell ref="B23:D23"/>
    <mergeCell ref="B20:D20"/>
    <mergeCell ref="B21:D21"/>
    <mergeCell ref="B42:D42"/>
    <mergeCell ref="B35:D35"/>
    <mergeCell ref="B34:D34"/>
    <mergeCell ref="B10:D10"/>
    <mergeCell ref="B80:D80"/>
    <mergeCell ref="B81:D81"/>
    <mergeCell ref="B77:D77"/>
    <mergeCell ref="B82:D82"/>
    <mergeCell ref="B83:D83"/>
    <mergeCell ref="B36:D36"/>
    <mergeCell ref="B37:D37"/>
    <mergeCell ref="B53:D53"/>
    <mergeCell ref="B54:D54"/>
    <mergeCell ref="B55:D55"/>
    <mergeCell ref="B56:D56"/>
    <mergeCell ref="B48:D48"/>
    <mergeCell ref="B49:D49"/>
    <mergeCell ref="B50:D50"/>
    <mergeCell ref="B43:D43"/>
    <mergeCell ref="B44:D44"/>
    <mergeCell ref="B45:D45"/>
    <mergeCell ref="B46:D46"/>
    <mergeCell ref="B47:D47"/>
    <mergeCell ref="B38:D38"/>
    <mergeCell ref="B39:D39"/>
    <mergeCell ref="B40:D40"/>
    <mergeCell ref="B41:D41"/>
    <mergeCell ref="B88:D88"/>
    <mergeCell ref="B89:D89"/>
    <mergeCell ref="B90:D90"/>
    <mergeCell ref="B91:D91"/>
    <mergeCell ref="B92:D92"/>
    <mergeCell ref="B93:D93"/>
    <mergeCell ref="B7:D7"/>
    <mergeCell ref="B85:D85"/>
    <mergeCell ref="B8:D8"/>
    <mergeCell ref="B22:D22"/>
    <mergeCell ref="B58:D58"/>
    <mergeCell ref="B59:D59"/>
    <mergeCell ref="B60:D60"/>
    <mergeCell ref="B86:D86"/>
    <mergeCell ref="B87:D87"/>
    <mergeCell ref="B9:D9"/>
    <mergeCell ref="B31:D31"/>
    <mergeCell ref="B32:D32"/>
    <mergeCell ref="B16:D16"/>
    <mergeCell ref="B15:D15"/>
    <mergeCell ref="B12:D12"/>
    <mergeCell ref="B13:D13"/>
    <mergeCell ref="B14:D14"/>
    <mergeCell ref="B11:D11"/>
    <mergeCell ref="B101:D101"/>
    <mergeCell ref="B102:D102"/>
    <mergeCell ref="B103:D103"/>
    <mergeCell ref="B104:D104"/>
    <mergeCell ref="B94:D94"/>
    <mergeCell ref="B95:D95"/>
    <mergeCell ref="B96:D96"/>
    <mergeCell ref="B97:D97"/>
    <mergeCell ref="B98:D98"/>
    <mergeCell ref="B99:D99"/>
    <mergeCell ref="B100:D100"/>
    <mergeCell ref="B114:D114"/>
    <mergeCell ref="B115:D115"/>
    <mergeCell ref="B116:D116"/>
    <mergeCell ref="B105:D105"/>
    <mergeCell ref="B106:D106"/>
    <mergeCell ref="B107:D107"/>
    <mergeCell ref="B108:D108"/>
    <mergeCell ref="B109:D109"/>
    <mergeCell ref="B110:D110"/>
    <mergeCell ref="B111:D111"/>
    <mergeCell ref="B112:D112"/>
    <mergeCell ref="B113:D113"/>
  </mergeCells>
  <phoneticPr fontId="1" type="noConversion"/>
  <hyperlinks>
    <hyperlink ref="E23" r:id="rId1"/>
    <hyperlink ref="E24" r:id="rId2"/>
    <hyperlink ref="E25" r:id="rId3"/>
    <hyperlink ref="E26" r:id="rId4"/>
    <hyperlink ref="E27" r:id="rId5"/>
    <hyperlink ref="E28" r:id="rId6"/>
    <hyperlink ref="E29" r:id="rId7"/>
    <hyperlink ref="E30" r:id="rId8"/>
    <hyperlink ref="E86" r:id="rId9"/>
    <hyperlink ref="F86" r:id="rId10"/>
    <hyperlink ref="E87" r:id="rId11"/>
    <hyperlink ref="F87" r:id="rId12"/>
    <hyperlink ref="E88" r:id="rId13"/>
    <hyperlink ref="F88" r:id="rId14"/>
    <hyperlink ref="F89" r:id="rId15"/>
    <hyperlink ref="E91" r:id="rId16"/>
    <hyperlink ref="F91" r:id="rId17"/>
    <hyperlink ref="E92" r:id="rId18"/>
    <hyperlink ref="F92" r:id="rId19"/>
    <hyperlink ref="E93" r:id="rId20"/>
    <hyperlink ref="F93" r:id="rId21"/>
    <hyperlink ref="F94" r:id="rId22"/>
    <hyperlink ref="E95" r:id="rId23"/>
    <hyperlink ref="F95" r:id="rId24"/>
    <hyperlink ref="E96" r:id="rId25"/>
    <hyperlink ref="F96" r:id="rId26"/>
    <hyperlink ref="E97" r:id="rId27"/>
    <hyperlink ref="F97" r:id="rId28"/>
    <hyperlink ref="E98" r:id="rId29"/>
    <hyperlink ref="F98" r:id="rId30"/>
    <hyperlink ref="E99" r:id="rId31"/>
    <hyperlink ref="F99" r:id="rId32"/>
    <hyperlink ref="E100" r:id="rId33"/>
    <hyperlink ref="F100" r:id="rId34"/>
    <hyperlink ref="E101" r:id="rId35"/>
    <hyperlink ref="F101" r:id="rId36"/>
    <hyperlink ref="E102" r:id="rId37"/>
    <hyperlink ref="F102" r:id="rId38"/>
    <hyperlink ref="E103" r:id="rId39"/>
    <hyperlink ref="F103" r:id="rId40"/>
    <hyperlink ref="E104" r:id="rId41"/>
    <hyperlink ref="F104" r:id="rId42"/>
    <hyperlink ref="E105" r:id="rId43"/>
    <hyperlink ref="F105" r:id="rId44"/>
    <hyperlink ref="E106" r:id="rId45"/>
    <hyperlink ref="E107" r:id="rId46"/>
    <hyperlink ref="F107" r:id="rId47"/>
    <hyperlink ref="E108" r:id="rId48"/>
    <hyperlink ref="F108" r:id="rId49"/>
    <hyperlink ref="E109" r:id="rId50"/>
    <hyperlink ref="F109" r:id="rId51"/>
    <hyperlink ref="E110" r:id="rId52"/>
    <hyperlink ref="F110" r:id="rId53"/>
    <hyperlink ref="E111" r:id="rId54" display="葉丙成"/>
    <hyperlink ref="F111" r:id="rId55"/>
    <hyperlink ref="E112" r:id="rId56"/>
    <hyperlink ref="F112" r:id="rId57"/>
    <hyperlink ref="E113" r:id="rId58"/>
    <hyperlink ref="F113" r:id="rId59"/>
    <hyperlink ref="E114" r:id="rId60"/>
    <hyperlink ref="F114" r:id="rId61"/>
    <hyperlink ref="E115" r:id="rId62"/>
    <hyperlink ref="F115" r:id="rId63"/>
    <hyperlink ref="E116" r:id="rId64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2" fitToHeight="0" orientation="landscape" r:id="rId65"/>
  <headerFooter>
    <oddHeader>&amp;L&amp;"-,粗體"附件3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6.5"/>
  <sheetData/>
  <phoneticPr fontId="3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2020-10-20T05:08:30Z</cp:lastPrinted>
  <dcterms:created xsi:type="dcterms:W3CDTF">2012-07-23T02:09:03Z</dcterms:created>
  <dcterms:modified xsi:type="dcterms:W3CDTF">2020-10-22T03:41:16Z</dcterms:modified>
</cp:coreProperties>
</file>