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1600" windowHeight="9555"/>
  </bookViews>
  <sheets>
    <sheet name="工作表1" sheetId="2" r:id="rId1"/>
    <sheet name="工作表2" sheetId="3" r:id="rId2"/>
  </sheets>
  <externalReferences>
    <externalReference r:id="rId3"/>
    <externalReference r:id="rId4"/>
  </externalReferences>
  <calcPr calcId="162913"/>
</workbook>
</file>

<file path=xl/calcChain.xml><?xml version="1.0" encoding="utf-8"?>
<calcChain xmlns="http://schemas.openxmlformats.org/spreadsheetml/2006/main">
  <c r="I10" i="2" l="1"/>
  <c r="I62" i="2"/>
  <c r="I9" i="2"/>
  <c r="I8" i="2"/>
  <c r="B29" i="2" l="1"/>
  <c r="C29" i="2"/>
  <c r="D29" i="2"/>
  <c r="E29" i="2"/>
  <c r="F29" i="2"/>
  <c r="H29" i="2"/>
  <c r="J29" i="2"/>
  <c r="K29" i="2"/>
  <c r="L29" i="2"/>
  <c r="B30" i="2"/>
  <c r="C30" i="2"/>
  <c r="D30" i="2"/>
  <c r="E30" i="2"/>
  <c r="F30" i="2"/>
  <c r="H30" i="2"/>
  <c r="J30" i="2"/>
  <c r="K30" i="2"/>
  <c r="L30" i="2"/>
  <c r="B31" i="2"/>
  <c r="C31" i="2"/>
  <c r="D31" i="2"/>
  <c r="E31" i="2"/>
  <c r="F31" i="2"/>
  <c r="G31" i="2"/>
  <c r="H31" i="2"/>
  <c r="J31" i="2"/>
  <c r="K31" i="2"/>
  <c r="L31" i="2"/>
  <c r="B32" i="2"/>
  <c r="C32" i="2"/>
  <c r="D32" i="2"/>
  <c r="E32" i="2"/>
  <c r="F32" i="2"/>
  <c r="G32" i="2"/>
  <c r="H32" i="2"/>
  <c r="J32" i="2"/>
  <c r="K32" i="2"/>
  <c r="L32" i="2"/>
  <c r="B33" i="2"/>
  <c r="C33" i="2"/>
  <c r="D33" i="2"/>
  <c r="E33" i="2"/>
  <c r="F33" i="2"/>
  <c r="G33" i="2"/>
  <c r="H33" i="2"/>
  <c r="J33" i="2"/>
  <c r="K33" i="2"/>
  <c r="L33" i="2"/>
  <c r="B34" i="2"/>
  <c r="C34" i="2"/>
  <c r="D34" i="2"/>
  <c r="E34" i="2"/>
  <c r="F34" i="2"/>
  <c r="G34" i="2"/>
  <c r="H34" i="2"/>
  <c r="J34" i="2"/>
  <c r="K34" i="2"/>
  <c r="L34" i="2"/>
  <c r="B35" i="2"/>
  <c r="C35" i="2"/>
  <c r="D35" i="2"/>
  <c r="E35" i="2"/>
  <c r="F35" i="2"/>
  <c r="G35" i="2"/>
  <c r="H35" i="2"/>
  <c r="J35" i="2"/>
  <c r="K35" i="2"/>
  <c r="L35" i="2"/>
  <c r="B36" i="2"/>
  <c r="C36" i="2"/>
  <c r="D36" i="2"/>
  <c r="E36" i="2"/>
  <c r="F36" i="2"/>
  <c r="G36" i="2"/>
  <c r="H36" i="2"/>
  <c r="J36" i="2"/>
  <c r="K36" i="2"/>
  <c r="L36" i="2"/>
  <c r="B37" i="2"/>
  <c r="C37" i="2"/>
  <c r="D37" i="2"/>
  <c r="E37" i="2"/>
  <c r="F37" i="2"/>
  <c r="G37" i="2"/>
  <c r="H37" i="2"/>
  <c r="J37" i="2"/>
  <c r="K37" i="2"/>
  <c r="L37" i="2"/>
  <c r="B38" i="2"/>
  <c r="C38" i="2"/>
  <c r="D38" i="2"/>
  <c r="E38" i="2"/>
  <c r="F38" i="2"/>
  <c r="G38" i="2"/>
  <c r="H38" i="2"/>
  <c r="J38" i="2"/>
  <c r="K38" i="2"/>
  <c r="L38" i="2"/>
  <c r="B11" i="2" l="1"/>
  <c r="C11" i="2"/>
  <c r="D11" i="2"/>
  <c r="E11" i="2"/>
  <c r="F11" i="2"/>
  <c r="H11" i="2"/>
  <c r="J11" i="2"/>
  <c r="K11" i="2"/>
  <c r="L11" i="2"/>
  <c r="B12" i="2"/>
  <c r="C12" i="2"/>
  <c r="D12" i="2"/>
  <c r="E12" i="2"/>
  <c r="F12" i="2"/>
  <c r="H12" i="2"/>
  <c r="J12" i="2"/>
  <c r="K12" i="2"/>
  <c r="L12" i="2"/>
  <c r="B13" i="2"/>
  <c r="C13" i="2"/>
  <c r="D13" i="2"/>
  <c r="E13" i="2"/>
  <c r="F13" i="2"/>
  <c r="H13" i="2"/>
  <c r="J13" i="2"/>
  <c r="K13" i="2"/>
  <c r="L13" i="2"/>
  <c r="B14" i="2"/>
  <c r="C14" i="2"/>
  <c r="D14" i="2"/>
  <c r="E14" i="2"/>
  <c r="F14" i="2"/>
  <c r="H14" i="2"/>
  <c r="J14" i="2"/>
  <c r="K14" i="2"/>
  <c r="L14" i="2"/>
  <c r="B15" i="2"/>
  <c r="C15" i="2"/>
  <c r="D15" i="2"/>
  <c r="E15" i="2"/>
  <c r="F15" i="2"/>
  <c r="H15" i="2"/>
  <c r="J15" i="2"/>
  <c r="K15" i="2"/>
  <c r="L15" i="2"/>
  <c r="B16" i="2"/>
  <c r="C16" i="2"/>
  <c r="D16" i="2"/>
  <c r="E16" i="2"/>
  <c r="F16" i="2"/>
  <c r="H16" i="2"/>
  <c r="J16" i="2"/>
  <c r="K16" i="2"/>
  <c r="L16" i="2"/>
  <c r="B17" i="2"/>
  <c r="C17" i="2"/>
  <c r="D17" i="2"/>
  <c r="E17" i="2"/>
  <c r="F17" i="2"/>
  <c r="H17" i="2"/>
  <c r="J17" i="2"/>
  <c r="K17" i="2"/>
  <c r="L17" i="2"/>
  <c r="B18" i="2"/>
  <c r="C18" i="2"/>
  <c r="D18" i="2"/>
  <c r="E18" i="2"/>
  <c r="F18" i="2"/>
  <c r="H18" i="2"/>
  <c r="J18" i="2"/>
  <c r="K18" i="2"/>
  <c r="L18" i="2"/>
  <c r="B19" i="2"/>
  <c r="C19" i="2"/>
  <c r="D19" i="2"/>
  <c r="E19" i="2"/>
  <c r="F19" i="2"/>
  <c r="H19" i="2"/>
  <c r="J19" i="2"/>
  <c r="K19" i="2"/>
  <c r="L19" i="2"/>
  <c r="C6" i="3" l="1"/>
</calcChain>
</file>

<file path=xl/sharedStrings.xml><?xml version="1.0" encoding="utf-8"?>
<sst xmlns="http://schemas.openxmlformats.org/spreadsheetml/2006/main" count="344" uniqueCount="196">
  <si>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</si>
  <si>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</si>
  <si>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</si>
  <si>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</si>
  <si>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</si>
  <si>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</si>
  <si>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</si>
  <si>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</si>
  <si>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</si>
  <si>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</si>
  <si>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</si>
  <si>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</si>
  <si>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</si>
  <si>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</si>
  <si>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</si>
  <si>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備註</t>
  </si>
  <si>
    <t>合計</t>
  </si>
  <si>
    <t>說明：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</si>
  <si>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</si>
  <si>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</si>
  <si>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</si>
  <si>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</si>
  <si>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</si>
  <si>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r>
      <t>7.班級用書界定為單一圖書購買冊數達到</t>
    </r>
    <r>
      <rPr>
        <b/>
        <sz val="14"/>
        <color indexed="8"/>
        <rFont val="標楷體"/>
        <family val="4"/>
        <charset val="136"/>
      </rPr>
      <t>學校班級最高學生數</t>
    </r>
    <r>
      <rPr>
        <sz val="12"/>
        <color indexed="8"/>
        <rFont val="標楷體"/>
        <family val="4"/>
        <charset val="136"/>
      </rPr>
      <t>(含)以上皆屬之。</t>
    </r>
  </si>
  <si>
    <t>8.如學校有採購教師用書，請於備註欄簡述配合之學習領域或課程主題。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</si>
  <si>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  <phoneticPr fontId="5" type="noConversion"/>
  </si>
  <si>
    <t>校名：臺南市永康區龍潭國小</t>
    <phoneticPr fontId="5" type="noConversion"/>
  </si>
  <si>
    <t xml:space="preserve">連絡電話：06-2324313#704 </t>
    <phoneticPr fontId="5" type="noConversion"/>
  </si>
  <si>
    <t>親子天下</t>
  </si>
  <si>
    <t>親子天下</t>
    <phoneticPr fontId="5" type="noConversion"/>
  </si>
  <si>
    <t>國語日報</t>
    <phoneticPr fontId="5" type="noConversion"/>
  </si>
  <si>
    <t>小天下</t>
  </si>
  <si>
    <t>小天下</t>
    <phoneticPr fontId="5" type="noConversion"/>
  </si>
  <si>
    <t>維京</t>
    <phoneticPr fontId="5" type="noConversion"/>
  </si>
  <si>
    <t>教師用書</t>
    <phoneticPr fontId="16" type="noConversion"/>
  </si>
  <si>
    <t>英文圖書</t>
    <phoneticPr fontId="16" type="noConversion"/>
  </si>
  <si>
    <t>項目</t>
    <phoneticPr fontId="16" type="noConversion"/>
  </si>
  <si>
    <t>金額</t>
    <phoneticPr fontId="16" type="noConversion"/>
  </si>
  <si>
    <t>順位</t>
    <phoneticPr fontId="16" type="noConversion"/>
  </si>
  <si>
    <t>10%以下</t>
    <phoneticPr fontId="16" type="noConversion"/>
  </si>
  <si>
    <t>10%以上</t>
    <phoneticPr fontId="16" type="noConversion"/>
  </si>
  <si>
    <t>備註</t>
    <phoneticPr fontId="16" type="noConversion"/>
  </si>
  <si>
    <t>170元*678人*1.2*2=276624 ±0.05%</t>
    <phoneticPr fontId="16" type="noConversion"/>
  </si>
  <si>
    <t>262792元至290455元</t>
    <phoneticPr fontId="16" type="noConversion"/>
  </si>
  <si>
    <t>其它</t>
    <phoneticPr fontId="16" type="noConversion"/>
  </si>
  <si>
    <t>教師用書</t>
    <phoneticPr fontId="5" type="noConversion"/>
  </si>
  <si>
    <t>學校班級最高學生數(27)人</t>
    <phoneticPr fontId="5" type="noConversion"/>
  </si>
  <si>
    <t>附件3</t>
    <phoneticPr fontId="5" type="noConversion"/>
  </si>
  <si>
    <t>The Thankful Book </t>
  </si>
  <si>
    <t>Todd Parr</t>
  </si>
  <si>
    <t xml:space="preserve">Little, Brown Books for Young Readers; Illustrated 版本 (16 十月 2012) </t>
  </si>
  <si>
    <r>
      <t>the U</t>
    </r>
    <r>
      <rPr>
        <sz val="14"/>
        <color indexed="8"/>
        <rFont val="標楷體"/>
        <family val="4"/>
        <charset val="136"/>
      </rPr>
      <t>K</t>
    </r>
    <phoneticPr fontId="5" type="noConversion"/>
  </si>
  <si>
    <t xml:space="preserve">978-0316181013 </t>
  </si>
  <si>
    <t>否</t>
    <phoneticPr fontId="5" type="noConversion"/>
  </si>
  <si>
    <t>雲上的阿里</t>
    <phoneticPr fontId="5" type="noConversion"/>
  </si>
  <si>
    <t>城井文</t>
    <phoneticPr fontId="5" type="noConversion"/>
  </si>
  <si>
    <t>9789869421522</t>
    <phoneticPr fontId="5" type="noConversion"/>
  </si>
  <si>
    <t>媽媽真的不知道嗎？</t>
    <phoneticPr fontId="5" type="noConversion"/>
  </si>
  <si>
    <t>李春英</t>
    <phoneticPr fontId="5" type="noConversion"/>
  </si>
  <si>
    <t>三之三</t>
    <phoneticPr fontId="5" type="noConversion"/>
  </si>
  <si>
    <t>9789867295781</t>
    <phoneticPr fontId="5" type="noConversion"/>
  </si>
  <si>
    <t>一隻有教養的狼</t>
    <phoneticPr fontId="5" type="noConversion"/>
  </si>
  <si>
    <t>貝琪‧布魯姆</t>
    <phoneticPr fontId="5" type="noConversion"/>
  </si>
  <si>
    <t>9572089749</t>
    <phoneticPr fontId="5" type="noConversion"/>
  </si>
  <si>
    <t>我也想說實話啊！</t>
    <phoneticPr fontId="5" type="noConversion"/>
  </si>
  <si>
    <t xml:space="preserve"> 提姆‧霍普古德</t>
    <phoneticPr fontId="5" type="noConversion"/>
  </si>
  <si>
    <t>三采</t>
    <phoneticPr fontId="5" type="noConversion"/>
  </si>
  <si>
    <t>9789863427575</t>
    <phoneticPr fontId="5" type="noConversion"/>
  </si>
  <si>
    <t>我才不要捲捲頭！</t>
    <phoneticPr fontId="5" type="noConversion"/>
  </si>
  <si>
    <t xml:space="preserve"> 蘿拉‧艾倫‧安德森</t>
    <phoneticPr fontId="5" type="noConversion"/>
  </si>
  <si>
    <t xml:space="preserve">青林 </t>
    <phoneticPr fontId="5" type="noConversion"/>
  </si>
  <si>
    <t>9789862743737</t>
    <phoneticPr fontId="5" type="noConversion"/>
  </si>
  <si>
    <t>好心的小糞金龜</t>
    <phoneticPr fontId="5" type="noConversion"/>
  </si>
  <si>
    <t xml:space="preserve">  弗萊德．巴洛尼基 </t>
    <phoneticPr fontId="5" type="noConversion"/>
  </si>
  <si>
    <t>9789865664176</t>
    <phoneticPr fontId="5" type="noConversion"/>
  </si>
  <si>
    <t>爺爺的花園</t>
    <phoneticPr fontId="5" type="noConversion"/>
  </si>
  <si>
    <t xml:space="preserve"> 艾莉絲．方特內</t>
    <phoneticPr fontId="5" type="noConversion"/>
  </si>
  <si>
    <t xml:space="preserve">字畝文化 </t>
    <phoneticPr fontId="5" type="noConversion"/>
  </si>
  <si>
    <t>9789869674430</t>
    <phoneticPr fontId="5" type="noConversion"/>
  </si>
  <si>
    <t>看地圖認識全世界</t>
    <phoneticPr fontId="5" type="noConversion"/>
  </si>
  <si>
    <t xml:space="preserve">  WILL兒童知育研究所</t>
    <phoneticPr fontId="5" type="noConversion"/>
  </si>
  <si>
    <t>9789866310744</t>
    <phoneticPr fontId="5" type="noConversion"/>
  </si>
  <si>
    <t>我不喜歡你這樣對我！</t>
    <phoneticPr fontId="5" type="noConversion"/>
  </si>
  <si>
    <t xml:space="preserve"> 史蒂芬．柯洛</t>
    <phoneticPr fontId="5" type="noConversion"/>
  </si>
  <si>
    <t>大穎文化</t>
    <phoneticPr fontId="5" type="noConversion"/>
  </si>
  <si>
    <t>9789866407659</t>
    <phoneticPr fontId="5" type="noConversion"/>
  </si>
  <si>
    <r>
      <rPr>
        <sz val="10"/>
        <color rgb="FF000000"/>
        <rFont val="標楷體"/>
        <family val="4"/>
        <charset val="136"/>
      </rPr>
      <t>台灣</t>
    </r>
    <phoneticPr fontId="5" type="noConversion"/>
  </si>
  <si>
    <r>
      <rPr>
        <sz val="10"/>
        <color rgb="FF000000"/>
        <rFont val="標楷體"/>
        <family val="4"/>
        <charset val="136"/>
      </rPr>
      <t>台灣</t>
    </r>
    <phoneticPr fontId="5" type="noConversion"/>
  </si>
  <si>
    <r>
      <rPr>
        <sz val="10"/>
        <color rgb="FF000000"/>
        <rFont val="標楷體"/>
        <family val="4"/>
        <charset val="136"/>
      </rPr>
      <t>台灣</t>
    </r>
    <phoneticPr fontId="5" type="noConversion"/>
  </si>
  <si>
    <t>否</t>
  </si>
  <si>
    <t>否</t>
    <phoneticPr fontId="5" type="noConversion"/>
  </si>
  <si>
    <r>
      <rPr>
        <sz val="10"/>
        <color rgb="FF000000"/>
        <rFont val="標楷體"/>
        <family val="4"/>
        <charset val="136"/>
      </rPr>
      <t>否</t>
    </r>
    <phoneticPr fontId="5" type="noConversion"/>
  </si>
  <si>
    <r>
      <rPr>
        <sz val="10"/>
        <color rgb="FF000000"/>
        <rFont val="標楷體"/>
        <family val="4"/>
        <charset val="136"/>
      </rPr>
      <t>否</t>
    </r>
    <phoneticPr fontId="5" type="noConversion"/>
  </si>
  <si>
    <t>神奇樹屋小百科13：龍捲風與颶風</t>
  </si>
  <si>
    <r>
      <t> </t>
    </r>
    <r>
      <rPr>
        <sz val="10"/>
        <color rgb="FF333333"/>
        <rFont val="Arial"/>
        <family val="2"/>
      </rPr>
      <t xml:space="preserve"> </t>
    </r>
    <r>
      <rPr>
        <sz val="10"/>
        <color rgb="FF333333"/>
        <rFont val="細明體"/>
        <family val="3"/>
        <charset val="136"/>
      </rPr>
      <t>瑪麗．波．奧斯本</t>
    </r>
    <r>
      <rPr>
        <sz val="10"/>
        <color rgb="FF333333"/>
        <rFont val="Arial"/>
        <family val="2"/>
      </rPr>
      <t xml:space="preserve"> , </t>
    </r>
    <r>
      <rPr>
        <sz val="10"/>
        <color rgb="FF333333"/>
        <rFont val="細明體"/>
        <family val="3"/>
        <charset val="136"/>
      </rPr>
      <t>威廉．奧斯本</t>
    </r>
    <phoneticPr fontId="5" type="noConversion"/>
  </si>
  <si>
    <t>台灣</t>
    <phoneticPr fontId="5" type="noConversion"/>
  </si>
  <si>
    <t>9789864794669</t>
  </si>
  <si>
    <t>曹操掉下去了</t>
  </si>
  <si>
    <t>王文華</t>
    <phoneticPr fontId="5" type="noConversion"/>
  </si>
  <si>
    <t>巴巴文化</t>
    <phoneticPr fontId="5" type="noConversion"/>
  </si>
  <si>
    <t>9789868993914</t>
  </si>
  <si>
    <t>少年廚俠1：兩王的心結</t>
    <phoneticPr fontId="5" type="noConversion"/>
  </si>
  <si>
    <t>鄭宗弦</t>
    <phoneticPr fontId="5" type="noConversion"/>
  </si>
  <si>
    <t>9789579095464</t>
  </si>
  <si>
    <t>我的爸爸是流氓</t>
    <phoneticPr fontId="5" type="noConversion"/>
  </si>
  <si>
    <t>張友漁</t>
    <phoneticPr fontId="5" type="noConversion"/>
  </si>
  <si>
    <t>9789862413937</t>
  </si>
  <si>
    <t>丁小飛校園日記1：時光膠囊的祕密</t>
    <phoneticPr fontId="5" type="noConversion"/>
  </si>
  <si>
    <t>9789869443333</t>
  </si>
  <si>
    <t>心靈學校1：我很棒！只是有點害羞</t>
    <phoneticPr fontId="5" type="noConversion"/>
  </si>
  <si>
    <t xml:space="preserve"> Neonb</t>
    <phoneticPr fontId="5" type="noConversion"/>
  </si>
  <si>
    <t>9789863422129</t>
  </si>
  <si>
    <t>塑膠島</t>
    <phoneticPr fontId="5" type="noConversion"/>
  </si>
  <si>
    <t>李明愛</t>
    <phoneticPr fontId="5" type="noConversion"/>
  </si>
  <si>
    <t>字畝文化</t>
    <phoneticPr fontId="5" type="noConversion"/>
  </si>
  <si>
    <t>9789869550864</t>
  </si>
  <si>
    <t>蔬菜超人</t>
    <phoneticPr fontId="5" type="noConversion"/>
  </si>
  <si>
    <t>9789577516466</t>
  </si>
  <si>
    <t>布魯卡的日記：波蘭兒童人權之父—柯札克的孤兒之家故事</t>
    <phoneticPr fontId="5" type="noConversion"/>
  </si>
  <si>
    <t> 齊米雷絲卡</t>
    <phoneticPr fontId="5" type="noConversion"/>
  </si>
  <si>
    <t>9789578423633</t>
  </si>
  <si>
    <t>世界的孩子，不一樣的生活：來自7個國家的7個孩子，食衣住行都不同的一天 麥特‧拉莫斯</t>
    <phoneticPr fontId="5" type="noConversion"/>
  </si>
  <si>
    <t xml:space="preserve"> 麥特‧拉莫斯</t>
    <phoneticPr fontId="5" type="noConversion"/>
  </si>
  <si>
    <t>9789864793495</t>
  </si>
  <si>
    <r>
      <t> </t>
    </r>
    <r>
      <rPr>
        <sz val="10"/>
        <rFont val="書法家中楷體"/>
        <family val="3"/>
        <charset val="136"/>
      </rPr>
      <t>林世仁、林哲璋、山鷹等</t>
    </r>
    <phoneticPr fontId="5" type="noConversion"/>
  </si>
  <si>
    <r>
      <t> </t>
    </r>
    <r>
      <rPr>
        <sz val="10"/>
        <rFont val="書法家中楷體"/>
        <family val="3"/>
        <charset val="136"/>
      </rPr>
      <t>郭瀞婷</t>
    </r>
    <phoneticPr fontId="5" type="noConversion"/>
  </si>
  <si>
    <t>2</t>
    <phoneticPr fontId="5" type="noConversion"/>
  </si>
  <si>
    <t>1</t>
    <phoneticPr fontId="5" type="noConversion"/>
  </si>
  <si>
    <t xml:space="preserve">  臺南市109學年度國民中小學圖書採購書單</t>
    <phoneticPr fontId="5" type="noConversion"/>
  </si>
  <si>
    <t>臺灣</t>
    <phoneticPr fontId="5" type="noConversion"/>
  </si>
  <si>
    <t>9789863205463</t>
    <phoneticPr fontId="5" type="noConversion"/>
  </si>
  <si>
    <t>蘭嶼、飛魚、巨人和故事</t>
    <phoneticPr fontId="5" type="noConversion"/>
  </si>
  <si>
    <t>四也文化</t>
    <phoneticPr fontId="5" type="noConversion"/>
  </si>
  <si>
    <t>9789866039638</t>
    <phoneticPr fontId="5" type="noConversion"/>
  </si>
  <si>
    <t> 張蓓瑜</t>
    <phoneticPr fontId="5" type="noConversion"/>
  </si>
  <si>
    <t>三民</t>
    <phoneticPr fontId="5" type="noConversion"/>
  </si>
  <si>
    <t>9789571463285</t>
    <phoneticPr fontId="5" type="noConversion"/>
  </si>
  <si>
    <t>六年級怪事多</t>
    <phoneticPr fontId="5" type="noConversion"/>
  </si>
  <si>
    <t>王淑芬</t>
    <phoneticPr fontId="5" type="noConversion"/>
  </si>
  <si>
    <t>9789862415771</t>
    <phoneticPr fontId="5" type="noConversion"/>
  </si>
  <si>
    <t>晨讀10分鐘：成長故事集</t>
    <phoneticPr fontId="5" type="noConversion"/>
  </si>
  <si>
    <t>9789862411636</t>
    <phoneticPr fontId="5" type="noConversion"/>
  </si>
  <si>
    <t>小天下 </t>
    <phoneticPr fontId="5" type="noConversion"/>
  </si>
  <si>
    <t>班雅明先生的神祕行李箱</t>
    <phoneticPr fontId="5" type="noConversion"/>
  </si>
  <si>
    <t>不向命運屈服的科學巨星：霍金</t>
    <phoneticPr fontId="5" type="noConversion"/>
  </si>
  <si>
    <t>張友漁</t>
    <phoneticPr fontId="5" type="noConversion"/>
  </si>
  <si>
    <t>王鼎鈞、侯文詠、張曉風、簡媜...等</t>
    <phoneticPr fontId="5" type="noConversion"/>
  </si>
  <si>
    <t>林滿秋 </t>
    <phoneticPr fontId="5" type="noConversion"/>
  </si>
  <si>
    <t>否</t>
    <phoneticPr fontId="5" type="noConversion"/>
  </si>
  <si>
    <t>臺灣</t>
    <phoneticPr fontId="5" type="noConversion"/>
  </si>
  <si>
    <t>1</t>
    <phoneticPr fontId="5" type="noConversion"/>
  </si>
  <si>
    <t>神奇酷科學14：改變世界的電</t>
  </si>
  <si>
    <t>台灣東方 </t>
  </si>
  <si>
    <t xml:space="preserve"> 尼克‧阿諾</t>
  </si>
  <si>
    <t>台灣</t>
  </si>
  <si>
    <t>神奇酷科學15：點石成金的化學</t>
  </si>
  <si>
    <t>9789864799008</t>
  </si>
  <si>
    <t>神奇樹屋小百科14：地震與海嘯</t>
  </si>
  <si>
    <t xml:space="preserve"> 瑪麗．波．奧斯本 , 娜塔莉．波．博以斯  </t>
  </si>
  <si>
    <t>9789864794676</t>
  </si>
  <si>
    <t>午夜的槍聲：少年科學偵探CSI 10</t>
  </si>
  <si>
    <t>高嬉貞</t>
  </si>
  <si>
    <t>臺灣麥克</t>
  </si>
  <si>
    <t>9789862034453</t>
  </si>
  <si>
    <t>青春方程式：27位名家給青少年的私房話</t>
  </si>
  <si>
    <t>王小棣等27人</t>
  </si>
  <si>
    <t>9789863381020</t>
  </si>
  <si>
    <t>草莓心事三部曲：芭樂祕密</t>
  </si>
  <si>
    <t xml:space="preserve"> 林佑儒 </t>
  </si>
  <si>
    <t>小兵</t>
  </si>
  <si>
    <t>9789869743440</t>
  </si>
  <si>
    <t>暗號偵探社</t>
  </si>
  <si>
    <t xml:space="preserve">郭瀞婷 </t>
  </si>
  <si>
    <t xml:space="preserve">小兵 </t>
  </si>
  <si>
    <t>9789869614252</t>
  </si>
  <si>
    <t>生日快樂：生命閃耀的瞬間</t>
  </si>
  <si>
    <t>青木和雄, 吉富多美</t>
  </si>
  <si>
    <t>小魯文化</t>
  </si>
  <si>
    <t>9789862119488</t>
  </si>
  <si>
    <t>We Are in a Book</t>
    <phoneticPr fontId="5" type="noConversion"/>
  </si>
  <si>
    <t>Mo Willems</t>
    <phoneticPr fontId="5" type="noConversion"/>
  </si>
  <si>
    <t>Hyperion Books for Children</t>
  </si>
  <si>
    <r>
      <t>t</t>
    </r>
    <r>
      <rPr>
        <sz val="14"/>
        <color indexed="8"/>
        <rFont val="標楷體"/>
        <family val="4"/>
        <charset val="136"/>
      </rPr>
      <t>he USA</t>
    </r>
    <phoneticPr fontId="5" type="noConversion"/>
  </si>
  <si>
    <t>9781423133087</t>
  </si>
  <si>
    <t>否</t>
    <phoneticPr fontId="5" type="noConversion"/>
  </si>
  <si>
    <t>否</t>
    <phoneticPr fontId="5" type="noConversion"/>
  </si>
  <si>
    <t>The Carrot Seed</t>
  </si>
  <si>
    <t>Krauss, Ruth/ Johnson, Crockett (ILT)</t>
  </si>
  <si>
    <t>HarperFestival</t>
  </si>
  <si>
    <r>
      <t>the U</t>
    </r>
    <r>
      <rPr>
        <sz val="14"/>
        <color indexed="8"/>
        <rFont val="標楷體"/>
        <family val="4"/>
        <charset val="136"/>
      </rPr>
      <t>K</t>
    </r>
    <phoneticPr fontId="5" type="noConversion"/>
  </si>
  <si>
    <t>9780694004928</t>
  </si>
  <si>
    <t>否</t>
    <phoneticPr fontId="5" type="noConversion"/>
  </si>
  <si>
    <t>否</t>
    <phoneticPr fontId="5" type="noConversion"/>
  </si>
  <si>
    <t xml:space="preserve">                     英文2695+其它18537=</t>
    <phoneticPr fontId="5" type="noConversion"/>
  </si>
  <si>
    <t>英文2695元，占12.69%（10%以上）；核定金額10200元*2±5%=19380元至21420元</t>
    <phoneticPr fontId="5" type="noConversion"/>
  </si>
  <si>
    <t>填表人： 郭碧蘭                    教務主任：      龔元鳳                    校長：吳婉媚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</si>
</sst>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 "/>
  </numFmts>
  <fonts count="35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8"/>
      <name val="標楷體"/>
      <family val="4"/>
      <charset val="136"/>
    </font>
    <font>
      <b/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</font>
    <font>
      <sz val="12"/>
      <color theme="1"/>
      <name val="新細明體"/>
      <family val="1"/>
      <charset val="136"/>
    </font>
    <font>
      <sz val="9"/>
      <name val="新細明體"/>
      <family val="1"/>
      <charset val="136"/>
      <scheme val="minor"/>
    </font>
    <font>
      <b/>
      <sz val="14"/>
      <color rgb="FFFF0000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2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b/>
      <sz val="10"/>
      <color rgb="FF7030A0"/>
      <name val="新細明體"/>
      <family val="1"/>
      <charset val="136"/>
      <scheme val="minor"/>
    </font>
    <font>
      <b/>
      <sz val="16"/>
      <color rgb="FFFF0000"/>
      <name val="新細明體"/>
      <family val="1"/>
      <charset val="136"/>
      <scheme val="minor"/>
    </font>
    <font>
      <sz val="8"/>
      <color theme="1"/>
      <name val="新細明體"/>
      <family val="1"/>
      <charset val="136"/>
      <scheme val="minor"/>
    </font>
    <font>
      <sz val="8"/>
      <color theme="1"/>
      <name val="新細明體"/>
      <family val="1"/>
      <charset val="136"/>
    </font>
    <font>
      <b/>
      <sz val="12"/>
      <color rgb="FFFF00FF"/>
      <name val="新細明體"/>
      <family val="1"/>
      <charset val="136"/>
    </font>
    <font>
      <sz val="14"/>
      <color indexed="8"/>
      <name val="標楷體"/>
      <family val="4"/>
      <charset val="136"/>
    </font>
    <font>
      <sz val="16"/>
      <color rgb="FF000000"/>
      <name val="Times New Roman"/>
      <family val="1"/>
    </font>
    <font>
      <sz val="10"/>
      <color rgb="FF000000"/>
      <name val="標楷體"/>
      <family val="4"/>
      <charset val="136"/>
    </font>
    <font>
      <sz val="10"/>
      <color rgb="FF333333"/>
      <name val="Arial"/>
      <family val="2"/>
    </font>
    <font>
      <sz val="10"/>
      <color rgb="FF333333"/>
      <name val="細明體"/>
      <family val="3"/>
      <charset val="136"/>
    </font>
    <font>
      <sz val="10"/>
      <name val="書法家中楷體"/>
      <family val="3"/>
      <charset val="136"/>
    </font>
    <font>
      <b/>
      <sz val="12"/>
      <color theme="1"/>
      <name val="新細明體"/>
      <family val="1"/>
      <charset val="136"/>
    </font>
    <font>
      <sz val="16"/>
      <color rgb="FFC00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center" vertical="center"/>
    </xf>
    <xf numFmtId="1" fontId="20" fillId="0" borderId="11" xfId="2" applyNumberFormat="1" applyFont="1" applyBorder="1" applyAlignment="1">
      <alignment horizontal="center"/>
    </xf>
    <xf numFmtId="1" fontId="20" fillId="0" borderId="11" xfId="0" applyNumberFormat="1" applyFont="1" applyBorder="1" applyAlignment="1">
      <alignment horizontal="center" vertical="center"/>
    </xf>
    <xf numFmtId="0" fontId="20" fillId="0" borderId="11" xfId="5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7" fillId="0" borderId="11" xfId="0" applyFont="1" applyBorder="1">
      <alignment vertical="center"/>
    </xf>
    <xf numFmtId="49" fontId="20" fillId="0" borderId="11" xfId="2" applyNumberFormat="1" applyFont="1" applyBorder="1" applyAlignment="1">
      <alignment horizontal="left"/>
    </xf>
    <xf numFmtId="49" fontId="20" fillId="0" borderId="11" xfId="0" applyNumberFormat="1" applyFont="1" applyBorder="1" applyAlignment="1">
      <alignment horizontal="left" vertical="center"/>
    </xf>
    <xf numFmtId="49" fontId="20" fillId="0" borderId="11" xfId="0" applyNumberFormat="1" applyFont="1" applyBorder="1" applyAlignment="1">
      <alignment horizontal="center" vertical="center"/>
    </xf>
    <xf numFmtId="49" fontId="24" fillId="0" borderId="11" xfId="0" applyNumberFormat="1" applyFont="1" applyBorder="1" applyAlignment="1">
      <alignment horizontal="center" vertical="center"/>
    </xf>
    <xf numFmtId="0" fontId="28" fillId="2" borderId="11" xfId="0" applyFont="1" applyFill="1" applyBorder="1" applyAlignment="1">
      <alignment horizontal="left" vertical="center"/>
    </xf>
    <xf numFmtId="49" fontId="29" fillId="0" borderId="11" xfId="0" applyNumberFormat="1" applyFont="1" applyBorder="1" applyAlignment="1">
      <alignment horizontal="left" vertical="center"/>
    </xf>
    <xf numFmtId="176" fontId="20" fillId="0" borderId="11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176" fontId="34" fillId="0" borderId="11" xfId="0" applyNumberFormat="1" applyFont="1" applyBorder="1" applyAlignment="1">
      <alignment horizontal="left" vertical="center"/>
    </xf>
    <xf numFmtId="0" fontId="27" fillId="0" borderId="18" xfId="0" applyFont="1" applyBorder="1">
      <alignment vertical="center"/>
    </xf>
    <xf numFmtId="0" fontId="15" fillId="0" borderId="11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0" fontId="20" fillId="0" borderId="19" xfId="0" applyFont="1" applyFill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5" borderId="0" xfId="0" applyFont="1" applyFill="1" applyAlignment="1">
      <alignment horizontal="center" vertical="center"/>
    </xf>
  </cellXfs>
  <cellStyles count="6">
    <cellStyle name="一般" xfId="0" builtinId="0"/>
    <cellStyle name="一般 2" xfId="1"/>
    <cellStyle name="一般 2 4" xfId="2"/>
    <cellStyle name="千分位 2" xfId="3"/>
    <cellStyle name="千分位 2 2" xfId="4"/>
    <cellStyle name="超連結" xfId="5" builtinId="8"/>
  </cellStyles>
  <dxfs count="0"/>
  <tableStyles count="0" defaultTableStyle="TableStyleMedium9" defaultPivotStyle="PivotStyleLight16"/>
  <colors>
    <mruColors>
      <color rgb="FFFF00FF"/>
      <color rgb="FFFF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1508;&#24180;&#32026;&#22294;&#26360;&#25505;&#36092;&#26360;&#21934;/109&#19968;&#24180;&#32026;&#26360;&#2193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&#21508;&#24180;&#32026;&#22294;&#26360;&#25505;&#36092;&#26360;&#21934;/109&#19977;&#24180;&#32026;&#26360;&#21934;(&#24050;&#22635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</sheetNames>
    <sheetDataSet>
      <sheetData sheetId="0">
        <row r="3">
          <cell r="B3" t="str">
            <v>隨光轉動：亨利・馬諦斯的虹彩之舞</v>
          </cell>
          <cell r="C3" t="str">
            <v xml:space="preserve"> 佩特莉霞．麥拉克倫</v>
          </cell>
          <cell r="D3" t="str">
            <v>維京</v>
          </cell>
          <cell r="E3" t="str">
            <v>台灣</v>
          </cell>
          <cell r="F3" t="str">
            <v>9789864402427</v>
          </cell>
          <cell r="H3">
            <v>300</v>
          </cell>
          <cell r="J3" t="str">
            <v>否</v>
          </cell>
          <cell r="K3" t="str">
            <v>否</v>
          </cell>
          <cell r="L3" t="str">
            <v>否</v>
          </cell>
        </row>
        <row r="4">
          <cell r="B4" t="str">
            <v>來幫動物量體重</v>
          </cell>
          <cell r="C4" t="str">
            <v xml:space="preserve"> 說書人．慶太郎</v>
          </cell>
          <cell r="D4" t="str">
            <v>維京</v>
          </cell>
          <cell r="E4" t="str">
            <v>台灣</v>
          </cell>
          <cell r="F4" t="str">
            <v>9789864401192</v>
          </cell>
          <cell r="H4">
            <v>280</v>
          </cell>
          <cell r="J4" t="str">
            <v>否</v>
          </cell>
          <cell r="K4" t="str">
            <v>否</v>
          </cell>
          <cell r="L4" t="str">
            <v>否</v>
          </cell>
        </row>
        <row r="5">
          <cell r="B5" t="str">
            <v>啊！別進我房間</v>
          </cell>
          <cell r="C5" t="str">
            <v xml:space="preserve"> 瑪瑞琳．伯恩斯</v>
          </cell>
          <cell r="D5" t="str">
            <v>遠流</v>
          </cell>
          <cell r="E5" t="str">
            <v>台灣</v>
          </cell>
          <cell r="F5" t="str">
            <v>9789573254263</v>
          </cell>
          <cell r="H5">
            <v>250</v>
          </cell>
          <cell r="J5" t="str">
            <v>否</v>
          </cell>
          <cell r="K5" t="str">
            <v>否</v>
          </cell>
          <cell r="L5" t="str">
            <v>否</v>
          </cell>
        </row>
        <row r="6">
          <cell r="B6" t="str">
            <v>動物眼中的世界</v>
          </cell>
          <cell r="C6" t="str">
            <v xml:space="preserve"> 紀堯姆‧杜帕</v>
          </cell>
          <cell r="D6" t="str">
            <v>上誼文化公司</v>
          </cell>
          <cell r="E6" t="str">
            <v>台灣</v>
          </cell>
          <cell r="F6" t="str">
            <v>9789577625731</v>
          </cell>
          <cell r="H6">
            <v>480</v>
          </cell>
          <cell r="J6" t="str">
            <v>否</v>
          </cell>
          <cell r="K6" t="str">
            <v>否</v>
          </cell>
          <cell r="L6" t="str">
            <v>否</v>
          </cell>
        </row>
        <row r="7">
          <cell r="B7" t="str">
            <v>語言圖鑑1：各式各樣的名字</v>
          </cell>
          <cell r="C7" t="str">
            <v xml:space="preserve"> 五味太郎</v>
          </cell>
          <cell r="D7" t="str">
            <v>上誼文化公司</v>
          </cell>
          <cell r="E7" t="str">
            <v>台灣</v>
          </cell>
          <cell r="F7" t="str">
            <v>9577623468</v>
          </cell>
          <cell r="H7">
            <v>299</v>
          </cell>
          <cell r="J7" t="str">
            <v>否</v>
          </cell>
          <cell r="K7" t="str">
            <v>否</v>
          </cell>
          <cell r="L7" t="str">
            <v>否</v>
          </cell>
        </row>
        <row r="8">
          <cell r="B8" t="str">
            <v>鼠小弟的鬆餅派對</v>
          </cell>
          <cell r="C8" t="str">
            <v xml:space="preserve"> 中江嘉男</v>
          </cell>
          <cell r="D8" t="str">
            <v>小魯文化</v>
          </cell>
          <cell r="E8" t="str">
            <v>台灣</v>
          </cell>
          <cell r="F8" t="str">
            <v>9789862114438</v>
          </cell>
          <cell r="H8">
            <v>280</v>
          </cell>
          <cell r="J8" t="str">
            <v>否</v>
          </cell>
          <cell r="K8" t="str">
            <v>否</v>
          </cell>
          <cell r="L8" t="str">
            <v>否</v>
          </cell>
        </row>
        <row r="9">
          <cell r="B9" t="str">
            <v>圖畫在說悄悄話</v>
          </cell>
          <cell r="C9" t="str">
            <v xml:space="preserve"> 潘蜜拉‧札格倫斯基</v>
          </cell>
          <cell r="D9" t="str">
            <v>小天下</v>
          </cell>
          <cell r="E9" t="str">
            <v>台灣</v>
          </cell>
          <cell r="F9" t="str">
            <v>9789864792832</v>
          </cell>
          <cell r="H9">
            <v>320</v>
          </cell>
          <cell r="J9" t="str">
            <v>否</v>
          </cell>
          <cell r="K9" t="str">
            <v>否</v>
          </cell>
          <cell r="L9" t="str">
            <v>否</v>
          </cell>
        </row>
        <row r="10">
          <cell r="B10" t="str">
            <v>爺爺的天堂島</v>
          </cell>
          <cell r="C10" t="str">
            <v xml:space="preserve"> 班傑‧戴維斯</v>
          </cell>
          <cell r="D10" t="str">
            <v>采實文化</v>
          </cell>
          <cell r="E10" t="str">
            <v>台灣</v>
          </cell>
          <cell r="F10" t="str">
            <v>9789869354998</v>
          </cell>
          <cell r="H10">
            <v>320</v>
          </cell>
          <cell r="J10" t="str">
            <v>否</v>
          </cell>
          <cell r="K10" t="str">
            <v>否</v>
          </cell>
          <cell r="L10" t="str">
            <v>否</v>
          </cell>
        </row>
        <row r="11">
          <cell r="B11" t="str">
            <v>公園裡有一首詩</v>
          </cell>
          <cell r="C11" t="str">
            <v>米夏‧亞齊</v>
          </cell>
          <cell r="D11" t="str">
            <v>米奇巴克</v>
          </cell>
          <cell r="E11" t="str">
            <v>台灣</v>
          </cell>
          <cell r="F11" t="str">
            <v>9789866215728</v>
          </cell>
          <cell r="H11">
            <v>300</v>
          </cell>
          <cell r="J11" t="str">
            <v>否</v>
          </cell>
          <cell r="K11" t="str">
            <v>否</v>
          </cell>
          <cell r="L11" t="str">
            <v>否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書單"/>
    </sheetNames>
    <sheetDataSet>
      <sheetData sheetId="0">
        <row r="3">
          <cell r="B3" t="str">
            <v>小火龍棒球隊</v>
          </cell>
          <cell r="C3" t="str">
            <v>哲也</v>
          </cell>
          <cell r="D3" t="str">
            <v xml:space="preserve">親子天下 </v>
          </cell>
          <cell r="E3" t="str">
            <v>台灣</v>
          </cell>
          <cell r="F3">
            <v>9789869549189</v>
          </cell>
          <cell r="H3">
            <v>260</v>
          </cell>
          <cell r="J3" t="str">
            <v>否</v>
          </cell>
          <cell r="K3" t="str">
            <v>否</v>
          </cell>
          <cell r="L3" t="str">
            <v>否</v>
          </cell>
        </row>
        <row r="4">
          <cell r="B4" t="str">
            <v>如何帶一隻恐龍搭電梯：21個有趣的科學思考</v>
          </cell>
          <cell r="C4" t="str">
            <v>張文亮 </v>
          </cell>
          <cell r="D4" t="str">
            <v>國語日報</v>
          </cell>
          <cell r="E4" t="str">
            <v>台灣</v>
          </cell>
          <cell r="F4" t="str">
            <v>9789577516350</v>
          </cell>
          <cell r="H4">
            <v>220</v>
          </cell>
          <cell r="J4" t="str">
            <v>否</v>
          </cell>
          <cell r="K4" t="str">
            <v>否</v>
          </cell>
          <cell r="L4" t="str">
            <v>否</v>
          </cell>
        </row>
        <row r="5">
          <cell r="B5" t="str">
            <v>巴第市系列2 間諜竊密事件簿：人體城市的營運中心——口腔．消化．排泄</v>
          </cell>
          <cell r="C5" t="str">
            <v> 施賢琴, 張馨文, 羅國盛, 徐明洸, 林伯儒, 蘇大成, 吳明修, 何子昌, 陳羿貞, 王莉芳, 蔡宜蓉 </v>
          </cell>
          <cell r="D5" t="str">
            <v xml:space="preserve">親子天下 </v>
          </cell>
          <cell r="E5" t="str">
            <v>台灣</v>
          </cell>
          <cell r="F5" t="str">
            <v>9789862419779</v>
          </cell>
          <cell r="G5">
            <v>1</v>
          </cell>
          <cell r="H5">
            <v>280</v>
          </cell>
          <cell r="J5" t="str">
            <v>否</v>
          </cell>
          <cell r="K5" t="str">
            <v>否</v>
          </cell>
          <cell r="L5" t="str">
            <v>否</v>
          </cell>
        </row>
        <row r="6">
          <cell r="B6" t="str">
            <v>糞金龜的成長日記</v>
          </cell>
          <cell r="C6" t="str">
            <v>林秀穗</v>
          </cell>
          <cell r="D6" t="str">
            <v>信誼基金出版社 </v>
          </cell>
          <cell r="E6" t="str">
            <v>台灣</v>
          </cell>
          <cell r="F6" t="str">
            <v>9789861615158</v>
          </cell>
          <cell r="G6">
            <v>1</v>
          </cell>
          <cell r="H6">
            <v>220</v>
          </cell>
          <cell r="J6" t="str">
            <v>否</v>
          </cell>
          <cell r="K6" t="str">
            <v>否</v>
          </cell>
          <cell r="L6" t="str">
            <v>否</v>
          </cell>
        </row>
        <row r="7">
          <cell r="B7" t="str">
            <v>亞斯的國王新衣</v>
          </cell>
          <cell r="C7" t="str">
            <v>劉清彥, 姜義村</v>
          </cell>
          <cell r="D7" t="str">
            <v>巴巴文化 </v>
          </cell>
          <cell r="E7" t="str">
            <v>台灣</v>
          </cell>
          <cell r="F7" t="str">
            <v>9789869033404</v>
          </cell>
          <cell r="G7">
            <v>1</v>
          </cell>
          <cell r="H7">
            <v>280</v>
          </cell>
          <cell r="J7" t="str">
            <v>否</v>
          </cell>
          <cell r="K7" t="str">
            <v>否</v>
          </cell>
          <cell r="L7" t="str">
            <v>否</v>
          </cell>
        </row>
        <row r="8">
          <cell r="B8" t="str">
            <v>屁屁偵探 噗噗！消失的便當之謎</v>
          </cell>
          <cell r="C8" t="str">
            <v>Troll </v>
          </cell>
          <cell r="D8" t="str">
            <v>遠流 </v>
          </cell>
          <cell r="E8" t="str">
            <v>台灣</v>
          </cell>
          <cell r="F8" t="str">
            <v>9789573277347</v>
          </cell>
          <cell r="G8">
            <v>1</v>
          </cell>
          <cell r="H8">
            <v>280</v>
          </cell>
          <cell r="J8" t="str">
            <v>否</v>
          </cell>
          <cell r="K8" t="str">
            <v>否</v>
          </cell>
          <cell r="L8" t="str">
            <v>否</v>
          </cell>
        </row>
        <row r="9">
          <cell r="B9" t="str">
            <v>倒立的老鼠：英國經典動物故事集</v>
          </cell>
          <cell r="C9" t="str">
            <v>Jane Merer</v>
          </cell>
          <cell r="D9" t="str">
            <v>小魯文化</v>
          </cell>
          <cell r="E9" t="str">
            <v>台灣</v>
          </cell>
          <cell r="F9" t="str">
            <v>9789862113547</v>
          </cell>
          <cell r="G9">
            <v>1</v>
          </cell>
          <cell r="H9">
            <v>270</v>
          </cell>
          <cell r="J9" t="str">
            <v>否</v>
          </cell>
          <cell r="K9" t="str">
            <v>否</v>
          </cell>
          <cell r="L9" t="str">
            <v>否</v>
          </cell>
        </row>
        <row r="10">
          <cell r="B10" t="str">
            <v xml:space="preserve">三隻小豬真實故事  </v>
          </cell>
          <cell r="C10" t="str">
            <v> 雍‧薛斯卡 </v>
          </cell>
          <cell r="D10" t="str">
            <v>三之三</v>
          </cell>
          <cell r="E10" t="str">
            <v>台灣</v>
          </cell>
          <cell r="F10" t="str">
            <v>9578872682</v>
          </cell>
          <cell r="G10">
            <v>1</v>
          </cell>
          <cell r="H10">
            <v>280</v>
          </cell>
          <cell r="J10" t="str">
            <v>否</v>
          </cell>
          <cell r="K10" t="str">
            <v>否</v>
          </cell>
          <cell r="L10" t="str">
            <v>否</v>
          </cell>
        </row>
        <row r="11">
          <cell r="B11" t="str">
            <v>「無限多」到底有多少呀？</v>
          </cell>
          <cell r="C11" t="str">
            <v>凱特・霍斯福德 </v>
          </cell>
          <cell r="D11" t="str">
            <v>大穎文化 </v>
          </cell>
          <cell r="E11" t="str">
            <v>台灣</v>
          </cell>
          <cell r="F11" t="str">
            <v>9789579125147</v>
          </cell>
          <cell r="G11">
            <v>1</v>
          </cell>
          <cell r="H11">
            <v>300</v>
          </cell>
          <cell r="J11" t="str">
            <v>否</v>
          </cell>
          <cell r="K11" t="str">
            <v>否</v>
          </cell>
          <cell r="L11" t="str">
            <v>否</v>
          </cell>
        </row>
        <row r="12">
          <cell r="B12" t="str">
            <v>博物館一日遊</v>
          </cell>
          <cell r="C12" t="str">
            <v>弗倫斯．德卡特 </v>
          </cell>
          <cell r="D12" t="str">
            <v>韋伯 </v>
          </cell>
          <cell r="E12" t="str">
            <v>台灣</v>
          </cell>
          <cell r="F12" t="str">
            <v>9789864270637</v>
          </cell>
          <cell r="G12">
            <v>1</v>
          </cell>
          <cell r="H12">
            <v>300</v>
          </cell>
          <cell r="J12" t="str">
            <v>否</v>
          </cell>
          <cell r="K12" t="str">
            <v>否</v>
          </cell>
          <cell r="L12" t="str">
            <v>否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%E6%9E%97%E4%B8%96%E4%BB%81%E3%80%81%E6%9E%97%E5%93%B2%E7%92%8B%E3%80%81%E5%B1%B1%E9%B7%B9%E7%AD%89/adv_author/1/" TargetMode="External"/><Relationship Id="rId2" Type="http://schemas.openxmlformats.org/officeDocument/2006/relationships/hyperlink" Target="https://www.books.com.tw/web/sys_puballb/books/?pubid=wordfield" TargetMode="External"/><Relationship Id="rId1" Type="http://schemas.openxmlformats.org/officeDocument/2006/relationships/hyperlink" Target="https://search.books.com.tw/search/query/key/%E9%83%AD%E7%80%9E%E5%A9%B7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search.books.com.tw/search/query/key/Krauss%2C+Ruth%2F+Johnson%2C+Crockett+%28ILT%29/adv_author/1/" TargetMode="External"/><Relationship Id="rId4" Type="http://schemas.openxmlformats.org/officeDocument/2006/relationships/hyperlink" Target="https://search.books.com.tw/search/query/key/%E9%BD%8A%E7%B1%B3%E9%9B%B7%E7%B5%B2%E5%8D%A1/adv_author/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tabSelected="1" topLeftCell="A70" zoomScaleNormal="100" workbookViewId="0">
      <selection activeCell="A78" sqref="A78:M78"/>
    </sheetView>
  </sheetViews>
  <sheetFormatPr defaultRowHeight="16.5"/>
  <cols>
    <col min="1" max="1" width="5.375" customWidth="1"/>
    <col min="2" max="2" width="21.625" style="2" customWidth="1"/>
    <col min="3" max="3" width="19.25" style="2" customWidth="1"/>
    <col min="4" max="4" width="10.125" style="2" customWidth="1"/>
    <col min="5" max="5" width="8.875" style="16"/>
    <col min="6" max="6" width="18.125" style="16" customWidth="1"/>
    <col min="7" max="8" width="8.875" style="16"/>
    <col min="9" max="9" width="11.25" style="16" bestFit="1" customWidth="1"/>
    <col min="10" max="10" width="6.75" style="2" customWidth="1"/>
    <col min="11" max="11" width="7.375" style="2" customWidth="1"/>
    <col min="12" max="12" width="6.75" style="2" customWidth="1"/>
    <col min="13" max="13" width="6.75" style="1" customWidth="1"/>
  </cols>
  <sheetData>
    <row r="1" spans="1:13" ht="17.25" thickBot="1"/>
    <row r="2" spans="1:13">
      <c r="A2" s="54" t="s">
        <v>47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6"/>
    </row>
    <row r="3" spans="1:13" ht="19.899999999999999" customHeight="1">
      <c r="A3" s="57" t="s">
        <v>128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9"/>
    </row>
    <row r="4" spans="1:13" ht="23.25" customHeight="1" thickBot="1">
      <c r="A4" s="60" t="s">
        <v>46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</row>
    <row r="5" spans="1:13" ht="25.15" customHeight="1">
      <c r="A5" s="52" t="s">
        <v>0</v>
      </c>
      <c r="B5" s="52" t="s">
        <v>1</v>
      </c>
      <c r="C5" s="63" t="s">
        <v>2</v>
      </c>
      <c r="D5" s="63" t="s">
        <v>3</v>
      </c>
      <c r="E5" s="7" t="s">
        <v>4</v>
      </c>
      <c r="F5" s="52" t="s">
        <v>6</v>
      </c>
      <c r="G5" s="52" t="s">
        <v>7</v>
      </c>
      <c r="H5" s="7" t="s">
        <v>8</v>
      </c>
      <c r="I5" s="52" t="s">
        <v>10</v>
      </c>
      <c r="J5" s="27" t="s">
        <v>11</v>
      </c>
      <c r="K5" s="10" t="s">
        <v>13</v>
      </c>
      <c r="L5" s="27" t="s">
        <v>11</v>
      </c>
      <c r="M5" s="52" t="s">
        <v>15</v>
      </c>
    </row>
    <row r="6" spans="1:13">
      <c r="A6" s="53"/>
      <c r="B6" s="53"/>
      <c r="C6" s="64"/>
      <c r="D6" s="64"/>
      <c r="E6" s="7" t="s">
        <v>5</v>
      </c>
      <c r="F6" s="53"/>
      <c r="G6" s="53"/>
      <c r="H6" s="7" t="s">
        <v>9</v>
      </c>
      <c r="I6" s="53"/>
      <c r="J6" s="10" t="s">
        <v>12</v>
      </c>
      <c r="K6" s="10" t="s">
        <v>14</v>
      </c>
      <c r="L6" s="28" t="s">
        <v>45</v>
      </c>
      <c r="M6" s="53"/>
    </row>
    <row r="7" spans="1:13" ht="19.5">
      <c r="A7" s="20">
        <v>1</v>
      </c>
      <c r="B7" s="43" t="s">
        <v>48</v>
      </c>
      <c r="C7" s="20" t="s">
        <v>49</v>
      </c>
      <c r="D7" s="20" t="s">
        <v>50</v>
      </c>
      <c r="E7" s="20" t="s">
        <v>51</v>
      </c>
      <c r="F7" s="20" t="s">
        <v>52</v>
      </c>
      <c r="G7" s="20">
        <v>5</v>
      </c>
      <c r="H7" s="20">
        <v>420</v>
      </c>
      <c r="I7" s="20">
        <v>2100</v>
      </c>
      <c r="J7" s="20" t="s">
        <v>53</v>
      </c>
      <c r="K7" s="20" t="s">
        <v>53</v>
      </c>
      <c r="L7" s="20" t="s">
        <v>53</v>
      </c>
      <c r="M7" s="29"/>
    </row>
    <row r="8" spans="1:13" ht="19.5">
      <c r="A8" s="44">
        <v>2</v>
      </c>
      <c r="B8" s="43" t="s">
        <v>179</v>
      </c>
      <c r="C8" s="20" t="s">
        <v>180</v>
      </c>
      <c r="D8" s="20" t="s">
        <v>181</v>
      </c>
      <c r="E8" s="20" t="s">
        <v>182</v>
      </c>
      <c r="F8" s="20" t="s">
        <v>183</v>
      </c>
      <c r="G8" s="20">
        <v>1</v>
      </c>
      <c r="H8" s="20">
        <v>350</v>
      </c>
      <c r="I8" s="20">
        <f>G8*H8</f>
        <v>350</v>
      </c>
      <c r="J8" s="20" t="s">
        <v>184</v>
      </c>
      <c r="K8" s="20" t="s">
        <v>185</v>
      </c>
      <c r="L8" s="20" t="s">
        <v>184</v>
      </c>
      <c r="M8" s="42"/>
    </row>
    <row r="9" spans="1:13" ht="19.5">
      <c r="A9" s="44">
        <v>3</v>
      </c>
      <c r="B9" s="43" t="s">
        <v>186</v>
      </c>
      <c r="C9" s="20" t="s">
        <v>187</v>
      </c>
      <c r="D9" s="20" t="s">
        <v>188</v>
      </c>
      <c r="E9" s="20" t="s">
        <v>189</v>
      </c>
      <c r="F9" s="20" t="s">
        <v>190</v>
      </c>
      <c r="G9" s="20">
        <v>1</v>
      </c>
      <c r="H9" s="20">
        <v>245</v>
      </c>
      <c r="I9" s="20">
        <f>G9*H9</f>
        <v>245</v>
      </c>
      <c r="J9" s="20" t="s">
        <v>191</v>
      </c>
      <c r="K9" s="20" t="s">
        <v>192</v>
      </c>
      <c r="L9" s="20" t="s">
        <v>184</v>
      </c>
      <c r="M9" s="41"/>
    </row>
    <row r="10" spans="1:13">
      <c r="A10" s="6"/>
      <c r="B10" s="8"/>
      <c r="C10" s="8"/>
      <c r="D10" s="8"/>
      <c r="E10" s="6"/>
      <c r="F10" s="6"/>
      <c r="G10" s="6"/>
      <c r="H10" s="6"/>
      <c r="I10" s="45">
        <f>SUM(I7:I9)</f>
        <v>2695</v>
      </c>
      <c r="J10" s="9"/>
      <c r="K10" s="9"/>
      <c r="L10" s="9"/>
      <c r="M10" s="37"/>
    </row>
    <row r="11" spans="1:13">
      <c r="A11" s="19">
        <v>1</v>
      </c>
      <c r="B11" s="30" t="str">
        <f>[1]正式書單!B3</f>
        <v>隨光轉動：亨利・馬諦斯的虹彩之舞</v>
      </c>
      <c r="C11" s="31" t="str">
        <f>[1]正式書單!C3</f>
        <v xml:space="preserve"> 佩特莉霞．麥拉克倫</v>
      </c>
      <c r="D11" s="30" t="str">
        <f>[1]正式書單!D3</f>
        <v>維京</v>
      </c>
      <c r="E11" s="32" t="str">
        <f>[1]正式書單!E3</f>
        <v>台灣</v>
      </c>
      <c r="F11" s="20" t="str">
        <f>[1]正式書單!F3</f>
        <v>9789864402427</v>
      </c>
      <c r="G11" s="32" t="s">
        <v>126</v>
      </c>
      <c r="H11" s="32">
        <f>[1]正式書單!H3</f>
        <v>300</v>
      </c>
      <c r="I11" s="36">
        <v>600</v>
      </c>
      <c r="J11" s="31" t="str">
        <f>[1]正式書單!J3</f>
        <v>否</v>
      </c>
      <c r="K11" s="31" t="str">
        <f>[1]正式書單!K3</f>
        <v>否</v>
      </c>
      <c r="L11" s="31" t="str">
        <f>[1]正式書單!L3</f>
        <v>否</v>
      </c>
      <c r="M11" s="33"/>
    </row>
    <row r="12" spans="1:13">
      <c r="A12" s="19">
        <v>2</v>
      </c>
      <c r="B12" s="30" t="str">
        <f>[1]正式書單!B4</f>
        <v>來幫動物量體重</v>
      </c>
      <c r="C12" s="31" t="str">
        <f>[1]正式書單!C4</f>
        <v xml:space="preserve"> 說書人．慶太郎</v>
      </c>
      <c r="D12" s="30" t="str">
        <f>[1]正式書單!D4</f>
        <v>維京</v>
      </c>
      <c r="E12" s="32" t="str">
        <f>[1]正式書單!E4</f>
        <v>台灣</v>
      </c>
      <c r="F12" s="20" t="str">
        <f>[1]正式書單!F4</f>
        <v>9789864401192</v>
      </c>
      <c r="G12" s="32" t="s">
        <v>126</v>
      </c>
      <c r="H12" s="32">
        <f>[1]正式書單!H4</f>
        <v>280</v>
      </c>
      <c r="I12" s="36">
        <v>560</v>
      </c>
      <c r="J12" s="31" t="str">
        <f>[1]正式書單!J4</f>
        <v>否</v>
      </c>
      <c r="K12" s="31" t="str">
        <f>[1]正式書單!K4</f>
        <v>否</v>
      </c>
      <c r="L12" s="31" t="str">
        <f>[1]正式書單!L4</f>
        <v>否</v>
      </c>
      <c r="M12" s="33"/>
    </row>
    <row r="13" spans="1:13">
      <c r="A13" s="19">
        <v>3</v>
      </c>
      <c r="B13" s="30" t="str">
        <f>[1]正式書單!B5</f>
        <v>啊！別進我房間</v>
      </c>
      <c r="C13" s="31" t="str">
        <f>[1]正式書單!C5</f>
        <v xml:space="preserve"> 瑪瑞琳．伯恩斯</v>
      </c>
      <c r="D13" s="30" t="str">
        <f>[1]正式書單!D5</f>
        <v>遠流</v>
      </c>
      <c r="E13" s="32" t="str">
        <f>[1]正式書單!E5</f>
        <v>台灣</v>
      </c>
      <c r="F13" s="20" t="str">
        <f>[1]正式書單!F5</f>
        <v>9789573254263</v>
      </c>
      <c r="G13" s="32" t="s">
        <v>126</v>
      </c>
      <c r="H13" s="32">
        <f>[1]正式書單!H5</f>
        <v>250</v>
      </c>
      <c r="I13" s="36">
        <v>500</v>
      </c>
      <c r="J13" s="31" t="str">
        <f>[1]正式書單!J5</f>
        <v>否</v>
      </c>
      <c r="K13" s="31" t="str">
        <f>[1]正式書單!K5</f>
        <v>否</v>
      </c>
      <c r="L13" s="31" t="str">
        <f>[1]正式書單!L5</f>
        <v>否</v>
      </c>
      <c r="M13" s="33"/>
    </row>
    <row r="14" spans="1:13">
      <c r="A14" s="19">
        <v>4</v>
      </c>
      <c r="B14" s="30" t="str">
        <f>[1]正式書單!B6</f>
        <v>動物眼中的世界</v>
      </c>
      <c r="C14" s="31" t="str">
        <f>[1]正式書單!C6</f>
        <v xml:space="preserve"> 紀堯姆‧杜帕</v>
      </c>
      <c r="D14" s="30" t="str">
        <f>[1]正式書單!D6</f>
        <v>上誼文化公司</v>
      </c>
      <c r="E14" s="32" t="str">
        <f>[1]正式書單!E6</f>
        <v>台灣</v>
      </c>
      <c r="F14" s="20" t="str">
        <f>[1]正式書單!F6</f>
        <v>9789577625731</v>
      </c>
      <c r="G14" s="32" t="s">
        <v>126</v>
      </c>
      <c r="H14" s="32">
        <f>[1]正式書單!H6</f>
        <v>480</v>
      </c>
      <c r="I14" s="36">
        <v>960</v>
      </c>
      <c r="J14" s="31" t="str">
        <f>[1]正式書單!J6</f>
        <v>否</v>
      </c>
      <c r="K14" s="31" t="str">
        <f>[1]正式書單!K6</f>
        <v>否</v>
      </c>
      <c r="L14" s="31" t="str">
        <f>[1]正式書單!L6</f>
        <v>否</v>
      </c>
      <c r="M14" s="33"/>
    </row>
    <row r="15" spans="1:13">
      <c r="A15" s="19">
        <v>5</v>
      </c>
      <c r="B15" s="31" t="str">
        <f>[1]正式書單!B7</f>
        <v>語言圖鑑1：各式各樣的名字</v>
      </c>
      <c r="C15" s="31" t="str">
        <f>[1]正式書單!C7</f>
        <v xml:space="preserve"> 五味太郎</v>
      </c>
      <c r="D15" s="31" t="str">
        <f>[1]正式書單!D7</f>
        <v>上誼文化公司</v>
      </c>
      <c r="E15" s="32" t="str">
        <f>[1]正式書單!E7</f>
        <v>台灣</v>
      </c>
      <c r="F15" s="21" t="str">
        <f>[1]正式書單!F7</f>
        <v>9577623468</v>
      </c>
      <c r="G15" s="32" t="s">
        <v>126</v>
      </c>
      <c r="H15" s="32">
        <f>[1]正式書單!H7</f>
        <v>299</v>
      </c>
      <c r="I15" s="36">
        <v>598</v>
      </c>
      <c r="J15" s="31" t="str">
        <f>[1]正式書單!J7</f>
        <v>否</v>
      </c>
      <c r="K15" s="31" t="str">
        <f>[1]正式書單!K7</f>
        <v>否</v>
      </c>
      <c r="L15" s="31" t="str">
        <f>[1]正式書單!L7</f>
        <v>否</v>
      </c>
      <c r="M15" s="33"/>
    </row>
    <row r="16" spans="1:13">
      <c r="A16" s="19">
        <v>6</v>
      </c>
      <c r="B16" s="31" t="str">
        <f>[1]正式書單!B8</f>
        <v>鼠小弟的鬆餅派對</v>
      </c>
      <c r="C16" s="31" t="str">
        <f>[1]正式書單!C8</f>
        <v xml:space="preserve"> 中江嘉男</v>
      </c>
      <c r="D16" s="31" t="str">
        <f>[1]正式書單!D8</f>
        <v>小魯文化</v>
      </c>
      <c r="E16" s="32" t="str">
        <f>[1]正式書單!E8</f>
        <v>台灣</v>
      </c>
      <c r="F16" s="21" t="str">
        <f>[1]正式書單!F8</f>
        <v>9789862114438</v>
      </c>
      <c r="G16" s="32" t="s">
        <v>126</v>
      </c>
      <c r="H16" s="32">
        <f>[1]正式書單!H8</f>
        <v>280</v>
      </c>
      <c r="I16" s="36">
        <v>560</v>
      </c>
      <c r="J16" s="31" t="str">
        <f>[1]正式書單!J8</f>
        <v>否</v>
      </c>
      <c r="K16" s="31" t="str">
        <f>[1]正式書單!K8</f>
        <v>否</v>
      </c>
      <c r="L16" s="31" t="str">
        <f>[1]正式書單!L8</f>
        <v>否</v>
      </c>
      <c r="M16" s="33"/>
    </row>
    <row r="17" spans="1:13">
      <c r="A17" s="19">
        <v>7</v>
      </c>
      <c r="B17" s="31" t="str">
        <f>[1]正式書單!B9</f>
        <v>圖畫在說悄悄話</v>
      </c>
      <c r="C17" s="31" t="str">
        <f>[1]正式書單!C9</f>
        <v xml:space="preserve"> 潘蜜拉‧札格倫斯基</v>
      </c>
      <c r="D17" s="31" t="str">
        <f>[1]正式書單!D9</f>
        <v>小天下</v>
      </c>
      <c r="E17" s="32" t="str">
        <f>[1]正式書單!E9</f>
        <v>台灣</v>
      </c>
      <c r="F17" s="21" t="str">
        <f>[1]正式書單!F9</f>
        <v>9789864792832</v>
      </c>
      <c r="G17" s="32" t="s">
        <v>126</v>
      </c>
      <c r="H17" s="32">
        <f>[1]正式書單!H9</f>
        <v>320</v>
      </c>
      <c r="I17" s="36">
        <v>640</v>
      </c>
      <c r="J17" s="31" t="str">
        <f>[1]正式書單!J9</f>
        <v>否</v>
      </c>
      <c r="K17" s="31" t="str">
        <f>[1]正式書單!K9</f>
        <v>否</v>
      </c>
      <c r="L17" s="31" t="str">
        <f>[1]正式書單!L9</f>
        <v>否</v>
      </c>
      <c r="M17" s="33"/>
    </row>
    <row r="18" spans="1:13">
      <c r="A18" s="19">
        <v>8</v>
      </c>
      <c r="B18" s="31" t="str">
        <f>[1]正式書單!B10</f>
        <v>爺爺的天堂島</v>
      </c>
      <c r="C18" s="31" t="str">
        <f>[1]正式書單!C10</f>
        <v xml:space="preserve"> 班傑‧戴維斯</v>
      </c>
      <c r="D18" s="31" t="str">
        <f>[1]正式書單!D10</f>
        <v>采實文化</v>
      </c>
      <c r="E18" s="32" t="str">
        <f>[1]正式書單!E10</f>
        <v>台灣</v>
      </c>
      <c r="F18" s="21" t="str">
        <f>[1]正式書單!F10</f>
        <v>9789869354998</v>
      </c>
      <c r="G18" s="32" t="s">
        <v>126</v>
      </c>
      <c r="H18" s="32">
        <f>[1]正式書單!H10</f>
        <v>320</v>
      </c>
      <c r="I18" s="36">
        <v>640</v>
      </c>
      <c r="J18" s="31" t="str">
        <f>[1]正式書單!J10</f>
        <v>否</v>
      </c>
      <c r="K18" s="31" t="str">
        <f>[1]正式書單!K10</f>
        <v>否</v>
      </c>
      <c r="L18" s="31" t="str">
        <f>[1]正式書單!L10</f>
        <v>否</v>
      </c>
      <c r="M18" s="33"/>
    </row>
    <row r="19" spans="1:13">
      <c r="A19" s="19">
        <v>9</v>
      </c>
      <c r="B19" s="31" t="str">
        <f>[1]正式書單!B11</f>
        <v>公園裡有一首詩</v>
      </c>
      <c r="C19" s="31" t="str">
        <f>[1]正式書單!C11</f>
        <v>米夏‧亞齊</v>
      </c>
      <c r="D19" s="31" t="str">
        <f>[1]正式書單!D11</f>
        <v>米奇巴克</v>
      </c>
      <c r="E19" s="32" t="str">
        <f>[1]正式書單!E11</f>
        <v>台灣</v>
      </c>
      <c r="F19" s="21" t="str">
        <f>[1]正式書單!F11</f>
        <v>9789866215728</v>
      </c>
      <c r="G19" s="32" t="s">
        <v>126</v>
      </c>
      <c r="H19" s="32">
        <f>[1]正式書單!H11</f>
        <v>300</v>
      </c>
      <c r="I19" s="36">
        <v>600</v>
      </c>
      <c r="J19" s="31" t="str">
        <f>[1]正式書單!J11</f>
        <v>否</v>
      </c>
      <c r="K19" s="31" t="str">
        <f>[1]正式書單!K11</f>
        <v>否</v>
      </c>
      <c r="L19" s="31" t="str">
        <f>[1]正式書單!L11</f>
        <v>否</v>
      </c>
      <c r="M19" s="33"/>
    </row>
    <row r="20" spans="1:13" ht="20.25">
      <c r="A20" s="31">
        <v>10</v>
      </c>
      <c r="B20" s="31" t="s">
        <v>54</v>
      </c>
      <c r="C20" s="31" t="s">
        <v>55</v>
      </c>
      <c r="D20" s="31" t="s">
        <v>29</v>
      </c>
      <c r="E20" s="32" t="s">
        <v>86</v>
      </c>
      <c r="F20" s="31" t="s">
        <v>56</v>
      </c>
      <c r="G20" s="32" t="s">
        <v>126</v>
      </c>
      <c r="H20" s="32">
        <v>320</v>
      </c>
      <c r="I20" s="36">
        <v>640</v>
      </c>
      <c r="J20" s="35" t="s">
        <v>90</v>
      </c>
      <c r="K20" s="31" t="s">
        <v>91</v>
      </c>
      <c r="L20" s="31" t="s">
        <v>91</v>
      </c>
      <c r="M20" s="34"/>
    </row>
    <row r="21" spans="1:13" ht="20.25">
      <c r="A21" s="31">
        <v>11</v>
      </c>
      <c r="B21" s="31" t="s">
        <v>57</v>
      </c>
      <c r="C21" s="31" t="s">
        <v>58</v>
      </c>
      <c r="D21" s="31" t="s">
        <v>59</v>
      </c>
      <c r="E21" s="32" t="s">
        <v>87</v>
      </c>
      <c r="F21" s="31" t="s">
        <v>60</v>
      </c>
      <c r="G21" s="32" t="s">
        <v>126</v>
      </c>
      <c r="H21" s="32">
        <v>270</v>
      </c>
      <c r="I21" s="36">
        <v>540</v>
      </c>
      <c r="J21" s="31" t="s">
        <v>92</v>
      </c>
      <c r="K21" s="31" t="s">
        <v>91</v>
      </c>
      <c r="L21" s="31" t="s">
        <v>91</v>
      </c>
      <c r="M21" s="34"/>
    </row>
    <row r="22" spans="1:13" ht="20.25">
      <c r="A22" s="31">
        <v>12</v>
      </c>
      <c r="B22" s="31" t="s">
        <v>61</v>
      </c>
      <c r="C22" s="31" t="s">
        <v>62</v>
      </c>
      <c r="D22" s="31" t="s">
        <v>59</v>
      </c>
      <c r="E22" s="32" t="s">
        <v>88</v>
      </c>
      <c r="F22" s="31" t="s">
        <v>63</v>
      </c>
      <c r="G22" s="32" t="s">
        <v>126</v>
      </c>
      <c r="H22" s="32">
        <v>280</v>
      </c>
      <c r="I22" s="36">
        <v>560</v>
      </c>
      <c r="J22" s="31" t="s">
        <v>91</v>
      </c>
      <c r="K22" s="31" t="s">
        <v>91</v>
      </c>
      <c r="L22" s="31" t="s">
        <v>91</v>
      </c>
      <c r="M22" s="34"/>
    </row>
    <row r="23" spans="1:13" ht="20.25">
      <c r="A23" s="31">
        <v>13</v>
      </c>
      <c r="B23" s="31" t="s">
        <v>64</v>
      </c>
      <c r="C23" s="31" t="s">
        <v>65</v>
      </c>
      <c r="D23" s="31" t="s">
        <v>66</v>
      </c>
      <c r="E23" s="32" t="s">
        <v>86</v>
      </c>
      <c r="F23" s="31" t="s">
        <v>67</v>
      </c>
      <c r="G23" s="32" t="s">
        <v>127</v>
      </c>
      <c r="H23" s="32">
        <v>300</v>
      </c>
      <c r="I23" s="36">
        <v>300</v>
      </c>
      <c r="J23" s="31" t="s">
        <v>92</v>
      </c>
      <c r="K23" s="31" t="s">
        <v>91</v>
      </c>
      <c r="L23" s="31" t="s">
        <v>91</v>
      </c>
      <c r="M23" s="34"/>
    </row>
    <row r="24" spans="1:13" ht="20.25">
      <c r="A24" s="31">
        <v>14</v>
      </c>
      <c r="B24" s="31" t="s">
        <v>68</v>
      </c>
      <c r="C24" s="31" t="s">
        <v>69</v>
      </c>
      <c r="D24" s="31" t="s">
        <v>70</v>
      </c>
      <c r="E24" s="32" t="s">
        <v>87</v>
      </c>
      <c r="F24" s="31" t="s">
        <v>71</v>
      </c>
      <c r="G24" s="32" t="s">
        <v>150</v>
      </c>
      <c r="H24" s="32">
        <v>280</v>
      </c>
      <c r="I24" s="36">
        <v>280</v>
      </c>
      <c r="J24" s="31" t="s">
        <v>91</v>
      </c>
      <c r="K24" s="31" t="s">
        <v>91</v>
      </c>
      <c r="L24" s="31" t="s">
        <v>91</v>
      </c>
      <c r="M24" s="34"/>
    </row>
    <row r="25" spans="1:13" ht="20.25">
      <c r="A25" s="31">
        <v>15</v>
      </c>
      <c r="B25" s="31" t="s">
        <v>72</v>
      </c>
      <c r="C25" s="31" t="s">
        <v>73</v>
      </c>
      <c r="D25" s="31" t="s">
        <v>59</v>
      </c>
      <c r="E25" s="32" t="s">
        <v>87</v>
      </c>
      <c r="F25" s="31" t="s">
        <v>74</v>
      </c>
      <c r="G25" s="32" t="s">
        <v>127</v>
      </c>
      <c r="H25" s="32">
        <v>270</v>
      </c>
      <c r="I25" s="36">
        <v>270</v>
      </c>
      <c r="J25" s="31" t="s">
        <v>91</v>
      </c>
      <c r="K25" s="31" t="s">
        <v>91</v>
      </c>
      <c r="L25" s="31" t="s">
        <v>91</v>
      </c>
      <c r="M25" s="34"/>
    </row>
    <row r="26" spans="1:13" ht="20.25">
      <c r="A26" s="31">
        <v>16</v>
      </c>
      <c r="B26" s="31" t="s">
        <v>75</v>
      </c>
      <c r="C26" s="31" t="s">
        <v>76</v>
      </c>
      <c r="D26" s="31" t="s">
        <v>77</v>
      </c>
      <c r="E26" s="32" t="s">
        <v>87</v>
      </c>
      <c r="F26" s="31" t="s">
        <v>78</v>
      </c>
      <c r="G26" s="32" t="s">
        <v>127</v>
      </c>
      <c r="H26" s="32">
        <v>320</v>
      </c>
      <c r="I26" s="36">
        <v>320</v>
      </c>
      <c r="J26" s="31" t="s">
        <v>91</v>
      </c>
      <c r="K26" s="31" t="s">
        <v>91</v>
      </c>
      <c r="L26" s="31" t="s">
        <v>91</v>
      </c>
      <c r="M26" s="34"/>
    </row>
    <row r="27" spans="1:13" ht="20.25">
      <c r="A27" s="31">
        <v>17</v>
      </c>
      <c r="B27" s="31" t="s">
        <v>79</v>
      </c>
      <c r="C27" s="31" t="s">
        <v>80</v>
      </c>
      <c r="D27" s="31" t="s">
        <v>33</v>
      </c>
      <c r="E27" s="32" t="s">
        <v>86</v>
      </c>
      <c r="F27" s="31" t="s">
        <v>81</v>
      </c>
      <c r="G27" s="32" t="s">
        <v>127</v>
      </c>
      <c r="H27" s="32">
        <v>280</v>
      </c>
      <c r="I27" s="36">
        <v>280</v>
      </c>
      <c r="J27" s="31" t="s">
        <v>91</v>
      </c>
      <c r="K27" s="31" t="s">
        <v>91</v>
      </c>
      <c r="L27" s="31" t="s">
        <v>91</v>
      </c>
      <c r="M27" s="34"/>
    </row>
    <row r="28" spans="1:13" ht="20.25">
      <c r="A28" s="31">
        <v>18</v>
      </c>
      <c r="B28" s="31" t="s">
        <v>82</v>
      </c>
      <c r="C28" s="31" t="s">
        <v>83</v>
      </c>
      <c r="D28" s="31" t="s">
        <v>84</v>
      </c>
      <c r="E28" s="32" t="s">
        <v>87</v>
      </c>
      <c r="F28" s="31" t="s">
        <v>85</v>
      </c>
      <c r="G28" s="32" t="s">
        <v>127</v>
      </c>
      <c r="H28" s="32">
        <v>280</v>
      </c>
      <c r="I28" s="36">
        <v>280</v>
      </c>
      <c r="J28" s="31" t="s">
        <v>91</v>
      </c>
      <c r="K28" s="31" t="s">
        <v>91</v>
      </c>
      <c r="L28" s="31" t="s">
        <v>91</v>
      </c>
      <c r="M28" s="34"/>
    </row>
    <row r="29" spans="1:13">
      <c r="A29" s="19">
        <v>19</v>
      </c>
      <c r="B29" s="18" t="str">
        <f>[2]正式書單!B3</f>
        <v>小火龍棒球隊</v>
      </c>
      <c r="C29" s="18" t="str">
        <f>[2]正式書單!C3</f>
        <v>哲也</v>
      </c>
      <c r="D29" s="18" t="str">
        <f>[2]正式書單!D3</f>
        <v xml:space="preserve">親子天下 </v>
      </c>
      <c r="E29" s="17" t="str">
        <f>[2]正式書單!E3</f>
        <v>台灣</v>
      </c>
      <c r="F29" s="21">
        <f>[2]正式書單!F3</f>
        <v>9789869549189</v>
      </c>
      <c r="G29" s="17">
        <v>1</v>
      </c>
      <c r="H29" s="17">
        <f>[2]正式書單!H3</f>
        <v>260</v>
      </c>
      <c r="I29" s="36">
        <v>260</v>
      </c>
      <c r="J29" s="18" t="str">
        <f>[2]正式書單!J3</f>
        <v>否</v>
      </c>
      <c r="K29" s="18" t="str">
        <f>[2]正式書單!K3</f>
        <v>否</v>
      </c>
      <c r="L29" s="18" t="str">
        <f>[2]正式書單!L3</f>
        <v>否</v>
      </c>
      <c r="M29" s="25"/>
    </row>
    <row r="30" spans="1:13">
      <c r="A30" s="19">
        <v>20</v>
      </c>
      <c r="B30" s="18" t="str">
        <f>[2]正式書單!B4</f>
        <v>如何帶一隻恐龍搭電梯：21個有趣的科學思考</v>
      </c>
      <c r="C30" s="18" t="str">
        <f>[2]正式書單!C4</f>
        <v>張文亮 </v>
      </c>
      <c r="D30" s="18" t="str">
        <f>[2]正式書單!D4</f>
        <v>國語日報</v>
      </c>
      <c r="E30" s="17" t="str">
        <f>[2]正式書單!E4</f>
        <v>台灣</v>
      </c>
      <c r="F30" s="21" t="str">
        <f>[2]正式書單!F4</f>
        <v>9789577516350</v>
      </c>
      <c r="G30" s="17">
        <v>1</v>
      </c>
      <c r="H30" s="17">
        <f>[2]正式書單!H4</f>
        <v>220</v>
      </c>
      <c r="I30" s="36">
        <v>220</v>
      </c>
      <c r="J30" s="18" t="str">
        <f>[2]正式書單!J4</f>
        <v>否</v>
      </c>
      <c r="K30" s="18" t="str">
        <f>[2]正式書單!K4</f>
        <v>否</v>
      </c>
      <c r="L30" s="18" t="str">
        <f>[2]正式書單!L4</f>
        <v>否</v>
      </c>
      <c r="M30" s="25"/>
    </row>
    <row r="31" spans="1:13">
      <c r="A31" s="19">
        <v>21</v>
      </c>
      <c r="B31" s="18" t="str">
        <f>[2]正式書單!B5</f>
        <v>巴第市系列2 間諜竊密事件簿：人體城市的營運中心——口腔．消化．排泄</v>
      </c>
      <c r="C31" s="18" t="str">
        <f>[2]正式書單!C5</f>
        <v> 施賢琴, 張馨文, 羅國盛, 徐明洸, 林伯儒, 蘇大成, 吳明修, 何子昌, 陳羿貞, 王莉芳, 蔡宜蓉 </v>
      </c>
      <c r="D31" s="18" t="str">
        <f>[2]正式書單!D5</f>
        <v xml:space="preserve">親子天下 </v>
      </c>
      <c r="E31" s="17" t="str">
        <f>[2]正式書單!E5</f>
        <v>台灣</v>
      </c>
      <c r="F31" s="21" t="str">
        <f>[2]正式書單!F5</f>
        <v>9789862419779</v>
      </c>
      <c r="G31" s="17">
        <f>[2]正式書單!G5</f>
        <v>1</v>
      </c>
      <c r="H31" s="17">
        <f>[2]正式書單!H5</f>
        <v>280</v>
      </c>
      <c r="I31" s="36">
        <v>280</v>
      </c>
      <c r="J31" s="18" t="str">
        <f>[2]正式書單!J5</f>
        <v>否</v>
      </c>
      <c r="K31" s="18" t="str">
        <f>[2]正式書單!K5</f>
        <v>否</v>
      </c>
      <c r="L31" s="18" t="str">
        <f>[2]正式書單!L5</f>
        <v>否</v>
      </c>
      <c r="M31" s="25"/>
    </row>
    <row r="32" spans="1:13">
      <c r="A32" s="19">
        <v>22</v>
      </c>
      <c r="B32" s="18" t="str">
        <f>[2]正式書單!B6</f>
        <v>糞金龜的成長日記</v>
      </c>
      <c r="C32" s="18" t="str">
        <f>[2]正式書單!C6</f>
        <v>林秀穗</v>
      </c>
      <c r="D32" s="18" t="str">
        <f>[2]正式書單!D6</f>
        <v>信誼基金出版社 </v>
      </c>
      <c r="E32" s="17" t="str">
        <f>[2]正式書單!E6</f>
        <v>台灣</v>
      </c>
      <c r="F32" s="21" t="str">
        <f>[2]正式書單!F6</f>
        <v>9789861615158</v>
      </c>
      <c r="G32" s="17">
        <f>[2]正式書單!G6</f>
        <v>1</v>
      </c>
      <c r="H32" s="17">
        <f>[2]正式書單!H6</f>
        <v>220</v>
      </c>
      <c r="I32" s="36">
        <v>220</v>
      </c>
      <c r="J32" s="18" t="str">
        <f>[2]正式書單!J6</f>
        <v>否</v>
      </c>
      <c r="K32" s="18" t="str">
        <f>[2]正式書單!K6</f>
        <v>否</v>
      </c>
      <c r="L32" s="18" t="str">
        <f>[2]正式書單!L6</f>
        <v>否</v>
      </c>
      <c r="M32" s="25"/>
    </row>
    <row r="33" spans="1:13">
      <c r="A33" s="19">
        <v>23</v>
      </c>
      <c r="B33" s="18" t="str">
        <f>[2]正式書單!B7</f>
        <v>亞斯的國王新衣</v>
      </c>
      <c r="C33" s="18" t="str">
        <f>[2]正式書單!C7</f>
        <v>劉清彥, 姜義村</v>
      </c>
      <c r="D33" s="18" t="str">
        <f>[2]正式書單!D7</f>
        <v>巴巴文化 </v>
      </c>
      <c r="E33" s="17" t="str">
        <f>[2]正式書單!E7</f>
        <v>台灣</v>
      </c>
      <c r="F33" s="21" t="str">
        <f>[2]正式書單!F7</f>
        <v>9789869033404</v>
      </c>
      <c r="G33" s="17">
        <f>[2]正式書單!G7</f>
        <v>1</v>
      </c>
      <c r="H33" s="17">
        <f>[2]正式書單!H7</f>
        <v>280</v>
      </c>
      <c r="I33" s="36">
        <v>280</v>
      </c>
      <c r="J33" s="18" t="str">
        <f>[2]正式書單!J7</f>
        <v>否</v>
      </c>
      <c r="K33" s="18" t="str">
        <f>[2]正式書單!K7</f>
        <v>否</v>
      </c>
      <c r="L33" s="18" t="str">
        <f>[2]正式書單!L7</f>
        <v>否</v>
      </c>
      <c r="M33" s="25"/>
    </row>
    <row r="34" spans="1:13">
      <c r="A34" s="19">
        <v>24</v>
      </c>
      <c r="B34" s="18" t="str">
        <f>[2]正式書單!B8</f>
        <v>屁屁偵探 噗噗！消失的便當之謎</v>
      </c>
      <c r="C34" s="18" t="str">
        <f>[2]正式書單!C8</f>
        <v>Troll </v>
      </c>
      <c r="D34" s="18" t="str">
        <f>[2]正式書單!D8</f>
        <v>遠流 </v>
      </c>
      <c r="E34" s="17" t="str">
        <f>[2]正式書單!E8</f>
        <v>台灣</v>
      </c>
      <c r="F34" s="21" t="str">
        <f>[2]正式書單!F8</f>
        <v>9789573277347</v>
      </c>
      <c r="G34" s="17">
        <f>[2]正式書單!G8</f>
        <v>1</v>
      </c>
      <c r="H34" s="17">
        <f>[2]正式書單!H8</f>
        <v>280</v>
      </c>
      <c r="I34" s="36">
        <v>280</v>
      </c>
      <c r="J34" s="18" t="str">
        <f>[2]正式書單!J8</f>
        <v>否</v>
      </c>
      <c r="K34" s="18" t="str">
        <f>[2]正式書單!K8</f>
        <v>否</v>
      </c>
      <c r="L34" s="18" t="str">
        <f>[2]正式書單!L8</f>
        <v>否</v>
      </c>
      <c r="M34" s="25"/>
    </row>
    <row r="35" spans="1:13">
      <c r="A35" s="19">
        <v>25</v>
      </c>
      <c r="B35" s="18" t="str">
        <f>[2]正式書單!B9</f>
        <v>倒立的老鼠：英國經典動物故事集</v>
      </c>
      <c r="C35" s="18" t="str">
        <f>[2]正式書單!C9</f>
        <v>Jane Merer</v>
      </c>
      <c r="D35" s="18" t="str">
        <f>[2]正式書單!D9</f>
        <v>小魯文化</v>
      </c>
      <c r="E35" s="17" t="str">
        <f>[2]正式書單!E9</f>
        <v>台灣</v>
      </c>
      <c r="F35" s="21" t="str">
        <f>[2]正式書單!F9</f>
        <v>9789862113547</v>
      </c>
      <c r="G35" s="17">
        <f>[2]正式書單!G9</f>
        <v>1</v>
      </c>
      <c r="H35" s="17">
        <f>[2]正式書單!H9</f>
        <v>270</v>
      </c>
      <c r="I35" s="36">
        <v>270</v>
      </c>
      <c r="J35" s="18" t="str">
        <f>[2]正式書單!J9</f>
        <v>否</v>
      </c>
      <c r="K35" s="18" t="str">
        <f>[2]正式書單!K9</f>
        <v>否</v>
      </c>
      <c r="L35" s="18" t="str">
        <f>[2]正式書單!L9</f>
        <v>否</v>
      </c>
      <c r="M35" s="25"/>
    </row>
    <row r="36" spans="1:13">
      <c r="A36" s="19">
        <v>26</v>
      </c>
      <c r="B36" s="18" t="str">
        <f>[2]正式書單!B10</f>
        <v xml:space="preserve">三隻小豬真實故事  </v>
      </c>
      <c r="C36" s="18" t="str">
        <f>[2]正式書單!C10</f>
        <v> 雍‧薛斯卡 </v>
      </c>
      <c r="D36" s="18" t="str">
        <f>[2]正式書單!D10</f>
        <v>三之三</v>
      </c>
      <c r="E36" s="17" t="str">
        <f>[2]正式書單!E10</f>
        <v>台灣</v>
      </c>
      <c r="F36" s="21" t="str">
        <f>[2]正式書單!F10</f>
        <v>9578872682</v>
      </c>
      <c r="G36" s="17">
        <f>[2]正式書單!G10</f>
        <v>1</v>
      </c>
      <c r="H36" s="17">
        <f>[2]正式書單!H10</f>
        <v>280</v>
      </c>
      <c r="I36" s="36">
        <v>280</v>
      </c>
      <c r="J36" s="18" t="str">
        <f>[2]正式書單!J10</f>
        <v>否</v>
      </c>
      <c r="K36" s="18" t="str">
        <f>[2]正式書單!K10</f>
        <v>否</v>
      </c>
      <c r="L36" s="18" t="str">
        <f>[2]正式書單!L10</f>
        <v>否</v>
      </c>
      <c r="M36" s="25"/>
    </row>
    <row r="37" spans="1:13">
      <c r="A37" s="19">
        <v>27</v>
      </c>
      <c r="B37" s="18" t="str">
        <f>[2]正式書單!B11</f>
        <v>「無限多」到底有多少呀？</v>
      </c>
      <c r="C37" s="18" t="str">
        <f>[2]正式書單!C11</f>
        <v>凱特・霍斯福德 </v>
      </c>
      <c r="D37" s="18" t="str">
        <f>[2]正式書單!D11</f>
        <v>大穎文化 </v>
      </c>
      <c r="E37" s="17" t="str">
        <f>[2]正式書單!E11</f>
        <v>台灣</v>
      </c>
      <c r="F37" s="21" t="str">
        <f>[2]正式書單!F11</f>
        <v>9789579125147</v>
      </c>
      <c r="G37" s="17">
        <f>[2]正式書單!G11</f>
        <v>1</v>
      </c>
      <c r="H37" s="17">
        <f>[2]正式書單!H11</f>
        <v>300</v>
      </c>
      <c r="I37" s="36">
        <v>300</v>
      </c>
      <c r="J37" s="18" t="str">
        <f>[2]正式書單!J11</f>
        <v>否</v>
      </c>
      <c r="K37" s="18" t="str">
        <f>[2]正式書單!K11</f>
        <v>否</v>
      </c>
      <c r="L37" s="18" t="str">
        <f>[2]正式書單!L11</f>
        <v>否</v>
      </c>
      <c r="M37" s="25"/>
    </row>
    <row r="38" spans="1:13">
      <c r="A38" s="19">
        <v>28</v>
      </c>
      <c r="B38" s="18" t="str">
        <f>[2]正式書單!B12</f>
        <v>博物館一日遊</v>
      </c>
      <c r="C38" s="18" t="str">
        <f>[2]正式書單!C12</f>
        <v>弗倫斯．德卡特 </v>
      </c>
      <c r="D38" s="18" t="str">
        <f>[2]正式書單!D12</f>
        <v>韋伯 </v>
      </c>
      <c r="E38" s="17" t="str">
        <f>[2]正式書單!E12</f>
        <v>台灣</v>
      </c>
      <c r="F38" s="21" t="str">
        <f>[2]正式書單!F12</f>
        <v>9789864270637</v>
      </c>
      <c r="G38" s="17">
        <f>[2]正式書單!G12</f>
        <v>1</v>
      </c>
      <c r="H38" s="17">
        <f>[2]正式書單!H12</f>
        <v>300</v>
      </c>
      <c r="I38" s="36">
        <v>300</v>
      </c>
      <c r="J38" s="18" t="str">
        <f>[2]正式書單!J12</f>
        <v>否</v>
      </c>
      <c r="K38" s="18" t="str">
        <f>[2]正式書單!K12</f>
        <v>否</v>
      </c>
      <c r="L38" s="18" t="str">
        <f>[2]正式書單!L12</f>
        <v>否</v>
      </c>
      <c r="M38" s="25"/>
    </row>
    <row r="39" spans="1:13">
      <c r="A39" s="18">
        <v>29</v>
      </c>
      <c r="B39" s="18" t="s">
        <v>93</v>
      </c>
      <c r="C39" s="18" t="s">
        <v>94</v>
      </c>
      <c r="D39" s="17" t="s">
        <v>32</v>
      </c>
      <c r="E39" s="21" t="s">
        <v>95</v>
      </c>
      <c r="F39" s="17" t="s">
        <v>96</v>
      </c>
      <c r="G39" s="17">
        <v>1</v>
      </c>
      <c r="H39" s="17">
        <v>220</v>
      </c>
      <c r="I39" s="36">
        <v>220</v>
      </c>
      <c r="J39" s="18" t="s">
        <v>90</v>
      </c>
      <c r="K39" s="18" t="s">
        <v>90</v>
      </c>
      <c r="L39" s="18" t="s">
        <v>89</v>
      </c>
      <c r="M39" s="25"/>
    </row>
    <row r="40" spans="1:13">
      <c r="A40" s="18">
        <v>30</v>
      </c>
      <c r="B40" s="18" t="s">
        <v>97</v>
      </c>
      <c r="C40" s="18" t="s">
        <v>98</v>
      </c>
      <c r="D40" s="17" t="s">
        <v>99</v>
      </c>
      <c r="E40" s="21" t="s">
        <v>95</v>
      </c>
      <c r="F40" s="17" t="s">
        <v>100</v>
      </c>
      <c r="G40" s="17">
        <v>1</v>
      </c>
      <c r="H40" s="17">
        <v>250</v>
      </c>
      <c r="I40" s="36">
        <v>250</v>
      </c>
      <c r="J40" s="18" t="s">
        <v>90</v>
      </c>
      <c r="K40" s="18" t="s">
        <v>90</v>
      </c>
      <c r="L40" s="18" t="s">
        <v>89</v>
      </c>
      <c r="M40" s="25"/>
    </row>
    <row r="41" spans="1:13">
      <c r="A41" s="18">
        <v>31</v>
      </c>
      <c r="B41" s="18" t="s">
        <v>101</v>
      </c>
      <c r="C41" s="18" t="s">
        <v>102</v>
      </c>
      <c r="D41" s="17" t="s">
        <v>29</v>
      </c>
      <c r="E41" s="21" t="s">
        <v>95</v>
      </c>
      <c r="F41" s="17" t="s">
        <v>103</v>
      </c>
      <c r="G41" s="17">
        <v>1</v>
      </c>
      <c r="H41" s="17">
        <v>280</v>
      </c>
      <c r="I41" s="36">
        <v>280</v>
      </c>
      <c r="J41" s="18" t="s">
        <v>90</v>
      </c>
      <c r="K41" s="18" t="s">
        <v>90</v>
      </c>
      <c r="L41" s="18" t="s">
        <v>89</v>
      </c>
      <c r="M41" s="25"/>
    </row>
    <row r="42" spans="1:13">
      <c r="A42" s="18">
        <v>32</v>
      </c>
      <c r="B42" s="18" t="s">
        <v>104</v>
      </c>
      <c r="C42" s="18" t="s">
        <v>105</v>
      </c>
      <c r="D42" s="17" t="s">
        <v>28</v>
      </c>
      <c r="E42" s="21" t="s">
        <v>95</v>
      </c>
      <c r="F42" s="17" t="s">
        <v>106</v>
      </c>
      <c r="G42" s="17">
        <v>1</v>
      </c>
      <c r="H42" s="17">
        <v>250</v>
      </c>
      <c r="I42" s="36">
        <v>250</v>
      </c>
      <c r="J42" s="18" t="s">
        <v>90</v>
      </c>
      <c r="K42" s="18" t="s">
        <v>90</v>
      </c>
      <c r="L42" s="18" t="s">
        <v>89</v>
      </c>
      <c r="M42" s="25"/>
    </row>
    <row r="43" spans="1:13">
      <c r="A43" s="18">
        <v>33</v>
      </c>
      <c r="B43" s="18" t="s">
        <v>107</v>
      </c>
      <c r="C43" s="18" t="s">
        <v>125</v>
      </c>
      <c r="D43" s="17" t="s">
        <v>29</v>
      </c>
      <c r="E43" s="21" t="s">
        <v>95</v>
      </c>
      <c r="F43" s="17" t="s">
        <v>108</v>
      </c>
      <c r="G43" s="17">
        <v>1</v>
      </c>
      <c r="H43" s="17">
        <v>260</v>
      </c>
      <c r="I43" s="36">
        <v>260</v>
      </c>
      <c r="J43" s="18" t="s">
        <v>90</v>
      </c>
      <c r="K43" s="18" t="s">
        <v>90</v>
      </c>
      <c r="L43" s="18" t="s">
        <v>89</v>
      </c>
      <c r="M43" s="25"/>
    </row>
    <row r="44" spans="1:13">
      <c r="A44" s="18">
        <v>34</v>
      </c>
      <c r="B44" s="18" t="s">
        <v>109</v>
      </c>
      <c r="C44" s="18" t="s">
        <v>110</v>
      </c>
      <c r="D44" s="17" t="s">
        <v>66</v>
      </c>
      <c r="E44" s="21" t="s">
        <v>95</v>
      </c>
      <c r="F44" s="17" t="s">
        <v>111</v>
      </c>
      <c r="G44" s="17">
        <v>1</v>
      </c>
      <c r="H44" s="17">
        <v>280</v>
      </c>
      <c r="I44" s="36">
        <v>280</v>
      </c>
      <c r="J44" s="18" t="s">
        <v>90</v>
      </c>
      <c r="K44" s="18" t="s">
        <v>90</v>
      </c>
      <c r="L44" s="18" t="s">
        <v>89</v>
      </c>
      <c r="M44" s="25"/>
    </row>
    <row r="45" spans="1:13">
      <c r="A45" s="18">
        <v>35</v>
      </c>
      <c r="B45" s="18" t="s">
        <v>112</v>
      </c>
      <c r="C45" s="18" t="s">
        <v>113</v>
      </c>
      <c r="D45" s="17" t="s">
        <v>114</v>
      </c>
      <c r="E45" s="21" t="s">
        <v>95</v>
      </c>
      <c r="F45" s="17" t="s">
        <v>115</v>
      </c>
      <c r="G45" s="17">
        <v>1</v>
      </c>
      <c r="H45" s="17">
        <v>360</v>
      </c>
      <c r="I45" s="36">
        <v>360</v>
      </c>
      <c r="J45" s="18" t="s">
        <v>90</v>
      </c>
      <c r="K45" s="18" t="s">
        <v>90</v>
      </c>
      <c r="L45" s="18" t="s">
        <v>89</v>
      </c>
      <c r="M45" s="25"/>
    </row>
    <row r="46" spans="1:13">
      <c r="A46" s="18">
        <v>36</v>
      </c>
      <c r="B46" s="18" t="s">
        <v>116</v>
      </c>
      <c r="C46" s="17" t="s">
        <v>124</v>
      </c>
      <c r="D46" s="17" t="s">
        <v>30</v>
      </c>
      <c r="E46" s="21" t="s">
        <v>95</v>
      </c>
      <c r="F46" s="17" t="s">
        <v>117</v>
      </c>
      <c r="G46" s="17">
        <v>1</v>
      </c>
      <c r="H46" s="17">
        <v>250</v>
      </c>
      <c r="I46" s="36">
        <v>250</v>
      </c>
      <c r="J46" s="18" t="s">
        <v>90</v>
      </c>
      <c r="K46" s="18" t="s">
        <v>90</v>
      </c>
      <c r="L46" s="18" t="s">
        <v>89</v>
      </c>
      <c r="M46" s="25"/>
    </row>
    <row r="47" spans="1:13">
      <c r="A47" s="18">
        <v>37</v>
      </c>
      <c r="B47" s="18" t="s">
        <v>118</v>
      </c>
      <c r="C47" s="18" t="s">
        <v>119</v>
      </c>
      <c r="D47" s="17" t="s">
        <v>114</v>
      </c>
      <c r="E47" s="21" t="s">
        <v>95</v>
      </c>
      <c r="F47" s="17" t="s">
        <v>120</v>
      </c>
      <c r="G47" s="17">
        <v>1</v>
      </c>
      <c r="H47" s="17">
        <v>380</v>
      </c>
      <c r="I47" s="36">
        <v>380</v>
      </c>
      <c r="J47" s="18" t="s">
        <v>90</v>
      </c>
      <c r="K47" s="18" t="s">
        <v>90</v>
      </c>
      <c r="L47" s="18" t="s">
        <v>89</v>
      </c>
      <c r="M47" s="25"/>
    </row>
    <row r="48" spans="1:13">
      <c r="A48" s="18">
        <v>38</v>
      </c>
      <c r="B48" s="18" t="s">
        <v>121</v>
      </c>
      <c r="C48" s="18" t="s">
        <v>122</v>
      </c>
      <c r="D48" s="17" t="s">
        <v>31</v>
      </c>
      <c r="E48" s="21" t="s">
        <v>95</v>
      </c>
      <c r="F48" s="17" t="s">
        <v>123</v>
      </c>
      <c r="G48" s="17">
        <v>1</v>
      </c>
      <c r="H48" s="17">
        <v>380</v>
      </c>
      <c r="I48" s="36">
        <v>380</v>
      </c>
      <c r="J48" s="18" t="s">
        <v>90</v>
      </c>
      <c r="K48" s="18" t="s">
        <v>90</v>
      </c>
      <c r="L48" s="18" t="s">
        <v>89</v>
      </c>
      <c r="M48" s="25"/>
    </row>
    <row r="49" spans="1:13">
      <c r="A49" s="46">
        <v>39</v>
      </c>
      <c r="B49" s="18" t="s">
        <v>131</v>
      </c>
      <c r="C49" s="18" t="s">
        <v>145</v>
      </c>
      <c r="D49" s="18" t="s">
        <v>132</v>
      </c>
      <c r="E49" s="18" t="s">
        <v>129</v>
      </c>
      <c r="F49" s="18" t="s">
        <v>133</v>
      </c>
      <c r="G49" s="18">
        <v>1</v>
      </c>
      <c r="H49" s="18">
        <v>290</v>
      </c>
      <c r="I49" s="18">
        <v>290</v>
      </c>
      <c r="J49" s="18" t="s">
        <v>53</v>
      </c>
      <c r="K49" s="18" t="s">
        <v>148</v>
      </c>
      <c r="L49" s="18" t="s">
        <v>53</v>
      </c>
      <c r="M49" s="25"/>
    </row>
    <row r="50" spans="1:13">
      <c r="A50" s="19">
        <v>40</v>
      </c>
      <c r="B50" s="18" t="s">
        <v>143</v>
      </c>
      <c r="C50" s="18" t="s">
        <v>134</v>
      </c>
      <c r="D50" s="18" t="s">
        <v>135</v>
      </c>
      <c r="E50" s="18" t="s">
        <v>129</v>
      </c>
      <c r="F50" s="18" t="s">
        <v>136</v>
      </c>
      <c r="G50" s="18">
        <v>1</v>
      </c>
      <c r="H50" s="18">
        <v>349</v>
      </c>
      <c r="I50" s="18">
        <v>349</v>
      </c>
      <c r="J50" s="18" t="s">
        <v>53</v>
      </c>
      <c r="K50" s="18" t="s">
        <v>53</v>
      </c>
      <c r="L50" s="18" t="s">
        <v>148</v>
      </c>
      <c r="M50" s="25"/>
    </row>
    <row r="51" spans="1:13">
      <c r="A51" s="19">
        <v>41</v>
      </c>
      <c r="B51" s="18" t="s">
        <v>137</v>
      </c>
      <c r="C51" s="18" t="s">
        <v>138</v>
      </c>
      <c r="D51" s="18" t="s">
        <v>29</v>
      </c>
      <c r="E51" s="18" t="s">
        <v>129</v>
      </c>
      <c r="F51" s="18" t="s">
        <v>139</v>
      </c>
      <c r="G51" s="18">
        <v>1</v>
      </c>
      <c r="H51" s="18">
        <v>250</v>
      </c>
      <c r="I51" s="18">
        <v>250</v>
      </c>
      <c r="J51" s="18" t="s">
        <v>53</v>
      </c>
      <c r="K51" s="18" t="s">
        <v>53</v>
      </c>
      <c r="L51" s="18" t="s">
        <v>53</v>
      </c>
      <c r="M51" s="25"/>
    </row>
    <row r="52" spans="1:13">
      <c r="A52" s="19">
        <v>42</v>
      </c>
      <c r="B52" s="18" t="s">
        <v>140</v>
      </c>
      <c r="C52" s="18" t="s">
        <v>146</v>
      </c>
      <c r="D52" s="18" t="s">
        <v>29</v>
      </c>
      <c r="E52" s="18" t="s">
        <v>149</v>
      </c>
      <c r="F52" s="18" t="s">
        <v>141</v>
      </c>
      <c r="G52" s="18">
        <v>1</v>
      </c>
      <c r="H52" s="18">
        <v>280</v>
      </c>
      <c r="I52" s="18">
        <v>280</v>
      </c>
      <c r="J52" s="18" t="s">
        <v>53</v>
      </c>
      <c r="K52" s="18" t="s">
        <v>53</v>
      </c>
      <c r="L52" s="18" t="s">
        <v>53</v>
      </c>
      <c r="M52" s="25"/>
    </row>
    <row r="53" spans="1:13">
      <c r="A53" s="19">
        <v>43</v>
      </c>
      <c r="B53" s="18" t="s">
        <v>144</v>
      </c>
      <c r="C53" s="18" t="s">
        <v>147</v>
      </c>
      <c r="D53" s="18" t="s">
        <v>142</v>
      </c>
      <c r="E53" s="18" t="s">
        <v>129</v>
      </c>
      <c r="F53" s="18" t="s">
        <v>130</v>
      </c>
      <c r="G53" s="18">
        <v>1</v>
      </c>
      <c r="H53" s="18">
        <v>280</v>
      </c>
      <c r="I53" s="18">
        <v>280</v>
      </c>
      <c r="J53" s="18" t="s">
        <v>53</v>
      </c>
      <c r="K53" s="18" t="s">
        <v>53</v>
      </c>
      <c r="L53" s="18" t="s">
        <v>53</v>
      </c>
      <c r="M53" s="25"/>
    </row>
    <row r="54" spans="1:13">
      <c r="A54" s="19">
        <v>44</v>
      </c>
      <c r="B54" s="18" t="s">
        <v>151</v>
      </c>
      <c r="C54" s="18" t="s">
        <v>153</v>
      </c>
      <c r="D54" s="18" t="s">
        <v>31</v>
      </c>
      <c r="E54" s="17" t="s">
        <v>154</v>
      </c>
      <c r="F54" s="21">
        <v>9789864798995</v>
      </c>
      <c r="G54" s="17">
        <v>1</v>
      </c>
      <c r="H54" s="17">
        <v>300</v>
      </c>
      <c r="I54" s="16">
        <v>300</v>
      </c>
      <c r="J54" s="18" t="s">
        <v>89</v>
      </c>
      <c r="K54" s="18" t="s">
        <v>89</v>
      </c>
      <c r="L54" s="18" t="s">
        <v>89</v>
      </c>
      <c r="M54" s="25"/>
    </row>
    <row r="55" spans="1:13">
      <c r="A55" s="38">
        <v>45</v>
      </c>
      <c r="B55" s="18" t="s">
        <v>155</v>
      </c>
      <c r="C55" s="18" t="s">
        <v>153</v>
      </c>
      <c r="D55" s="18" t="s">
        <v>31</v>
      </c>
      <c r="E55" s="17" t="s">
        <v>154</v>
      </c>
      <c r="F55" s="21" t="s">
        <v>156</v>
      </c>
      <c r="G55" s="17">
        <v>1</v>
      </c>
      <c r="H55" s="17">
        <v>300</v>
      </c>
      <c r="I55" s="16">
        <v>300</v>
      </c>
      <c r="J55" s="18" t="s">
        <v>89</v>
      </c>
      <c r="K55" s="18" t="s">
        <v>89</v>
      </c>
      <c r="L55" s="18" t="s">
        <v>89</v>
      </c>
      <c r="M55" s="25"/>
    </row>
    <row r="56" spans="1:13">
      <c r="A56" s="19">
        <v>46</v>
      </c>
      <c r="B56" s="18" t="s">
        <v>157</v>
      </c>
      <c r="C56" s="18" t="s">
        <v>158</v>
      </c>
      <c r="D56" s="18" t="s">
        <v>31</v>
      </c>
      <c r="E56" s="17" t="s">
        <v>154</v>
      </c>
      <c r="F56" s="21" t="s">
        <v>159</v>
      </c>
      <c r="G56" s="17">
        <v>1</v>
      </c>
      <c r="H56" s="17">
        <v>220</v>
      </c>
      <c r="I56" s="17">
        <v>220</v>
      </c>
      <c r="J56" s="18" t="s">
        <v>89</v>
      </c>
      <c r="K56" s="18" t="s">
        <v>89</v>
      </c>
      <c r="L56" s="18" t="s">
        <v>89</v>
      </c>
      <c r="M56" s="25"/>
    </row>
    <row r="57" spans="1:13">
      <c r="A57" s="19">
        <v>47</v>
      </c>
      <c r="B57" s="18" t="s">
        <v>160</v>
      </c>
      <c r="C57" s="18" t="s">
        <v>161</v>
      </c>
      <c r="D57" s="18" t="s">
        <v>162</v>
      </c>
      <c r="E57" s="17" t="s">
        <v>154</v>
      </c>
      <c r="F57" s="21" t="s">
        <v>163</v>
      </c>
      <c r="G57" s="17">
        <v>1</v>
      </c>
      <c r="H57" s="17">
        <v>280</v>
      </c>
      <c r="I57" s="17">
        <v>280</v>
      </c>
      <c r="J57" s="18" t="s">
        <v>89</v>
      </c>
      <c r="K57" s="18" t="s">
        <v>89</v>
      </c>
      <c r="L57" s="18" t="s">
        <v>89</v>
      </c>
      <c r="M57" s="25"/>
    </row>
    <row r="58" spans="1:13">
      <c r="A58" s="19">
        <v>49</v>
      </c>
      <c r="B58" s="18" t="s">
        <v>164</v>
      </c>
      <c r="C58" s="18" t="s">
        <v>165</v>
      </c>
      <c r="D58" s="18" t="s">
        <v>152</v>
      </c>
      <c r="E58" s="17" t="s">
        <v>154</v>
      </c>
      <c r="F58" s="21" t="s">
        <v>166</v>
      </c>
      <c r="G58" s="17">
        <v>1</v>
      </c>
      <c r="H58" s="17">
        <v>300</v>
      </c>
      <c r="I58" s="17">
        <v>300</v>
      </c>
      <c r="J58" s="18" t="s">
        <v>89</v>
      </c>
      <c r="K58" s="18" t="s">
        <v>89</v>
      </c>
      <c r="L58" s="18" t="s">
        <v>89</v>
      </c>
      <c r="M58" s="25"/>
    </row>
    <row r="59" spans="1:13">
      <c r="A59" s="19">
        <v>50</v>
      </c>
      <c r="B59" s="18" t="s">
        <v>167</v>
      </c>
      <c r="C59" s="18" t="s">
        <v>168</v>
      </c>
      <c r="D59" s="17" t="s">
        <v>169</v>
      </c>
      <c r="E59" s="21" t="s">
        <v>154</v>
      </c>
      <c r="F59" s="17" t="s">
        <v>170</v>
      </c>
      <c r="G59" s="17">
        <v>1</v>
      </c>
      <c r="H59" s="17">
        <v>280</v>
      </c>
      <c r="I59" s="17">
        <v>280</v>
      </c>
      <c r="J59" s="18" t="s">
        <v>89</v>
      </c>
      <c r="K59" s="18" t="s">
        <v>89</v>
      </c>
      <c r="L59" s="18" t="s">
        <v>89</v>
      </c>
      <c r="M59" s="23"/>
    </row>
    <row r="60" spans="1:13">
      <c r="A60" s="19">
        <v>51</v>
      </c>
      <c r="B60" s="18" t="s">
        <v>171</v>
      </c>
      <c r="C60" s="18" t="s">
        <v>172</v>
      </c>
      <c r="D60" s="21" t="s">
        <v>173</v>
      </c>
      <c r="E60" s="17" t="s">
        <v>154</v>
      </c>
      <c r="F60" s="17" t="s">
        <v>174</v>
      </c>
      <c r="G60" s="17">
        <v>1</v>
      </c>
      <c r="H60" s="17">
        <v>360</v>
      </c>
      <c r="I60" s="17">
        <v>360</v>
      </c>
      <c r="J60" s="17" t="s">
        <v>89</v>
      </c>
      <c r="K60" s="17" t="s">
        <v>89</v>
      </c>
      <c r="L60" s="17" t="s">
        <v>89</v>
      </c>
      <c r="M60" s="17"/>
    </row>
    <row r="61" spans="1:13">
      <c r="A61" s="39">
        <v>52</v>
      </c>
      <c r="B61" s="18" t="s">
        <v>175</v>
      </c>
      <c r="C61" s="18" t="s">
        <v>176</v>
      </c>
      <c r="D61" s="21" t="s">
        <v>177</v>
      </c>
      <c r="E61" s="17" t="s">
        <v>154</v>
      </c>
      <c r="F61" s="17" t="s">
        <v>178</v>
      </c>
      <c r="G61" s="17">
        <v>1</v>
      </c>
      <c r="H61" s="17">
        <v>320</v>
      </c>
      <c r="I61" s="17">
        <v>320</v>
      </c>
      <c r="J61" s="17" t="s">
        <v>89</v>
      </c>
      <c r="K61" s="17" t="s">
        <v>89</v>
      </c>
      <c r="L61" s="17" t="s">
        <v>89</v>
      </c>
      <c r="M61" s="17"/>
    </row>
    <row r="62" spans="1:13" ht="21">
      <c r="A62" s="19">
        <v>53</v>
      </c>
      <c r="B62" s="18"/>
      <c r="C62" s="22"/>
      <c r="D62" s="22"/>
      <c r="E62" s="17"/>
      <c r="F62" s="17"/>
      <c r="G62" s="17"/>
      <c r="H62" s="17"/>
      <c r="I62" s="40">
        <f>SUM(I11:I61)</f>
        <v>18537</v>
      </c>
      <c r="J62" s="17"/>
      <c r="K62" s="17"/>
      <c r="L62" s="17"/>
      <c r="M62" s="17"/>
    </row>
    <row r="63" spans="1:13">
      <c r="A63" s="19">
        <v>54</v>
      </c>
      <c r="B63" s="18"/>
      <c r="C63" s="22"/>
      <c r="D63" s="22"/>
      <c r="E63" s="17"/>
      <c r="F63" s="17"/>
      <c r="G63" s="17"/>
      <c r="H63" s="17"/>
      <c r="I63" s="18"/>
      <c r="J63" s="17"/>
      <c r="K63" s="17"/>
      <c r="L63" s="17"/>
      <c r="M63" s="17"/>
    </row>
    <row r="64" spans="1:13">
      <c r="A64" s="19"/>
      <c r="B64" s="18"/>
      <c r="C64" s="22"/>
      <c r="D64" s="22"/>
      <c r="E64" s="17"/>
      <c r="F64" s="17"/>
      <c r="G64" s="17"/>
      <c r="H64" s="17"/>
      <c r="I64" s="18"/>
      <c r="J64" s="17"/>
      <c r="K64" s="17"/>
      <c r="L64" s="17"/>
      <c r="M64" s="17"/>
    </row>
    <row r="65" spans="1:13">
      <c r="M65" s="17"/>
    </row>
    <row r="66" spans="1:13" ht="21">
      <c r="A66" s="19" t="s">
        <v>16</v>
      </c>
      <c r="B66" s="18"/>
      <c r="C66" s="18"/>
      <c r="D66" s="26"/>
      <c r="E66" s="49" t="s">
        <v>193</v>
      </c>
      <c r="F66" s="50"/>
      <c r="G66" s="50"/>
      <c r="H66" s="51"/>
      <c r="I66" s="24">
        <v>21232</v>
      </c>
      <c r="J66" s="18"/>
      <c r="K66" s="18"/>
      <c r="L66" s="18"/>
      <c r="M66" s="17"/>
    </row>
    <row r="67" spans="1:13" ht="34.9" customHeight="1">
      <c r="A67" s="47" t="s">
        <v>194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</row>
    <row r="68" spans="1:13" ht="16.149999999999999" customHeight="1">
      <c r="A68" s="65" t="s">
        <v>17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</row>
    <row r="69" spans="1:13" ht="37.15" customHeight="1">
      <c r="A69" s="65" t="s">
        <v>25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</row>
    <row r="70" spans="1:13" ht="21" customHeight="1">
      <c r="A70" s="65" t="s">
        <v>18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</row>
    <row r="71" spans="1:13" ht="16.149999999999999" customHeight="1">
      <c r="A71" s="65" t="s">
        <v>19</v>
      </c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</row>
    <row r="72" spans="1:13" ht="16.149999999999999" customHeight="1">
      <c r="A72" s="65" t="s">
        <v>20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</row>
    <row r="73" spans="1:13" ht="16.149999999999999" customHeight="1">
      <c r="A73" s="65" t="s">
        <v>21</v>
      </c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</row>
    <row r="74" spans="1:13" ht="16.149999999999999" customHeight="1">
      <c r="A74" s="65" t="s">
        <v>22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ht="19.149999999999999" customHeight="1">
      <c r="A75" s="65" t="s">
        <v>23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</row>
    <row r="76" spans="1:13" ht="16.149999999999999" customHeight="1">
      <c r="A76" s="65" t="s">
        <v>24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</row>
    <row r="77" spans="1:13" ht="32.450000000000003" customHeight="1">
      <c r="A77" s="65" t="s">
        <v>26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</row>
    <row r="78" spans="1:13" ht="33" customHeight="1">
      <c r="A78" s="65" t="s">
        <v>195</v>
      </c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</row>
    <row r="79" spans="1:13" ht="25.15" customHeight="1">
      <c r="A79" s="65" t="s">
        <v>27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</sheetData>
  <mergeCells count="25">
    <mergeCell ref="A71:M71"/>
    <mergeCell ref="A72:M72"/>
    <mergeCell ref="A68:M68"/>
    <mergeCell ref="A69:M69"/>
    <mergeCell ref="A79:M79"/>
    <mergeCell ref="A73:M73"/>
    <mergeCell ref="A74:M74"/>
    <mergeCell ref="A75:M75"/>
    <mergeCell ref="A76:M76"/>
    <mergeCell ref="A77:M77"/>
    <mergeCell ref="A78:M78"/>
    <mergeCell ref="A70:M70"/>
    <mergeCell ref="A67:M67"/>
    <mergeCell ref="E66:H66"/>
    <mergeCell ref="G5:G6"/>
    <mergeCell ref="I5:I6"/>
    <mergeCell ref="A2:M2"/>
    <mergeCell ref="A3:M3"/>
    <mergeCell ref="A4:M4"/>
    <mergeCell ref="A5:A6"/>
    <mergeCell ref="B5:B6"/>
    <mergeCell ref="C5:C6"/>
    <mergeCell ref="D5:D6"/>
    <mergeCell ref="F5:F6"/>
    <mergeCell ref="M5:M6"/>
  </mergeCells>
  <phoneticPr fontId="5" type="noConversion"/>
  <hyperlinks>
    <hyperlink ref="C43" r:id="rId1" display="https://search.books.com.tw/search/query/key/%E9%83%AD%E7%80%9E%E5%A9%B7/adv_author/1/"/>
    <hyperlink ref="D45" r:id="rId2" display="https://www.books.com.tw/web/sys_puballb/books/?pubid=wordfield"/>
    <hyperlink ref="C46" r:id="rId3" display="https://search.books.com.tw/search/query/key/%E6%9E%97%E4%B8%96%E4%BB%81%E3%80%81%E6%9E%97%E5%93%B2%E7%92%8B%E3%80%81%E5%B1%B1%E9%B7%B9%E7%AD%89/adv_author/1/"/>
    <hyperlink ref="C47" r:id="rId4" display="https://search.books.com.tw/search/query/key/%E9%BD%8A%E7%B1%B3%E9%9B%B7%E7%B5%B2%E5%8D%A1/adv_author/1/"/>
    <hyperlink ref="C9" r:id="rId5" display="https://search.books.com.tw/search/query/key/Krauss%2C+Ruth%2F+Johnson%2C+Crockett+%28ILT%29/adv_author/1/"/>
  </hyperlinks>
  <pageMargins left="0.31496062992125984" right="0.31496062992125984" top="0.19685039370078741" bottom="0.19685039370078741" header="0.31496062992125984" footer="0.31496062992125984"/>
  <pageSetup paperSize="9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zoomScaleNormal="100" workbookViewId="0">
      <selection activeCell="D5" sqref="D5"/>
    </sheetView>
  </sheetViews>
  <sheetFormatPr defaultRowHeight="16.5"/>
  <cols>
    <col min="1" max="1" width="8.875" style="1"/>
    <col min="2" max="2" width="16.375" style="1" customWidth="1"/>
    <col min="3" max="3" width="15.5" style="1" customWidth="1"/>
    <col min="4" max="4" width="11.75" customWidth="1"/>
  </cols>
  <sheetData>
    <row r="2" spans="1:4" ht="25.15" customHeight="1">
      <c r="A2" s="12" t="s">
        <v>38</v>
      </c>
      <c r="B2" s="12" t="s">
        <v>36</v>
      </c>
      <c r="C2" s="12" t="s">
        <v>37</v>
      </c>
      <c r="D2" s="12" t="s">
        <v>41</v>
      </c>
    </row>
    <row r="3" spans="1:4" ht="25.15" customHeight="1">
      <c r="A3" s="4">
        <v>1</v>
      </c>
      <c r="B3" s="4" t="s">
        <v>34</v>
      </c>
      <c r="C3" s="11">
        <v>9200</v>
      </c>
      <c r="D3" s="3" t="s">
        <v>39</v>
      </c>
    </row>
    <row r="4" spans="1:4" ht="25.15" customHeight="1">
      <c r="A4" s="13">
        <v>2</v>
      </c>
      <c r="B4" s="13" t="s">
        <v>35</v>
      </c>
      <c r="C4" s="14">
        <v>35504</v>
      </c>
      <c r="D4" s="3" t="s">
        <v>40</v>
      </c>
    </row>
    <row r="5" spans="1:4" ht="25.15" customHeight="1">
      <c r="A5" s="4">
        <v>3</v>
      </c>
      <c r="B5" s="4" t="s">
        <v>44</v>
      </c>
      <c r="C5" s="5">
        <v>245692</v>
      </c>
      <c r="D5" s="4"/>
    </row>
    <row r="6" spans="1:4" ht="25.15" customHeight="1">
      <c r="A6" s="16"/>
      <c r="B6" s="16"/>
      <c r="C6" s="15">
        <f>SUM(C3:C5)</f>
        <v>290396</v>
      </c>
    </row>
    <row r="7" spans="1:4" ht="25.15" customHeight="1">
      <c r="A7" s="16"/>
      <c r="B7" s="16"/>
      <c r="C7" s="16"/>
    </row>
    <row r="8" spans="1:4" ht="36.75" customHeight="1">
      <c r="A8" s="66" t="s">
        <v>42</v>
      </c>
      <c r="B8" s="66"/>
      <c r="C8" s="66"/>
      <c r="D8" s="66"/>
    </row>
    <row r="9" spans="1:4" ht="36.75" customHeight="1">
      <c r="A9" s="67" t="s">
        <v>43</v>
      </c>
      <c r="B9" s="67"/>
      <c r="C9" s="67"/>
      <c r="D9" s="67"/>
    </row>
  </sheetData>
  <mergeCells count="2">
    <mergeCell ref="A8:D8"/>
    <mergeCell ref="A9:D9"/>
  </mergeCells>
  <phoneticPr fontId="1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工作表2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2020-10-21T01:16:47Z</cp:lastPrinted>
  <dcterms:created xsi:type="dcterms:W3CDTF">2012-07-23T02:09:03Z</dcterms:created>
  <dcterms:modified xsi:type="dcterms:W3CDTF">2020-10-22T03:47:50Z</dcterms:modified>
</cp:coreProperties>
</file>