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哈哈哈\"/>
    </mc:Choice>
  </mc:AlternateContent>
  <bookViews>
    <workbookView xWindow="-105" yWindow="-105" windowWidth="23250" windowHeight="13170"/>
  </bookViews>
  <sheets>
    <sheet name="完整圖書資訊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8" i="1" l="1"/>
  <c r="G148" i="1"/>
  <c r="I147" i="1" l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G84" i="1"/>
  <c r="G149" i="1" s="1"/>
  <c r="I43" i="1"/>
  <c r="I82" i="1"/>
  <c r="I73" i="1"/>
  <c r="I53" i="1"/>
  <c r="I47" i="1"/>
  <c r="I70" i="1"/>
  <c r="I52" i="1"/>
  <c r="I30" i="1"/>
  <c r="I69" i="1"/>
  <c r="I32" i="1"/>
  <c r="I81" i="1"/>
  <c r="I78" i="1"/>
  <c r="I37" i="1"/>
  <c r="I13" i="1"/>
  <c r="I7" i="1"/>
  <c r="I18" i="1"/>
  <c r="I4" i="1"/>
  <c r="I65" i="1"/>
  <c r="I79" i="1"/>
  <c r="I72" i="1"/>
  <c r="I68" i="1"/>
  <c r="I61" i="1"/>
  <c r="I26" i="1"/>
  <c r="I76" i="1"/>
  <c r="I23" i="1"/>
  <c r="I55" i="1"/>
  <c r="I36" i="1"/>
  <c r="I74" i="1"/>
  <c r="I66" i="1"/>
  <c r="I9" i="1"/>
  <c r="I58" i="1"/>
  <c r="I25" i="1"/>
  <c r="I44" i="1"/>
  <c r="I24" i="1"/>
  <c r="I40" i="1"/>
  <c r="I19" i="1"/>
  <c r="I28" i="1"/>
  <c r="I16" i="1"/>
  <c r="I15" i="1"/>
  <c r="I64" i="1"/>
  <c r="I31" i="1"/>
  <c r="I5" i="1"/>
  <c r="I49" i="1"/>
  <c r="I54" i="1"/>
  <c r="I8" i="1"/>
  <c r="I59" i="1"/>
  <c r="I75" i="1"/>
  <c r="I67" i="1"/>
  <c r="I63" i="1"/>
  <c r="I33" i="1"/>
  <c r="I20" i="1"/>
  <c r="I57" i="1"/>
  <c r="I56" i="1"/>
  <c r="I50" i="1"/>
  <c r="I29" i="1"/>
  <c r="I77" i="1"/>
  <c r="I71" i="1"/>
  <c r="I38" i="1"/>
  <c r="I48" i="1"/>
  <c r="I22" i="1"/>
  <c r="I11" i="1"/>
  <c r="I21" i="1"/>
  <c r="I80" i="1"/>
  <c r="I39" i="1"/>
  <c r="I35" i="1"/>
  <c r="I34" i="1"/>
  <c r="I60" i="1"/>
  <c r="I17" i="1"/>
  <c r="I14" i="1"/>
  <c r="I83" i="1"/>
  <c r="I46" i="1"/>
  <c r="I45" i="1"/>
  <c r="I62" i="1"/>
  <c r="I27" i="1"/>
  <c r="I6" i="1"/>
  <c r="I41" i="1"/>
  <c r="I42" i="1"/>
  <c r="I10" i="1"/>
  <c r="I12" i="1"/>
  <c r="I51" i="1"/>
  <c r="I84" i="1" s="1"/>
  <c r="I149" i="1" s="1"/>
</calcChain>
</file>

<file path=xl/sharedStrings.xml><?xml version="1.0" encoding="utf-8"?>
<sst xmlns="http://schemas.openxmlformats.org/spreadsheetml/2006/main" count="1114" uniqueCount="495">
  <si>
    <t>排序</t>
  </si>
  <si>
    <r>
      <rPr>
        <sz val="12"/>
        <color rgb="FF000000"/>
        <rFont val="標楷體"/>
        <family val="4"/>
        <charset val="136"/>
      </rPr>
      <t>書名</t>
    </r>
  </si>
  <si>
    <r>
      <rPr>
        <sz val="12"/>
        <color rgb="FF000000"/>
        <rFont val="標楷體"/>
        <family val="4"/>
        <charset val="136"/>
      </rPr>
      <t>作者</t>
    </r>
  </si>
  <si>
    <r>
      <rPr>
        <sz val="12"/>
        <color rgb="FF000000"/>
        <rFont val="標楷體"/>
        <family val="4"/>
        <charset val="136"/>
      </rPr>
      <t>出版社</t>
    </r>
  </si>
  <si>
    <t>出版地(國家)</t>
  </si>
  <si>
    <t>ISBN</t>
  </si>
  <si>
    <t>採購數量</t>
  </si>
  <si>
    <t>定價(臺幣)</t>
  </si>
  <si>
    <t>小計</t>
  </si>
  <si>
    <t>備註</t>
  </si>
  <si>
    <t>I Wish I Were a Dog</t>
  </si>
  <si>
    <t>MONKS, LYDIA</t>
  </si>
  <si>
    <t> MAMMOTH</t>
  </si>
  <si>
    <t>美國</t>
  </si>
  <si>
    <t>9780749738037</t>
  </si>
  <si>
    <t>10 SEEDS</t>
  </si>
  <si>
    <t>Brown, Ruth</t>
  </si>
  <si>
    <t>Andersen Pr Ltd</t>
  </si>
  <si>
    <t>英國</t>
  </si>
  <si>
    <t>9781849392518</t>
  </si>
  <si>
    <t>Olivia and the Fairy Princesses</t>
  </si>
  <si>
    <t> Falconer, Ian</t>
  </si>
  <si>
    <t>Atheneum Books for Young Readers</t>
  </si>
  <si>
    <t>The Truth According to Arthur</t>
  </si>
  <si>
    <t>Tim Hopgood,David Tazzyman (ILT)</t>
  </si>
  <si>
    <t>Bloomsbury Children’s Books</t>
  </si>
  <si>
    <t>I Don't Want Curly Hair!</t>
  </si>
  <si>
    <t>Anderson, Laura Ellen</t>
  </si>
  <si>
    <t>Bloomsbury Publishing PLC</t>
  </si>
  <si>
    <t>10 things I can do to help my world</t>
  </si>
  <si>
    <t>Walsh, Melanie</t>
  </si>
  <si>
    <t>Candlewick Press (MA)</t>
  </si>
  <si>
    <t>Hooray for Fish!</t>
  </si>
  <si>
    <t>Cousins, Lucy</t>
  </si>
  <si>
    <t>9781406301564</t>
  </si>
  <si>
    <t>No</t>
  </si>
  <si>
    <t>Altes, Marta</t>
  </si>
  <si>
    <t>Child’s Play International</t>
  </si>
  <si>
    <t>My Friends</t>
  </si>
  <si>
    <t>Gomi, Taro</t>
  </si>
  <si>
    <t>Chronicle Books</t>
  </si>
  <si>
    <t>9780811847865</t>
  </si>
  <si>
    <t>Spring is Here</t>
  </si>
  <si>
    <t>Chronicle Books (CA)</t>
  </si>
  <si>
    <t>9780811823319</t>
  </si>
  <si>
    <t> Anthony Browne</t>
  </si>
  <si>
    <t>9780552545648</t>
  </si>
  <si>
    <t>I'm the Biggest Thing in the OCEAN</t>
  </si>
  <si>
    <t>Sherry, Kevin</t>
  </si>
  <si>
    <t>Dial Books</t>
  </si>
  <si>
    <t>Pizzoli, Greg</t>
  </si>
  <si>
    <t>Disney-Hyperion</t>
  </si>
  <si>
    <t>Zappa, Ahmet/ Santat, Dan (ILT)</t>
  </si>
  <si>
    <t>Lionni, Leo</t>
  </si>
  <si>
    <t>Dragonfly Books</t>
  </si>
  <si>
    <t xml:space="preserve"> Sweeney, Joan/ Trithart, Emma (ILT)</t>
  </si>
  <si>
    <t>Inch by inch</t>
  </si>
  <si>
    <t xml:space="preserve"> Lionni, Leo</t>
  </si>
  <si>
    <t>9781524766146</t>
  </si>
  <si>
    <t>My Dog is as Smelly as Dirty Socks and Other Funny Family Portraits</t>
  </si>
  <si>
    <t> Piven, Hanoch</t>
  </si>
  <si>
    <t>9780307930897</t>
  </si>
  <si>
    <t>Clap Your Hands</t>
  </si>
  <si>
    <t>Cauley, Lorinda Bryan</t>
  </si>
  <si>
    <t>Z Is for Moose</t>
  </si>
  <si>
    <t>Bingham, Kelly/ Zelinsky, Paul O. (ILT)</t>
  </si>
  <si>
    <t>Greenwillow Books</t>
  </si>
  <si>
    <t>9780060799847</t>
  </si>
  <si>
    <t>One hunter</t>
  </si>
  <si>
    <t>Hutchins, Pat</t>
  </si>
  <si>
    <t>9780688065225</t>
  </si>
  <si>
    <t>The Doorbell Rang</t>
  </si>
  <si>
    <t>Bark, George</t>
  </si>
  <si>
    <t xml:space="preserve"> Feiffer, Jules</t>
  </si>
  <si>
    <t>HarperCollins</t>
  </si>
  <si>
    <t>Who Eats What? Food Chains and Food Webs</t>
  </si>
  <si>
    <t> Lauber, Patricia/ Keller, Holly (ILT)</t>
  </si>
  <si>
    <t>Toad and Frog are friends</t>
  </si>
  <si>
    <t>Lobel, Arnold</t>
  </si>
  <si>
    <t>Not a box</t>
  </si>
  <si>
    <t> Portis, Antoinette</t>
  </si>
  <si>
    <t>HarperFestival</t>
  </si>
  <si>
    <t>9780061994425</t>
  </si>
  <si>
    <t>The Carrot Seed</t>
  </si>
  <si>
    <t>Krauss, Ruth/ Johnson, Crockett (ILT)</t>
  </si>
  <si>
    <t>9780694004928</t>
  </si>
  <si>
    <t>Seasons</t>
  </si>
  <si>
    <t>National Geographic Learning (COR)</t>
  </si>
  <si>
    <t>What a Wonderful World</t>
  </si>
  <si>
    <t>Thiele, Bob/ Weiss, George David/ Hopgood, Tim (ILT)</t>
  </si>
  <si>
    <t>9781627792561</t>
  </si>
  <si>
    <t>Quack and Count</t>
  </si>
  <si>
    <t>Baker, Keith</t>
  </si>
  <si>
    <t>Houghton Mifflin</t>
  </si>
  <si>
    <t> Walsh, Ellen Stoll</t>
  </si>
  <si>
    <t>9780152001186</t>
  </si>
  <si>
    <t>Silly Sally</t>
  </si>
  <si>
    <t>Wood, Audrey</t>
  </si>
  <si>
    <t>Galdone, Paul</t>
  </si>
  <si>
    <t>We Are in a Book</t>
  </si>
  <si>
    <t> Willems, Mo</t>
  </si>
  <si>
    <t>Hyperion Books for Children</t>
  </si>
  <si>
    <t>One</t>
  </si>
  <si>
    <t>Otoshi, Kathryn</t>
  </si>
  <si>
    <t>Ko Kids Books</t>
  </si>
  <si>
    <t>The Family Book</t>
  </si>
  <si>
    <t> Parr, Todd</t>
  </si>
  <si>
    <t>LB Kids</t>
  </si>
  <si>
    <t>The Thankful Book</t>
  </si>
  <si>
    <t>Parr, Todd</t>
  </si>
  <si>
    <t>Little Brown &amp; Co</t>
  </si>
  <si>
    <t>Blue hat, green hat</t>
  </si>
  <si>
    <t>Boynton, Sandra</t>
  </si>
  <si>
    <t>Little Simon</t>
  </si>
  <si>
    <t>9780671493202</t>
  </si>
  <si>
    <t>Baker, Keith/ Tucci, Stanley (NRT)</t>
  </si>
  <si>
    <t>Gehl, Laura/ Lichtenheld, Tom (ILT)</t>
  </si>
  <si>
    <t>Itʼs Okay to Make Mistakes</t>
  </si>
  <si>
    <t>Little, Brown Books for Young Readers</t>
  </si>
  <si>
    <t>Itʼs Okay to Be Different</t>
  </si>
  <si>
    <t>9780316043472</t>
  </si>
  <si>
    <t>Bear and Hare: Where's Bear?</t>
  </si>
  <si>
    <t>Emily Gravett</t>
  </si>
  <si>
    <t>Macmillan Children’s Books</t>
  </si>
  <si>
    <t>9781447273950</t>
  </si>
  <si>
    <t>Food for Thought</t>
  </si>
  <si>
    <t> Various</t>
  </si>
  <si>
    <t>MacMillan Collector’s Library</t>
  </si>
  <si>
    <t>The Day You Begin</t>
  </si>
  <si>
    <t xml:space="preserve"> Woodson, Jacqueline/ López, Rafael (ILT)</t>
  </si>
  <si>
    <t>Dive, Dolphin</t>
  </si>
  <si>
    <t> Evans, Shira</t>
  </si>
  <si>
    <t>National Geographic Society</t>
  </si>
  <si>
    <t>9781426324406</t>
  </si>
  <si>
    <t>PLANTS</t>
  </si>
  <si>
    <t>Williams, Kathryn</t>
  </si>
  <si>
    <t>Monkey Puzzle</t>
  </si>
  <si>
    <t> Julia Donaldson,Axel Scheffler</t>
  </si>
  <si>
    <t>Pan Macmillan</t>
  </si>
  <si>
    <t>9781509815234</t>
  </si>
  <si>
    <t>My Very First Book of Food</t>
  </si>
  <si>
    <t>Carle, Eric</t>
  </si>
  <si>
    <t>Philomel Books</t>
  </si>
  <si>
    <t>9780399247477</t>
  </si>
  <si>
    <t>Today is Monday</t>
  </si>
  <si>
    <t> Carle, Eric</t>
  </si>
  <si>
    <t>Just Ask! Be Different, Be Brave, Be You</t>
  </si>
  <si>
    <t>Sotomayor, Sonia/ López, Rafael (ILT)</t>
  </si>
  <si>
    <t xml:space="preserve"> Anthony Browne</t>
  </si>
  <si>
    <t>My Colorful Chameleon</t>
  </si>
  <si>
    <t> Roberts, Leonie/ Byrne, Mike (ILT)</t>
  </si>
  <si>
    <t>QEB Publishing</t>
  </si>
  <si>
    <t>Red light, green light</t>
  </si>
  <si>
    <t>Taylor, Michael/ Bassani, Srimalie (ILT)</t>
  </si>
  <si>
    <t>Ready Readers</t>
  </si>
  <si>
    <t>9781683427674</t>
  </si>
  <si>
    <t>Everybody needs water</t>
  </si>
  <si>
    <t>Lawrence, Ellen</t>
  </si>
  <si>
    <t>Ruby Tuesday Books</t>
  </si>
  <si>
    <t>I want to eat this!</t>
  </si>
  <si>
    <r>
      <rPr>
        <u/>
        <sz val="12"/>
        <color rgb="FF000000"/>
        <rFont val="標楷體"/>
        <family val="4"/>
        <charset val="136"/>
      </rPr>
      <t>林柏廷</t>
    </r>
  </si>
  <si>
    <t>Scholastic</t>
  </si>
  <si>
    <t>9789814776066</t>
  </si>
  <si>
    <t>Penguin and Pinecone</t>
  </si>
  <si>
    <t>Salina Yoon</t>
  </si>
  <si>
    <t>SCHOLASTIC</t>
  </si>
  <si>
    <t>I hate English</t>
  </si>
  <si>
    <t>Levine, Ellen/ Bjorkman, Steve (ILT)</t>
  </si>
  <si>
    <t>9780590423045</t>
  </si>
  <si>
    <t>This is the way we go to school; A book about children around the world</t>
  </si>
  <si>
    <t>Baer, Edith/ Bjorhman, Steve (ILT)/ Bjorkman, Steve (ILT)</t>
  </si>
  <si>
    <t>Frida</t>
  </si>
  <si>
    <t>Jonah Winter</t>
  </si>
  <si>
    <t>9780439678452</t>
  </si>
  <si>
    <t>King, Stephen Michael.</t>
  </si>
  <si>
    <t>Scholastic Australia</t>
  </si>
  <si>
    <t>澳洲</t>
  </si>
  <si>
    <t>Raschka, Chris</t>
  </si>
  <si>
    <t>Scholastic Inc.</t>
  </si>
  <si>
    <t>9780439921855</t>
  </si>
  <si>
    <t>WeʼVe Got The Whole World In Our Hands</t>
  </si>
  <si>
    <t>Lopez, Rafael</t>
  </si>
  <si>
    <t>Scholastic Press</t>
  </si>
  <si>
    <t>9781338177367</t>
  </si>
  <si>
    <t>Thank You, Mr. Panda</t>
  </si>
  <si>
    <t>Antony, Steve/ Antony, Steve (ILT)</t>
  </si>
  <si>
    <t>The Very Impatient Caterpillar</t>
  </si>
  <si>
    <t>Burach, Ross</t>
  </si>
  <si>
    <t>9781338289411</t>
  </si>
  <si>
    <t>The Crocodile and the Dentist</t>
  </si>
  <si>
    <t>Taro Gomi</t>
  </si>
  <si>
    <t>CHRONICLE BOOKS</t>
  </si>
  <si>
    <t>The Watcher: Jane Goodall’s Life With the Chimps</t>
  </si>
  <si>
    <t>Winter, Jeanette/ Winter, Jeanette (ILT)</t>
  </si>
  <si>
    <t>Schwartz &amp; Wade Books</t>
  </si>
  <si>
    <t>9780375867743</t>
  </si>
  <si>
    <t> Krensky, Stephen/ Schindler, S. D.</t>
  </si>
  <si>
    <t>Simon &amp; Schuster</t>
  </si>
  <si>
    <t>Simon &amp; Schuster Merchandise &amp;</t>
  </si>
  <si>
    <t>Click clack moo cows that type</t>
  </si>
  <si>
    <t>Cronin, Doreen/ Lewin, Betsy (ILT)</t>
  </si>
  <si>
    <t>Simon Spotlight</t>
  </si>
  <si>
    <t>Washing Line</t>
  </si>
  <si>
    <t>Jez Alborough</t>
  </si>
  <si>
    <t>Walker Books</t>
  </si>
  <si>
    <t>9781406310764</t>
  </si>
  <si>
    <t>My Green Day</t>
  </si>
  <si>
    <t>Melanie Walsh</t>
  </si>
  <si>
    <t>Piggybook</t>
  </si>
  <si>
    <t>I'm the Best</t>
  </si>
  <si>
    <t>Lucy Cousins</t>
  </si>
  <si>
    <t>Walker Books Ltd.</t>
  </si>
  <si>
    <t>9781406329650</t>
  </si>
  <si>
    <t>"Pardon?" said the giraffe</t>
  </si>
  <si>
    <t>Colin West</t>
  </si>
  <si>
    <t>9781406321043</t>
  </si>
  <si>
    <t>His Royal Tinyness: A Terrible True Story</t>
  </si>
  <si>
    <t> Sally Lloyd-Jones,David Roberts (ILT)</t>
  </si>
  <si>
    <t>Martin Waddell</t>
  </si>
  <si>
    <t>9781406352849</t>
  </si>
  <si>
    <t>The Pigeon Wants A Puppy</t>
  </si>
  <si>
    <t>Willems, MoHyperion Books for Children</t>
  </si>
  <si>
    <t>我變成一隻噴火龍了！</t>
  </si>
  <si>
    <r>
      <rPr>
        <u/>
        <sz val="12"/>
        <color rgb="FF000000"/>
        <rFont val="標楷體"/>
        <family val="4"/>
        <charset val="136"/>
      </rPr>
      <t>賴馬</t>
    </r>
  </si>
  <si>
    <r>
      <rPr>
        <u/>
        <sz val="12"/>
        <color rgb="FF000000"/>
        <rFont val="標楷體"/>
        <family val="4"/>
        <charset val="136"/>
      </rPr>
      <t>親子天下</t>
    </r>
    <r>
      <rPr>
        <u/>
        <sz val="12"/>
        <color rgb="FF000000"/>
        <rFont val="Arial"/>
        <family val="2"/>
      </rPr>
      <t> </t>
    </r>
  </si>
  <si>
    <t>台灣</t>
  </si>
  <si>
    <t>9789869261456</t>
  </si>
  <si>
    <t>雲上的阿里</t>
  </si>
  <si>
    <r>
      <rPr>
        <u/>
        <sz val="12"/>
        <color rgb="FF000000"/>
        <rFont val="標楷體"/>
        <family val="4"/>
        <charset val="136"/>
      </rPr>
      <t>城井文</t>
    </r>
    <r>
      <rPr>
        <u/>
        <sz val="12"/>
        <color rgb="FF000000"/>
        <rFont val="Arial"/>
        <family val="2"/>
      </rPr>
      <t> </t>
    </r>
  </si>
  <si>
    <r>
      <rPr>
        <u/>
        <sz val="12"/>
        <color rgb="FF000000"/>
        <rFont val="標楷體"/>
        <family val="4"/>
        <charset val="136"/>
      </rPr>
      <t>親子天下</t>
    </r>
  </si>
  <si>
    <t>9789869421522</t>
  </si>
  <si>
    <t>命運書</t>
  </si>
  <si>
    <r>
      <rPr>
        <u/>
        <sz val="12"/>
        <color rgb="FF000000"/>
        <rFont val="標楷體"/>
        <family val="4"/>
        <charset val="136"/>
      </rPr>
      <t>艾希克．班提</t>
    </r>
    <r>
      <rPr>
        <u/>
        <sz val="12"/>
        <color rgb="FF000000"/>
        <rFont val="Arial"/>
        <family val="2"/>
      </rPr>
      <t> </t>
    </r>
  </si>
  <si>
    <r>
      <rPr>
        <u/>
        <sz val="12"/>
        <color rgb="FF000000"/>
        <rFont val="標楷體"/>
        <family val="4"/>
        <charset val="136"/>
      </rPr>
      <t>三之三</t>
    </r>
    <r>
      <rPr>
        <u/>
        <sz val="12"/>
        <color rgb="FF000000"/>
        <rFont val="Arial"/>
        <family val="2"/>
      </rPr>
      <t> </t>
    </r>
  </si>
  <si>
    <t>9789867295682</t>
  </si>
  <si>
    <r>
      <rPr>
        <sz val="12"/>
        <color rgb="FF000000"/>
        <rFont val="標楷體"/>
        <family val="4"/>
        <charset val="136"/>
      </rPr>
      <t>一個愛建築的男孩</t>
    </r>
    <r>
      <rPr>
        <sz val="12"/>
        <color rgb="FF000000"/>
        <rFont val="Arial"/>
        <family val="2"/>
      </rPr>
      <t xml:space="preserve">Iggy Peck Architect  </t>
    </r>
  </si>
  <si>
    <t>安德麗雅．碧蒂 Andrea Beaty</t>
  </si>
  <si>
    <t>三之三文化事業股份有限公司</t>
  </si>
  <si>
    <t>媽媽真的不知道嗎？</t>
  </si>
  <si>
    <r>
      <rPr>
        <sz val="12"/>
        <color rgb="FF000000"/>
        <rFont val="標楷體"/>
        <family val="4"/>
        <charset val="136"/>
      </rPr>
      <t>李春英</t>
    </r>
  </si>
  <si>
    <r>
      <rPr>
        <sz val="12"/>
        <color rgb="FF000000"/>
        <rFont val="標楷體"/>
        <family val="4"/>
        <charset val="136"/>
      </rPr>
      <t>三之三</t>
    </r>
  </si>
  <si>
    <t>9789867295781</t>
  </si>
  <si>
    <t>動物奧運會</t>
  </si>
  <si>
    <r>
      <rPr>
        <u/>
        <sz val="12"/>
        <color rgb="FF000000"/>
        <rFont val="標楷體"/>
        <family val="4"/>
        <charset val="136"/>
      </rPr>
      <t>文鍾勳</t>
    </r>
  </si>
  <si>
    <r>
      <rPr>
        <u/>
        <sz val="12"/>
        <color rgb="FF000000"/>
        <rFont val="標楷體"/>
        <family val="4"/>
        <charset val="136"/>
      </rPr>
      <t>小魯文化</t>
    </r>
    <r>
      <rPr>
        <u/>
        <sz val="12"/>
        <color rgb="FF000000"/>
        <rFont val="Arial"/>
        <family val="2"/>
      </rPr>
      <t> </t>
    </r>
  </si>
  <si>
    <t>9789862115244</t>
  </si>
  <si>
    <t>一隻有教養的狼</t>
  </si>
  <si>
    <r>
      <rPr>
        <u/>
        <sz val="12"/>
        <color rgb="FF000000"/>
        <rFont val="標楷體"/>
        <family val="4"/>
        <charset val="136"/>
      </rPr>
      <t>貝琪‧布魯姆</t>
    </r>
  </si>
  <si>
    <r>
      <rPr>
        <u/>
        <sz val="12"/>
        <color rgb="FF000000"/>
        <rFont val="標楷體"/>
        <family val="4"/>
        <charset val="136"/>
      </rPr>
      <t>三之三</t>
    </r>
  </si>
  <si>
    <t>9572089749</t>
  </si>
  <si>
    <t>敲打夢想的女孩：一個女孩的勇氣改變了音樂</t>
  </si>
  <si>
    <r>
      <rPr>
        <u/>
        <sz val="12"/>
        <color rgb="FF000000"/>
        <rFont val="標楷體"/>
        <family val="4"/>
        <charset val="136"/>
      </rPr>
      <t>馬格麗塔‧因格</t>
    </r>
    <r>
      <rPr>
        <u/>
        <sz val="12"/>
        <color rgb="FF000000"/>
        <rFont val="Arial"/>
        <family val="2"/>
      </rPr>
      <t> </t>
    </r>
  </si>
  <si>
    <r>
      <rPr>
        <u/>
        <sz val="12"/>
        <color rgb="FF000000"/>
        <rFont val="標楷體"/>
        <family val="4"/>
        <charset val="136"/>
      </rPr>
      <t>小典藏出版</t>
    </r>
  </si>
  <si>
    <t>9789869343220</t>
  </si>
  <si>
    <r>
      <rPr>
        <sz val="12"/>
        <color rgb="FF000000"/>
        <rFont val="標楷體"/>
        <family val="4"/>
        <charset val="136"/>
      </rPr>
      <t>用點心學校</t>
    </r>
    <r>
      <rPr>
        <sz val="12"/>
        <color rgb="FF000000"/>
        <rFont val="Arial"/>
        <family val="2"/>
      </rPr>
      <t>1</t>
    </r>
    <r>
      <rPr>
        <sz val="12"/>
        <color rgb="FF000000"/>
        <rFont val="標楷體"/>
        <family val="4"/>
        <charset val="136"/>
      </rPr>
      <t>：用點心學校</t>
    </r>
  </si>
  <si>
    <r>
      <rPr>
        <u/>
        <sz val="12"/>
        <color rgb="FF000000"/>
        <rFont val="標楷體"/>
        <family val="4"/>
        <charset val="136"/>
      </rPr>
      <t>林哲璋</t>
    </r>
  </si>
  <si>
    <r>
      <rPr>
        <u/>
        <sz val="12"/>
        <color rgb="FF000000"/>
        <rFont val="標楷體"/>
        <family val="4"/>
        <charset val="136"/>
      </rPr>
      <t>小天下</t>
    </r>
  </si>
  <si>
    <t>9789864796397</t>
  </si>
  <si>
    <t>我也想說實話啊</t>
  </si>
  <si>
    <r>
      <rPr>
        <u/>
        <sz val="12"/>
        <color rgb="FF000000"/>
        <rFont val="標楷體"/>
        <family val="4"/>
        <charset val="136"/>
      </rPr>
      <t>提姆‧霍普古德</t>
    </r>
    <r>
      <rPr>
        <u/>
        <sz val="12"/>
        <color rgb="FF000000"/>
        <rFont val="Arial"/>
        <family val="2"/>
      </rPr>
      <t> </t>
    </r>
  </si>
  <si>
    <r>
      <rPr>
        <u/>
        <sz val="12"/>
        <color rgb="FF000000"/>
        <rFont val="標楷體"/>
        <family val="4"/>
        <charset val="136"/>
      </rPr>
      <t>三采</t>
    </r>
    <r>
      <rPr>
        <u/>
        <sz val="12"/>
        <color rgb="FF000000"/>
        <rFont val="Arial"/>
        <family val="2"/>
      </rPr>
      <t> </t>
    </r>
  </si>
  <si>
    <t>9789863427575</t>
  </si>
  <si>
    <t>下雪日的約定</t>
  </si>
  <si>
    <r>
      <rPr>
        <u/>
        <sz val="12"/>
        <color rgb="FF000000"/>
        <rFont val="標楷體"/>
        <family val="4"/>
        <charset val="136"/>
      </rPr>
      <t>理察‧柯提斯</t>
    </r>
    <r>
      <rPr>
        <u/>
        <sz val="12"/>
        <color rgb="FF000000"/>
        <rFont val="Arial"/>
        <family val="2"/>
      </rPr>
      <t> </t>
    </r>
  </si>
  <si>
    <r>
      <rPr>
        <u/>
        <sz val="12"/>
        <color rgb="FF000000"/>
        <rFont val="標楷體"/>
        <family val="4"/>
        <charset val="136"/>
      </rPr>
      <t>水滴文化</t>
    </r>
  </si>
  <si>
    <t>9789865730307</t>
  </si>
  <si>
    <t>印度豹大拍賣</t>
  </si>
  <si>
    <r>
      <rPr>
        <u/>
        <sz val="12"/>
        <color rgb="FF000000"/>
        <rFont val="標楷體"/>
        <family val="4"/>
        <charset val="136"/>
      </rPr>
      <t>高畠那生</t>
    </r>
  </si>
  <si>
    <r>
      <rPr>
        <u/>
        <sz val="12"/>
        <color rgb="FF000000"/>
        <rFont val="標楷體"/>
        <family val="4"/>
        <charset val="136"/>
      </rPr>
      <t>米奇巴克</t>
    </r>
  </si>
  <si>
    <t>9789866215711</t>
  </si>
  <si>
    <t>我也會！小學生的物品使用圖鑑</t>
  </si>
  <si>
    <r>
      <t>WILL</t>
    </r>
    <r>
      <rPr>
        <u/>
        <sz val="12"/>
        <color rgb="FF000000"/>
        <rFont val="標楷體"/>
        <family val="4"/>
        <charset val="136"/>
      </rPr>
      <t>兒童智育研究所　</t>
    </r>
    <r>
      <rPr>
        <u/>
        <sz val="12"/>
        <color rgb="FF000000"/>
        <rFont val="Arial"/>
        <family val="2"/>
      </rPr>
      <t> </t>
    </r>
  </si>
  <si>
    <r>
      <rPr>
        <u/>
        <sz val="12"/>
        <color rgb="FF000000"/>
        <rFont val="標楷體"/>
        <family val="4"/>
        <charset val="136"/>
      </rPr>
      <t>臺灣麥克</t>
    </r>
    <r>
      <rPr>
        <u/>
        <sz val="12"/>
        <color rgb="FF000000"/>
        <rFont val="Arial"/>
        <family val="2"/>
      </rPr>
      <t> </t>
    </r>
  </si>
  <si>
    <t>9789862118085</t>
  </si>
  <si>
    <t>我才不要捲捲頭！</t>
  </si>
  <si>
    <r>
      <t> </t>
    </r>
    <r>
      <rPr>
        <u/>
        <sz val="12"/>
        <color rgb="FF000000"/>
        <rFont val="標楷體"/>
        <family val="4"/>
        <charset val="136"/>
      </rPr>
      <t>蘿拉‧艾倫‧安德森</t>
    </r>
  </si>
  <si>
    <r>
      <rPr>
        <u/>
        <sz val="12"/>
        <color rgb="FF000000"/>
        <rFont val="標楷體"/>
        <family val="4"/>
        <charset val="136"/>
      </rPr>
      <t>青林</t>
    </r>
  </si>
  <si>
    <t>9789862743737</t>
  </si>
  <si>
    <r>
      <rPr>
        <sz val="12"/>
        <color rgb="FF000000"/>
        <rFont val="標楷體"/>
        <family val="4"/>
        <charset val="136"/>
      </rPr>
      <t>我吃拉麵的時候</t>
    </r>
    <r>
      <rPr>
        <sz val="12"/>
        <color rgb="FF000000"/>
        <rFont val="Arial"/>
        <family val="2"/>
      </rPr>
      <t>......</t>
    </r>
  </si>
  <si>
    <r>
      <t> </t>
    </r>
    <r>
      <rPr>
        <u/>
        <sz val="12"/>
        <color rgb="FF000000"/>
        <rFont val="標楷體"/>
        <family val="4"/>
        <charset val="136"/>
      </rPr>
      <t>長谷川義史</t>
    </r>
  </si>
  <si>
    <r>
      <rPr>
        <u/>
        <sz val="12"/>
        <color rgb="FF000000"/>
        <rFont val="標楷體"/>
        <family val="4"/>
        <charset val="136"/>
      </rPr>
      <t>遠流</t>
    </r>
    <r>
      <rPr>
        <u/>
        <sz val="12"/>
        <color rgb="FF000000"/>
        <rFont val="Arial"/>
        <family val="2"/>
      </rPr>
      <t> </t>
    </r>
  </si>
  <si>
    <t>9789573265795</t>
  </si>
  <si>
    <t>我有理由</t>
  </si>
  <si>
    <r>
      <rPr>
        <u/>
        <sz val="12"/>
        <color rgb="FF000000"/>
        <rFont val="標楷體"/>
        <family val="4"/>
        <charset val="136"/>
      </rPr>
      <t>吉竹伸介</t>
    </r>
    <r>
      <rPr>
        <u/>
        <sz val="12"/>
        <color rgb="FF000000"/>
        <rFont val="Arial"/>
        <family val="2"/>
      </rPr>
      <t> </t>
    </r>
  </si>
  <si>
    <t>9789869292092</t>
  </si>
  <si>
    <t>野狼的肚子我的家</t>
  </si>
  <si>
    <r>
      <rPr>
        <u/>
        <sz val="12"/>
        <color rgb="FF000000"/>
        <rFont val="標楷體"/>
        <family val="4"/>
        <charset val="136"/>
      </rPr>
      <t>麥克‧巴奈特</t>
    </r>
    <r>
      <rPr>
        <u/>
        <sz val="12"/>
        <color rgb="FF000000"/>
        <rFont val="Arial"/>
        <family val="2"/>
      </rPr>
      <t> </t>
    </r>
  </si>
  <si>
    <r>
      <rPr>
        <u/>
        <sz val="12"/>
        <color rgb="FF000000"/>
        <rFont val="標楷體"/>
        <family val="4"/>
        <charset val="136"/>
      </rPr>
      <t>維京</t>
    </r>
    <r>
      <rPr>
        <u/>
        <sz val="12"/>
        <color rgb="FF000000"/>
        <rFont val="Arial"/>
        <family val="2"/>
      </rPr>
      <t> </t>
    </r>
  </si>
  <si>
    <t>9789864401864</t>
  </si>
  <si>
    <r>
      <rPr>
        <sz val="12"/>
        <color rgb="FF000000"/>
        <rFont val="標楷體"/>
        <family val="4"/>
        <charset val="136"/>
      </rPr>
      <t>菲力的</t>
    </r>
    <r>
      <rPr>
        <sz val="12"/>
        <color rgb="FF000000"/>
        <rFont val="Arial"/>
        <family val="2"/>
      </rPr>
      <t>17</t>
    </r>
    <r>
      <rPr>
        <sz val="12"/>
        <color rgb="FF000000"/>
        <rFont val="標楷體"/>
        <family val="4"/>
        <charset val="136"/>
      </rPr>
      <t>種情緒</t>
    </r>
  </si>
  <si>
    <r>
      <rPr>
        <u/>
        <sz val="12"/>
        <color rgb="FF000000"/>
        <rFont val="標楷體"/>
        <family val="4"/>
        <charset val="136"/>
      </rPr>
      <t>迪迪耶‧李維</t>
    </r>
    <r>
      <rPr>
        <u/>
        <sz val="12"/>
        <color rgb="FF000000"/>
        <rFont val="Arial"/>
        <family val="2"/>
      </rPr>
      <t> </t>
    </r>
  </si>
  <si>
    <t>米奇巴克</t>
  </si>
  <si>
    <t>9789866215308</t>
  </si>
  <si>
    <r>
      <rPr>
        <sz val="12"/>
        <color rgb="FF000000"/>
        <rFont val="標楷體"/>
        <family val="4"/>
        <charset val="136"/>
      </rPr>
      <t>超人兄弟</t>
    </r>
    <r>
      <rPr>
        <sz val="12"/>
        <color rgb="FF000000"/>
        <rFont val="Arial"/>
        <family val="2"/>
      </rPr>
      <t>--</t>
    </r>
    <r>
      <rPr>
        <sz val="12"/>
        <color rgb="FF000000"/>
        <rFont val="標楷體"/>
        <family val="4"/>
        <charset val="136"/>
      </rPr>
      <t>不跟別人比，當個出色的自己！</t>
    </r>
  </si>
  <si>
    <r>
      <rPr>
        <u/>
        <sz val="12"/>
        <color rgb="FF000000"/>
        <rFont val="標楷體"/>
        <family val="4"/>
        <charset val="136"/>
      </rPr>
      <t>馬特．羅伯森</t>
    </r>
    <r>
      <rPr>
        <u/>
        <sz val="12"/>
        <color rgb="FF000000"/>
        <rFont val="Arial"/>
        <family val="2"/>
      </rPr>
      <t> </t>
    </r>
  </si>
  <si>
    <r>
      <rPr>
        <u/>
        <sz val="12"/>
        <color rgb="FF000000"/>
        <rFont val="標楷體"/>
        <family val="4"/>
        <charset val="136"/>
      </rPr>
      <t>五南</t>
    </r>
  </si>
  <si>
    <t>9789571197326</t>
  </si>
  <si>
    <t>頑固的鱷魚奶奶</t>
  </si>
  <si>
    <r>
      <rPr>
        <u/>
        <sz val="12"/>
        <color rgb="FF000000"/>
        <rFont val="標楷體"/>
        <family val="4"/>
        <charset val="136"/>
      </rPr>
      <t>松山圓香</t>
    </r>
    <r>
      <rPr>
        <u/>
        <sz val="12"/>
        <color rgb="FF000000"/>
        <rFont val="Arial"/>
        <family val="2"/>
      </rPr>
      <t> </t>
    </r>
  </si>
  <si>
    <r>
      <rPr>
        <u/>
        <sz val="12"/>
        <color rgb="FF000000"/>
        <rFont val="標楷體"/>
        <family val="4"/>
        <charset val="136"/>
      </rPr>
      <t>遠流</t>
    </r>
  </si>
  <si>
    <t>9789573274544</t>
  </si>
  <si>
    <t>西雅圖酋長的宣言</t>
  </si>
  <si>
    <r>
      <rPr>
        <u/>
        <sz val="12"/>
        <color rgb="FF000000"/>
        <rFont val="標楷體"/>
        <family val="4"/>
        <charset val="136"/>
      </rPr>
      <t>西雅圖酋長</t>
    </r>
    <r>
      <rPr>
        <u/>
        <sz val="12"/>
        <color rgb="FF000000"/>
        <rFont val="Arial"/>
        <family val="2"/>
      </rPr>
      <t> </t>
    </r>
  </si>
  <si>
    <r>
      <rPr>
        <u/>
        <sz val="12"/>
        <color rgb="FF000000"/>
        <rFont val="標楷體"/>
        <family val="4"/>
        <charset val="136"/>
      </rPr>
      <t>維京</t>
    </r>
  </si>
  <si>
    <t>9789864402472</t>
  </si>
  <si>
    <r>
      <rPr>
        <sz val="12"/>
        <color rgb="FF000000"/>
        <rFont val="標楷體"/>
        <family val="4"/>
        <charset val="136"/>
      </rPr>
      <t>神奇的噴火龍</t>
    </r>
  </si>
  <si>
    <r>
      <rPr>
        <u/>
        <sz val="12"/>
        <color rgb="FF000000"/>
        <rFont val="標楷體"/>
        <family val="4"/>
        <charset val="136"/>
      </rPr>
      <t>陳景聰</t>
    </r>
  </si>
  <si>
    <r>
      <rPr>
        <u/>
        <sz val="12"/>
        <color rgb="FF000000"/>
        <rFont val="標楷體"/>
        <family val="4"/>
        <charset val="136"/>
      </rPr>
      <t>小兵</t>
    </r>
    <r>
      <rPr>
        <u/>
        <sz val="12"/>
        <color rgb="FF000000"/>
        <rFont val="Arial"/>
        <family val="2"/>
      </rPr>
      <t> </t>
    </r>
  </si>
  <si>
    <t>9789865641313</t>
  </si>
  <si>
    <r>
      <rPr>
        <sz val="12"/>
        <color rgb="FF000000"/>
        <rFont val="標楷體"/>
        <family val="4"/>
        <charset val="136"/>
      </rPr>
      <t>丁小飛校園日記</t>
    </r>
    <r>
      <rPr>
        <sz val="12"/>
        <color rgb="FF000000"/>
        <rFont val="Arial"/>
        <family val="2"/>
      </rPr>
      <t>1</t>
    </r>
    <r>
      <rPr>
        <sz val="12"/>
        <color rgb="FF000000"/>
        <rFont val="標楷體"/>
        <family val="4"/>
        <charset val="136"/>
      </rPr>
      <t>：時光膠囊的祕密</t>
    </r>
  </si>
  <si>
    <r>
      <rPr>
        <u/>
        <sz val="12"/>
        <color rgb="FF000000"/>
        <rFont val="標楷體"/>
        <family val="4"/>
        <charset val="136"/>
      </rPr>
      <t>郭瀞婷</t>
    </r>
  </si>
  <si>
    <t>9789869443333</t>
  </si>
  <si>
    <r>
      <rPr>
        <sz val="12"/>
        <color rgb="FF000000"/>
        <rFont val="標楷體"/>
        <family val="4"/>
        <charset val="136"/>
      </rPr>
      <t>臺南遊</t>
    </r>
  </si>
  <si>
    <r>
      <t> </t>
    </r>
    <r>
      <rPr>
        <u/>
        <sz val="12"/>
        <color rgb="FF000000"/>
        <rFont val="標楷體"/>
        <family val="4"/>
        <charset val="136"/>
      </rPr>
      <t>孫心瑜</t>
    </r>
  </si>
  <si>
    <r>
      <rPr>
        <u/>
        <sz val="12"/>
        <color rgb="FF000000"/>
        <rFont val="標楷體"/>
        <family val="4"/>
        <charset val="136"/>
      </rPr>
      <t>小魯文化</t>
    </r>
  </si>
  <si>
    <t>9789862116661</t>
  </si>
  <si>
    <r>
      <rPr>
        <sz val="12"/>
        <color rgb="FF000000"/>
        <rFont val="標楷體"/>
        <family val="4"/>
        <charset val="136"/>
      </rPr>
      <t>曹操掉下去了</t>
    </r>
  </si>
  <si>
    <r>
      <t> </t>
    </r>
    <r>
      <rPr>
        <u/>
        <sz val="12"/>
        <color rgb="FF000000"/>
        <rFont val="標楷體"/>
        <family val="4"/>
        <charset val="136"/>
      </rPr>
      <t>王文華</t>
    </r>
  </si>
  <si>
    <r>
      <rPr>
        <u/>
        <sz val="12"/>
        <color rgb="FF000000"/>
        <rFont val="標楷體"/>
        <family val="4"/>
        <charset val="136"/>
      </rPr>
      <t>巴巴文化</t>
    </r>
  </si>
  <si>
    <t>9789868993914</t>
  </si>
  <si>
    <r>
      <rPr>
        <sz val="12"/>
        <color rgb="FF000000"/>
        <rFont val="標楷體"/>
        <family val="4"/>
        <charset val="136"/>
      </rPr>
      <t>奇想西遊記</t>
    </r>
    <r>
      <rPr>
        <sz val="12"/>
        <color rgb="FF000000"/>
        <rFont val="Arial"/>
        <family val="2"/>
      </rPr>
      <t>1</t>
    </r>
    <r>
      <rPr>
        <sz val="12"/>
        <color rgb="FF000000"/>
        <rFont val="標楷體"/>
        <family val="4"/>
        <charset val="136"/>
      </rPr>
      <t>：都是神仙惹的禍</t>
    </r>
  </si>
  <si>
    <t>9789862419472</t>
  </si>
  <si>
    <r>
      <rPr>
        <sz val="12"/>
        <color rgb="FF000000"/>
        <rFont val="標楷體"/>
        <family val="4"/>
        <charset val="136"/>
      </rPr>
      <t>甜甜圈池塘</t>
    </r>
  </si>
  <si>
    <r>
      <t> </t>
    </r>
    <r>
      <rPr>
        <u/>
        <sz val="12"/>
        <color rgb="FF000000"/>
        <rFont val="標楷體"/>
        <family val="4"/>
        <charset val="136"/>
      </rPr>
      <t>阿部夏丸</t>
    </r>
  </si>
  <si>
    <r>
      <rPr>
        <u/>
        <sz val="12"/>
        <color rgb="FF000000"/>
        <rFont val="標楷體"/>
        <family val="4"/>
        <charset val="136"/>
      </rPr>
      <t>和融出版社</t>
    </r>
  </si>
  <si>
    <t>9789868663831</t>
  </si>
  <si>
    <r>
      <rPr>
        <sz val="12"/>
        <color rgb="FF000000"/>
        <rFont val="標楷體"/>
        <family val="4"/>
        <charset val="136"/>
      </rPr>
      <t>誰是大作家？</t>
    </r>
  </si>
  <si>
    <r>
      <t> </t>
    </r>
    <r>
      <rPr>
        <u/>
        <sz val="12"/>
        <color rgb="FF000000"/>
        <rFont val="標楷體"/>
        <family val="4"/>
        <charset val="136"/>
      </rPr>
      <t>王文華</t>
    </r>
    <r>
      <rPr>
        <u/>
        <sz val="12"/>
        <color rgb="FF000000"/>
        <rFont val="Arial"/>
        <family val="2"/>
      </rPr>
      <t> </t>
    </r>
  </si>
  <si>
    <t>9789864793983</t>
  </si>
  <si>
    <r>
      <rPr>
        <sz val="12"/>
        <color rgb="FF000000"/>
        <rFont val="標楷體"/>
        <family val="4"/>
        <charset val="136"/>
      </rPr>
      <t>星星碼頭</t>
    </r>
  </si>
  <si>
    <r>
      <rPr>
        <u/>
        <sz val="12"/>
        <color rgb="FF000000"/>
        <rFont val="標楷體"/>
        <family val="4"/>
        <charset val="136"/>
      </rPr>
      <t>張曼娟</t>
    </r>
    <r>
      <rPr>
        <u/>
        <sz val="12"/>
        <color rgb="FF000000"/>
        <rFont val="Arial"/>
        <family val="2"/>
      </rPr>
      <t> </t>
    </r>
  </si>
  <si>
    <t>9789575030391</t>
  </si>
  <si>
    <r>
      <rPr>
        <sz val="12"/>
        <color rgb="FF000000"/>
        <rFont val="標楷體"/>
        <family val="4"/>
        <charset val="136"/>
      </rPr>
      <t>麒麟湯</t>
    </r>
  </si>
  <si>
    <r>
      <t> </t>
    </r>
    <r>
      <rPr>
        <u/>
        <sz val="12"/>
        <color rgb="FF000000"/>
        <rFont val="標楷體"/>
        <family val="4"/>
        <charset val="136"/>
      </rPr>
      <t>張維中</t>
    </r>
  </si>
  <si>
    <t>9789575030407</t>
  </si>
  <si>
    <r>
      <rPr>
        <sz val="12"/>
        <color rgb="FF000000"/>
        <rFont val="標楷體"/>
        <family val="4"/>
        <charset val="136"/>
      </rPr>
      <t>如何帶一隻恐龍搭電梯：</t>
    </r>
    <r>
      <rPr>
        <sz val="12"/>
        <color rgb="FF000000"/>
        <rFont val="Arial"/>
        <family val="2"/>
      </rPr>
      <t>21</t>
    </r>
    <r>
      <rPr>
        <sz val="12"/>
        <color rgb="FF000000"/>
        <rFont val="標楷體"/>
        <family val="4"/>
        <charset val="136"/>
      </rPr>
      <t>個有趣的科學思考</t>
    </r>
  </si>
  <si>
    <r>
      <t> </t>
    </r>
    <r>
      <rPr>
        <u/>
        <sz val="12"/>
        <color rgb="FF000000"/>
        <rFont val="標楷體"/>
        <family val="4"/>
        <charset val="136"/>
      </rPr>
      <t>張文亮</t>
    </r>
  </si>
  <si>
    <r>
      <rPr>
        <u/>
        <sz val="12"/>
        <color rgb="FF000000"/>
        <rFont val="標楷體"/>
        <family val="4"/>
        <charset val="136"/>
      </rPr>
      <t>國語日報</t>
    </r>
  </si>
  <si>
    <t>9789577516350</t>
  </si>
  <si>
    <r>
      <rPr>
        <sz val="12"/>
        <color rgb="FF000000"/>
        <rFont val="標楷體"/>
        <family val="4"/>
        <charset val="136"/>
      </rPr>
      <t>帶不走的小蝸牛：福爾摩莎自然繪本</t>
    </r>
  </si>
  <si>
    <r>
      <rPr>
        <u/>
        <sz val="12"/>
        <color rgb="FF000000"/>
        <rFont val="標楷體"/>
        <family val="4"/>
        <charset val="136"/>
      </rPr>
      <t>凌拂</t>
    </r>
  </si>
  <si>
    <t>9573256517</t>
  </si>
  <si>
    <r>
      <rPr>
        <sz val="12"/>
        <color rgb="FF000000"/>
        <rFont val="標楷體"/>
        <family val="4"/>
        <charset val="136"/>
      </rPr>
      <t>月球旅行指南：小兔子的月球之旅</t>
    </r>
  </si>
  <si>
    <r>
      <t> </t>
    </r>
    <r>
      <rPr>
        <u/>
        <sz val="12"/>
        <color rgb="FF000000"/>
        <rFont val="標楷體"/>
        <family val="4"/>
        <charset val="136"/>
      </rPr>
      <t>縣秀彥</t>
    </r>
  </si>
  <si>
    <r>
      <rPr>
        <u/>
        <sz val="12"/>
        <color rgb="FF000000"/>
        <rFont val="標楷體"/>
        <family val="4"/>
        <charset val="136"/>
      </rPr>
      <t>小熊出版</t>
    </r>
  </si>
  <si>
    <t>9789578640177</t>
  </si>
  <si>
    <r>
      <rPr>
        <sz val="12"/>
        <color rgb="FF000000"/>
        <rFont val="標楷體"/>
        <family val="4"/>
        <charset val="136"/>
      </rPr>
      <t>寫給兒童的臺灣美術奇幻之旅</t>
    </r>
  </si>
  <si>
    <r>
      <rPr>
        <u/>
        <sz val="12"/>
        <color rgb="FF000000"/>
        <rFont val="標楷體"/>
        <family val="4"/>
        <charset val="136"/>
      </rPr>
      <t>黃啟倫</t>
    </r>
    <r>
      <rPr>
        <u/>
        <sz val="12"/>
        <color rgb="FF000000"/>
        <rFont val="Arial"/>
        <family val="2"/>
      </rPr>
      <t> </t>
    </r>
  </si>
  <si>
    <r>
      <rPr>
        <u/>
        <sz val="12"/>
        <color rgb="FF000000"/>
        <rFont val="標楷體"/>
        <family val="4"/>
        <charset val="136"/>
      </rPr>
      <t>雄獅美術</t>
    </r>
  </si>
  <si>
    <t>9789574741366</t>
  </si>
  <si>
    <r>
      <rPr>
        <sz val="12"/>
        <color rgb="FF000000"/>
        <rFont val="標楷體"/>
        <family val="4"/>
        <charset val="136"/>
      </rPr>
      <t>是誰躲在草叢裡</t>
    </r>
  </si>
  <si>
    <r>
      <t> </t>
    </r>
    <r>
      <rPr>
        <u/>
        <sz val="12"/>
        <color rgb="FF000000"/>
        <rFont val="標楷體"/>
        <family val="4"/>
        <charset val="136"/>
      </rPr>
      <t>鄭潔文</t>
    </r>
  </si>
  <si>
    <r>
      <rPr>
        <u/>
        <sz val="12"/>
        <color rgb="FF000000"/>
        <rFont val="標楷體"/>
        <family val="4"/>
        <charset val="136"/>
      </rPr>
      <t>聯經出版公司</t>
    </r>
  </si>
  <si>
    <t>9789570850628</t>
  </si>
  <si>
    <r>
      <rPr>
        <sz val="12"/>
        <color rgb="FF000000"/>
        <rFont val="標楷體"/>
        <family val="4"/>
        <charset val="136"/>
      </rPr>
      <t>糞金龜的成長日記</t>
    </r>
  </si>
  <si>
    <r>
      <t> </t>
    </r>
    <r>
      <rPr>
        <u/>
        <sz val="12"/>
        <color rgb="FF000000"/>
        <rFont val="標楷體"/>
        <family val="4"/>
        <charset val="136"/>
      </rPr>
      <t>林秀穗</t>
    </r>
  </si>
  <si>
    <r>
      <rPr>
        <u/>
        <sz val="12"/>
        <color rgb="FF000000"/>
        <rFont val="標楷體"/>
        <family val="4"/>
        <charset val="136"/>
      </rPr>
      <t>信誼基金出版社</t>
    </r>
  </si>
  <si>
    <t>9789861615158</t>
  </si>
  <si>
    <r>
      <rPr>
        <sz val="12"/>
        <color rgb="FF000000"/>
        <rFont val="標楷體"/>
        <family val="4"/>
        <charset val="136"/>
      </rPr>
      <t>探訪地球中心</t>
    </r>
  </si>
  <si>
    <r>
      <rPr>
        <u/>
        <sz val="12"/>
        <color rgb="FF000000"/>
        <rFont val="標楷體"/>
        <family val="4"/>
        <charset val="136"/>
      </rPr>
      <t>林泰勳</t>
    </r>
  </si>
  <si>
    <r>
      <rPr>
        <u/>
        <sz val="12"/>
        <color rgb="FF000000"/>
        <rFont val="標楷體"/>
        <family val="4"/>
        <charset val="136"/>
      </rPr>
      <t>上人</t>
    </r>
  </si>
  <si>
    <t>9789862121412</t>
  </si>
  <si>
    <r>
      <rPr>
        <sz val="12"/>
        <color rgb="FF000000"/>
        <rFont val="標楷體"/>
        <family val="4"/>
        <charset val="136"/>
      </rPr>
      <t>我家有科學</t>
    </r>
  </si>
  <si>
    <r>
      <t> </t>
    </r>
    <r>
      <rPr>
        <u/>
        <sz val="12"/>
        <color rgb="FF000000"/>
        <rFont val="標楷體"/>
        <family val="4"/>
        <charset val="136"/>
      </rPr>
      <t>任淑英</t>
    </r>
  </si>
  <si>
    <t>9789862121443</t>
  </si>
  <si>
    <r>
      <t> </t>
    </r>
    <r>
      <rPr>
        <u/>
        <sz val="12"/>
        <color rgb="FF000000"/>
        <rFont val="標楷體"/>
        <family val="4"/>
        <charset val="136"/>
      </rPr>
      <t>鄭昌勳</t>
    </r>
  </si>
  <si>
    <r>
      <rPr>
        <sz val="12"/>
        <color rgb="FF000000"/>
        <rFont val="標楷體"/>
        <family val="4"/>
        <charset val="136"/>
      </rPr>
      <t>銅絲彎繞橡膠彈性好</t>
    </r>
  </si>
  <si>
    <r>
      <t> </t>
    </r>
    <r>
      <rPr>
        <u/>
        <sz val="12"/>
        <color rgb="FF000000"/>
        <rFont val="標楷體"/>
        <family val="4"/>
        <charset val="136"/>
      </rPr>
      <t>曹旭</t>
    </r>
  </si>
  <si>
    <t>9789862121446</t>
  </si>
  <si>
    <r>
      <rPr>
        <sz val="12"/>
        <color rgb="FF000000"/>
        <rFont val="標楷體"/>
        <family val="4"/>
        <charset val="136"/>
      </rPr>
      <t>亞斯的國王新衣</t>
    </r>
  </si>
  <si>
    <r>
      <t> </t>
    </r>
    <r>
      <rPr>
        <sz val="12"/>
        <color rgb="FF000000"/>
        <rFont val="標楷體"/>
        <family val="4"/>
        <charset val="136"/>
      </rPr>
      <t>劉清彥</t>
    </r>
    <r>
      <rPr>
        <sz val="12"/>
        <color rgb="FF000000"/>
        <rFont val="Arial"/>
        <family val="2"/>
      </rPr>
      <t>, </t>
    </r>
    <r>
      <rPr>
        <sz val="12"/>
        <color rgb="FF000000"/>
        <rFont val="標楷體"/>
        <family val="4"/>
        <charset val="136"/>
      </rPr>
      <t>姜義村</t>
    </r>
  </si>
  <si>
    <t>9789869033404</t>
  </si>
  <si>
    <r>
      <rPr>
        <sz val="12"/>
        <color rgb="FF000000"/>
        <rFont val="標楷體"/>
        <family val="4"/>
        <charset val="136"/>
      </rPr>
      <t>塑膠島</t>
    </r>
  </si>
  <si>
    <r>
      <rPr>
        <u/>
        <sz val="12"/>
        <color rgb="FF000000"/>
        <rFont val="標楷體"/>
        <family val="4"/>
        <charset val="136"/>
      </rPr>
      <t>李明愛</t>
    </r>
    <r>
      <rPr>
        <u/>
        <sz val="12"/>
        <color rgb="FF000000"/>
        <rFont val="Arial"/>
        <family val="2"/>
      </rPr>
      <t> </t>
    </r>
  </si>
  <si>
    <r>
      <rPr>
        <u/>
        <sz val="12"/>
        <color rgb="FF000000"/>
        <rFont val="標楷體"/>
        <family val="4"/>
        <charset val="136"/>
      </rPr>
      <t>字畝文化</t>
    </r>
    <r>
      <rPr>
        <u/>
        <sz val="12"/>
        <color rgb="FF000000"/>
        <rFont val="Arial"/>
        <family val="2"/>
      </rPr>
      <t> </t>
    </r>
  </si>
  <si>
    <t>9789869550864</t>
  </si>
  <si>
    <r>
      <rPr>
        <sz val="12"/>
        <color rgb="FF000000"/>
        <rFont val="標楷體"/>
        <family val="4"/>
        <charset val="136"/>
      </rPr>
      <t>雞蛋花</t>
    </r>
  </si>
  <si>
    <r>
      <t> </t>
    </r>
    <r>
      <rPr>
        <sz val="12"/>
        <color rgb="FF000000"/>
        <rFont val="標楷體"/>
        <family val="4"/>
        <charset val="136"/>
      </rPr>
      <t>周見信</t>
    </r>
    <r>
      <rPr>
        <sz val="12"/>
        <color rgb="FF000000"/>
        <rFont val="Arial"/>
        <family val="2"/>
      </rPr>
      <t>, </t>
    </r>
    <r>
      <rPr>
        <sz val="12"/>
        <color rgb="FF000000"/>
        <rFont val="標楷體"/>
        <family val="4"/>
        <charset val="136"/>
      </rPr>
      <t>郭乃文</t>
    </r>
  </si>
  <si>
    <t>9789861615714</t>
  </si>
  <si>
    <r>
      <rPr>
        <sz val="12"/>
        <color rgb="FF000000"/>
        <rFont val="標楷體"/>
        <family val="4"/>
        <charset val="136"/>
      </rPr>
      <t>晨讀</t>
    </r>
    <r>
      <rPr>
        <sz val="12"/>
        <color rgb="FF000000"/>
        <rFont val="Arial"/>
        <family val="2"/>
      </rPr>
      <t>10</t>
    </r>
    <r>
      <rPr>
        <sz val="12"/>
        <color rgb="FF000000"/>
        <rFont val="標楷體"/>
        <family val="4"/>
        <charset val="136"/>
      </rPr>
      <t>分鐘：幽默散文集</t>
    </r>
  </si>
  <si>
    <r>
      <rPr>
        <u/>
        <sz val="12"/>
        <color rgb="FF000000"/>
        <rFont val="標楷體"/>
        <family val="4"/>
        <charset val="136"/>
      </rPr>
      <t>余光中、舒國治、黃春明、詹宏志</t>
    </r>
    <r>
      <rPr>
        <u/>
        <sz val="12"/>
        <color rgb="FF000000"/>
        <rFont val="Arial"/>
        <family val="2"/>
      </rPr>
      <t>...</t>
    </r>
    <r>
      <rPr>
        <u/>
        <sz val="12"/>
        <color rgb="FF000000"/>
        <rFont val="標楷體"/>
        <family val="4"/>
        <charset val="136"/>
      </rPr>
      <t>等</t>
    </r>
    <r>
      <rPr>
        <u/>
        <sz val="12"/>
        <color rgb="FF000000"/>
        <rFont val="Arial"/>
        <family val="2"/>
      </rPr>
      <t> </t>
    </r>
  </si>
  <si>
    <t>9789862411643</t>
  </si>
  <si>
    <r>
      <rPr>
        <sz val="12"/>
        <color rgb="FF000000"/>
        <rFont val="標楷體"/>
        <family val="4"/>
        <charset val="136"/>
      </rPr>
      <t>晨讀</t>
    </r>
    <r>
      <rPr>
        <sz val="12"/>
        <color rgb="FF000000"/>
        <rFont val="Arial"/>
        <family val="2"/>
      </rPr>
      <t>10</t>
    </r>
    <r>
      <rPr>
        <sz val="12"/>
        <color rgb="FF000000"/>
        <rFont val="標楷體"/>
        <family val="4"/>
        <charset val="136"/>
      </rPr>
      <t>分鐘：成長故事集</t>
    </r>
  </si>
  <si>
    <r>
      <rPr>
        <u/>
        <sz val="12"/>
        <color rgb="FF000000"/>
        <rFont val="標楷體"/>
        <family val="4"/>
        <charset val="136"/>
      </rPr>
      <t>王鼎鈞、侯文詠、張曉風、簡媜</t>
    </r>
    <r>
      <rPr>
        <u/>
        <sz val="12"/>
        <color rgb="FF000000"/>
        <rFont val="Arial"/>
        <family val="2"/>
      </rPr>
      <t>...</t>
    </r>
    <r>
      <rPr>
        <u/>
        <sz val="12"/>
        <color rgb="FF000000"/>
        <rFont val="標楷體"/>
        <family val="4"/>
        <charset val="136"/>
      </rPr>
      <t>等</t>
    </r>
  </si>
  <si>
    <t>9789862411636</t>
  </si>
  <si>
    <r>
      <rPr>
        <sz val="12"/>
        <color rgb="FF000000"/>
        <rFont val="標楷體"/>
        <family val="4"/>
        <charset val="136"/>
      </rPr>
      <t>億載金城之暗夜迷蹤</t>
    </r>
    <r>
      <rPr>
        <sz val="12"/>
        <color rgb="FF000000"/>
        <rFont val="Arial"/>
        <family val="2"/>
      </rPr>
      <t>(</t>
    </r>
    <r>
      <rPr>
        <sz val="12"/>
        <color rgb="FF000000"/>
        <rFont val="標楷體"/>
        <family val="4"/>
        <charset val="136"/>
      </rPr>
      <t>三版</t>
    </r>
    <r>
      <rPr>
        <sz val="12"/>
        <color rgb="FF000000"/>
        <rFont val="Arial"/>
        <family val="2"/>
      </rPr>
      <t>)</t>
    </r>
  </si>
  <si>
    <t> 廖炳焜</t>
  </si>
  <si>
    <t>四也 </t>
  </si>
  <si>
    <r>
      <rPr>
        <sz val="12"/>
        <color rgb="FF000000"/>
        <rFont val="標楷體"/>
        <family val="4"/>
        <charset val="136"/>
      </rPr>
      <t>我們一班都是鬼</t>
    </r>
  </si>
  <si>
    <r>
      <t> </t>
    </r>
    <r>
      <rPr>
        <u/>
        <sz val="12"/>
        <color rgb="FF000000"/>
        <rFont val="標楷體"/>
        <family val="4"/>
        <charset val="136"/>
      </rPr>
      <t>廖炳焜</t>
    </r>
  </si>
  <si>
    <r>
      <rPr>
        <sz val="12"/>
        <color rgb="FF000000"/>
        <rFont val="標楷體"/>
        <family val="4"/>
        <charset val="136"/>
      </rPr>
      <t>小兵</t>
    </r>
    <r>
      <rPr>
        <sz val="12"/>
        <color rgb="FF000000"/>
        <rFont val="Arial"/>
        <family val="2"/>
      </rPr>
      <t>  </t>
    </r>
    <r>
      <rPr>
        <sz val="12"/>
        <color rgb="FF000000"/>
        <rFont val="標楷體"/>
        <family val="4"/>
        <charset val="136"/>
      </rPr>
      <t>訂閱出版社新書快訊</t>
    </r>
  </si>
  <si>
    <t>9789867107954</t>
  </si>
  <si>
    <r>
      <rPr>
        <sz val="12"/>
        <color rgb="FF000000"/>
        <rFont val="標楷體"/>
        <family val="4"/>
        <charset val="136"/>
      </rPr>
      <t>青春方程式：</t>
    </r>
    <r>
      <rPr>
        <sz val="12"/>
        <color rgb="FF000000"/>
        <rFont val="Arial"/>
        <family val="2"/>
      </rPr>
      <t>27</t>
    </r>
    <r>
      <rPr>
        <sz val="12"/>
        <color rgb="FF000000"/>
        <rFont val="標楷體"/>
        <family val="4"/>
        <charset val="136"/>
      </rPr>
      <t>位名家給青少年的私房話</t>
    </r>
  </si>
  <si>
    <r>
      <t> </t>
    </r>
    <r>
      <rPr>
        <u/>
        <sz val="12"/>
        <color rgb="FF000000"/>
        <rFont val="標楷體"/>
        <family val="4"/>
        <charset val="136"/>
      </rPr>
      <t>王小棣等</t>
    </r>
    <r>
      <rPr>
        <u/>
        <sz val="12"/>
        <color rgb="FF000000"/>
        <rFont val="Arial"/>
        <family val="2"/>
      </rPr>
      <t>27</t>
    </r>
    <r>
      <rPr>
        <u/>
        <sz val="12"/>
        <color rgb="FF000000"/>
        <rFont val="標楷體"/>
        <family val="4"/>
        <charset val="136"/>
      </rPr>
      <t>人</t>
    </r>
    <r>
      <rPr>
        <u/>
        <sz val="12"/>
        <color rgb="FF000000"/>
        <rFont val="Arial"/>
        <family val="2"/>
      </rPr>
      <t> </t>
    </r>
  </si>
  <si>
    <r>
      <rPr>
        <sz val="12"/>
        <color rgb="FF000000"/>
        <rFont val="標楷體"/>
        <family val="4"/>
        <charset val="136"/>
      </rPr>
      <t>台灣東方</t>
    </r>
    <r>
      <rPr>
        <sz val="12"/>
        <color rgb="FF000000"/>
        <rFont val="Arial"/>
        <family val="2"/>
      </rPr>
      <t xml:space="preserve"> </t>
    </r>
  </si>
  <si>
    <t>9789863381020</t>
  </si>
  <si>
    <r>
      <rPr>
        <sz val="12"/>
        <color rgb="FF000000"/>
        <rFont val="標楷體"/>
        <family val="4"/>
        <charset val="136"/>
      </rPr>
      <t>張曼娟奇幻學堂</t>
    </r>
    <r>
      <rPr>
        <sz val="12"/>
        <color rgb="FF000000"/>
        <rFont val="Arial"/>
        <family val="2"/>
      </rPr>
      <t>-</t>
    </r>
    <r>
      <rPr>
        <sz val="12"/>
        <color rgb="FF000000"/>
        <rFont val="標楷體"/>
        <family val="4"/>
        <charset val="136"/>
      </rPr>
      <t>我家有個風火輪</t>
    </r>
  </si>
  <si>
    <r>
      <t> </t>
    </r>
    <r>
      <rPr>
        <u/>
        <sz val="12"/>
        <color rgb="FF000000"/>
        <rFont val="標楷體"/>
        <family val="4"/>
        <charset val="136"/>
      </rPr>
      <t>張曼娟</t>
    </r>
  </si>
  <si>
    <t>9789869495929</t>
  </si>
  <si>
    <r>
      <rPr>
        <sz val="12"/>
        <color rgb="FF000000"/>
        <rFont val="標楷體"/>
        <family val="4"/>
        <charset val="136"/>
      </rPr>
      <t>暗號偵探社</t>
    </r>
  </si>
  <si>
    <r>
      <rPr>
        <sz val="12"/>
        <color rgb="FF000000"/>
        <rFont val="標楷體"/>
        <family val="4"/>
        <charset val="136"/>
      </rPr>
      <t>小兵</t>
    </r>
    <r>
      <rPr>
        <sz val="12"/>
        <color rgb="FF000000"/>
        <rFont val="Arial"/>
        <family val="2"/>
      </rPr>
      <t> </t>
    </r>
  </si>
  <si>
    <t>9789869614252</t>
  </si>
  <si>
    <r>
      <rPr>
        <sz val="12"/>
        <color rgb="FF000000"/>
        <rFont val="標楷體"/>
        <family val="4"/>
        <charset val="136"/>
      </rPr>
      <t>尋妖誌：島嶼妖怪文化之旅</t>
    </r>
  </si>
  <si>
    <r>
      <rPr>
        <u/>
        <sz val="12"/>
        <color rgb="FF000000"/>
        <rFont val="標楷體"/>
        <family val="4"/>
        <charset val="136"/>
      </rPr>
      <t>臺北地方異聞工作室</t>
    </r>
  </si>
  <si>
    <r>
      <rPr>
        <u/>
        <sz val="12"/>
        <color rgb="FF000000"/>
        <rFont val="標楷體"/>
        <family val="4"/>
        <charset val="136"/>
      </rPr>
      <t>晨星</t>
    </r>
  </si>
  <si>
    <t>9789864431915</t>
  </si>
  <si>
    <r>
      <rPr>
        <sz val="12"/>
        <color rgb="FF000000"/>
        <rFont val="標楷體"/>
        <family val="4"/>
        <charset val="136"/>
      </rPr>
      <t>改變世界的好設計</t>
    </r>
    <r>
      <rPr>
        <sz val="12"/>
        <color rgb="FF000000"/>
        <rFont val="Arial"/>
        <family val="2"/>
      </rPr>
      <t xml:space="preserve">02 </t>
    </r>
    <r>
      <rPr>
        <sz val="12"/>
        <color rgb="FF000000"/>
        <rFont val="標楷體"/>
        <family val="4"/>
        <charset val="136"/>
      </rPr>
      <t>用手走路的發明王：身障發明家劉大潭</t>
    </r>
  </si>
  <si>
    <r>
      <t> </t>
    </r>
    <r>
      <rPr>
        <sz val="12"/>
        <color rgb="FF000000"/>
        <rFont val="標楷體"/>
        <family val="4"/>
        <charset val="136"/>
      </rPr>
      <t>劉大潭</t>
    </r>
    <r>
      <rPr>
        <sz val="12"/>
        <color rgb="FF000000"/>
        <rFont val="Arial"/>
        <family val="2"/>
      </rPr>
      <t>, </t>
    </r>
    <r>
      <rPr>
        <sz val="12"/>
        <color rgb="FF000000"/>
        <rFont val="標楷體"/>
        <family val="4"/>
        <charset val="136"/>
      </rPr>
      <t>李翠卿</t>
    </r>
  </si>
  <si>
    <t>9789869443302</t>
  </si>
  <si>
    <r>
      <rPr>
        <sz val="12"/>
        <color rgb="FF000000"/>
        <rFont val="標楷體"/>
        <family val="4"/>
        <charset val="136"/>
      </rPr>
      <t>草莓心事三部曲：芭樂祕密</t>
    </r>
  </si>
  <si>
    <r>
      <t> </t>
    </r>
    <r>
      <rPr>
        <u/>
        <sz val="12"/>
        <color rgb="FF000000"/>
        <rFont val="標楷體"/>
        <family val="4"/>
        <charset val="136"/>
      </rPr>
      <t>林佑儒</t>
    </r>
  </si>
  <si>
    <r>
      <rPr>
        <sz val="12"/>
        <color rgb="FF000000"/>
        <rFont val="標楷體"/>
        <family val="4"/>
        <charset val="136"/>
      </rPr>
      <t>小兵</t>
    </r>
  </si>
  <si>
    <t>9789869743440</t>
  </si>
  <si>
    <r>
      <rPr>
        <sz val="12"/>
        <color rgb="FF000000"/>
        <rFont val="標楷體"/>
        <family val="4"/>
        <charset val="136"/>
      </rPr>
      <t>電學之父：法拉第的故事</t>
    </r>
  </si>
  <si>
    <r>
      <rPr>
        <u/>
        <sz val="12"/>
        <color rgb="FF000000"/>
        <rFont val="標楷體"/>
        <family val="4"/>
        <charset val="136"/>
      </rPr>
      <t>張文亮</t>
    </r>
    <r>
      <rPr>
        <u/>
        <sz val="12"/>
        <color rgb="FF000000"/>
        <rFont val="Arial"/>
        <family val="2"/>
      </rPr>
      <t> </t>
    </r>
  </si>
  <si>
    <r>
      <rPr>
        <u/>
        <sz val="12"/>
        <color rgb="FF000000"/>
        <rFont val="標楷體"/>
        <family val="4"/>
        <charset val="136"/>
      </rPr>
      <t>文經社</t>
    </r>
    <r>
      <rPr>
        <u/>
        <sz val="12"/>
        <color rgb="FF000000"/>
        <rFont val="Arial"/>
        <family val="2"/>
      </rPr>
      <t> </t>
    </r>
  </si>
  <si>
    <t>9789576637636</t>
  </si>
  <si>
    <r>
      <rPr>
        <sz val="12"/>
        <color rgb="FF000000"/>
        <rFont val="標楷體"/>
        <family val="4"/>
        <charset val="136"/>
      </rPr>
      <t>銀狐多米諾</t>
    </r>
  </si>
  <si>
    <r>
      <rPr>
        <u/>
        <sz val="12"/>
        <color rgb="FF000000"/>
        <rFont val="標楷體"/>
        <family val="4"/>
        <charset val="136"/>
      </rPr>
      <t>厄尼斯特．湯普森．西頓</t>
    </r>
    <r>
      <rPr>
        <u/>
        <sz val="12"/>
        <color rgb="FF000000"/>
        <rFont val="Arial"/>
        <family val="2"/>
      </rPr>
      <t>  </t>
    </r>
  </si>
  <si>
    <r>
      <rPr>
        <u/>
        <sz val="12"/>
        <color rgb="FF000000"/>
        <rFont val="標楷體"/>
        <family val="4"/>
        <charset val="136"/>
      </rPr>
      <t>木馬文化</t>
    </r>
  </si>
  <si>
    <t>9789863595373</t>
  </si>
  <si>
    <r>
      <rPr>
        <sz val="12"/>
        <color rgb="FF000000"/>
        <rFont val="標楷體"/>
        <family val="4"/>
        <charset val="136"/>
      </rPr>
      <t>班雅明先生的神祕行李箱</t>
    </r>
  </si>
  <si>
    <r>
      <t> </t>
    </r>
    <r>
      <rPr>
        <sz val="12"/>
        <color rgb="FF000000"/>
        <rFont val="標楷體"/>
        <family val="4"/>
        <charset val="136"/>
      </rPr>
      <t>張蓓瑜</t>
    </r>
  </si>
  <si>
    <r>
      <rPr>
        <u/>
        <sz val="12"/>
        <color rgb="FF000000"/>
        <rFont val="標楷體"/>
        <family val="4"/>
        <charset val="136"/>
      </rPr>
      <t>三民</t>
    </r>
    <r>
      <rPr>
        <u/>
        <sz val="12"/>
        <color rgb="FF000000"/>
        <rFont val="Arial"/>
        <family val="2"/>
      </rPr>
      <t>  </t>
    </r>
  </si>
  <si>
    <t>9789571463285</t>
  </si>
  <si>
    <r>
      <rPr>
        <sz val="12"/>
        <color rgb="FF000000"/>
        <rFont val="標楷體"/>
        <family val="4"/>
        <charset val="136"/>
      </rPr>
      <t>夏綠蒂的網</t>
    </r>
  </si>
  <si>
    <r>
      <t> </t>
    </r>
    <r>
      <rPr>
        <u/>
        <sz val="12"/>
        <color rgb="FF000000"/>
        <rFont val="標楷體"/>
        <family val="4"/>
        <charset val="136"/>
      </rPr>
      <t>艾爾文‧布魯克斯‧懷特</t>
    </r>
  </si>
  <si>
    <t>9789570850383</t>
  </si>
  <si>
    <r>
      <rPr>
        <sz val="12"/>
        <color rgb="FF000000"/>
        <rFont val="標楷體"/>
        <family val="4"/>
        <charset val="136"/>
      </rPr>
      <t>一袋彈珠</t>
    </r>
  </si>
  <si>
    <r>
      <t> </t>
    </r>
    <r>
      <rPr>
        <u/>
        <sz val="12"/>
        <color rgb="FF000000"/>
        <rFont val="標楷體"/>
        <family val="4"/>
        <charset val="136"/>
      </rPr>
      <t>喬瑟夫．喬佛</t>
    </r>
    <r>
      <rPr>
        <u/>
        <sz val="12"/>
        <color rgb="FF000000"/>
        <rFont val="Arial"/>
        <family val="2"/>
      </rPr>
      <t> </t>
    </r>
  </si>
  <si>
    <t>9789863595182</t>
  </si>
  <si>
    <r>
      <rPr>
        <sz val="12"/>
        <color rgb="FF000000"/>
        <rFont val="標楷體"/>
        <family val="4"/>
        <charset val="136"/>
      </rPr>
      <t>我的阿富汗筆友</t>
    </r>
  </si>
  <si>
    <r>
      <rPr>
        <u/>
        <sz val="12"/>
        <color rgb="FF000000"/>
        <rFont val="標楷體"/>
        <family val="4"/>
        <charset val="136"/>
      </rPr>
      <t>安德魯．克萊門斯</t>
    </r>
    <r>
      <rPr>
        <u/>
        <sz val="12"/>
        <color rgb="FF000000"/>
        <rFont val="Arial"/>
        <family val="2"/>
      </rPr>
      <t> </t>
    </r>
  </si>
  <si>
    <t>9789573266112</t>
  </si>
  <si>
    <r>
      <rPr>
        <sz val="12"/>
        <color rgb="FF000000"/>
        <rFont val="標楷體"/>
        <family val="4"/>
        <charset val="136"/>
      </rPr>
      <t>媽媽使用說明書</t>
    </r>
  </si>
  <si>
    <r>
      <t> </t>
    </r>
    <r>
      <rPr>
        <u/>
        <sz val="12"/>
        <color rgb="FF000000"/>
        <rFont val="標楷體"/>
        <family val="4"/>
        <charset val="136"/>
      </rPr>
      <t>伊藤未來</t>
    </r>
    <r>
      <rPr>
        <u/>
        <sz val="12"/>
        <color rgb="FF000000"/>
        <rFont val="Arial"/>
        <family val="2"/>
      </rPr>
      <t> </t>
    </r>
  </si>
  <si>
    <r>
      <rPr>
        <sz val="12"/>
        <color rgb="FF000000"/>
        <rFont val="標楷體"/>
        <family val="4"/>
        <charset val="136"/>
      </rPr>
      <t>小天下</t>
    </r>
  </si>
  <si>
    <t>9789863209638</t>
  </si>
  <si>
    <r>
      <rPr>
        <sz val="12"/>
        <color rgb="FF000000"/>
        <rFont val="標楷體"/>
        <family val="4"/>
        <charset val="136"/>
      </rPr>
      <t>築地市場：從圖看魚市場的一天</t>
    </r>
  </si>
  <si>
    <r>
      <t> </t>
    </r>
    <r>
      <rPr>
        <u/>
        <sz val="12"/>
        <color rgb="FF000000"/>
        <rFont val="標楷體"/>
        <family val="4"/>
        <charset val="136"/>
      </rPr>
      <t>森永洋</t>
    </r>
    <r>
      <rPr>
        <u/>
        <sz val="12"/>
        <color rgb="FF000000"/>
        <rFont val="Arial"/>
        <family val="2"/>
      </rPr>
      <t> </t>
    </r>
  </si>
  <si>
    <r>
      <rPr>
        <u/>
        <sz val="12"/>
        <color rgb="FF000000"/>
        <rFont val="標楷體"/>
        <family val="4"/>
        <charset val="136"/>
      </rPr>
      <t>步步</t>
    </r>
    <r>
      <rPr>
        <u/>
        <sz val="12"/>
        <color rgb="FF000000"/>
        <rFont val="Arial"/>
        <family val="2"/>
      </rPr>
      <t> </t>
    </r>
  </si>
  <si>
    <t>9789869517751</t>
  </si>
  <si>
    <r>
      <rPr>
        <sz val="12"/>
        <color rgb="FF000000"/>
        <rFont val="標楷體"/>
        <family val="4"/>
        <charset val="136"/>
      </rPr>
      <t>狼王夢</t>
    </r>
    <r>
      <rPr>
        <sz val="12"/>
        <color rgb="FF000000"/>
        <rFont val="Arial"/>
        <family val="2"/>
      </rPr>
      <t>(</t>
    </r>
    <r>
      <rPr>
        <sz val="12"/>
        <color rgb="FF000000"/>
        <rFont val="標楷體"/>
        <family val="4"/>
        <charset val="136"/>
      </rPr>
      <t>聯經新版</t>
    </r>
    <r>
      <rPr>
        <sz val="12"/>
        <color rgb="FF000000"/>
        <rFont val="Arial"/>
        <family val="2"/>
      </rPr>
      <t>)</t>
    </r>
  </si>
  <si>
    <r>
      <rPr>
        <u/>
        <sz val="12"/>
        <color rgb="FF000000"/>
        <rFont val="標楷體"/>
        <family val="4"/>
        <charset val="136"/>
      </rPr>
      <t>沈石溪</t>
    </r>
    <r>
      <rPr>
        <u/>
        <sz val="12"/>
        <color rgb="FF000000"/>
        <rFont val="Arial"/>
        <family val="2"/>
      </rPr>
      <t>(</t>
    </r>
    <r>
      <rPr>
        <u/>
        <sz val="12"/>
        <color rgb="FF000000"/>
        <rFont val="標楷體"/>
        <family val="4"/>
        <charset val="136"/>
      </rPr>
      <t>沈一鳴</t>
    </r>
    <r>
      <rPr>
        <u/>
        <sz val="12"/>
        <color rgb="FF000000"/>
        <rFont val="Arial"/>
        <family val="2"/>
      </rPr>
      <t>)</t>
    </r>
  </si>
  <si>
    <t>9789570835595</t>
  </si>
  <si>
    <r>
      <rPr>
        <sz val="12"/>
        <color rgb="FF000000"/>
        <rFont val="標楷體"/>
        <family val="4"/>
        <charset val="136"/>
      </rPr>
      <t>麥提國王執政記</t>
    </r>
  </si>
  <si>
    <r>
      <t> </t>
    </r>
    <r>
      <rPr>
        <u/>
        <sz val="12"/>
        <color rgb="FF000000"/>
        <rFont val="標楷體"/>
        <family val="4"/>
        <charset val="136"/>
      </rPr>
      <t>雅努什‧柯札克</t>
    </r>
  </si>
  <si>
    <r>
      <rPr>
        <u/>
        <sz val="12"/>
        <color rgb="FF000000"/>
        <rFont val="標楷體"/>
        <family val="4"/>
        <charset val="136"/>
      </rPr>
      <t>心靈工坊</t>
    </r>
  </si>
  <si>
    <t>9789863571285</t>
  </si>
  <si>
    <t xml:space="preserve">            臺南市109學年度國民中小學圖書採購書單                     </t>
    <phoneticPr fontId="14" type="noConversion"/>
  </si>
  <si>
    <t>學校班級最高學生數(29)人</t>
    <phoneticPr fontId="14" type="noConversion"/>
  </si>
  <si>
    <t>合計</t>
    <phoneticPr fontId="14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</si>
  <si>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14" type="noConversion"/>
  </si>
  <si>
    <t>校名：台南市新化國小
填表人：                               教務主任：                  校長：
連絡電話：06-5902035#711</t>
    <phoneticPr fontId="14" type="noConversion"/>
  </si>
  <si>
    <t>小計</t>
    <phoneticPr fontId="14" type="noConversion"/>
  </si>
  <si>
    <t>Dragonfly Books</t>
    <phoneticPr fontId="14" type="noConversion"/>
  </si>
  <si>
    <t>G.P. Putnam’s Sons Books for Young Readers</t>
    <phoneticPr fontId="14" type="noConversion"/>
  </si>
  <si>
    <t>Greenwillow Books</t>
    <phoneticPr fontId="14" type="noConversion"/>
  </si>
  <si>
    <t>HarperCollins</t>
    <phoneticPr fontId="14" type="noConversion"/>
  </si>
  <si>
    <t>HarperFestival</t>
    <phoneticPr fontId="14" type="noConversion"/>
  </si>
  <si>
    <t>Heinle &amp; Heinle Pub</t>
    <phoneticPr fontId="14" type="noConversion"/>
  </si>
  <si>
    <t>Henry Holt &amp; Company</t>
    <phoneticPr fontId="14" type="noConversion"/>
  </si>
  <si>
    <t>Houghton Mifflin</t>
    <phoneticPr fontId="14" type="noConversion"/>
  </si>
  <si>
    <t>Nancy Paulsen Books</t>
    <phoneticPr fontId="14" type="noConversion"/>
  </si>
  <si>
    <t>National Geographic Society</t>
    <phoneticPr fontId="14" type="noConversion"/>
  </si>
  <si>
    <t> Evans, Shira</t>
    <phoneticPr fontId="14" type="noConversion"/>
  </si>
  <si>
    <t>National Geographic Kids</t>
    <phoneticPr fontId="14" type="noConversion"/>
  </si>
  <si>
    <t>Philomel Books</t>
    <phoneticPr fontId="14" type="noConversion"/>
  </si>
  <si>
    <t>Puffin</t>
    <phoneticPr fontId="14" type="noConversion"/>
  </si>
  <si>
    <t>Bear Hunt</t>
    <phoneticPr fontId="14" type="noConversion"/>
  </si>
  <si>
    <t>Yo! Yes?</t>
    <phoneticPr fontId="14" type="noConversion"/>
  </si>
  <si>
    <t>Me and my family tree</t>
    <phoneticPr fontId="14" type="noConversion"/>
  </si>
  <si>
    <t>Little blue &amp; little yellow</t>
    <phoneticPr fontId="14" type="noConversion"/>
  </si>
  <si>
    <t>Mouse Paint</t>
    <phoneticPr fontId="14" type="noConversion"/>
  </si>
  <si>
    <t>Have  you seen my cat?</t>
    <phoneticPr fontId="14" type="noConversion"/>
  </si>
  <si>
    <t>1-2-3 peas</t>
    <phoneticPr fontId="14" type="noConversion"/>
  </si>
  <si>
    <t>否</t>
    <phoneticPr fontId="14" type="noConversion"/>
  </si>
  <si>
    <t>是否為套書</t>
    <phoneticPr fontId="14" type="noConversion"/>
  </si>
  <si>
    <t>是否含光碟</t>
    <phoneticPr fontId="14" type="noConversion"/>
  </si>
  <si>
    <t>是否為教師用書</t>
    <phoneticPr fontId="14" type="noConversion"/>
  </si>
  <si>
    <t>Because I'm Your Dad</t>
    <phoneticPr fontId="14" type="noConversion"/>
  </si>
  <si>
    <t>Snail and Turtle are Friends</t>
    <phoneticPr fontId="14" type="noConversion"/>
  </si>
  <si>
    <t>是</t>
    <phoneticPr fontId="14" type="noConversion"/>
  </si>
  <si>
    <t>Voices in the Park</t>
    <phoneticPr fontId="14" type="noConversion"/>
  </si>
  <si>
    <t>DK Publishing</t>
  </si>
  <si>
    <t>Can't you sleep, Little Bear?</t>
    <phoneticPr fontId="14" type="noConversion"/>
  </si>
  <si>
    <t>How Santa Got His Job</t>
    <phoneticPr fontId="14" type="noConversion"/>
  </si>
  <si>
    <t>0689846681</t>
    <phoneticPr fontId="14" type="noConversion"/>
  </si>
  <si>
    <t>Number One Sam</t>
    <phoneticPr fontId="14" type="noConversion"/>
  </si>
  <si>
    <t>At the beach</t>
    <phoneticPr fontId="14" type="noConversion"/>
  </si>
  <si>
    <t>One Big Pair of Underwear</t>
    <phoneticPr fontId="14" type="noConversion"/>
  </si>
  <si>
    <t>Quick as a Cricket</t>
    <phoneticPr fontId="14" type="noConversion"/>
  </si>
  <si>
    <t> Wood, Audrey</t>
    <phoneticPr fontId="14" type="noConversion"/>
  </si>
  <si>
    <t>都是從太陽來的</t>
    <phoneticPr fontId="14" type="noConversion"/>
  </si>
  <si>
    <t>Henny Penny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</si>
</sst>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&quot; &quot;;[Red]&quot;(&quot;0&quot;)&quot;"/>
    <numFmt numFmtId="177" formatCode="#,##0&quot; &quot;;[Red]&quot;-&quot;#,##0&quot; &quot;"/>
    <numFmt numFmtId="178" formatCode="0_);[Red]\(0\)"/>
  </numFmts>
  <fonts count="21" x14ac:knownFonts="1">
    <font>
      <sz val="12"/>
      <color rgb="FF000000"/>
      <name val="新細明體"/>
      <family val="1"/>
      <charset val="136"/>
    </font>
    <font>
      <u/>
      <sz val="12"/>
      <color rgb="FF0563C1"/>
      <name val="新細明體"/>
      <family val="1"/>
      <charset val="136"/>
    </font>
    <font>
      <sz val="12"/>
      <color rgb="FF9C0006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2"/>
      <color rgb="FF000000"/>
      <name val="Arial"/>
      <family val="2"/>
    </font>
    <font>
      <sz val="12"/>
      <color rgb="FF000000"/>
      <name val="標楷體"/>
      <family val="4"/>
      <charset val="136"/>
    </font>
    <font>
      <u/>
      <sz val="12"/>
      <color rgb="FF000000"/>
      <name val="Arial"/>
      <family val="2"/>
    </font>
    <font>
      <sz val="12"/>
      <color rgb="FF232323"/>
      <name val="Arial"/>
      <family val="2"/>
    </font>
    <font>
      <sz val="8"/>
      <color rgb="FF232323"/>
      <name val="標楷體"/>
      <family val="4"/>
      <charset val="136"/>
    </font>
    <font>
      <u/>
      <sz val="12"/>
      <color rgb="FF000000"/>
      <name val="標楷體"/>
      <family val="4"/>
      <charset val="136"/>
    </font>
    <font>
      <sz val="12"/>
      <color rgb="FF000000"/>
      <name val="Arial Unicode MS"/>
      <family val="2"/>
      <charset val="136"/>
    </font>
    <font>
      <sz val="11"/>
      <color rgb="FF000000"/>
      <name val="微軟正黑體"/>
      <family val="2"/>
      <charset val="136"/>
    </font>
    <font>
      <sz val="10"/>
      <color rgb="FF333333"/>
      <name val="Arial"/>
      <family val="2"/>
    </font>
    <font>
      <sz val="12"/>
      <color rgb="FFFF0000"/>
      <name val="標楷體"/>
      <family val="4"/>
      <charset val="136"/>
    </font>
    <font>
      <sz val="9"/>
      <name val="新細明體"/>
      <family val="1"/>
      <charset val="136"/>
    </font>
    <font>
      <sz val="18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6"/>
      <color indexed="8"/>
      <name val="標楷體"/>
      <family val="4"/>
      <charset val="136"/>
    </font>
    <font>
      <sz val="10"/>
      <color rgb="FFFF0000"/>
      <name val="Arial"/>
      <family val="2"/>
    </font>
    <font>
      <sz val="12"/>
      <color rgb="FFFF0000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76" fontId="4" fillId="3" borderId="2" xfId="0" applyNumberFormat="1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176" fontId="4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6" fillId="0" borderId="1" xfId="1" applyFont="1" applyBorder="1" applyAlignment="1">
      <alignment vertical="center" wrapText="1"/>
    </xf>
    <xf numFmtId="176" fontId="7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1" applyFont="1">
      <alignment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>
      <alignment vertical="center"/>
    </xf>
    <xf numFmtId="176" fontId="4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4" borderId="1" xfId="1" applyFont="1" applyFill="1" applyBorder="1" applyAlignment="1">
      <alignment vertical="center" wrapText="1"/>
    </xf>
    <xf numFmtId="0" fontId="12" fillId="0" borderId="1" xfId="0" applyFont="1" applyBorder="1">
      <alignment vertical="center"/>
    </xf>
    <xf numFmtId="0" fontId="13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1" applyFont="1" applyBorder="1">
      <alignment vertical="center"/>
    </xf>
    <xf numFmtId="177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0" borderId="1" xfId="1" applyFont="1" applyBorder="1">
      <alignment vertical="center"/>
    </xf>
    <xf numFmtId="0" fontId="4" fillId="0" borderId="1" xfId="0" applyFont="1" applyBorder="1">
      <alignment vertical="center"/>
    </xf>
    <xf numFmtId="0" fontId="9" fillId="0" borderId="0" xfId="1" applyFo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>
      <alignment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6" fillId="0" borderId="2" xfId="1" applyFont="1" applyBorder="1">
      <alignment vertical="center"/>
    </xf>
    <xf numFmtId="0" fontId="5" fillId="0" borderId="2" xfId="0" applyFont="1" applyBorder="1">
      <alignment vertical="center"/>
    </xf>
    <xf numFmtId="176" fontId="4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vertical="center" wrapText="1"/>
    </xf>
    <xf numFmtId="0" fontId="5" fillId="0" borderId="10" xfId="0" applyFont="1" applyBorder="1">
      <alignment vertical="center"/>
    </xf>
    <xf numFmtId="176" fontId="4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10" xfId="1" applyFont="1" applyBorder="1">
      <alignment vertical="center"/>
    </xf>
    <xf numFmtId="0" fontId="10" fillId="0" borderId="0" xfId="0" applyFont="1" applyBorder="1">
      <alignment vertical="center"/>
    </xf>
    <xf numFmtId="0" fontId="11" fillId="0" borderId="1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176" fontId="11" fillId="0" borderId="1" xfId="0" applyNumberFormat="1" applyFont="1" applyBorder="1">
      <alignment vertical="center"/>
    </xf>
    <xf numFmtId="176" fontId="4" fillId="0" borderId="0" xfId="0" applyNumberFormat="1" applyFont="1" applyBorder="1" applyAlignment="1">
      <alignment horizontal="left" vertical="center"/>
    </xf>
    <xf numFmtId="0" fontId="1" fillId="0" borderId="1" xfId="1" applyBorder="1" applyAlignment="1">
      <alignment vertical="center" wrapText="1"/>
    </xf>
    <xf numFmtId="0" fontId="18" fillId="0" borderId="0" xfId="0" applyFont="1">
      <alignment vertical="center"/>
    </xf>
    <xf numFmtId="0" fontId="13" fillId="0" borderId="1" xfId="0" applyFont="1" applyBorder="1" applyAlignment="1">
      <alignment vertical="center" wrapText="1"/>
    </xf>
    <xf numFmtId="176" fontId="19" fillId="0" borderId="1" xfId="0" applyNumberFormat="1" applyFont="1" applyBorder="1" applyAlignment="1">
      <alignment horizontal="left" vertical="center"/>
    </xf>
    <xf numFmtId="49" fontId="19" fillId="0" borderId="1" xfId="0" applyNumberFormat="1" applyFont="1" applyBorder="1" applyAlignment="1">
      <alignment horizontal="left" vertical="center"/>
    </xf>
    <xf numFmtId="178" fontId="20" fillId="0" borderId="0" xfId="0" applyNumberFormat="1" applyFont="1">
      <alignment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</cellXfs>
  <cellStyles count="5">
    <cellStyle name="cf1" xfId="2"/>
    <cellStyle name="cf2" xfId="3"/>
    <cellStyle name="cf3" xfId="4"/>
    <cellStyle name="一般" xfId="0" builtinId="0" customBuiltin="1"/>
    <cellStyle name="超連結" xfId="1"/>
  </cellStyles>
  <dxfs count="4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earch.books.com.tw/search/query/key/Wood%2C+Audrey/adv_author/1/" TargetMode="External"/><Relationship Id="rId117" Type="http://schemas.openxmlformats.org/officeDocument/2006/relationships/hyperlink" Target="https://search.books.com.tw/search/query/key/&#29579;&#25991;&#33775;/adv_author/1/" TargetMode="External"/><Relationship Id="rId21" Type="http://schemas.openxmlformats.org/officeDocument/2006/relationships/hyperlink" Target="https://search.books.com.tw/search/query/key/National+Geographic+Learning+%28COR%29/adv_author/1/" TargetMode="External"/><Relationship Id="rId42" Type="http://schemas.openxmlformats.org/officeDocument/2006/relationships/hyperlink" Target="https://search.books.com.tw/search/query/key/Carle%2C+Eric/adv_author/1/" TargetMode="External"/><Relationship Id="rId47" Type="http://schemas.openxmlformats.org/officeDocument/2006/relationships/hyperlink" Target="https://search.books.com.tw/search/query/key/Lawrence%2C+Ellen/adv_author/1/" TargetMode="External"/><Relationship Id="rId63" Type="http://schemas.openxmlformats.org/officeDocument/2006/relationships/hyperlink" Target="https://search.books.com.tw/search/query/key/Sally+Lloyd-Jones%2CDavid+Roberts+%28ILT%29/adv_author/1/" TargetMode="External"/><Relationship Id="rId68" Type="http://schemas.openxmlformats.org/officeDocument/2006/relationships/hyperlink" Target="https://search.books.com.tw/search/query/key/&#22478;&#20117;&#25991;/adv_author/1/" TargetMode="External"/><Relationship Id="rId84" Type="http://schemas.openxmlformats.org/officeDocument/2006/relationships/hyperlink" Target="https://www.books.com.tw/web/sys_puballb/books/?pubid=lesgouttespress" TargetMode="External"/><Relationship Id="rId89" Type="http://schemas.openxmlformats.org/officeDocument/2006/relationships/hyperlink" Target="https://search.books.com.tw/search/query/key/&#34367;&#25289;&#8231;&#33406;&#20523;&#8231;&#23433;&#24503;&#26862;/adv_author/1/" TargetMode="External"/><Relationship Id="rId112" Type="http://schemas.openxmlformats.org/officeDocument/2006/relationships/hyperlink" Target="https://www.books.com.tw/web/sys_puballb/books/?pubid=hbebook5" TargetMode="External"/><Relationship Id="rId133" Type="http://schemas.openxmlformats.org/officeDocument/2006/relationships/hyperlink" Target="https://search.books.com.tw/search/query/key/&#26519;&#31168;&#31319;/adv_author/1/" TargetMode="External"/><Relationship Id="rId138" Type="http://schemas.openxmlformats.org/officeDocument/2006/relationships/hyperlink" Target="https://www.books.com.tw/web/sys_puballb/books/?pubid=shanjen" TargetMode="External"/><Relationship Id="rId154" Type="http://schemas.openxmlformats.org/officeDocument/2006/relationships/hyperlink" Target="https://search.books.com.tw/search/query/key/&#29579;&#23567;&#26851;&#31561;27&#20154;/adv_author/1/" TargetMode="External"/><Relationship Id="rId159" Type="http://schemas.openxmlformats.org/officeDocument/2006/relationships/hyperlink" Target="https://www.books.com.tw/web/sys_puballb/books/?pubid=morning" TargetMode="External"/><Relationship Id="rId175" Type="http://schemas.openxmlformats.org/officeDocument/2006/relationships/hyperlink" Target="https://www.books.com.tw/web/sys_puballb/books/?pubid=bookrep" TargetMode="External"/><Relationship Id="rId170" Type="http://schemas.openxmlformats.org/officeDocument/2006/relationships/hyperlink" Target="https://www.books.com.tw/web/sys_puballb/books/?pubid=muma" TargetMode="External"/><Relationship Id="rId16" Type="http://schemas.openxmlformats.org/officeDocument/2006/relationships/hyperlink" Target="https://search.books.com.tw/search/query/key/Hutchins%2C+Pat/adv_author/1/" TargetMode="External"/><Relationship Id="rId107" Type="http://schemas.openxmlformats.org/officeDocument/2006/relationships/hyperlink" Target="https://search.books.com.tw/search/query/key/&#37101;&#28702;&#23159;/adv_author/1/" TargetMode="External"/><Relationship Id="rId11" Type="http://schemas.openxmlformats.org/officeDocument/2006/relationships/hyperlink" Target="https://search.books.com.tw/search/query/key/Lionni%2C+Leo/adv_author/1/" TargetMode="External"/><Relationship Id="rId32" Type="http://schemas.openxmlformats.org/officeDocument/2006/relationships/hyperlink" Target="https://search.books.com.tw/search/query/key/Baker%2C+Keith%2F+Tucci%2C+Stanley+%28NRT%29/adv_author/1/" TargetMode="External"/><Relationship Id="rId37" Type="http://schemas.openxmlformats.org/officeDocument/2006/relationships/hyperlink" Target="https://search.books.com.tw/search/query/key/Various/adv_author/1/" TargetMode="External"/><Relationship Id="rId53" Type="http://schemas.openxmlformats.org/officeDocument/2006/relationships/hyperlink" Target="https://search.books.com.tw/search/query/key/Antony%2C+Steve%2F+Antony%2C+Steve+%28ILT%29/adv_author/1/" TargetMode="External"/><Relationship Id="rId58" Type="http://schemas.openxmlformats.org/officeDocument/2006/relationships/hyperlink" Target="https://search.books.com.tw/search/query/key/Cronin%2C+Doreen%2F+Lewin%2C+Betsy+%28ILT%29/adv_author/1/" TargetMode="External"/><Relationship Id="rId74" Type="http://schemas.openxmlformats.org/officeDocument/2006/relationships/hyperlink" Target="https://www.books.com.tw/web/sys_puballb/books/?pubid=hsiaolu" TargetMode="External"/><Relationship Id="rId79" Type="http://schemas.openxmlformats.org/officeDocument/2006/relationships/hyperlink" Target="https://search.books.com.tw/search/query/key/&#26519;&#21746;&#29835;/adv_author/1/" TargetMode="External"/><Relationship Id="rId102" Type="http://schemas.openxmlformats.org/officeDocument/2006/relationships/hyperlink" Target="https://www.books.com.tw/web/sys_puballb/books/?pubid=yuanliou" TargetMode="External"/><Relationship Id="rId123" Type="http://schemas.openxmlformats.org/officeDocument/2006/relationships/hyperlink" Target="https://search.books.com.tw/search/query/key/&#24373;&#25991;&#20142;/adv_author/1/" TargetMode="External"/><Relationship Id="rId128" Type="http://schemas.openxmlformats.org/officeDocument/2006/relationships/hyperlink" Target="https://www.books.com.tw/web/sys_puballb/books/?pubid=littlebear" TargetMode="External"/><Relationship Id="rId144" Type="http://schemas.openxmlformats.org/officeDocument/2006/relationships/hyperlink" Target="https://search.books.com.tw/search/query/key/&#26446;&#26126;&#24859;/adv_author/1/" TargetMode="External"/><Relationship Id="rId149" Type="http://schemas.openxmlformats.org/officeDocument/2006/relationships/hyperlink" Target="https://search.books.com.tw/search/query/key/&#29579;&#40718;&#37406;&#12289;&#20399;&#25991;&#35424;&#12289;&#24373;&#26313;&#39080;&#12289;&#31777;&#23196;...&#31561;/adv_author/1/" TargetMode="External"/><Relationship Id="rId5" Type="http://schemas.openxmlformats.org/officeDocument/2006/relationships/hyperlink" Target="https://search.books.com.tw/search/query/key/Altes%2C+Marta/adv_author/1/" TargetMode="External"/><Relationship Id="rId90" Type="http://schemas.openxmlformats.org/officeDocument/2006/relationships/hyperlink" Target="https://www.books.com.tw/web/sys_puballb/books/?pubid=children" TargetMode="External"/><Relationship Id="rId95" Type="http://schemas.openxmlformats.org/officeDocument/2006/relationships/hyperlink" Target="https://search.books.com.tw/search/query/key/&#40613;&#20811;&#8231;&#24052;&#22856;&#29305;/adv_author/1/" TargetMode="External"/><Relationship Id="rId160" Type="http://schemas.openxmlformats.org/officeDocument/2006/relationships/hyperlink" Target="https://www.books.com.tw/web/sys_puballb/books/?pubid=cw" TargetMode="External"/><Relationship Id="rId165" Type="http://schemas.openxmlformats.org/officeDocument/2006/relationships/hyperlink" Target="https://www.books.com.tw/web/sys_puballb/books/?pubid=muma" TargetMode="External"/><Relationship Id="rId181" Type="http://schemas.openxmlformats.org/officeDocument/2006/relationships/hyperlink" Target="https://www.amazon.com/-/zh_TW/dp/1524768510/ref=sr_1_1?dchild=1&amp;keywords=Me+and+my+family+tree&amp;qid=1603074574&amp;s=books&amp;sr=1-1" TargetMode="External"/><Relationship Id="rId186" Type="http://schemas.openxmlformats.org/officeDocument/2006/relationships/hyperlink" Target="https://www.books.com.tw/products/F010000699?sloc=main" TargetMode="External"/><Relationship Id="rId22" Type="http://schemas.openxmlformats.org/officeDocument/2006/relationships/hyperlink" Target="https://search.books.com.tw/search/query/key/Thiele%2C+Bob%2F+Weiss%2C+George+David%2F+Hopgood%2C+Tim+%28ILT%29/adv_author/1/" TargetMode="External"/><Relationship Id="rId27" Type="http://schemas.openxmlformats.org/officeDocument/2006/relationships/hyperlink" Target="https://search.books.com.tw/search/query/key/Galdone%2C+Paul/adv_author/1/" TargetMode="External"/><Relationship Id="rId43" Type="http://schemas.openxmlformats.org/officeDocument/2006/relationships/hyperlink" Target="https://search.books.com.tw/search/query/key/Carle%2C+Eric/adv_author/1/" TargetMode="External"/><Relationship Id="rId48" Type="http://schemas.openxmlformats.org/officeDocument/2006/relationships/hyperlink" Target="https://search.books.com.tw/search/query/key/&#26519;&#26575;&#24311;/adv_author/1/" TargetMode="External"/><Relationship Id="rId64" Type="http://schemas.openxmlformats.org/officeDocument/2006/relationships/hyperlink" Target="https://search.books.com.tw/search/query/key/Martin+Waddell/adv_author/1/" TargetMode="External"/><Relationship Id="rId69" Type="http://schemas.openxmlformats.org/officeDocument/2006/relationships/hyperlink" Target="https://www.books.com.tw/web/sys_puballb/books/?pubid=cw" TargetMode="External"/><Relationship Id="rId113" Type="http://schemas.openxmlformats.org/officeDocument/2006/relationships/hyperlink" Target="https://search.books.com.tw/search/query/key/&#29579;&#25991;&#33775;/adv_author/1/" TargetMode="External"/><Relationship Id="rId118" Type="http://schemas.openxmlformats.org/officeDocument/2006/relationships/hyperlink" Target="https://www.books.com.tw/web/sys_puballb/books/?pubid=scwpc" TargetMode="External"/><Relationship Id="rId134" Type="http://schemas.openxmlformats.org/officeDocument/2006/relationships/hyperlink" Target="https://www.books.com.tw/web/sys_puballb/books/?pubid=hsinc272" TargetMode="External"/><Relationship Id="rId139" Type="http://schemas.openxmlformats.org/officeDocument/2006/relationships/hyperlink" Target="https://search.books.com.tw/search/query/key/&#37165;&#26124;&#21235;/adv_author/1/" TargetMode="External"/><Relationship Id="rId80" Type="http://schemas.openxmlformats.org/officeDocument/2006/relationships/hyperlink" Target="https://www.books.com.tw/web/sys_puballb/books/?pubid=scwpc" TargetMode="External"/><Relationship Id="rId85" Type="http://schemas.openxmlformats.org/officeDocument/2006/relationships/hyperlink" Target="https://search.books.com.tw/search/query/key/&#39640;&#30048;&#37027;&#29983;/adv_author/1/" TargetMode="External"/><Relationship Id="rId150" Type="http://schemas.openxmlformats.org/officeDocument/2006/relationships/hyperlink" Target="https://www.books.com.tw/web/sys_puballb/books/?pubid=cw" TargetMode="External"/><Relationship Id="rId155" Type="http://schemas.openxmlformats.org/officeDocument/2006/relationships/hyperlink" Target="https://search.books.com.tw/search/query/key/&#24373;&#26364;&#23071;/adv_author/1/" TargetMode="External"/><Relationship Id="rId171" Type="http://schemas.openxmlformats.org/officeDocument/2006/relationships/hyperlink" Target="https://search.books.com.tw/search/query/key/&#23433;&#24503;&#39791;&#65294;&#20811;&#33802;&#38272;&#26031;/adv_author/1/" TargetMode="External"/><Relationship Id="rId176" Type="http://schemas.openxmlformats.org/officeDocument/2006/relationships/hyperlink" Target="https://search.books.com.tw/search/query/key/&#27784;&#30707;&#28330;%28&#27784;&#19968;&#40180;%29/adv_author/1/" TargetMode="External"/><Relationship Id="rId12" Type="http://schemas.openxmlformats.org/officeDocument/2006/relationships/hyperlink" Target="https://search.books.com.tw/search/query/key/Piven%2C+Hanoch/adv_author/1/" TargetMode="External"/><Relationship Id="rId17" Type="http://schemas.openxmlformats.org/officeDocument/2006/relationships/hyperlink" Target="https://search.books.com.tw/search/query/key/Lauber%2C+Patricia%2F+Keller%2C+Holly+%28ILT%29/adv_author/1/" TargetMode="External"/><Relationship Id="rId33" Type="http://schemas.openxmlformats.org/officeDocument/2006/relationships/hyperlink" Target="https://search.books.com.tw/search/query/key/Gehl%2C+Laura%2F+Lichtenheld%2C+Tom+%28ILT%29/adv_author/1/" TargetMode="External"/><Relationship Id="rId38" Type="http://schemas.openxmlformats.org/officeDocument/2006/relationships/hyperlink" Target="https://search.books.com.tw/search/query/key/Evans%2C+Shira/adv_author/1/" TargetMode="External"/><Relationship Id="rId59" Type="http://schemas.openxmlformats.org/officeDocument/2006/relationships/hyperlink" Target="https://search.books.com.tw/search/query/key/Jez+Alborough/adv_author/1/" TargetMode="External"/><Relationship Id="rId103" Type="http://schemas.openxmlformats.org/officeDocument/2006/relationships/hyperlink" Target="https://search.books.com.tw/search/query/key/&#35199;&#38597;&#22294;&#37195;&#38263;/adv_author/1/" TargetMode="External"/><Relationship Id="rId108" Type="http://schemas.openxmlformats.org/officeDocument/2006/relationships/hyperlink" Target="https://www.books.com.tw/web/sys_puballb/books/?pubid=cw" TargetMode="External"/><Relationship Id="rId124" Type="http://schemas.openxmlformats.org/officeDocument/2006/relationships/hyperlink" Target="https://www.books.com.tw/web/sys_puballb/books/?pubid=mdnkids" TargetMode="External"/><Relationship Id="rId129" Type="http://schemas.openxmlformats.org/officeDocument/2006/relationships/hyperlink" Target="https://search.books.com.tw/search/query/key/&#40643;&#21855;&#20523;/adv_author/1/" TargetMode="External"/><Relationship Id="rId54" Type="http://schemas.openxmlformats.org/officeDocument/2006/relationships/hyperlink" Target="https://search.books.com.tw/search/query/key/Burach%2C+Ross/adv_author/1/" TargetMode="External"/><Relationship Id="rId70" Type="http://schemas.openxmlformats.org/officeDocument/2006/relationships/hyperlink" Target="https://search.books.com.tw/search/query/key/&#33406;&#24076;&#20811;&#65294;&#29677;&#25552;/adv_author/1/" TargetMode="External"/><Relationship Id="rId75" Type="http://schemas.openxmlformats.org/officeDocument/2006/relationships/hyperlink" Target="https://search.books.com.tw/search/query/key/&#35997;&#29738;&#8231;&#24067;&#39791;&#22982;/adv_author/1/" TargetMode="External"/><Relationship Id="rId91" Type="http://schemas.openxmlformats.org/officeDocument/2006/relationships/hyperlink" Target="https://search.books.com.tw/search/query/key/&#38263;&#35895;&#24029;&#32681;&#21490;/adv_author/1/" TargetMode="External"/><Relationship Id="rId96" Type="http://schemas.openxmlformats.org/officeDocument/2006/relationships/hyperlink" Target="https://www.books.com.tw/web/sys_puballb/books/?pubid=viking" TargetMode="External"/><Relationship Id="rId140" Type="http://schemas.openxmlformats.org/officeDocument/2006/relationships/hyperlink" Target="https://www.books.com.tw/web/sys_puballb/books/?pubid=shanjen" TargetMode="External"/><Relationship Id="rId145" Type="http://schemas.openxmlformats.org/officeDocument/2006/relationships/hyperlink" Target="https://www.books.com.tw/web/sys_puballb/books/?pubid=wordfield" TargetMode="External"/><Relationship Id="rId161" Type="http://schemas.openxmlformats.org/officeDocument/2006/relationships/hyperlink" Target="https://search.books.com.tw/search/query/key/&#26519;&#20305;&#20754;/adv_author/1/" TargetMode="External"/><Relationship Id="rId166" Type="http://schemas.openxmlformats.org/officeDocument/2006/relationships/hyperlink" Target="https://www.books.com.tw/web/sys_puballb/books/?pubid=sanmin" TargetMode="External"/><Relationship Id="rId182" Type="http://schemas.openxmlformats.org/officeDocument/2006/relationships/hyperlink" Target="https://www.amazon.com/-/zh_TW/dp/0399555536/ref=sr_1_1?dchild=1&amp;keywords=Little+blue+%26+little+yellow&amp;qid=1603074628&amp;s=books&amp;sr=1-1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https://search.books.com.tw/search/query/key/Brown%2C+Ruth/adv_author/1/" TargetMode="External"/><Relationship Id="rId6" Type="http://schemas.openxmlformats.org/officeDocument/2006/relationships/hyperlink" Target="https://search.books.com.tw/search/query/key/Gomi%2C+Taro/adv_author/1/" TargetMode="External"/><Relationship Id="rId23" Type="http://schemas.openxmlformats.org/officeDocument/2006/relationships/hyperlink" Target="https://search.books.com.tw/search/query/key/Baker%2C+Keith/adv_author/1/" TargetMode="External"/><Relationship Id="rId28" Type="http://schemas.openxmlformats.org/officeDocument/2006/relationships/hyperlink" Target="https://search.books.com.tw/search/query/key/Willems%2C+Mo/adv_author/1/" TargetMode="External"/><Relationship Id="rId49" Type="http://schemas.openxmlformats.org/officeDocument/2006/relationships/hyperlink" Target="https://search.books.com.tw/search/query/key/Levine%2C+Ellen%2F+Bjorkman%2C+Steve+%28ILT%29/adv_author/1/" TargetMode="External"/><Relationship Id="rId114" Type="http://schemas.openxmlformats.org/officeDocument/2006/relationships/hyperlink" Target="https://www.books.com.tw/web/sys_puballb/books/?pubid=cw" TargetMode="External"/><Relationship Id="rId119" Type="http://schemas.openxmlformats.org/officeDocument/2006/relationships/hyperlink" Target="https://search.books.com.tw/search/query/key/&#24373;&#26364;&#23071;/adv_author/1/" TargetMode="External"/><Relationship Id="rId44" Type="http://schemas.openxmlformats.org/officeDocument/2006/relationships/hyperlink" Target="https://search.books.com.tw/search/query/key/Sotomayor%2C+Sonia%2F+L&#243;pez%2C+Rafael+%28ILT%29/adv_author/1/" TargetMode="External"/><Relationship Id="rId60" Type="http://schemas.openxmlformats.org/officeDocument/2006/relationships/hyperlink" Target="https://search.books.com.tw/search/query/key/Anthony+Browne/adv_author/1/" TargetMode="External"/><Relationship Id="rId65" Type="http://schemas.openxmlformats.org/officeDocument/2006/relationships/hyperlink" Target="https://search.books.com.tw/search/query/key/Willems%2C+Mo/adv_author/1/" TargetMode="External"/><Relationship Id="rId81" Type="http://schemas.openxmlformats.org/officeDocument/2006/relationships/hyperlink" Target="https://search.books.com.tw/search/query/key/&#25552;&#22982;&#8231;&#38669;&#26222;&#21476;&#24503;/adv_author/1/" TargetMode="External"/><Relationship Id="rId86" Type="http://schemas.openxmlformats.org/officeDocument/2006/relationships/hyperlink" Target="https://www.books.com.tw/web/sys_puballb/books/?pubid=magicbox" TargetMode="External"/><Relationship Id="rId130" Type="http://schemas.openxmlformats.org/officeDocument/2006/relationships/hyperlink" Target="https://www.books.com.tw/web/sys_puballb/books/?pubid=hsiung" TargetMode="External"/><Relationship Id="rId135" Type="http://schemas.openxmlformats.org/officeDocument/2006/relationships/hyperlink" Target="https://search.books.com.tw/search/query/key/&#26519;&#27888;&#21235;/adv_author/1/" TargetMode="External"/><Relationship Id="rId151" Type="http://schemas.openxmlformats.org/officeDocument/2006/relationships/hyperlink" Target="https://www.srbook.com.tw/searchall-products?Search_Type=6&amp;keywords=&#24278;&#28851;&#28956;" TargetMode="External"/><Relationship Id="rId156" Type="http://schemas.openxmlformats.org/officeDocument/2006/relationships/hyperlink" Target="https://www.books.com.tw/web/sys_puballb/books/?pubid=cw" TargetMode="External"/><Relationship Id="rId177" Type="http://schemas.openxmlformats.org/officeDocument/2006/relationships/hyperlink" Target="https://www.books.com.tw/web/sys_puballb/books/?pubid=linking" TargetMode="External"/><Relationship Id="rId172" Type="http://schemas.openxmlformats.org/officeDocument/2006/relationships/hyperlink" Target="https://www.books.com.tw/web/sys_puballb/books/?pubid=yuanliou" TargetMode="External"/><Relationship Id="rId13" Type="http://schemas.openxmlformats.org/officeDocument/2006/relationships/hyperlink" Target="https://search.books.com.tw/search/query/key/Cauley%2C+Lorinda+Bryan/adv_author/1/" TargetMode="External"/><Relationship Id="rId18" Type="http://schemas.openxmlformats.org/officeDocument/2006/relationships/hyperlink" Target="https://search.books.com.tw/search/query/key/Lobel%2C+Arnold/adv_author/1/" TargetMode="External"/><Relationship Id="rId39" Type="http://schemas.openxmlformats.org/officeDocument/2006/relationships/hyperlink" Target="https://search.books.com.tw/search/query/key/Williams%2C+Kathryn/adv_author/1/" TargetMode="External"/><Relationship Id="rId109" Type="http://schemas.openxmlformats.org/officeDocument/2006/relationships/hyperlink" Target="https://search.books.com.tw/search/query/key/&#23403;&#24515;&#29788;/adv_author/1/" TargetMode="External"/><Relationship Id="rId34" Type="http://schemas.openxmlformats.org/officeDocument/2006/relationships/hyperlink" Target="https://search.books.com.tw/search/query/key/Parr%2C+Todd/adv_author/1/" TargetMode="External"/><Relationship Id="rId50" Type="http://schemas.openxmlformats.org/officeDocument/2006/relationships/hyperlink" Target="https://search.books.com.tw/search/query/key/Baer%2C+Edith%2F+Bjorhman%2C+Steve+%28ILT%29%2F+Bjorkman%2C+Steve+%28ILT%29/adv_author/1/" TargetMode="External"/><Relationship Id="rId55" Type="http://schemas.openxmlformats.org/officeDocument/2006/relationships/hyperlink" Target="https://search.books.com.tw/search/query/key/Winter%2C+Jeanette%2F+Winter%2C+Jeanette+%28ILT%29/adv_author/1/" TargetMode="External"/><Relationship Id="rId76" Type="http://schemas.openxmlformats.org/officeDocument/2006/relationships/hyperlink" Target="https://www.books.com.tw/web/sys_puballb/books/?pubid=supreme" TargetMode="External"/><Relationship Id="rId97" Type="http://schemas.openxmlformats.org/officeDocument/2006/relationships/hyperlink" Target="https://search.books.com.tw/search/query/key/&#36842;&#36842;&#32822;&#8231;&#26446;&#32173;/adv_author/1/" TargetMode="External"/><Relationship Id="rId104" Type="http://schemas.openxmlformats.org/officeDocument/2006/relationships/hyperlink" Target="https://www.books.com.tw/web/sys_puballb/books/?pubid=viking" TargetMode="External"/><Relationship Id="rId120" Type="http://schemas.openxmlformats.org/officeDocument/2006/relationships/hyperlink" Target="https://www.books.com.tw/web/sys_puballb/books/?pubid=cw" TargetMode="External"/><Relationship Id="rId125" Type="http://schemas.openxmlformats.org/officeDocument/2006/relationships/hyperlink" Target="https://search.books.com.tw/search/query/key/&#20940;&#25282;/adv_author/1/" TargetMode="External"/><Relationship Id="rId141" Type="http://schemas.openxmlformats.org/officeDocument/2006/relationships/hyperlink" Target="https://search.books.com.tw/search/query/key/&#26361;&#26093;/adv_author/1/" TargetMode="External"/><Relationship Id="rId146" Type="http://schemas.openxmlformats.org/officeDocument/2006/relationships/hyperlink" Target="https://www.books.com.tw/web/sys_puballb/books/?pubid=hsinc272" TargetMode="External"/><Relationship Id="rId167" Type="http://schemas.openxmlformats.org/officeDocument/2006/relationships/hyperlink" Target="https://search.books.com.tw/search/query/key/&#33406;&#29246;&#25991;&#8231;&#24067;&#39791;&#20811;&#26031;&#8231;&#25079;&#29305;/adv_author/1/" TargetMode="External"/><Relationship Id="rId7" Type="http://schemas.openxmlformats.org/officeDocument/2006/relationships/hyperlink" Target="https://search.books.com.tw/search/query/key/Gomi%2C+Taro/adv_author/1/" TargetMode="External"/><Relationship Id="rId71" Type="http://schemas.openxmlformats.org/officeDocument/2006/relationships/hyperlink" Target="https://www.books.com.tw/web/sys_puballb/books/?pubid=supreme" TargetMode="External"/><Relationship Id="rId92" Type="http://schemas.openxmlformats.org/officeDocument/2006/relationships/hyperlink" Target="https://www.books.com.tw/web/sys_puballb/books/?pubid=yuanliou" TargetMode="External"/><Relationship Id="rId162" Type="http://schemas.openxmlformats.org/officeDocument/2006/relationships/hyperlink" Target="https://search.books.com.tw/search/query/key/&#24373;&#25991;&#20142;/adv_author/1/" TargetMode="External"/><Relationship Id="rId183" Type="http://schemas.openxmlformats.org/officeDocument/2006/relationships/hyperlink" Target="https://www.amazon.com/-/zh_TW/dp/0152001182/ref=sr_1_1?dchild=1&amp;keywords=Mouse+Paint&amp;qid=1603074662&amp;s=books&amp;sr=1-1" TargetMode="External"/><Relationship Id="rId2" Type="http://schemas.openxmlformats.org/officeDocument/2006/relationships/hyperlink" Target="https://search.books.com.tw/search/query/key/Falconer%2C+Ian/adv_author/1/" TargetMode="External"/><Relationship Id="rId29" Type="http://schemas.openxmlformats.org/officeDocument/2006/relationships/hyperlink" Target="https://search.books.com.tw/search/query/key/Parr%2C+Todd/adv_author/1/" TargetMode="External"/><Relationship Id="rId24" Type="http://schemas.openxmlformats.org/officeDocument/2006/relationships/hyperlink" Target="https://search.books.com.tw/search/query/key/Walsh%2C+Ellen+Stoll/adv_author/1/" TargetMode="External"/><Relationship Id="rId40" Type="http://schemas.openxmlformats.org/officeDocument/2006/relationships/hyperlink" Target="https://search.books.com.tw/search/query/key/Evans%2C+Shira/adv_author/1/" TargetMode="External"/><Relationship Id="rId45" Type="http://schemas.openxmlformats.org/officeDocument/2006/relationships/hyperlink" Target="https://search.books.com.tw/search/query/key/Roberts%2C+Leonie%2F+Byrne%2C+Mike+%28ILT%29/adv_author/1/" TargetMode="External"/><Relationship Id="rId66" Type="http://schemas.openxmlformats.org/officeDocument/2006/relationships/hyperlink" Target="https://search.books.com.tw/search/query/key/&#36084;&#39340;/adv_author/1/" TargetMode="External"/><Relationship Id="rId87" Type="http://schemas.openxmlformats.org/officeDocument/2006/relationships/hyperlink" Target="https://search.books.com.tw/search/query/key/WILL&#20818;&#31461;&#26234;&#32946;&#30740;&#31350;&#25152;&#12288;/adv_author/1/" TargetMode="External"/><Relationship Id="rId110" Type="http://schemas.openxmlformats.org/officeDocument/2006/relationships/hyperlink" Target="https://www.books.com.tw/web/sys_puballb/books/?pubid=hsiaolu" TargetMode="External"/><Relationship Id="rId115" Type="http://schemas.openxmlformats.org/officeDocument/2006/relationships/hyperlink" Target="https://search.books.com.tw/search/query/key/&#38463;&#37096;&#22799;&#20024;/adv_author/1/" TargetMode="External"/><Relationship Id="rId131" Type="http://schemas.openxmlformats.org/officeDocument/2006/relationships/hyperlink" Target="https://search.books.com.tw/search/query/key/&#37165;&#28500;&#25991;/adv_author/1/" TargetMode="External"/><Relationship Id="rId136" Type="http://schemas.openxmlformats.org/officeDocument/2006/relationships/hyperlink" Target="https://www.books.com.tw/web/sys_puballb/books/?pubid=shanjen" TargetMode="External"/><Relationship Id="rId157" Type="http://schemas.openxmlformats.org/officeDocument/2006/relationships/hyperlink" Target="https://search.books.com.tw/search/query/key/&#37101;&#28702;&#23159;/adv_author/1/" TargetMode="External"/><Relationship Id="rId178" Type="http://schemas.openxmlformats.org/officeDocument/2006/relationships/hyperlink" Target="https://search.books.com.tw/search/query/key/&#38597;&#21162;&#20160;&#8231;&#26607;&#26413;&#20811;/adv_author/1/" TargetMode="External"/><Relationship Id="rId61" Type="http://schemas.openxmlformats.org/officeDocument/2006/relationships/hyperlink" Target="https://search.books.com.tw/search/query/key/Lucy+Cousins/adv_author/1/" TargetMode="External"/><Relationship Id="rId82" Type="http://schemas.openxmlformats.org/officeDocument/2006/relationships/hyperlink" Target="https://www.books.com.tw/web/sys_puballb/books/?pubid=suntriumph" TargetMode="External"/><Relationship Id="rId152" Type="http://schemas.openxmlformats.org/officeDocument/2006/relationships/hyperlink" Target="https://www.srbook.com.tw/brands-detail/977" TargetMode="External"/><Relationship Id="rId173" Type="http://schemas.openxmlformats.org/officeDocument/2006/relationships/hyperlink" Target="https://search.books.com.tw/search/query/key/&#20234;&#34276;&#26410;&#20358;/adv_author/1/" TargetMode="External"/><Relationship Id="rId19" Type="http://schemas.openxmlformats.org/officeDocument/2006/relationships/hyperlink" Target="https://search.books.com.tw/search/query/key/Portis%2C+Antoinette/adv_author/1/" TargetMode="External"/><Relationship Id="rId14" Type="http://schemas.openxmlformats.org/officeDocument/2006/relationships/hyperlink" Target="https://search.books.com.tw/search/query/key/Bingham%2C+Kelly%2F+Zelinsky%2C+Paul+O.+%28ILT%29/adv_author/1/" TargetMode="External"/><Relationship Id="rId30" Type="http://schemas.openxmlformats.org/officeDocument/2006/relationships/hyperlink" Target="https://search.books.com.tw/search/query/key/Parr%2C+Todd/adv_author/1/" TargetMode="External"/><Relationship Id="rId35" Type="http://schemas.openxmlformats.org/officeDocument/2006/relationships/hyperlink" Target="https://search.books.com.tw/search/query/key/Parr%2C+Todd/adv_author/1/" TargetMode="External"/><Relationship Id="rId56" Type="http://schemas.openxmlformats.org/officeDocument/2006/relationships/hyperlink" Target="https://search.books.com.tw/search/query/key/Krensky%2C+Stephen%2F+Schindler%2C+S.+D./adv_author/1/" TargetMode="External"/><Relationship Id="rId77" Type="http://schemas.openxmlformats.org/officeDocument/2006/relationships/hyperlink" Target="https://search.books.com.tw/search/query/key/&#39340;&#26684;&#40599;&#22612;&#8231;&#22240;&#26684;/adv_author/1/" TargetMode="External"/><Relationship Id="rId100" Type="http://schemas.openxmlformats.org/officeDocument/2006/relationships/hyperlink" Target="https://www.books.com.tw/web/sys_puballb/books/?pubid=wunan" TargetMode="External"/><Relationship Id="rId105" Type="http://schemas.openxmlformats.org/officeDocument/2006/relationships/hyperlink" Target="https://search.books.com.tw/search/query/key/&#38515;&#26223;&#32880;/adv_author/1/" TargetMode="External"/><Relationship Id="rId126" Type="http://schemas.openxmlformats.org/officeDocument/2006/relationships/hyperlink" Target="https://www.books.com.tw/web/sys_puballb/books/?pubid=yuanliou" TargetMode="External"/><Relationship Id="rId147" Type="http://schemas.openxmlformats.org/officeDocument/2006/relationships/hyperlink" Target="https://search.books.com.tw/search/query/key/&#20313;&#20809;&#20013;&#12289;&#33298;&#22283;&#27835;&#12289;&#40643;&#26149;&#26126;&#12289;&#35449;&#23439;&#24535;...&#31561;/adv_author/1/" TargetMode="External"/><Relationship Id="rId168" Type="http://schemas.openxmlformats.org/officeDocument/2006/relationships/hyperlink" Target="https://www.books.com.tw/web/sys_puballb/books/?pubid=linking" TargetMode="External"/><Relationship Id="rId8" Type="http://schemas.openxmlformats.org/officeDocument/2006/relationships/hyperlink" Target="https://search.books.com.tw/search/query/key/Anthony+Browne/adv_author/1/" TargetMode="External"/><Relationship Id="rId51" Type="http://schemas.openxmlformats.org/officeDocument/2006/relationships/hyperlink" Target="http://nbinet3.ncl.edu.tw/search~S10*cht?/aKing%2C+Stephen+Michael%2C/aking+stephen+michael/-3%2C-1%2C0%2CB/exact&amp;FF=aking+stephen+michael&amp;1%2C52%2C" TargetMode="External"/><Relationship Id="rId72" Type="http://schemas.openxmlformats.org/officeDocument/2006/relationships/hyperlink" Target="http://www.eslite.com/Search_BW.aspx?query=&#19977;&#20043;&#19977;&#25991;&#21270;&#20107;&#26989;&#32929;&#20221;&#26377;&#38480;&#20844;&#21496;" TargetMode="External"/><Relationship Id="rId93" Type="http://schemas.openxmlformats.org/officeDocument/2006/relationships/hyperlink" Target="https://search.books.com.tw/search/query/key/&#21513;&#31481;&#20280;&#20171;/adv_author/1/" TargetMode="External"/><Relationship Id="rId98" Type="http://schemas.openxmlformats.org/officeDocument/2006/relationships/hyperlink" Target="https://www.books.com.tw/web/sys_puballb/books/?pubid=magicbox" TargetMode="External"/><Relationship Id="rId121" Type="http://schemas.openxmlformats.org/officeDocument/2006/relationships/hyperlink" Target="https://search.books.com.tw/search/query/key/&#24373;&#32173;&#20013;/adv_author/1/" TargetMode="External"/><Relationship Id="rId142" Type="http://schemas.openxmlformats.org/officeDocument/2006/relationships/hyperlink" Target="https://www.books.com.tw/web/sys_puballb/books/?pubid=shanjen" TargetMode="External"/><Relationship Id="rId163" Type="http://schemas.openxmlformats.org/officeDocument/2006/relationships/hyperlink" Target="https://www.books.com.tw/web/sys_puballb/books/?pubid=cosmax" TargetMode="External"/><Relationship Id="rId184" Type="http://schemas.openxmlformats.org/officeDocument/2006/relationships/hyperlink" Target="https://www.books.com.tw/products/F010001052?sloc=main" TargetMode="External"/><Relationship Id="rId3" Type="http://schemas.openxmlformats.org/officeDocument/2006/relationships/hyperlink" Target="https://search.books.com.tw/search/query/key/Tim+Hopgood%2CDavid+Tazzyman+%28ILT%29/adv_author/1/" TargetMode="External"/><Relationship Id="rId25" Type="http://schemas.openxmlformats.org/officeDocument/2006/relationships/hyperlink" Target="https://search.books.com.tw/search/query/key/Wood%2C+Audrey/adv_author/1/" TargetMode="External"/><Relationship Id="rId46" Type="http://schemas.openxmlformats.org/officeDocument/2006/relationships/hyperlink" Target="https://search.books.com.tw/search/query/key/Taylor%2C+Michael%2F+Bassani%2C+Srimalie+%28ILT%29/adv_author/1/" TargetMode="External"/><Relationship Id="rId67" Type="http://schemas.openxmlformats.org/officeDocument/2006/relationships/hyperlink" Target="https://www.books.com.tw/web/sys_puballb/books/?pubid=cw" TargetMode="External"/><Relationship Id="rId116" Type="http://schemas.openxmlformats.org/officeDocument/2006/relationships/hyperlink" Target="https://www.books.com.tw/web/sys_puballb/books/?pubid=horoan" TargetMode="External"/><Relationship Id="rId137" Type="http://schemas.openxmlformats.org/officeDocument/2006/relationships/hyperlink" Target="https://search.books.com.tw/search/query/key/&#20219;&#28113;&#33521;/adv_author/1/" TargetMode="External"/><Relationship Id="rId158" Type="http://schemas.openxmlformats.org/officeDocument/2006/relationships/hyperlink" Target="https://search.books.com.tw/search/query/key/&#33274;&#21271;&#22320;&#26041;&#30064;&#32862;&#24037;&#20316;&#23460;/adv_author/1/" TargetMode="External"/><Relationship Id="rId20" Type="http://schemas.openxmlformats.org/officeDocument/2006/relationships/hyperlink" Target="https://search.books.com.tw/search/query/key/Krauss%2C+Ruth%2F+Johnson%2C+Crockett+%28ILT%29/adv_author/1/" TargetMode="External"/><Relationship Id="rId41" Type="http://schemas.openxmlformats.org/officeDocument/2006/relationships/hyperlink" Target="https://search.books.com.tw/search/query/key/Julia+Donaldson%2CAxel+Scheffler/adv_author/1/" TargetMode="External"/><Relationship Id="rId62" Type="http://schemas.openxmlformats.org/officeDocument/2006/relationships/hyperlink" Target="https://search.books.com.tw/search/query/key/Colin+West/adv_author/1/" TargetMode="External"/><Relationship Id="rId83" Type="http://schemas.openxmlformats.org/officeDocument/2006/relationships/hyperlink" Target="https://search.books.com.tw/search/query/key/&#29702;&#23519;&#8231;&#26607;&#25552;&#26031;/adv_author/1/" TargetMode="External"/><Relationship Id="rId88" Type="http://schemas.openxmlformats.org/officeDocument/2006/relationships/hyperlink" Target="https://www.books.com.tw/web/sys_puballb/books/?pubid=taiwanmac" TargetMode="External"/><Relationship Id="rId111" Type="http://schemas.openxmlformats.org/officeDocument/2006/relationships/hyperlink" Target="https://search.books.com.tw/search/query/key/&#29579;&#25991;&#33775;/adv_author/1/" TargetMode="External"/><Relationship Id="rId132" Type="http://schemas.openxmlformats.org/officeDocument/2006/relationships/hyperlink" Target="https://www.books.com.tw/web/sys_puballb/books/?pubid=linking" TargetMode="External"/><Relationship Id="rId153" Type="http://schemas.openxmlformats.org/officeDocument/2006/relationships/hyperlink" Target="https://search.books.com.tw/search/query/key/&#24278;&#28851;&#28956;/adv_author/1/" TargetMode="External"/><Relationship Id="rId174" Type="http://schemas.openxmlformats.org/officeDocument/2006/relationships/hyperlink" Target="https://search.books.com.tw/search/query/key/&#26862;&#27704;&#27915;/adv_author/1/" TargetMode="External"/><Relationship Id="rId179" Type="http://schemas.openxmlformats.org/officeDocument/2006/relationships/hyperlink" Target="https://www.books.com.tw/web/sys_puballb/books/?pubid=psygar" TargetMode="External"/><Relationship Id="rId15" Type="http://schemas.openxmlformats.org/officeDocument/2006/relationships/hyperlink" Target="https://search.books.com.tw/search/query/key/Hutchins%2C+Pat/adv_author/1/" TargetMode="External"/><Relationship Id="rId36" Type="http://schemas.openxmlformats.org/officeDocument/2006/relationships/hyperlink" Target="https://search.books.com.tw/search/query/key/Emily+Gravett/adv_author/1/" TargetMode="External"/><Relationship Id="rId57" Type="http://schemas.openxmlformats.org/officeDocument/2006/relationships/hyperlink" Target="https://search.books.com.tw/search/query/key/Carle%2C+Eric/adv_author/1/" TargetMode="External"/><Relationship Id="rId106" Type="http://schemas.openxmlformats.org/officeDocument/2006/relationships/hyperlink" Target="https://www.books.com.tw/web/sys_puballb/books/?pubid=soldier" TargetMode="External"/><Relationship Id="rId127" Type="http://schemas.openxmlformats.org/officeDocument/2006/relationships/hyperlink" Target="https://search.books.com.tw/search/query/key/&#32291;&#31168;&#24421;/adv_author/1/" TargetMode="External"/><Relationship Id="rId10" Type="http://schemas.openxmlformats.org/officeDocument/2006/relationships/hyperlink" Target="https://search.books.com.tw/search/query/key/Pizzoli%2C+Greg/adv_author/1/" TargetMode="External"/><Relationship Id="rId31" Type="http://schemas.openxmlformats.org/officeDocument/2006/relationships/hyperlink" Target="https://search.books.com.tw/search/query/key/Boynton%2C+Sandra/adv_author/1/" TargetMode="External"/><Relationship Id="rId52" Type="http://schemas.openxmlformats.org/officeDocument/2006/relationships/hyperlink" Target="https://search.books.com.tw/search/query/key/Lopez%2C+Rafael/adv_author/1/" TargetMode="External"/><Relationship Id="rId73" Type="http://schemas.openxmlformats.org/officeDocument/2006/relationships/hyperlink" Target="https://search.books.com.tw/search/query/key/&#25991;&#37758;&#21235;/adv_author/1/" TargetMode="External"/><Relationship Id="rId78" Type="http://schemas.openxmlformats.org/officeDocument/2006/relationships/hyperlink" Target="https://www.books.com.tw/web/sys_puballb/books/?pubid=hbebook6" TargetMode="External"/><Relationship Id="rId94" Type="http://schemas.openxmlformats.org/officeDocument/2006/relationships/hyperlink" Target="https://www.books.com.tw/web/sys_puballb/books/?pubid=cw" TargetMode="External"/><Relationship Id="rId99" Type="http://schemas.openxmlformats.org/officeDocument/2006/relationships/hyperlink" Target="https://search.books.com.tw/search/query/key/&#39340;&#29305;&#65294;&#32645;&#20271;&#26862;/adv_author/1/" TargetMode="External"/><Relationship Id="rId101" Type="http://schemas.openxmlformats.org/officeDocument/2006/relationships/hyperlink" Target="https://search.books.com.tw/search/query/key/&#26494;&#23665;&#22291;&#39321;/adv_author/1/" TargetMode="External"/><Relationship Id="rId122" Type="http://schemas.openxmlformats.org/officeDocument/2006/relationships/hyperlink" Target="https://www.books.com.tw/web/sys_puballb/books/?pubid=cw" TargetMode="External"/><Relationship Id="rId143" Type="http://schemas.openxmlformats.org/officeDocument/2006/relationships/hyperlink" Target="https://www.books.com.tw/web/sys_puballb/books/?pubid=hbebook5" TargetMode="External"/><Relationship Id="rId148" Type="http://schemas.openxmlformats.org/officeDocument/2006/relationships/hyperlink" Target="https://www.books.com.tw/web/sys_puballb/books/?pubid=cw" TargetMode="External"/><Relationship Id="rId164" Type="http://schemas.openxmlformats.org/officeDocument/2006/relationships/hyperlink" Target="https://search.books.com.tw/search/query/key/&#21380;&#23612;&#26031;&#29305;&#65294;&#28271;&#26222;&#26862;&#65294;&#35199;&#38931;/adv_author/1/" TargetMode="External"/><Relationship Id="rId169" Type="http://schemas.openxmlformats.org/officeDocument/2006/relationships/hyperlink" Target="https://search.books.com.tw/search/query/key/&#21932;&#29791;&#22827;&#65294;&#21932;&#20315;/adv_author/1/" TargetMode="External"/><Relationship Id="rId185" Type="http://schemas.openxmlformats.org/officeDocument/2006/relationships/hyperlink" Target="https://www.books.com.tw/products/F013952717?sloc=main" TargetMode="External"/><Relationship Id="rId4" Type="http://schemas.openxmlformats.org/officeDocument/2006/relationships/hyperlink" Target="https://search.books.com.tw/search/query/key/Cousins%2C+Lucy/adv_author/1/" TargetMode="External"/><Relationship Id="rId9" Type="http://schemas.openxmlformats.org/officeDocument/2006/relationships/hyperlink" Target="https://search.books.com.tw/search/query/key/Sherry%2C+Kevin/adv_author/1/" TargetMode="External"/><Relationship Id="rId180" Type="http://schemas.openxmlformats.org/officeDocument/2006/relationships/hyperlink" Target="https://www.amazon.com/Bear-Picture-Puffin-Anthony-Browne/dp/014055356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1"/>
  <sheetViews>
    <sheetView tabSelected="1" topLeftCell="A91" zoomScale="80" zoomScaleNormal="80" workbookViewId="0">
      <selection activeCell="T15" sqref="T15"/>
    </sheetView>
  </sheetViews>
  <sheetFormatPr defaultRowHeight="16.5" x14ac:dyDescent="0.25"/>
  <cols>
    <col min="1" max="1" width="8.875" customWidth="1"/>
    <col min="2" max="2" width="21.625" style="34" customWidth="1"/>
    <col min="3" max="3" width="24.375" style="34" customWidth="1"/>
    <col min="4" max="4" width="26.375" style="34" customWidth="1"/>
    <col min="5" max="5" width="8.875" style="35" customWidth="1"/>
    <col min="6" max="6" width="18.5" style="36" bestFit="1" customWidth="1"/>
    <col min="7" max="7" width="11.875" style="35" bestFit="1" customWidth="1"/>
    <col min="8" max="8" width="8.875" style="37" customWidth="1"/>
    <col min="9" max="9" width="8.875" style="35" customWidth="1"/>
    <col min="10" max="10" width="9.375" style="35" customWidth="1"/>
    <col min="11" max="11" width="8.875" style="35" customWidth="1"/>
    <col min="12" max="12" width="12.75" style="35" customWidth="1"/>
    <col min="13" max="13" width="8.875" style="35" customWidth="1"/>
    <col min="14" max="14" width="8.875" customWidth="1"/>
  </cols>
  <sheetData>
    <row r="1" spans="1:15" ht="25.5" x14ac:dyDescent="0.25">
      <c r="A1" s="61" t="s">
        <v>449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3"/>
    </row>
    <row r="2" spans="1:15" ht="25.5" x14ac:dyDescent="0.25">
      <c r="A2" s="64" t="s">
        <v>450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6"/>
    </row>
    <row r="3" spans="1:15" ht="39" x14ac:dyDescent="0.25">
      <c r="A3" s="1" t="s">
        <v>0</v>
      </c>
      <c r="B3" s="2" t="s">
        <v>1</v>
      </c>
      <c r="C3" s="2" t="s">
        <v>2</v>
      </c>
      <c r="D3" s="2" t="s">
        <v>3</v>
      </c>
      <c r="E3" s="1" t="s">
        <v>4</v>
      </c>
      <c r="F3" s="3" t="s">
        <v>5</v>
      </c>
      <c r="G3" s="4" t="s">
        <v>6</v>
      </c>
      <c r="H3" s="4" t="s">
        <v>7</v>
      </c>
      <c r="I3" s="4" t="s">
        <v>8</v>
      </c>
      <c r="J3" s="4" t="s">
        <v>477</v>
      </c>
      <c r="K3" s="4" t="s">
        <v>478</v>
      </c>
      <c r="L3" s="5" t="s">
        <v>479</v>
      </c>
      <c r="M3" s="6" t="s">
        <v>9</v>
      </c>
    </row>
    <row r="4" spans="1:15" ht="19.5" x14ac:dyDescent="0.25">
      <c r="A4" s="7">
        <v>1</v>
      </c>
      <c r="B4" s="8" t="s">
        <v>470</v>
      </c>
      <c r="C4" s="8" t="s">
        <v>177</v>
      </c>
      <c r="D4" s="8" t="s">
        <v>178</v>
      </c>
      <c r="E4" s="9" t="s">
        <v>13</v>
      </c>
      <c r="F4" s="10" t="s">
        <v>179</v>
      </c>
      <c r="G4" s="9">
        <v>2</v>
      </c>
      <c r="H4" s="16">
        <v>245</v>
      </c>
      <c r="I4" s="9">
        <f t="shared" ref="I4:I35" si="0">G4*H4</f>
        <v>490</v>
      </c>
      <c r="J4" s="11" t="s">
        <v>476</v>
      </c>
      <c r="K4" s="11" t="s">
        <v>476</v>
      </c>
      <c r="L4" s="11" t="s">
        <v>476</v>
      </c>
      <c r="M4" s="9"/>
      <c r="N4" s="12"/>
      <c r="O4" s="12"/>
    </row>
    <row r="5" spans="1:15" ht="19.5" x14ac:dyDescent="0.25">
      <c r="A5" s="7">
        <v>2</v>
      </c>
      <c r="B5" s="8" t="s">
        <v>111</v>
      </c>
      <c r="C5" s="13" t="s">
        <v>112</v>
      </c>
      <c r="D5" s="8" t="s">
        <v>113</v>
      </c>
      <c r="E5" s="9" t="s">
        <v>13</v>
      </c>
      <c r="F5" s="10" t="s">
        <v>114</v>
      </c>
      <c r="G5" s="9">
        <v>2</v>
      </c>
      <c r="H5" s="16">
        <v>210</v>
      </c>
      <c r="I5" s="9">
        <f t="shared" si="0"/>
        <v>420</v>
      </c>
      <c r="J5" s="11" t="s">
        <v>476</v>
      </c>
      <c r="K5" s="11" t="s">
        <v>476</v>
      </c>
      <c r="L5" s="11" t="s">
        <v>476</v>
      </c>
      <c r="M5" s="9"/>
      <c r="N5" s="12"/>
      <c r="O5" s="12"/>
    </row>
    <row r="6" spans="1:15" ht="30" x14ac:dyDescent="0.25">
      <c r="A6" s="7">
        <v>3</v>
      </c>
      <c r="B6" s="8" t="s">
        <v>29</v>
      </c>
      <c r="C6" s="8" t="s">
        <v>30</v>
      </c>
      <c r="D6" s="8" t="s">
        <v>31</v>
      </c>
      <c r="E6" s="9" t="s">
        <v>13</v>
      </c>
      <c r="F6" s="10">
        <v>9780763659196</v>
      </c>
      <c r="G6" s="9">
        <v>2</v>
      </c>
      <c r="H6" s="11">
        <v>315</v>
      </c>
      <c r="I6" s="9">
        <f t="shared" si="0"/>
        <v>630</v>
      </c>
      <c r="J6" s="11" t="s">
        <v>476</v>
      </c>
      <c r="K6" s="11" t="s">
        <v>476</v>
      </c>
      <c r="L6" s="11" t="s">
        <v>476</v>
      </c>
      <c r="M6" s="9"/>
      <c r="N6" s="12"/>
      <c r="O6" s="12"/>
    </row>
    <row r="7" spans="1:15" ht="30" x14ac:dyDescent="0.25">
      <c r="A7" s="7">
        <v>4</v>
      </c>
      <c r="B7" s="8" t="s">
        <v>184</v>
      </c>
      <c r="C7" s="13" t="s">
        <v>185</v>
      </c>
      <c r="D7" s="8" t="s">
        <v>182</v>
      </c>
      <c r="E7" s="9" t="s">
        <v>13</v>
      </c>
      <c r="F7" s="58">
        <v>9781338312768</v>
      </c>
      <c r="G7" s="9">
        <v>2</v>
      </c>
      <c r="H7" s="11">
        <v>245</v>
      </c>
      <c r="I7" s="9">
        <f t="shared" si="0"/>
        <v>490</v>
      </c>
      <c r="J7" s="11" t="s">
        <v>476</v>
      </c>
      <c r="K7" s="11" t="s">
        <v>476</v>
      </c>
      <c r="L7" s="11" t="s">
        <v>476</v>
      </c>
      <c r="M7" s="9"/>
      <c r="N7" s="12"/>
      <c r="O7" s="12"/>
    </row>
    <row r="8" spans="1:15" x14ac:dyDescent="0.25">
      <c r="A8" s="7">
        <v>5</v>
      </c>
      <c r="B8" s="8" t="s">
        <v>102</v>
      </c>
      <c r="C8" s="8" t="s">
        <v>103</v>
      </c>
      <c r="D8" s="8" t="s">
        <v>104</v>
      </c>
      <c r="E8" s="9" t="s">
        <v>13</v>
      </c>
      <c r="F8" s="10">
        <v>9780972394642</v>
      </c>
      <c r="G8" s="9">
        <v>2</v>
      </c>
      <c r="H8" s="11">
        <v>628</v>
      </c>
      <c r="I8" s="9">
        <f t="shared" si="0"/>
        <v>1256</v>
      </c>
      <c r="J8" s="11" t="s">
        <v>476</v>
      </c>
      <c r="K8" s="11" t="s">
        <v>476</v>
      </c>
      <c r="L8" s="11" t="s">
        <v>476</v>
      </c>
      <c r="M8" s="9"/>
      <c r="N8" s="12"/>
      <c r="O8" s="12"/>
    </row>
    <row r="9" spans="1:15" ht="30" x14ac:dyDescent="0.25">
      <c r="A9" s="7">
        <v>6</v>
      </c>
      <c r="B9" s="8" t="s">
        <v>140</v>
      </c>
      <c r="C9" s="13" t="s">
        <v>141</v>
      </c>
      <c r="D9" s="8" t="s">
        <v>467</v>
      </c>
      <c r="E9" s="9" t="s">
        <v>13</v>
      </c>
      <c r="F9" s="10" t="s">
        <v>143</v>
      </c>
      <c r="G9" s="9">
        <v>2</v>
      </c>
      <c r="H9" s="11">
        <v>210</v>
      </c>
      <c r="I9" s="9">
        <f t="shared" si="0"/>
        <v>420</v>
      </c>
      <c r="J9" s="11" t="s">
        <v>476</v>
      </c>
      <c r="K9" s="11" t="s">
        <v>476</v>
      </c>
      <c r="L9" s="11" t="s">
        <v>476</v>
      </c>
      <c r="M9" s="9"/>
      <c r="N9" s="12"/>
      <c r="O9" s="12"/>
    </row>
    <row r="10" spans="1:15" ht="30" x14ac:dyDescent="0.25">
      <c r="A10" s="7">
        <v>7</v>
      </c>
      <c r="B10" s="8" t="s">
        <v>20</v>
      </c>
      <c r="C10" s="13" t="s">
        <v>21</v>
      </c>
      <c r="D10" s="8" t="s">
        <v>22</v>
      </c>
      <c r="E10" s="9" t="s">
        <v>13</v>
      </c>
      <c r="F10" s="10">
        <v>9781442450271</v>
      </c>
      <c r="G10" s="9">
        <v>2</v>
      </c>
      <c r="H10" s="11">
        <v>700</v>
      </c>
      <c r="I10" s="9">
        <f t="shared" si="0"/>
        <v>1400</v>
      </c>
      <c r="J10" s="11" t="s">
        <v>476</v>
      </c>
      <c r="K10" s="11" t="s">
        <v>476</v>
      </c>
      <c r="L10" s="11" t="s">
        <v>476</v>
      </c>
      <c r="M10" s="9"/>
      <c r="N10" s="12"/>
      <c r="O10" s="12"/>
    </row>
    <row r="11" spans="1:15" ht="30" x14ac:dyDescent="0.25">
      <c r="A11" s="7">
        <v>8</v>
      </c>
      <c r="B11" s="8" t="s">
        <v>64</v>
      </c>
      <c r="C11" s="13" t="s">
        <v>65</v>
      </c>
      <c r="D11" s="8" t="s">
        <v>457</v>
      </c>
      <c r="E11" s="9" t="s">
        <v>13</v>
      </c>
      <c r="F11" s="10" t="s">
        <v>67</v>
      </c>
      <c r="G11" s="9">
        <v>2</v>
      </c>
      <c r="H11" s="11">
        <v>595</v>
      </c>
      <c r="I11" s="9">
        <f t="shared" si="0"/>
        <v>1190</v>
      </c>
      <c r="J11" s="11" t="s">
        <v>476</v>
      </c>
      <c r="K11" s="11" t="s">
        <v>476</v>
      </c>
      <c r="L11" s="11" t="s">
        <v>476</v>
      </c>
      <c r="M11" s="9"/>
      <c r="N11" s="12"/>
      <c r="O11" s="12"/>
    </row>
    <row r="12" spans="1:15" x14ac:dyDescent="0.25">
      <c r="A12" s="7">
        <v>9</v>
      </c>
      <c r="B12" s="8" t="s">
        <v>15</v>
      </c>
      <c r="C12" s="13" t="s">
        <v>16</v>
      </c>
      <c r="D12" s="8" t="s">
        <v>17</v>
      </c>
      <c r="E12" s="9" t="s">
        <v>18</v>
      </c>
      <c r="F12" s="10" t="s">
        <v>19</v>
      </c>
      <c r="G12" s="9">
        <v>2</v>
      </c>
      <c r="H12" s="11">
        <v>384</v>
      </c>
      <c r="I12" s="9">
        <f t="shared" si="0"/>
        <v>768</v>
      </c>
      <c r="J12" s="11" t="s">
        <v>476</v>
      </c>
      <c r="K12" s="11" t="s">
        <v>476</v>
      </c>
      <c r="L12" s="11" t="s">
        <v>476</v>
      </c>
      <c r="M12" s="9"/>
      <c r="N12" s="12"/>
      <c r="O12" s="12"/>
    </row>
    <row r="13" spans="1:15" ht="30" x14ac:dyDescent="0.25">
      <c r="A13" s="7">
        <v>10</v>
      </c>
      <c r="B13" s="8" t="s">
        <v>186</v>
      </c>
      <c r="C13" s="13" t="s">
        <v>187</v>
      </c>
      <c r="D13" s="8" t="s">
        <v>182</v>
      </c>
      <c r="E13" s="9" t="s">
        <v>13</v>
      </c>
      <c r="F13" s="10" t="s">
        <v>188</v>
      </c>
      <c r="G13" s="9">
        <v>2</v>
      </c>
      <c r="H13" s="11">
        <v>630</v>
      </c>
      <c r="I13" s="9">
        <f t="shared" si="0"/>
        <v>1260</v>
      </c>
      <c r="J13" s="11" t="s">
        <v>476</v>
      </c>
      <c r="K13" s="11" t="s">
        <v>476</v>
      </c>
      <c r="L13" s="11" t="s">
        <v>476</v>
      </c>
      <c r="M13" s="9"/>
      <c r="N13" s="12"/>
      <c r="O13" s="12"/>
    </row>
    <row r="14" spans="1:15" ht="30" x14ac:dyDescent="0.25">
      <c r="A14" s="7">
        <v>11</v>
      </c>
      <c r="B14" s="8" t="s">
        <v>47</v>
      </c>
      <c r="C14" s="13" t="s">
        <v>48</v>
      </c>
      <c r="D14" s="8" t="s">
        <v>49</v>
      </c>
      <c r="E14" s="9" t="s">
        <v>13</v>
      </c>
      <c r="F14" s="10">
        <v>9780803735293</v>
      </c>
      <c r="G14" s="9">
        <v>2</v>
      </c>
      <c r="H14" s="11">
        <v>280</v>
      </c>
      <c r="I14" s="9">
        <f t="shared" si="0"/>
        <v>560</v>
      </c>
      <c r="J14" s="11" t="s">
        <v>476</v>
      </c>
      <c r="K14" s="11" t="s">
        <v>476</v>
      </c>
      <c r="L14" s="11" t="s">
        <v>476</v>
      </c>
      <c r="M14" s="9"/>
      <c r="N14" s="12"/>
      <c r="O14" s="12"/>
    </row>
    <row r="15" spans="1:15" ht="30" x14ac:dyDescent="0.25">
      <c r="A15" s="7">
        <v>12</v>
      </c>
      <c r="B15" s="8" t="s">
        <v>117</v>
      </c>
      <c r="C15" s="13" t="s">
        <v>109</v>
      </c>
      <c r="D15" s="8" t="s">
        <v>118</v>
      </c>
      <c r="E15" s="9" t="s">
        <v>13</v>
      </c>
      <c r="F15" s="14">
        <v>9780316230537</v>
      </c>
      <c r="G15" s="9">
        <v>2</v>
      </c>
      <c r="H15" s="11">
        <v>630</v>
      </c>
      <c r="I15" s="9">
        <f t="shared" si="0"/>
        <v>1260</v>
      </c>
      <c r="J15" s="11" t="s">
        <v>476</v>
      </c>
      <c r="K15" s="11" t="s">
        <v>476</v>
      </c>
      <c r="L15" s="11" t="s">
        <v>476</v>
      </c>
      <c r="M15" s="9"/>
      <c r="N15" s="12"/>
      <c r="O15" s="12"/>
    </row>
    <row r="16" spans="1:15" ht="30" x14ac:dyDescent="0.25">
      <c r="A16" s="7">
        <v>13</v>
      </c>
      <c r="B16" s="8" t="s">
        <v>119</v>
      </c>
      <c r="C16" s="13" t="s">
        <v>109</v>
      </c>
      <c r="D16" s="8" t="s">
        <v>118</v>
      </c>
      <c r="E16" s="9" t="s">
        <v>13</v>
      </c>
      <c r="F16" s="10" t="s">
        <v>120</v>
      </c>
      <c r="G16" s="9">
        <v>2</v>
      </c>
      <c r="H16" s="11">
        <v>315</v>
      </c>
      <c r="I16" s="9">
        <f t="shared" si="0"/>
        <v>630</v>
      </c>
      <c r="J16" s="11" t="s">
        <v>476</v>
      </c>
      <c r="K16" s="11" t="s">
        <v>476</v>
      </c>
      <c r="L16" s="11" t="s">
        <v>476</v>
      </c>
      <c r="M16" s="9"/>
      <c r="N16" s="12"/>
      <c r="O16" s="12"/>
    </row>
    <row r="17" spans="1:15" x14ac:dyDescent="0.25">
      <c r="A17" s="7">
        <v>14</v>
      </c>
      <c r="B17" s="8" t="s">
        <v>488</v>
      </c>
      <c r="C17" s="13" t="s">
        <v>50</v>
      </c>
      <c r="D17" s="8" t="s">
        <v>51</v>
      </c>
      <c r="E17" s="9" t="s">
        <v>13</v>
      </c>
      <c r="F17" s="58">
        <v>9781423171119</v>
      </c>
      <c r="G17" s="9">
        <v>2</v>
      </c>
      <c r="H17" s="11">
        <v>595</v>
      </c>
      <c r="I17" s="9">
        <f t="shared" si="0"/>
        <v>1190</v>
      </c>
      <c r="J17" s="11" t="s">
        <v>476</v>
      </c>
      <c r="K17" s="11" t="s">
        <v>476</v>
      </c>
      <c r="L17" s="11" t="s">
        <v>476</v>
      </c>
      <c r="M17" s="9"/>
      <c r="N17" s="12"/>
      <c r="O17" s="12"/>
    </row>
    <row r="18" spans="1:15" ht="30" x14ac:dyDescent="0.25">
      <c r="A18" s="7">
        <v>15</v>
      </c>
      <c r="B18" s="8" t="s">
        <v>180</v>
      </c>
      <c r="C18" s="13" t="s">
        <v>181</v>
      </c>
      <c r="D18" s="8" t="s">
        <v>182</v>
      </c>
      <c r="E18" s="9" t="s">
        <v>13</v>
      </c>
      <c r="F18" s="10" t="s">
        <v>183</v>
      </c>
      <c r="G18" s="9">
        <v>2</v>
      </c>
      <c r="H18" s="11">
        <v>630</v>
      </c>
      <c r="I18" s="9">
        <f t="shared" si="0"/>
        <v>1260</v>
      </c>
      <c r="J18" s="11" t="s">
        <v>476</v>
      </c>
      <c r="K18" s="11" t="s">
        <v>476</v>
      </c>
      <c r="L18" s="11" t="s">
        <v>476</v>
      </c>
      <c r="M18" s="9"/>
      <c r="N18" s="12"/>
      <c r="O18" s="12"/>
    </row>
    <row r="19" spans="1:15" x14ac:dyDescent="0.25">
      <c r="A19" s="7">
        <v>16</v>
      </c>
      <c r="B19" s="8" t="s">
        <v>125</v>
      </c>
      <c r="C19" s="13" t="s">
        <v>126</v>
      </c>
      <c r="D19" s="8" t="s">
        <v>127</v>
      </c>
      <c r="E19" s="9" t="s">
        <v>18</v>
      </c>
      <c r="F19" s="14">
        <v>9781529032611</v>
      </c>
      <c r="G19" s="9">
        <v>2</v>
      </c>
      <c r="H19" s="11">
        <v>455</v>
      </c>
      <c r="I19" s="9">
        <f t="shared" si="0"/>
        <v>910</v>
      </c>
      <c r="J19" s="11" t="s">
        <v>476</v>
      </c>
      <c r="K19" s="11" t="s">
        <v>476</v>
      </c>
      <c r="L19" s="11" t="s">
        <v>476</v>
      </c>
      <c r="M19" s="9"/>
      <c r="N19" s="12"/>
      <c r="O19" s="12"/>
    </row>
    <row r="20" spans="1:15" x14ac:dyDescent="0.25">
      <c r="A20" s="7">
        <v>17</v>
      </c>
      <c r="B20" s="8" t="s">
        <v>91</v>
      </c>
      <c r="C20" s="13" t="s">
        <v>92</v>
      </c>
      <c r="D20" s="8" t="s">
        <v>462</v>
      </c>
      <c r="E20" s="9" t="s">
        <v>13</v>
      </c>
      <c r="F20" s="14">
        <v>9780152050252</v>
      </c>
      <c r="G20" s="9">
        <v>2</v>
      </c>
      <c r="H20" s="11">
        <v>280</v>
      </c>
      <c r="I20" s="9">
        <f t="shared" si="0"/>
        <v>560</v>
      </c>
      <c r="J20" s="11" t="s">
        <v>476</v>
      </c>
      <c r="K20" s="11" t="s">
        <v>476</v>
      </c>
      <c r="L20" s="11" t="s">
        <v>476</v>
      </c>
      <c r="M20" s="9"/>
      <c r="N20" s="12"/>
      <c r="O20" s="12"/>
    </row>
    <row r="21" spans="1:15" ht="30" x14ac:dyDescent="0.25">
      <c r="A21" s="7">
        <v>18</v>
      </c>
      <c r="B21" s="8" t="s">
        <v>62</v>
      </c>
      <c r="C21" s="13" t="s">
        <v>63</v>
      </c>
      <c r="D21" s="8" t="s">
        <v>456</v>
      </c>
      <c r="E21" s="9" t="s">
        <v>13</v>
      </c>
      <c r="F21" s="14">
        <v>9780399237102</v>
      </c>
      <c r="G21" s="9">
        <v>2</v>
      </c>
      <c r="H21" s="11">
        <v>280</v>
      </c>
      <c r="I21" s="9">
        <f t="shared" si="0"/>
        <v>560</v>
      </c>
      <c r="J21" s="11" t="s">
        <v>476</v>
      </c>
      <c r="K21" s="11" t="s">
        <v>476</v>
      </c>
      <c r="L21" s="11" t="s">
        <v>476</v>
      </c>
      <c r="M21" s="9"/>
      <c r="N21" s="12"/>
      <c r="O21" s="12"/>
    </row>
    <row r="22" spans="1:15" x14ac:dyDescent="0.25">
      <c r="A22" s="7">
        <v>19</v>
      </c>
      <c r="B22" s="8" t="s">
        <v>68</v>
      </c>
      <c r="C22" s="13" t="s">
        <v>69</v>
      </c>
      <c r="D22" s="8" t="s">
        <v>66</v>
      </c>
      <c r="E22" s="9" t="s">
        <v>13</v>
      </c>
      <c r="F22" s="10" t="s">
        <v>70</v>
      </c>
      <c r="G22" s="9">
        <v>2</v>
      </c>
      <c r="H22" s="11">
        <v>280</v>
      </c>
      <c r="I22" s="9">
        <f t="shared" si="0"/>
        <v>560</v>
      </c>
      <c r="J22" s="11" t="s">
        <v>476</v>
      </c>
      <c r="K22" s="11" t="s">
        <v>476</v>
      </c>
      <c r="L22" s="11" t="s">
        <v>476</v>
      </c>
      <c r="M22" s="9"/>
      <c r="N22" s="12"/>
      <c r="O22" s="12"/>
    </row>
    <row r="23" spans="1:15" ht="30" x14ac:dyDescent="0.25">
      <c r="A23" s="7">
        <v>20</v>
      </c>
      <c r="B23" s="8" t="s">
        <v>152</v>
      </c>
      <c r="C23" s="13" t="s">
        <v>153</v>
      </c>
      <c r="D23" s="8" t="s">
        <v>154</v>
      </c>
      <c r="E23" s="9" t="s">
        <v>13</v>
      </c>
      <c r="F23" s="10" t="s">
        <v>155</v>
      </c>
      <c r="G23" s="9">
        <v>2</v>
      </c>
      <c r="H23" s="11">
        <v>313</v>
      </c>
      <c r="I23" s="9">
        <f t="shared" si="0"/>
        <v>626</v>
      </c>
      <c r="J23" s="11" t="s">
        <v>476</v>
      </c>
      <c r="K23" s="11" t="s">
        <v>476</v>
      </c>
      <c r="L23" s="11" t="s">
        <v>476</v>
      </c>
      <c r="M23" s="9"/>
      <c r="N23" s="12"/>
      <c r="O23" s="12"/>
    </row>
    <row r="24" spans="1:15" x14ac:dyDescent="0.25">
      <c r="A24" s="7">
        <v>21</v>
      </c>
      <c r="B24" s="8" t="s">
        <v>130</v>
      </c>
      <c r="C24" s="13" t="s">
        <v>131</v>
      </c>
      <c r="D24" s="8" t="s">
        <v>464</v>
      </c>
      <c r="E24" s="9" t="s">
        <v>13</v>
      </c>
      <c r="F24" s="10" t="s">
        <v>133</v>
      </c>
      <c r="G24" s="9">
        <v>2</v>
      </c>
      <c r="H24" s="11">
        <v>175</v>
      </c>
      <c r="I24" s="9">
        <f t="shared" si="0"/>
        <v>350</v>
      </c>
      <c r="J24" s="11" t="s">
        <v>476</v>
      </c>
      <c r="K24" s="11" t="s">
        <v>476</v>
      </c>
      <c r="L24" s="11" t="s">
        <v>476</v>
      </c>
      <c r="M24" s="9"/>
      <c r="N24" s="12"/>
      <c r="O24" s="12"/>
    </row>
    <row r="25" spans="1:15" x14ac:dyDescent="0.25">
      <c r="A25" s="7">
        <v>22</v>
      </c>
      <c r="B25" s="55" t="s">
        <v>489</v>
      </c>
      <c r="C25" s="13" t="s">
        <v>465</v>
      </c>
      <c r="D25" s="8" t="s">
        <v>466</v>
      </c>
      <c r="E25" s="9" t="s">
        <v>13</v>
      </c>
      <c r="F25" s="58">
        <v>9781426328084</v>
      </c>
      <c r="G25" s="9">
        <v>2</v>
      </c>
      <c r="H25" s="11">
        <v>695</v>
      </c>
      <c r="I25" s="9">
        <f t="shared" si="0"/>
        <v>1390</v>
      </c>
      <c r="J25" s="11" t="s">
        <v>476</v>
      </c>
      <c r="K25" s="11" t="s">
        <v>476</v>
      </c>
      <c r="L25" s="11" t="s">
        <v>476</v>
      </c>
      <c r="M25" s="9"/>
      <c r="N25" s="12"/>
      <c r="O25" s="12"/>
    </row>
    <row r="26" spans="1:15" x14ac:dyDescent="0.25">
      <c r="A26" s="7">
        <v>23</v>
      </c>
      <c r="B26" s="8" t="s">
        <v>159</v>
      </c>
      <c r="C26" s="13" t="s">
        <v>160</v>
      </c>
      <c r="D26" s="8" t="s">
        <v>161</v>
      </c>
      <c r="E26" s="9" t="s">
        <v>13</v>
      </c>
      <c r="F26" s="10" t="s">
        <v>162</v>
      </c>
      <c r="G26" s="9">
        <v>2</v>
      </c>
      <c r="H26" s="11">
        <v>210</v>
      </c>
      <c r="I26" s="9">
        <f t="shared" si="0"/>
        <v>420</v>
      </c>
      <c r="J26" s="11" t="s">
        <v>476</v>
      </c>
      <c r="K26" s="11" t="s">
        <v>476</v>
      </c>
      <c r="L26" s="11" t="s">
        <v>476</v>
      </c>
      <c r="M26" s="9"/>
      <c r="N26" s="12"/>
      <c r="O26" s="12"/>
    </row>
    <row r="27" spans="1:15" x14ac:dyDescent="0.25">
      <c r="A27" s="7">
        <v>24</v>
      </c>
      <c r="B27" s="8" t="s">
        <v>32</v>
      </c>
      <c r="C27" s="13" t="s">
        <v>33</v>
      </c>
      <c r="D27" s="8" t="s">
        <v>31</v>
      </c>
      <c r="E27" s="9" t="s">
        <v>13</v>
      </c>
      <c r="F27" s="10" t="s">
        <v>34</v>
      </c>
      <c r="G27" s="9">
        <v>2</v>
      </c>
      <c r="H27" s="11">
        <v>315</v>
      </c>
      <c r="I27" s="9">
        <f t="shared" si="0"/>
        <v>630</v>
      </c>
      <c r="J27" s="11" t="s">
        <v>476</v>
      </c>
      <c r="K27" s="11" t="s">
        <v>476</v>
      </c>
      <c r="L27" s="11" t="s">
        <v>476</v>
      </c>
      <c r="M27" s="9"/>
      <c r="N27" s="12"/>
      <c r="O27" s="12"/>
    </row>
    <row r="28" spans="1:15" ht="30" x14ac:dyDescent="0.25">
      <c r="A28" s="7">
        <v>25</v>
      </c>
      <c r="B28" s="8" t="s">
        <v>121</v>
      </c>
      <c r="C28" s="13" t="s">
        <v>122</v>
      </c>
      <c r="D28" s="8" t="s">
        <v>123</v>
      </c>
      <c r="E28" s="9" t="s">
        <v>18</v>
      </c>
      <c r="F28" s="10" t="s">
        <v>124</v>
      </c>
      <c r="G28" s="9">
        <v>2</v>
      </c>
      <c r="H28" s="11">
        <v>329</v>
      </c>
      <c r="I28" s="9">
        <f t="shared" si="0"/>
        <v>658</v>
      </c>
      <c r="J28" s="11" t="s">
        <v>476</v>
      </c>
      <c r="K28" s="11" t="s">
        <v>476</v>
      </c>
      <c r="L28" s="11" t="s">
        <v>476</v>
      </c>
      <c r="M28" s="9"/>
      <c r="N28" s="12"/>
      <c r="O28" s="12"/>
    </row>
    <row r="29" spans="1:15" x14ac:dyDescent="0.25">
      <c r="A29" s="7">
        <v>26</v>
      </c>
      <c r="B29" s="8" t="s">
        <v>79</v>
      </c>
      <c r="C29" s="13" t="s">
        <v>80</v>
      </c>
      <c r="D29" s="8" t="s">
        <v>459</v>
      </c>
      <c r="E29" s="9" t="s">
        <v>13</v>
      </c>
      <c r="F29" s="10" t="s">
        <v>82</v>
      </c>
      <c r="G29" s="9">
        <v>2</v>
      </c>
      <c r="H29" s="11">
        <v>280</v>
      </c>
      <c r="I29" s="9">
        <f t="shared" si="0"/>
        <v>560</v>
      </c>
      <c r="J29" s="11" t="s">
        <v>476</v>
      </c>
      <c r="K29" s="11" t="s">
        <v>476</v>
      </c>
      <c r="L29" s="11" t="s">
        <v>476</v>
      </c>
      <c r="M29" s="9"/>
      <c r="N29" s="12"/>
      <c r="O29" s="12"/>
    </row>
    <row r="30" spans="1:15" x14ac:dyDescent="0.25">
      <c r="A30" s="7">
        <v>27</v>
      </c>
      <c r="B30" s="8" t="s">
        <v>202</v>
      </c>
      <c r="C30" s="13" t="s">
        <v>203</v>
      </c>
      <c r="D30" s="8" t="s">
        <v>204</v>
      </c>
      <c r="E30" s="9" t="s">
        <v>18</v>
      </c>
      <c r="F30" s="10" t="s">
        <v>205</v>
      </c>
      <c r="G30" s="9">
        <v>2</v>
      </c>
      <c r="H30" s="11">
        <v>384</v>
      </c>
      <c r="I30" s="9">
        <f t="shared" si="0"/>
        <v>768</v>
      </c>
      <c r="J30" s="11" t="s">
        <v>476</v>
      </c>
      <c r="K30" s="11" t="s">
        <v>476</v>
      </c>
      <c r="L30" s="11" t="s">
        <v>476</v>
      </c>
      <c r="M30" s="9"/>
      <c r="N30" s="12"/>
      <c r="O30" s="12"/>
    </row>
    <row r="31" spans="1:15" ht="30" x14ac:dyDescent="0.25">
      <c r="A31" s="7">
        <v>28</v>
      </c>
      <c r="B31" s="8" t="s">
        <v>475</v>
      </c>
      <c r="C31" s="13" t="s">
        <v>115</v>
      </c>
      <c r="D31" s="8" t="s">
        <v>113</v>
      </c>
      <c r="E31" s="9" t="s">
        <v>13</v>
      </c>
      <c r="F31" s="14">
        <v>9781534418455</v>
      </c>
      <c r="G31" s="9">
        <v>2</v>
      </c>
      <c r="H31" s="11">
        <v>350</v>
      </c>
      <c r="I31" s="9">
        <f t="shared" si="0"/>
        <v>700</v>
      </c>
      <c r="J31" s="11" t="s">
        <v>476</v>
      </c>
      <c r="K31" s="11" t="s">
        <v>476</v>
      </c>
      <c r="L31" s="11" t="s">
        <v>476</v>
      </c>
      <c r="M31" s="9"/>
      <c r="N31" s="12"/>
      <c r="O31" s="12"/>
    </row>
    <row r="32" spans="1:15" ht="30" x14ac:dyDescent="0.25">
      <c r="A32" s="7">
        <v>29</v>
      </c>
      <c r="B32" s="55" t="s">
        <v>474</v>
      </c>
      <c r="C32" s="13" t="s">
        <v>141</v>
      </c>
      <c r="D32" s="8" t="s">
        <v>198</v>
      </c>
      <c r="E32" s="9" t="s">
        <v>13</v>
      </c>
      <c r="F32" s="60">
        <v>9780689817311</v>
      </c>
      <c r="G32" s="9">
        <v>2</v>
      </c>
      <c r="H32" s="11">
        <v>280</v>
      </c>
      <c r="I32" s="9">
        <f t="shared" si="0"/>
        <v>560</v>
      </c>
      <c r="J32" s="11" t="s">
        <v>476</v>
      </c>
      <c r="K32" s="11" t="s">
        <v>476</v>
      </c>
      <c r="L32" s="11" t="s">
        <v>476</v>
      </c>
      <c r="M32" s="9"/>
      <c r="N32" s="12"/>
      <c r="O32" s="12"/>
    </row>
    <row r="33" spans="1:15" x14ac:dyDescent="0.25">
      <c r="A33" s="7">
        <v>30</v>
      </c>
      <c r="B33" s="55" t="s">
        <v>473</v>
      </c>
      <c r="C33" s="13" t="s">
        <v>94</v>
      </c>
      <c r="D33" s="8" t="s">
        <v>93</v>
      </c>
      <c r="E33" s="9" t="s">
        <v>13</v>
      </c>
      <c r="F33" s="10" t="s">
        <v>95</v>
      </c>
      <c r="G33" s="9">
        <v>2</v>
      </c>
      <c r="H33" s="11">
        <v>280</v>
      </c>
      <c r="I33" s="9">
        <f t="shared" si="0"/>
        <v>560</v>
      </c>
      <c r="J33" s="11" t="s">
        <v>476</v>
      </c>
      <c r="K33" s="11" t="s">
        <v>476</v>
      </c>
      <c r="L33" s="11" t="s">
        <v>476</v>
      </c>
      <c r="M33" s="9"/>
      <c r="N33" s="12"/>
      <c r="O33" s="12"/>
    </row>
    <row r="34" spans="1:15" x14ac:dyDescent="0.25">
      <c r="A34" s="7">
        <v>31</v>
      </c>
      <c r="B34" s="55" t="s">
        <v>472</v>
      </c>
      <c r="C34" s="13" t="s">
        <v>53</v>
      </c>
      <c r="D34" s="8" t="s">
        <v>455</v>
      </c>
      <c r="E34" s="9" t="s">
        <v>13</v>
      </c>
      <c r="F34" s="14">
        <v>9780399555534</v>
      </c>
      <c r="G34" s="9">
        <v>2</v>
      </c>
      <c r="H34" s="11">
        <v>280</v>
      </c>
      <c r="I34" s="9">
        <f t="shared" si="0"/>
        <v>560</v>
      </c>
      <c r="J34" s="11" t="s">
        <v>476</v>
      </c>
      <c r="K34" s="11" t="s">
        <v>476</v>
      </c>
      <c r="L34" s="11" t="s">
        <v>476</v>
      </c>
      <c r="M34" s="9"/>
      <c r="N34" s="12"/>
      <c r="O34" s="12"/>
    </row>
    <row r="35" spans="1:15" ht="30" x14ac:dyDescent="0.25">
      <c r="A35" s="7">
        <v>32</v>
      </c>
      <c r="B35" s="55" t="s">
        <v>471</v>
      </c>
      <c r="C35" s="8" t="s">
        <v>55</v>
      </c>
      <c r="D35" s="8" t="s">
        <v>54</v>
      </c>
      <c r="E35" s="9" t="s">
        <v>13</v>
      </c>
      <c r="F35" s="14">
        <v>9781524768515</v>
      </c>
      <c r="G35" s="9">
        <v>2</v>
      </c>
      <c r="H35" s="11">
        <v>280</v>
      </c>
      <c r="I35" s="9">
        <f t="shared" si="0"/>
        <v>560</v>
      </c>
      <c r="J35" s="11" t="s">
        <v>476</v>
      </c>
      <c r="K35" s="11" t="s">
        <v>476</v>
      </c>
      <c r="L35" s="11" t="s">
        <v>476</v>
      </c>
      <c r="M35" s="9"/>
      <c r="N35" s="12"/>
      <c r="O35" s="12"/>
    </row>
    <row r="36" spans="1:15" x14ac:dyDescent="0.25">
      <c r="A36" s="7">
        <v>33</v>
      </c>
      <c r="B36" s="55" t="s">
        <v>469</v>
      </c>
      <c r="C36" s="8" t="s">
        <v>148</v>
      </c>
      <c r="D36" s="8" t="s">
        <v>468</v>
      </c>
      <c r="E36" s="9" t="s">
        <v>13</v>
      </c>
      <c r="F36" s="10">
        <v>9780140553567</v>
      </c>
      <c r="G36" s="9">
        <v>2</v>
      </c>
      <c r="H36" s="11">
        <v>380</v>
      </c>
      <c r="I36" s="9">
        <f t="shared" ref="I36:I67" si="1">G36*H36</f>
        <v>760</v>
      </c>
      <c r="J36" s="11" t="s">
        <v>476</v>
      </c>
      <c r="K36" s="11" t="s">
        <v>476</v>
      </c>
      <c r="L36" s="11" t="s">
        <v>476</v>
      </c>
      <c r="M36" s="9"/>
      <c r="N36" s="12"/>
      <c r="O36" s="12"/>
    </row>
    <row r="37" spans="1:15" ht="30" x14ac:dyDescent="0.25">
      <c r="A37" s="7">
        <v>34</v>
      </c>
      <c r="B37" s="8" t="s">
        <v>189</v>
      </c>
      <c r="C37" s="8" t="s">
        <v>190</v>
      </c>
      <c r="D37" s="51" t="s">
        <v>191</v>
      </c>
      <c r="E37" s="9" t="s">
        <v>13</v>
      </c>
      <c r="F37" s="53">
        <v>9781452170282</v>
      </c>
      <c r="G37" s="9">
        <v>2</v>
      </c>
      <c r="H37" s="11">
        <v>595</v>
      </c>
      <c r="I37" s="9">
        <f t="shared" si="1"/>
        <v>1190</v>
      </c>
      <c r="J37" s="11" t="s">
        <v>476</v>
      </c>
      <c r="K37" s="11" t="s">
        <v>476</v>
      </c>
      <c r="L37" s="11" t="s">
        <v>476</v>
      </c>
      <c r="M37" s="9"/>
      <c r="N37" s="12"/>
      <c r="O37" s="12"/>
    </row>
    <row r="38" spans="1:15" x14ac:dyDescent="0.25">
      <c r="A38" s="7">
        <v>35</v>
      </c>
      <c r="B38" s="8" t="s">
        <v>72</v>
      </c>
      <c r="C38" s="8" t="s">
        <v>73</v>
      </c>
      <c r="D38" s="8" t="s">
        <v>458</v>
      </c>
      <c r="E38" s="9" t="s">
        <v>13</v>
      </c>
      <c r="F38" s="10">
        <v>9780062051851</v>
      </c>
      <c r="G38" s="9">
        <v>2</v>
      </c>
      <c r="H38" s="11">
        <v>630</v>
      </c>
      <c r="I38" s="9">
        <f t="shared" si="1"/>
        <v>1260</v>
      </c>
      <c r="J38" s="11" t="s">
        <v>476</v>
      </c>
      <c r="K38" s="11" t="s">
        <v>476</v>
      </c>
      <c r="L38" s="11" t="s">
        <v>476</v>
      </c>
      <c r="M38" s="9"/>
      <c r="N38" s="12"/>
      <c r="O38" s="12"/>
    </row>
    <row r="39" spans="1:15" x14ac:dyDescent="0.25">
      <c r="A39" s="7">
        <v>36</v>
      </c>
      <c r="B39" s="8" t="s">
        <v>56</v>
      </c>
      <c r="C39" s="8" t="s">
        <v>57</v>
      </c>
      <c r="D39" s="8" t="s">
        <v>54</v>
      </c>
      <c r="E39" s="9" t="s">
        <v>13</v>
      </c>
      <c r="F39" s="10" t="s">
        <v>58</v>
      </c>
      <c r="G39" s="9">
        <v>2</v>
      </c>
      <c r="H39" s="11">
        <v>280</v>
      </c>
      <c r="I39" s="9">
        <f t="shared" si="1"/>
        <v>560</v>
      </c>
      <c r="J39" s="11" t="s">
        <v>476</v>
      </c>
      <c r="K39" s="11" t="s">
        <v>476</v>
      </c>
      <c r="L39" s="11" t="s">
        <v>476</v>
      </c>
      <c r="M39" s="9"/>
      <c r="N39" s="12"/>
      <c r="O39" s="12"/>
    </row>
    <row r="40" spans="1:15" ht="30" x14ac:dyDescent="0.25">
      <c r="A40" s="7">
        <v>37</v>
      </c>
      <c r="B40" s="8" t="s">
        <v>128</v>
      </c>
      <c r="C40" s="8" t="s">
        <v>129</v>
      </c>
      <c r="D40" s="8" t="s">
        <v>463</v>
      </c>
      <c r="E40" s="9" t="s">
        <v>13</v>
      </c>
      <c r="F40" s="10">
        <v>9780399246531</v>
      </c>
      <c r="G40" s="9">
        <v>2</v>
      </c>
      <c r="H40" s="11">
        <v>665</v>
      </c>
      <c r="I40" s="9">
        <f t="shared" si="1"/>
        <v>1330</v>
      </c>
      <c r="J40" s="11" t="s">
        <v>476</v>
      </c>
      <c r="K40" s="11" t="s">
        <v>476</v>
      </c>
      <c r="L40" s="11" t="s">
        <v>476</v>
      </c>
      <c r="M40" s="9"/>
      <c r="N40" s="12"/>
      <c r="O40" s="12"/>
    </row>
    <row r="41" spans="1:15" ht="21" customHeight="1" x14ac:dyDescent="0.25">
      <c r="A41" s="7">
        <v>38</v>
      </c>
      <c r="B41" s="8" t="s">
        <v>26</v>
      </c>
      <c r="C41" s="8" t="s">
        <v>27</v>
      </c>
      <c r="D41" s="8" t="s">
        <v>28</v>
      </c>
      <c r="E41" s="9" t="s">
        <v>13</v>
      </c>
      <c r="F41" s="10">
        <v>9781408868409</v>
      </c>
      <c r="G41" s="9">
        <v>2</v>
      </c>
      <c r="H41" s="11">
        <v>350</v>
      </c>
      <c r="I41" s="9">
        <f t="shared" si="1"/>
        <v>700</v>
      </c>
      <c r="J41" s="11" t="s">
        <v>476</v>
      </c>
      <c r="K41" s="11" t="s">
        <v>476</v>
      </c>
      <c r="L41" s="11" t="s">
        <v>476</v>
      </c>
      <c r="M41" s="9"/>
      <c r="N41" s="12"/>
      <c r="O41" s="12"/>
    </row>
    <row r="42" spans="1:15" ht="39" customHeight="1" x14ac:dyDescent="0.25">
      <c r="A42" s="7">
        <v>39</v>
      </c>
      <c r="B42" s="8" t="s">
        <v>23</v>
      </c>
      <c r="C42" s="13" t="s">
        <v>24</v>
      </c>
      <c r="D42" s="8" t="s">
        <v>25</v>
      </c>
      <c r="E42" s="9" t="s">
        <v>18</v>
      </c>
      <c r="F42" s="58">
        <v>9789862121467</v>
      </c>
      <c r="G42" s="9">
        <v>2</v>
      </c>
      <c r="H42" s="11">
        <v>384</v>
      </c>
      <c r="I42" s="9">
        <f t="shared" si="1"/>
        <v>768</v>
      </c>
      <c r="J42" s="11" t="s">
        <v>476</v>
      </c>
      <c r="K42" s="11" t="s">
        <v>476</v>
      </c>
      <c r="L42" s="11" t="s">
        <v>476</v>
      </c>
      <c r="M42" s="9"/>
      <c r="N42" s="12"/>
      <c r="O42" s="12"/>
    </row>
    <row r="43" spans="1:15" ht="38.25" customHeight="1" x14ac:dyDescent="0.25">
      <c r="A43" s="7">
        <v>40</v>
      </c>
      <c r="B43" s="8" t="s">
        <v>220</v>
      </c>
      <c r="C43" s="13" t="s">
        <v>221</v>
      </c>
      <c r="D43" s="8" t="s">
        <v>211</v>
      </c>
      <c r="E43" s="9" t="s">
        <v>18</v>
      </c>
      <c r="F43" s="58">
        <v>9789862121436</v>
      </c>
      <c r="G43" s="9">
        <v>2</v>
      </c>
      <c r="H43" s="11">
        <v>595</v>
      </c>
      <c r="I43" s="9">
        <f t="shared" si="1"/>
        <v>1190</v>
      </c>
      <c r="J43" s="11" t="s">
        <v>476</v>
      </c>
      <c r="K43" s="11" t="s">
        <v>476</v>
      </c>
      <c r="L43" s="11" t="s">
        <v>476</v>
      </c>
      <c r="M43" s="9"/>
      <c r="N43" s="12"/>
      <c r="O43" s="12"/>
    </row>
    <row r="44" spans="1:15" x14ac:dyDescent="0.25">
      <c r="A44" s="7">
        <v>41</v>
      </c>
      <c r="B44" s="8" t="s">
        <v>134</v>
      </c>
      <c r="C44" s="13" t="s">
        <v>135</v>
      </c>
      <c r="D44" s="8" t="s">
        <v>132</v>
      </c>
      <c r="E44" s="9" t="s">
        <v>13</v>
      </c>
      <c r="F44" s="10">
        <v>9781426326943</v>
      </c>
      <c r="G44" s="9">
        <v>2</v>
      </c>
      <c r="H44" s="11">
        <v>175</v>
      </c>
      <c r="I44" s="9">
        <f t="shared" si="1"/>
        <v>350</v>
      </c>
      <c r="J44" s="11" t="s">
        <v>476</v>
      </c>
      <c r="K44" s="11" t="s">
        <v>476</v>
      </c>
      <c r="L44" s="11" t="s">
        <v>476</v>
      </c>
      <c r="M44" s="9"/>
      <c r="N44" s="12"/>
      <c r="O44" s="12"/>
    </row>
    <row r="45" spans="1:15" x14ac:dyDescent="0.25">
      <c r="A45" s="7">
        <v>42</v>
      </c>
      <c r="B45" s="8" t="s">
        <v>38</v>
      </c>
      <c r="C45" s="13" t="s">
        <v>39</v>
      </c>
      <c r="D45" s="8" t="s">
        <v>40</v>
      </c>
      <c r="E45" s="9" t="s">
        <v>13</v>
      </c>
      <c r="F45" s="10" t="s">
        <v>41</v>
      </c>
      <c r="G45" s="9">
        <v>2</v>
      </c>
      <c r="H45" s="11">
        <v>245</v>
      </c>
      <c r="I45" s="9">
        <f t="shared" si="1"/>
        <v>490</v>
      </c>
      <c r="J45" s="11" t="s">
        <v>476</v>
      </c>
      <c r="K45" s="11" t="s">
        <v>476</v>
      </c>
      <c r="L45" s="11" t="s">
        <v>476</v>
      </c>
      <c r="M45" s="9"/>
      <c r="N45" s="12"/>
      <c r="O45" s="17"/>
    </row>
    <row r="46" spans="1:15" x14ac:dyDescent="0.25">
      <c r="A46" s="7">
        <v>43</v>
      </c>
      <c r="B46" s="8" t="s">
        <v>42</v>
      </c>
      <c r="C46" s="13" t="s">
        <v>39</v>
      </c>
      <c r="D46" s="8" t="s">
        <v>43</v>
      </c>
      <c r="E46" s="9" t="s">
        <v>13</v>
      </c>
      <c r="F46" s="10" t="s">
        <v>44</v>
      </c>
      <c r="G46" s="9">
        <v>2</v>
      </c>
      <c r="H46" s="11">
        <v>245</v>
      </c>
      <c r="I46" s="9">
        <f t="shared" si="1"/>
        <v>490</v>
      </c>
      <c r="J46" s="11" t="s">
        <v>476</v>
      </c>
      <c r="K46" s="11" t="s">
        <v>476</v>
      </c>
      <c r="L46" s="11" t="s">
        <v>476</v>
      </c>
      <c r="M46" s="9"/>
      <c r="N46" s="12"/>
      <c r="O46" s="12"/>
    </row>
    <row r="47" spans="1:15" x14ac:dyDescent="0.25">
      <c r="A47" s="7">
        <v>44</v>
      </c>
      <c r="B47" s="8" t="s">
        <v>209</v>
      </c>
      <c r="C47" s="13" t="s">
        <v>210</v>
      </c>
      <c r="D47" s="8" t="s">
        <v>211</v>
      </c>
      <c r="E47" s="9" t="s">
        <v>18</v>
      </c>
      <c r="F47" s="10" t="s">
        <v>212</v>
      </c>
      <c r="G47" s="9">
        <v>2</v>
      </c>
      <c r="H47" s="11">
        <v>329</v>
      </c>
      <c r="I47" s="9">
        <f t="shared" si="1"/>
        <v>658</v>
      </c>
      <c r="J47" s="11" t="s">
        <v>476</v>
      </c>
      <c r="K47" s="11" t="s">
        <v>476</v>
      </c>
      <c r="L47" s="11" t="s">
        <v>476</v>
      </c>
      <c r="M47" s="9"/>
      <c r="N47" s="12"/>
      <c r="O47" s="12"/>
    </row>
    <row r="48" spans="1:15" x14ac:dyDescent="0.25">
      <c r="A48" s="7">
        <v>45</v>
      </c>
      <c r="B48" s="8" t="s">
        <v>71</v>
      </c>
      <c r="C48" s="13" t="s">
        <v>69</v>
      </c>
      <c r="D48" s="8" t="s">
        <v>66</v>
      </c>
      <c r="E48" s="9" t="s">
        <v>13</v>
      </c>
      <c r="F48" s="10">
        <v>9780688092344</v>
      </c>
      <c r="G48" s="9">
        <v>2</v>
      </c>
      <c r="H48" s="11">
        <v>280</v>
      </c>
      <c r="I48" s="9">
        <f t="shared" si="1"/>
        <v>560</v>
      </c>
      <c r="J48" s="11" t="s">
        <v>476</v>
      </c>
      <c r="K48" s="11" t="s">
        <v>476</v>
      </c>
      <c r="L48" s="11" t="s">
        <v>476</v>
      </c>
      <c r="M48" s="9"/>
      <c r="N48" s="12"/>
      <c r="O48" s="17"/>
    </row>
    <row r="49" spans="1:15" x14ac:dyDescent="0.25">
      <c r="A49" s="7">
        <v>46</v>
      </c>
      <c r="B49" s="8" t="s">
        <v>108</v>
      </c>
      <c r="C49" s="13" t="s">
        <v>109</v>
      </c>
      <c r="D49" s="8" t="s">
        <v>110</v>
      </c>
      <c r="E49" s="9" t="s">
        <v>13</v>
      </c>
      <c r="F49" s="10">
        <v>9780316181013</v>
      </c>
      <c r="G49" s="9">
        <v>2</v>
      </c>
      <c r="H49" s="11">
        <v>420</v>
      </c>
      <c r="I49" s="9">
        <f t="shared" si="1"/>
        <v>840</v>
      </c>
      <c r="J49" s="11" t="s">
        <v>476</v>
      </c>
      <c r="K49" s="11" t="s">
        <v>476</v>
      </c>
      <c r="L49" s="11" t="s">
        <v>476</v>
      </c>
      <c r="M49" s="9"/>
      <c r="N49" s="12"/>
      <c r="O49" s="12"/>
    </row>
    <row r="50" spans="1:15" ht="30" x14ac:dyDescent="0.25">
      <c r="A50" s="7">
        <v>47</v>
      </c>
      <c r="B50" s="8" t="s">
        <v>83</v>
      </c>
      <c r="C50" s="13" t="s">
        <v>84</v>
      </c>
      <c r="D50" s="8" t="s">
        <v>81</v>
      </c>
      <c r="E50" s="9" t="s">
        <v>13</v>
      </c>
      <c r="F50" s="10" t="s">
        <v>85</v>
      </c>
      <c r="G50" s="9">
        <v>2</v>
      </c>
      <c r="H50" s="11">
        <v>245</v>
      </c>
      <c r="I50" s="9">
        <f t="shared" si="1"/>
        <v>490</v>
      </c>
      <c r="J50" s="11" t="s">
        <v>476</v>
      </c>
      <c r="K50" s="11" t="s">
        <v>476</v>
      </c>
      <c r="L50" s="11" t="s">
        <v>476</v>
      </c>
      <c r="M50" s="9"/>
      <c r="N50" s="12"/>
      <c r="O50" s="17"/>
    </row>
    <row r="51" spans="1:15" x14ac:dyDescent="0.25">
      <c r="A51" s="7">
        <v>48</v>
      </c>
      <c r="B51" s="8" t="s">
        <v>10</v>
      </c>
      <c r="C51" s="8" t="s">
        <v>11</v>
      </c>
      <c r="D51" s="8" t="s">
        <v>12</v>
      </c>
      <c r="E51" s="9" t="s">
        <v>13</v>
      </c>
      <c r="F51" s="10" t="s">
        <v>14</v>
      </c>
      <c r="G51" s="9">
        <v>2</v>
      </c>
      <c r="H51" s="11">
        <v>275</v>
      </c>
      <c r="I51" s="9">
        <f t="shared" si="1"/>
        <v>550</v>
      </c>
      <c r="J51" s="11" t="s">
        <v>476</v>
      </c>
      <c r="K51" s="11" t="s">
        <v>476</v>
      </c>
      <c r="L51" s="11" t="s">
        <v>476</v>
      </c>
      <c r="M51" s="9"/>
      <c r="N51" s="12"/>
      <c r="O51" s="12"/>
    </row>
    <row r="52" spans="1:15" x14ac:dyDescent="0.25">
      <c r="A52" s="7">
        <v>49</v>
      </c>
      <c r="B52" s="8" t="s">
        <v>206</v>
      </c>
      <c r="C52" s="8" t="s">
        <v>207</v>
      </c>
      <c r="D52" s="8" t="s">
        <v>204</v>
      </c>
      <c r="E52" s="9" t="s">
        <v>18</v>
      </c>
      <c r="F52" s="10">
        <v>9781406330014</v>
      </c>
      <c r="G52" s="9">
        <v>2</v>
      </c>
      <c r="H52" s="11">
        <v>384</v>
      </c>
      <c r="I52" s="9">
        <f t="shared" si="1"/>
        <v>768</v>
      </c>
      <c r="J52" s="11" t="s">
        <v>476</v>
      </c>
      <c r="K52" s="11" t="s">
        <v>476</v>
      </c>
      <c r="L52" s="11" t="s">
        <v>476</v>
      </c>
      <c r="M52" s="9"/>
      <c r="N52" s="12"/>
      <c r="O52" s="12"/>
    </row>
    <row r="53" spans="1:15" ht="30" x14ac:dyDescent="0.25">
      <c r="A53" s="7">
        <v>50</v>
      </c>
      <c r="B53" s="8" t="s">
        <v>213</v>
      </c>
      <c r="C53" s="13" t="s">
        <v>214</v>
      </c>
      <c r="D53" s="8" t="s">
        <v>211</v>
      </c>
      <c r="E53" s="9" t="s">
        <v>18</v>
      </c>
      <c r="F53" s="10" t="s">
        <v>215</v>
      </c>
      <c r="G53" s="9">
        <v>2</v>
      </c>
      <c r="H53" s="11">
        <v>274</v>
      </c>
      <c r="I53" s="9">
        <f t="shared" si="1"/>
        <v>548</v>
      </c>
      <c r="J53" s="11" t="s">
        <v>476</v>
      </c>
      <c r="K53" s="11" t="s">
        <v>476</v>
      </c>
      <c r="L53" s="11" t="s">
        <v>476</v>
      </c>
      <c r="M53" s="9"/>
      <c r="N53" s="12"/>
      <c r="O53" s="12"/>
    </row>
    <row r="54" spans="1:15" x14ac:dyDescent="0.25">
      <c r="A54" s="7">
        <v>51</v>
      </c>
      <c r="B54" s="8" t="s">
        <v>105</v>
      </c>
      <c r="C54" s="13" t="s">
        <v>106</v>
      </c>
      <c r="D54" s="8" t="s">
        <v>107</v>
      </c>
      <c r="E54" s="9" t="s">
        <v>13</v>
      </c>
      <c r="F54" s="10">
        <v>9780316442541</v>
      </c>
      <c r="G54" s="9">
        <v>2</v>
      </c>
      <c r="H54" s="11">
        <v>280</v>
      </c>
      <c r="I54" s="9">
        <f t="shared" si="1"/>
        <v>560</v>
      </c>
      <c r="J54" s="11" t="s">
        <v>476</v>
      </c>
      <c r="K54" s="11" t="s">
        <v>476</v>
      </c>
      <c r="L54" s="11" t="s">
        <v>476</v>
      </c>
      <c r="M54" s="15"/>
      <c r="N54" s="12"/>
      <c r="O54" s="12"/>
    </row>
    <row r="55" spans="1:15" ht="30" x14ac:dyDescent="0.25">
      <c r="A55" s="7">
        <v>52</v>
      </c>
      <c r="B55" s="8" t="s">
        <v>149</v>
      </c>
      <c r="C55" s="13" t="s">
        <v>150</v>
      </c>
      <c r="D55" s="8" t="s">
        <v>151</v>
      </c>
      <c r="E55" s="9" t="s">
        <v>13</v>
      </c>
      <c r="F55" s="14">
        <v>9781682972021</v>
      </c>
      <c r="G55" s="9">
        <v>2</v>
      </c>
      <c r="H55" s="11">
        <v>635</v>
      </c>
      <c r="I55" s="9">
        <f t="shared" si="1"/>
        <v>1270</v>
      </c>
      <c r="J55" s="11" t="s">
        <v>476</v>
      </c>
      <c r="K55" s="11" t="s">
        <v>476</v>
      </c>
      <c r="L55" s="11" t="s">
        <v>476</v>
      </c>
      <c r="M55" s="15"/>
      <c r="N55" s="12"/>
      <c r="O55" s="12"/>
    </row>
    <row r="56" spans="1:15" ht="30" x14ac:dyDescent="0.25">
      <c r="A56" s="7">
        <v>53</v>
      </c>
      <c r="B56" s="8" t="s">
        <v>86</v>
      </c>
      <c r="C56" s="13" t="s">
        <v>87</v>
      </c>
      <c r="D56" s="8" t="s">
        <v>460</v>
      </c>
      <c r="E56" s="9" t="s">
        <v>13</v>
      </c>
      <c r="F56" s="10">
        <v>9781133492740</v>
      </c>
      <c r="G56" s="9">
        <v>2</v>
      </c>
      <c r="H56" s="11">
        <v>584</v>
      </c>
      <c r="I56" s="9">
        <f t="shared" si="1"/>
        <v>1168</v>
      </c>
      <c r="J56" s="11" t="s">
        <v>476</v>
      </c>
      <c r="K56" s="11" t="s">
        <v>476</v>
      </c>
      <c r="L56" s="11" t="s">
        <v>476</v>
      </c>
      <c r="M56" s="9"/>
      <c r="N56" s="12"/>
      <c r="O56" s="17"/>
    </row>
    <row r="57" spans="1:15" ht="45" x14ac:dyDescent="0.25">
      <c r="A57" s="7">
        <v>54</v>
      </c>
      <c r="B57" s="8" t="s">
        <v>88</v>
      </c>
      <c r="C57" s="13" t="s">
        <v>89</v>
      </c>
      <c r="D57" s="8" t="s">
        <v>461</v>
      </c>
      <c r="E57" s="9" t="s">
        <v>13</v>
      </c>
      <c r="F57" s="10" t="s">
        <v>90</v>
      </c>
      <c r="G57" s="9">
        <v>2</v>
      </c>
      <c r="H57" s="11">
        <v>280</v>
      </c>
      <c r="I57" s="9">
        <f t="shared" si="1"/>
        <v>560</v>
      </c>
      <c r="J57" s="11" t="s">
        <v>476</v>
      </c>
      <c r="K57" s="11" t="s">
        <v>476</v>
      </c>
      <c r="L57" s="11" t="s">
        <v>476</v>
      </c>
      <c r="M57" s="9"/>
      <c r="N57" s="12"/>
      <c r="O57" s="12"/>
    </row>
    <row r="58" spans="1:15" ht="30" x14ac:dyDescent="0.25">
      <c r="A58" s="7">
        <v>55</v>
      </c>
      <c r="B58" s="8" t="s">
        <v>136</v>
      </c>
      <c r="C58" s="13" t="s">
        <v>137</v>
      </c>
      <c r="D58" s="8" t="s">
        <v>138</v>
      </c>
      <c r="E58" s="9" t="s">
        <v>18</v>
      </c>
      <c r="F58" s="10" t="s">
        <v>139</v>
      </c>
      <c r="G58" s="9">
        <v>2</v>
      </c>
      <c r="H58" s="11">
        <v>450</v>
      </c>
      <c r="I58" s="9">
        <f t="shared" si="1"/>
        <v>900</v>
      </c>
      <c r="J58" s="11" t="s">
        <v>476</v>
      </c>
      <c r="K58" s="11" t="s">
        <v>476</v>
      </c>
      <c r="L58" s="11" t="s">
        <v>476</v>
      </c>
      <c r="M58" s="9"/>
      <c r="N58" s="12"/>
      <c r="O58" s="17"/>
    </row>
    <row r="59" spans="1:15" x14ac:dyDescent="0.25">
      <c r="A59" s="7">
        <v>56</v>
      </c>
      <c r="B59" s="8" t="s">
        <v>99</v>
      </c>
      <c r="C59" s="13" t="s">
        <v>100</v>
      </c>
      <c r="D59" s="8" t="s">
        <v>101</v>
      </c>
      <c r="E59" s="9" t="s">
        <v>13</v>
      </c>
      <c r="F59" s="10">
        <v>9781423133087</v>
      </c>
      <c r="G59" s="9">
        <v>2</v>
      </c>
      <c r="H59" s="11">
        <v>350</v>
      </c>
      <c r="I59" s="9">
        <f t="shared" si="1"/>
        <v>700</v>
      </c>
      <c r="J59" s="11" t="s">
        <v>476</v>
      </c>
      <c r="K59" s="11" t="s">
        <v>476</v>
      </c>
      <c r="L59" s="11" t="s">
        <v>476</v>
      </c>
      <c r="M59" s="9"/>
      <c r="N59" s="12"/>
      <c r="O59" s="12"/>
    </row>
    <row r="60" spans="1:15" ht="30" x14ac:dyDescent="0.25">
      <c r="A60" s="7">
        <v>57</v>
      </c>
      <c r="B60" s="8" t="s">
        <v>480</v>
      </c>
      <c r="C60" s="8" t="s">
        <v>52</v>
      </c>
      <c r="D60" s="8" t="s">
        <v>51</v>
      </c>
      <c r="E60" s="9" t="s">
        <v>13</v>
      </c>
      <c r="F60" s="58">
        <v>9781484726617</v>
      </c>
      <c r="G60" s="9">
        <v>2</v>
      </c>
      <c r="H60" s="11">
        <v>280</v>
      </c>
      <c r="I60" s="9">
        <f t="shared" si="1"/>
        <v>560</v>
      </c>
      <c r="J60" s="11" t="s">
        <v>476</v>
      </c>
      <c r="K60" s="11" t="s">
        <v>476</v>
      </c>
      <c r="L60" s="11" t="s">
        <v>476</v>
      </c>
      <c r="M60" s="9"/>
      <c r="N60" s="12"/>
      <c r="O60" s="12"/>
    </row>
    <row r="61" spans="1:15" s="18" customFormat="1" x14ac:dyDescent="0.25">
      <c r="A61" s="7">
        <v>58</v>
      </c>
      <c r="B61" s="19" t="s">
        <v>163</v>
      </c>
      <c r="C61" s="19" t="s">
        <v>164</v>
      </c>
      <c r="D61" s="19" t="s">
        <v>165</v>
      </c>
      <c r="E61" s="9" t="s">
        <v>13</v>
      </c>
      <c r="F61" s="21">
        <v>9780545552929</v>
      </c>
      <c r="G61" s="9">
        <v>2</v>
      </c>
      <c r="H61" s="22">
        <v>243</v>
      </c>
      <c r="I61" s="9">
        <f t="shared" si="1"/>
        <v>486</v>
      </c>
      <c r="J61" s="11" t="s">
        <v>476</v>
      </c>
      <c r="K61" s="11" t="s">
        <v>476</v>
      </c>
      <c r="L61" s="11" t="s">
        <v>476</v>
      </c>
      <c r="M61" s="20"/>
      <c r="N61" s="12"/>
      <c r="O61" s="12"/>
    </row>
    <row r="62" spans="1:15" x14ac:dyDescent="0.25">
      <c r="A62" s="7">
        <v>59</v>
      </c>
      <c r="B62" s="8" t="s">
        <v>35</v>
      </c>
      <c r="C62" s="13" t="s">
        <v>36</v>
      </c>
      <c r="D62" s="8" t="s">
        <v>37</v>
      </c>
      <c r="E62" s="9" t="s">
        <v>13</v>
      </c>
      <c r="F62" s="10">
        <v>9781846434174</v>
      </c>
      <c r="G62" s="9">
        <v>2</v>
      </c>
      <c r="H62" s="11">
        <v>280</v>
      </c>
      <c r="I62" s="9">
        <f t="shared" si="1"/>
        <v>560</v>
      </c>
      <c r="J62" s="11" t="s">
        <v>476</v>
      </c>
      <c r="K62" s="11" t="s">
        <v>476</v>
      </c>
      <c r="L62" s="11" t="s">
        <v>476</v>
      </c>
      <c r="M62" s="9"/>
      <c r="N62" s="12"/>
      <c r="O62" s="12"/>
    </row>
    <row r="63" spans="1:15" x14ac:dyDescent="0.25">
      <c r="A63" s="7">
        <v>60</v>
      </c>
      <c r="B63" s="8" t="s">
        <v>96</v>
      </c>
      <c r="C63" s="13" t="s">
        <v>97</v>
      </c>
      <c r="D63" s="8" t="s">
        <v>93</v>
      </c>
      <c r="E63" s="9" t="s">
        <v>13</v>
      </c>
      <c r="F63" s="10">
        <v>9780152019907</v>
      </c>
      <c r="G63" s="9">
        <v>2</v>
      </c>
      <c r="H63" s="11">
        <v>243</v>
      </c>
      <c r="I63" s="9">
        <f t="shared" si="1"/>
        <v>486</v>
      </c>
      <c r="J63" s="11" t="s">
        <v>476</v>
      </c>
      <c r="K63" s="11" t="s">
        <v>476</v>
      </c>
      <c r="L63" s="11" t="s">
        <v>476</v>
      </c>
      <c r="M63" s="9"/>
      <c r="N63" s="12"/>
      <c r="O63" s="12"/>
    </row>
    <row r="64" spans="1:15" ht="30" x14ac:dyDescent="0.25">
      <c r="A64" s="7">
        <v>61</v>
      </c>
      <c r="B64" s="8" t="s">
        <v>490</v>
      </c>
      <c r="C64" s="13" t="s">
        <v>116</v>
      </c>
      <c r="D64" s="8" t="s">
        <v>113</v>
      </c>
      <c r="E64" s="9" t="s">
        <v>13</v>
      </c>
      <c r="F64" s="58">
        <v>9781534420366</v>
      </c>
      <c r="G64" s="9">
        <v>2</v>
      </c>
      <c r="H64" s="11">
        <v>280</v>
      </c>
      <c r="I64" s="9">
        <f t="shared" si="1"/>
        <v>560</v>
      </c>
      <c r="J64" s="11" t="s">
        <v>476</v>
      </c>
      <c r="K64" s="11" t="s">
        <v>476</v>
      </c>
      <c r="L64" s="11" t="s">
        <v>476</v>
      </c>
      <c r="M64" s="9"/>
      <c r="N64" s="12"/>
      <c r="O64" s="12"/>
    </row>
    <row r="65" spans="1:15" ht="30" x14ac:dyDescent="0.25">
      <c r="A65" s="7">
        <v>62</v>
      </c>
      <c r="B65" s="8" t="s">
        <v>481</v>
      </c>
      <c r="C65" s="23" t="s">
        <v>174</v>
      </c>
      <c r="D65" s="8" t="s">
        <v>175</v>
      </c>
      <c r="E65" s="9" t="s">
        <v>176</v>
      </c>
      <c r="F65" s="10">
        <v>9555717700107</v>
      </c>
      <c r="G65" s="9">
        <v>2</v>
      </c>
      <c r="H65" s="11">
        <v>350</v>
      </c>
      <c r="I65" s="9">
        <f t="shared" si="1"/>
        <v>700</v>
      </c>
      <c r="J65" s="11" t="s">
        <v>476</v>
      </c>
      <c r="K65" s="11" t="s">
        <v>482</v>
      </c>
      <c r="L65" s="11" t="s">
        <v>476</v>
      </c>
      <c r="M65" s="9"/>
      <c r="N65" s="12"/>
      <c r="O65" s="12"/>
    </row>
    <row r="66" spans="1:15" x14ac:dyDescent="0.25">
      <c r="A66" s="7">
        <v>63</v>
      </c>
      <c r="B66" s="8" t="s">
        <v>144</v>
      </c>
      <c r="C66" s="13" t="s">
        <v>145</v>
      </c>
      <c r="D66" s="8" t="s">
        <v>142</v>
      </c>
      <c r="E66" s="9" t="s">
        <v>13</v>
      </c>
      <c r="F66" s="10">
        <v>9780399236051</v>
      </c>
      <c r="G66" s="9">
        <v>2</v>
      </c>
      <c r="H66" s="11">
        <v>245</v>
      </c>
      <c r="I66" s="9">
        <f t="shared" si="1"/>
        <v>490</v>
      </c>
      <c r="J66" s="11" t="s">
        <v>476</v>
      </c>
      <c r="K66" s="11" t="s">
        <v>476</v>
      </c>
      <c r="L66" s="11" t="s">
        <v>476</v>
      </c>
      <c r="M66" s="9"/>
      <c r="N66" s="12"/>
      <c r="O66" s="17"/>
    </row>
    <row r="67" spans="1:15" x14ac:dyDescent="0.25">
      <c r="A67" s="7">
        <v>64</v>
      </c>
      <c r="B67" s="8" t="s">
        <v>491</v>
      </c>
      <c r="C67" s="13" t="s">
        <v>492</v>
      </c>
      <c r="D67" s="8" t="s">
        <v>93</v>
      </c>
      <c r="E67" s="9" t="s">
        <v>13</v>
      </c>
      <c r="F67" s="58">
        <v>9780358362647</v>
      </c>
      <c r="G67" s="9">
        <v>2</v>
      </c>
      <c r="H67" s="11">
        <v>280</v>
      </c>
      <c r="I67" s="9">
        <f t="shared" si="1"/>
        <v>560</v>
      </c>
      <c r="J67" s="11" t="s">
        <v>476</v>
      </c>
      <c r="K67" s="11" t="s">
        <v>476</v>
      </c>
      <c r="L67" s="11" t="s">
        <v>476</v>
      </c>
      <c r="M67" s="9"/>
      <c r="N67" s="12"/>
      <c r="O67" s="12"/>
    </row>
    <row r="68" spans="1:15" ht="30" x14ac:dyDescent="0.25">
      <c r="A68" s="7">
        <v>65</v>
      </c>
      <c r="B68" s="8" t="s">
        <v>166</v>
      </c>
      <c r="C68" s="13" t="s">
        <v>167</v>
      </c>
      <c r="D68" s="8" t="s">
        <v>161</v>
      </c>
      <c r="E68" s="9" t="s">
        <v>13</v>
      </c>
      <c r="F68" s="10" t="s">
        <v>168</v>
      </c>
      <c r="G68" s="9">
        <v>2</v>
      </c>
      <c r="H68" s="11">
        <v>210</v>
      </c>
      <c r="I68" s="9">
        <f t="shared" ref="I68:I83" si="2">G68*H68</f>
        <v>420</v>
      </c>
      <c r="J68" s="11" t="s">
        <v>476</v>
      </c>
      <c r="K68" s="11" t="s">
        <v>476</v>
      </c>
      <c r="L68" s="11" t="s">
        <v>476</v>
      </c>
      <c r="M68" s="9"/>
      <c r="N68" s="12"/>
      <c r="O68" s="12"/>
    </row>
    <row r="69" spans="1:15" ht="30" x14ac:dyDescent="0.25">
      <c r="A69" s="7">
        <v>66</v>
      </c>
      <c r="B69" s="8" t="s">
        <v>199</v>
      </c>
      <c r="C69" s="13" t="s">
        <v>200</v>
      </c>
      <c r="D69" s="8" t="s">
        <v>201</v>
      </c>
      <c r="E69" s="9" t="s">
        <v>13</v>
      </c>
      <c r="F69" s="14">
        <v>9781481465403</v>
      </c>
      <c r="G69" s="9">
        <v>2</v>
      </c>
      <c r="H69" s="11">
        <v>175</v>
      </c>
      <c r="I69" s="9">
        <f t="shared" si="2"/>
        <v>350</v>
      </c>
      <c r="J69" s="11" t="s">
        <v>476</v>
      </c>
      <c r="K69" s="11" t="s">
        <v>476</v>
      </c>
      <c r="L69" s="11" t="s">
        <v>476</v>
      </c>
      <c r="M69" s="9"/>
      <c r="N69" s="12"/>
      <c r="O69" s="12"/>
    </row>
    <row r="70" spans="1:15" x14ac:dyDescent="0.25">
      <c r="A70" s="7">
        <v>67</v>
      </c>
      <c r="B70" s="8" t="s">
        <v>208</v>
      </c>
      <c r="C70" s="13" t="s">
        <v>45</v>
      </c>
      <c r="D70" s="8" t="s">
        <v>204</v>
      </c>
      <c r="E70" s="9" t="s">
        <v>18</v>
      </c>
      <c r="F70" s="10">
        <v>9781406313284</v>
      </c>
      <c r="G70" s="9">
        <v>2</v>
      </c>
      <c r="H70" s="11">
        <v>329</v>
      </c>
      <c r="I70" s="9">
        <f t="shared" si="2"/>
        <v>658</v>
      </c>
      <c r="J70" s="11" t="s">
        <v>476</v>
      </c>
      <c r="K70" s="11" t="s">
        <v>476</v>
      </c>
      <c r="L70" s="11" t="s">
        <v>476</v>
      </c>
      <c r="M70" s="9"/>
      <c r="N70" s="12"/>
      <c r="O70" s="12"/>
    </row>
    <row r="71" spans="1:15" ht="30" x14ac:dyDescent="0.25">
      <c r="A71" s="7">
        <v>68</v>
      </c>
      <c r="B71" s="8" t="s">
        <v>75</v>
      </c>
      <c r="C71" s="13" t="s">
        <v>76</v>
      </c>
      <c r="D71" s="52" t="s">
        <v>74</v>
      </c>
      <c r="E71" s="9" t="s">
        <v>13</v>
      </c>
      <c r="F71" s="54">
        <v>9780062382115</v>
      </c>
      <c r="G71" s="9">
        <v>2</v>
      </c>
      <c r="H71" s="11">
        <v>245</v>
      </c>
      <c r="I71" s="9">
        <f t="shared" si="2"/>
        <v>490</v>
      </c>
      <c r="J71" s="11" t="s">
        <v>476</v>
      </c>
      <c r="K71" s="11" t="s">
        <v>476</v>
      </c>
      <c r="L71" s="11" t="s">
        <v>476</v>
      </c>
      <c r="M71" s="9"/>
      <c r="N71" s="12"/>
      <c r="O71" s="12"/>
    </row>
    <row r="72" spans="1:15" ht="60" x14ac:dyDescent="0.25">
      <c r="A72" s="7">
        <v>69</v>
      </c>
      <c r="B72" s="8" t="s">
        <v>169</v>
      </c>
      <c r="C72" s="13" t="s">
        <v>170</v>
      </c>
      <c r="D72" s="8" t="s">
        <v>161</v>
      </c>
      <c r="E72" s="9" t="s">
        <v>13</v>
      </c>
      <c r="F72" s="10">
        <v>9780590431620</v>
      </c>
      <c r="G72" s="9">
        <v>2</v>
      </c>
      <c r="H72" s="11">
        <v>245</v>
      </c>
      <c r="I72" s="9">
        <f t="shared" si="2"/>
        <v>490</v>
      </c>
      <c r="J72" s="11" t="s">
        <v>476</v>
      </c>
      <c r="K72" s="11" t="s">
        <v>476</v>
      </c>
      <c r="L72" s="11" t="s">
        <v>476</v>
      </c>
      <c r="M72" s="9"/>
      <c r="N72" s="12"/>
      <c r="O72" s="12"/>
    </row>
    <row r="73" spans="1:15" ht="30" x14ac:dyDescent="0.25">
      <c r="A73" s="7">
        <v>70</v>
      </c>
      <c r="B73" s="8" t="s">
        <v>216</v>
      </c>
      <c r="C73" s="13" t="s">
        <v>217</v>
      </c>
      <c r="D73" s="8" t="s">
        <v>211</v>
      </c>
      <c r="E73" s="9" t="s">
        <v>18</v>
      </c>
      <c r="F73" s="10">
        <v>9781406379853</v>
      </c>
      <c r="G73" s="9">
        <v>2</v>
      </c>
      <c r="H73" s="11">
        <v>439</v>
      </c>
      <c r="I73" s="9">
        <f t="shared" si="2"/>
        <v>878</v>
      </c>
      <c r="J73" s="11" t="s">
        <v>476</v>
      </c>
      <c r="K73" s="11" t="s">
        <v>476</v>
      </c>
      <c r="L73" s="11" t="s">
        <v>476</v>
      </c>
      <c r="M73" s="9"/>
      <c r="N73" s="12"/>
      <c r="O73" s="12"/>
    </row>
    <row r="74" spans="1:15" ht="30" x14ac:dyDescent="0.25">
      <c r="A74" s="7">
        <v>71</v>
      </c>
      <c r="B74" s="8" t="s">
        <v>146</v>
      </c>
      <c r="C74" s="13" t="s">
        <v>147</v>
      </c>
      <c r="D74" s="8" t="s">
        <v>142</v>
      </c>
      <c r="E74" s="9" t="s">
        <v>13</v>
      </c>
      <c r="F74" s="10">
        <v>9780525514121</v>
      </c>
      <c r="G74" s="9">
        <v>2</v>
      </c>
      <c r="H74" s="11">
        <v>630</v>
      </c>
      <c r="I74" s="9">
        <f t="shared" si="2"/>
        <v>1260</v>
      </c>
      <c r="J74" s="11" t="s">
        <v>476</v>
      </c>
      <c r="K74" s="11" t="s">
        <v>476</v>
      </c>
      <c r="L74" s="11" t="s">
        <v>476</v>
      </c>
      <c r="M74" s="9"/>
      <c r="N74" s="12"/>
      <c r="O74" s="12"/>
    </row>
    <row r="75" spans="1:15" x14ac:dyDescent="0.25">
      <c r="A75" s="7">
        <v>72</v>
      </c>
      <c r="B75" s="8" t="s">
        <v>494</v>
      </c>
      <c r="C75" s="13" t="s">
        <v>98</v>
      </c>
      <c r="D75" s="8" t="s">
        <v>93</v>
      </c>
      <c r="E75" s="9" t="s">
        <v>13</v>
      </c>
      <c r="F75" s="58">
        <v>9780547902005</v>
      </c>
      <c r="G75" s="9">
        <v>2</v>
      </c>
      <c r="H75" s="11">
        <v>315</v>
      </c>
      <c r="I75" s="9">
        <f t="shared" si="2"/>
        <v>630</v>
      </c>
      <c r="J75" s="11" t="s">
        <v>476</v>
      </c>
      <c r="K75" s="11" t="s">
        <v>476</v>
      </c>
      <c r="L75" s="11" t="s">
        <v>476</v>
      </c>
      <c r="M75" s="9"/>
      <c r="N75" s="12"/>
      <c r="O75" s="12"/>
    </row>
    <row r="76" spans="1:15" x14ac:dyDescent="0.25">
      <c r="A76" s="7">
        <v>73</v>
      </c>
      <c r="B76" s="8" t="s">
        <v>156</v>
      </c>
      <c r="C76" s="13" t="s">
        <v>157</v>
      </c>
      <c r="D76" s="8" t="s">
        <v>158</v>
      </c>
      <c r="E76" s="9" t="s">
        <v>13</v>
      </c>
      <c r="F76" s="14">
        <v>9781910549087</v>
      </c>
      <c r="G76" s="9">
        <v>2</v>
      </c>
      <c r="H76" s="11">
        <v>1282</v>
      </c>
      <c r="I76" s="9">
        <f t="shared" si="2"/>
        <v>2564</v>
      </c>
      <c r="J76" s="11" t="s">
        <v>476</v>
      </c>
      <c r="K76" s="11" t="s">
        <v>476</v>
      </c>
      <c r="L76" s="11" t="s">
        <v>476</v>
      </c>
      <c r="M76" s="9"/>
      <c r="N76" s="12"/>
      <c r="O76" s="12"/>
    </row>
    <row r="77" spans="1:15" ht="30" x14ac:dyDescent="0.25">
      <c r="A77" s="7">
        <v>74</v>
      </c>
      <c r="B77" s="8" t="s">
        <v>77</v>
      </c>
      <c r="C77" s="13" t="s">
        <v>78</v>
      </c>
      <c r="D77" s="8" t="s">
        <v>74</v>
      </c>
      <c r="E77" s="9" t="s">
        <v>13</v>
      </c>
      <c r="F77" s="14">
        <v>9780064440202</v>
      </c>
      <c r="G77" s="9">
        <v>2</v>
      </c>
      <c r="H77" s="11">
        <v>175</v>
      </c>
      <c r="I77" s="9">
        <f t="shared" si="2"/>
        <v>350</v>
      </c>
      <c r="J77" s="11" t="s">
        <v>476</v>
      </c>
      <c r="K77" s="11" t="s">
        <v>476</v>
      </c>
      <c r="L77" s="11" t="s">
        <v>476</v>
      </c>
      <c r="M77" s="9"/>
      <c r="N77" s="12"/>
      <c r="O77" s="12"/>
    </row>
    <row r="78" spans="1:15" ht="30" x14ac:dyDescent="0.25">
      <c r="A78" s="7">
        <v>75</v>
      </c>
      <c r="B78" s="24" t="s">
        <v>192</v>
      </c>
      <c r="C78" s="13" t="s">
        <v>193</v>
      </c>
      <c r="D78" s="8" t="s">
        <v>194</v>
      </c>
      <c r="E78" s="9" t="s">
        <v>13</v>
      </c>
      <c r="F78" s="10" t="s">
        <v>195</v>
      </c>
      <c r="G78" s="9">
        <v>2</v>
      </c>
      <c r="H78" s="11">
        <v>630</v>
      </c>
      <c r="I78" s="9">
        <f t="shared" si="2"/>
        <v>1260</v>
      </c>
      <c r="J78" s="11" t="s">
        <v>476</v>
      </c>
      <c r="K78" s="11" t="s">
        <v>476</v>
      </c>
      <c r="L78" s="11" t="s">
        <v>476</v>
      </c>
      <c r="M78" s="9"/>
      <c r="N78" s="12"/>
      <c r="O78" s="12"/>
    </row>
    <row r="79" spans="1:15" ht="17.25" x14ac:dyDescent="0.25">
      <c r="A79" s="7">
        <v>76</v>
      </c>
      <c r="B79" s="8" t="s">
        <v>171</v>
      </c>
      <c r="C79" s="50" t="s">
        <v>172</v>
      </c>
      <c r="D79" s="8" t="s">
        <v>165</v>
      </c>
      <c r="E79" s="9" t="s">
        <v>13</v>
      </c>
      <c r="F79" s="10" t="s">
        <v>173</v>
      </c>
      <c r="G79" s="9">
        <v>2</v>
      </c>
      <c r="H79" s="11">
        <v>243</v>
      </c>
      <c r="I79" s="9">
        <f t="shared" si="2"/>
        <v>486</v>
      </c>
      <c r="J79" s="11" t="s">
        <v>476</v>
      </c>
      <c r="K79" s="11" t="s">
        <v>476</v>
      </c>
      <c r="L79" s="11" t="s">
        <v>476</v>
      </c>
      <c r="M79" s="9"/>
      <c r="N79" s="12"/>
      <c r="O79" s="12"/>
    </row>
    <row r="80" spans="1:15" ht="45" x14ac:dyDescent="0.25">
      <c r="A80" s="7">
        <v>77</v>
      </c>
      <c r="B80" s="8" t="s">
        <v>59</v>
      </c>
      <c r="C80" s="13" t="s">
        <v>60</v>
      </c>
      <c r="D80" s="8" t="s">
        <v>54</v>
      </c>
      <c r="E80" s="9" t="s">
        <v>13</v>
      </c>
      <c r="F80" s="10" t="s">
        <v>61</v>
      </c>
      <c r="G80" s="9">
        <v>2</v>
      </c>
      <c r="H80" s="11">
        <v>280</v>
      </c>
      <c r="I80" s="9">
        <f t="shared" si="2"/>
        <v>560</v>
      </c>
      <c r="J80" s="11" t="s">
        <v>476</v>
      </c>
      <c r="K80" s="11" t="s">
        <v>476</v>
      </c>
      <c r="L80" s="11" t="s">
        <v>476</v>
      </c>
      <c r="M80" s="9"/>
      <c r="N80" s="12"/>
      <c r="O80" s="12"/>
    </row>
    <row r="81" spans="1:15" ht="30" x14ac:dyDescent="0.25">
      <c r="A81" s="7">
        <v>78</v>
      </c>
      <c r="B81" s="55" t="s">
        <v>486</v>
      </c>
      <c r="C81" s="13" t="s">
        <v>196</v>
      </c>
      <c r="D81" s="8" t="s">
        <v>197</v>
      </c>
      <c r="E81" s="9" t="s">
        <v>13</v>
      </c>
      <c r="F81" s="59" t="s">
        <v>487</v>
      </c>
      <c r="G81" s="9">
        <v>2</v>
      </c>
      <c r="H81" s="11">
        <v>280</v>
      </c>
      <c r="I81" s="9">
        <f t="shared" si="2"/>
        <v>560</v>
      </c>
      <c r="J81" s="11" t="s">
        <v>476</v>
      </c>
      <c r="K81" s="11" t="s">
        <v>476</v>
      </c>
      <c r="L81" s="11" t="s">
        <v>476</v>
      </c>
      <c r="M81" s="25"/>
    </row>
    <row r="82" spans="1:15" ht="30" x14ac:dyDescent="0.25">
      <c r="A82" s="7">
        <v>79</v>
      </c>
      <c r="B82" s="8" t="s">
        <v>485</v>
      </c>
      <c r="C82" s="13" t="s">
        <v>218</v>
      </c>
      <c r="D82" s="8" t="s">
        <v>211</v>
      </c>
      <c r="E82" s="9" t="s">
        <v>18</v>
      </c>
      <c r="F82" s="10" t="s">
        <v>219</v>
      </c>
      <c r="G82" s="9">
        <v>2</v>
      </c>
      <c r="H82" s="11">
        <v>384</v>
      </c>
      <c r="I82" s="9">
        <f t="shared" si="2"/>
        <v>768</v>
      </c>
      <c r="J82" s="11" t="s">
        <v>476</v>
      </c>
      <c r="K82" s="11" t="s">
        <v>476</v>
      </c>
      <c r="L82" s="11" t="s">
        <v>476</v>
      </c>
      <c r="M82" s="25"/>
    </row>
    <row r="83" spans="1:15" x14ac:dyDescent="0.25">
      <c r="A83" s="7">
        <v>80</v>
      </c>
      <c r="B83" s="8" t="s">
        <v>483</v>
      </c>
      <c r="C83" s="13" t="s">
        <v>45</v>
      </c>
      <c r="D83" s="56" t="s">
        <v>484</v>
      </c>
      <c r="E83" s="9" t="s">
        <v>18</v>
      </c>
      <c r="F83" s="10" t="s">
        <v>46</v>
      </c>
      <c r="G83" s="9">
        <v>2</v>
      </c>
      <c r="H83" s="11">
        <v>329</v>
      </c>
      <c r="I83" s="9">
        <f t="shared" si="2"/>
        <v>658</v>
      </c>
      <c r="J83" s="11" t="s">
        <v>476</v>
      </c>
      <c r="K83" s="11" t="s">
        <v>476</v>
      </c>
      <c r="L83" s="11" t="s">
        <v>476</v>
      </c>
      <c r="M83" s="9"/>
    </row>
    <row r="84" spans="1:15" ht="26.25" customHeight="1" x14ac:dyDescent="0.25">
      <c r="A84" s="48" t="s">
        <v>454</v>
      </c>
      <c r="B84" s="8"/>
      <c r="C84" s="13"/>
      <c r="D84" s="8"/>
      <c r="E84" s="9"/>
      <c r="F84" s="10"/>
      <c r="G84" s="9">
        <f>SUM(G4:G83)</f>
        <v>160</v>
      </c>
      <c r="H84" s="11"/>
      <c r="I84" s="9">
        <f>SUM(I4:I83)</f>
        <v>59600</v>
      </c>
      <c r="J84" s="11"/>
      <c r="K84" s="11"/>
      <c r="L84" s="11"/>
      <c r="M84" s="9"/>
    </row>
    <row r="85" spans="1:15" ht="27" customHeight="1" x14ac:dyDescent="0.25">
      <c r="A85" s="7">
        <v>1</v>
      </c>
      <c r="B85" s="26" t="s">
        <v>222</v>
      </c>
      <c r="C85" s="27" t="s">
        <v>223</v>
      </c>
      <c r="D85" s="27" t="s">
        <v>224</v>
      </c>
      <c r="E85" s="9" t="s">
        <v>225</v>
      </c>
      <c r="F85" s="10" t="s">
        <v>226</v>
      </c>
      <c r="G85" s="9">
        <v>28</v>
      </c>
      <c r="H85" s="16">
        <v>360</v>
      </c>
      <c r="I85" s="9">
        <f t="shared" ref="I85:I116" si="3">G85*H85</f>
        <v>10080</v>
      </c>
      <c r="J85" s="11" t="s">
        <v>476</v>
      </c>
      <c r="K85" s="11" t="s">
        <v>476</v>
      </c>
      <c r="L85" s="11" t="s">
        <v>476</v>
      </c>
      <c r="M85" s="9"/>
    </row>
    <row r="86" spans="1:15" ht="19.5" x14ac:dyDescent="0.25">
      <c r="A86" s="7">
        <v>2</v>
      </c>
      <c r="B86" s="26" t="s">
        <v>227</v>
      </c>
      <c r="C86" s="27" t="s">
        <v>228</v>
      </c>
      <c r="D86" s="27" t="s">
        <v>229</v>
      </c>
      <c r="E86" s="9" t="s">
        <v>225</v>
      </c>
      <c r="F86" s="10" t="s">
        <v>230</v>
      </c>
      <c r="G86" s="9">
        <v>28</v>
      </c>
      <c r="H86" s="28">
        <v>320</v>
      </c>
      <c r="I86" s="9">
        <f t="shared" si="3"/>
        <v>8960</v>
      </c>
      <c r="J86" s="11" t="s">
        <v>476</v>
      </c>
      <c r="K86" s="11" t="s">
        <v>476</v>
      </c>
      <c r="L86" s="11" t="s">
        <v>476</v>
      </c>
      <c r="M86" s="9"/>
    </row>
    <row r="87" spans="1:15" ht="19.5" x14ac:dyDescent="0.25">
      <c r="A87" s="7">
        <v>3</v>
      </c>
      <c r="B87" s="26" t="s">
        <v>231</v>
      </c>
      <c r="C87" s="27" t="s">
        <v>232</v>
      </c>
      <c r="D87" s="27" t="s">
        <v>233</v>
      </c>
      <c r="E87" s="9" t="s">
        <v>225</v>
      </c>
      <c r="F87" s="10" t="s">
        <v>234</v>
      </c>
      <c r="G87" s="9">
        <v>28</v>
      </c>
      <c r="H87" s="16">
        <v>270</v>
      </c>
      <c r="I87" s="9">
        <f t="shared" si="3"/>
        <v>7560</v>
      </c>
      <c r="J87" s="11" t="s">
        <v>476</v>
      </c>
      <c r="K87" s="11" t="s">
        <v>476</v>
      </c>
      <c r="L87" s="11" t="s">
        <v>476</v>
      </c>
      <c r="M87" s="9"/>
    </row>
    <row r="88" spans="1:15" ht="33" x14ac:dyDescent="0.25">
      <c r="A88" s="7">
        <v>4</v>
      </c>
      <c r="B88" s="8" t="s">
        <v>235</v>
      </c>
      <c r="C88" s="29" t="s">
        <v>236</v>
      </c>
      <c r="D88" s="30" t="s">
        <v>237</v>
      </c>
      <c r="E88" s="9" t="s">
        <v>225</v>
      </c>
      <c r="F88" s="10">
        <v>9789867295583</v>
      </c>
      <c r="G88" s="9">
        <v>28</v>
      </c>
      <c r="H88" s="16">
        <v>270</v>
      </c>
      <c r="I88" s="9">
        <f t="shared" si="3"/>
        <v>7560</v>
      </c>
      <c r="J88" s="11" t="s">
        <v>476</v>
      </c>
      <c r="K88" s="11" t="s">
        <v>476</v>
      </c>
      <c r="L88" s="11" t="s">
        <v>476</v>
      </c>
      <c r="M88" s="9"/>
    </row>
    <row r="89" spans="1:15" ht="19.5" x14ac:dyDescent="0.25">
      <c r="A89" s="7">
        <v>5</v>
      </c>
      <c r="B89" s="26" t="s">
        <v>238</v>
      </c>
      <c r="C89" s="8" t="s">
        <v>239</v>
      </c>
      <c r="D89" s="8" t="s">
        <v>240</v>
      </c>
      <c r="E89" s="9" t="s">
        <v>225</v>
      </c>
      <c r="F89" s="10" t="s">
        <v>241</v>
      </c>
      <c r="G89" s="9">
        <v>28</v>
      </c>
      <c r="H89" s="16">
        <v>270</v>
      </c>
      <c r="I89" s="9">
        <f t="shared" si="3"/>
        <v>7560</v>
      </c>
      <c r="J89" s="11" t="s">
        <v>476</v>
      </c>
      <c r="K89" s="11" t="s">
        <v>476</v>
      </c>
      <c r="L89" s="11" t="s">
        <v>476</v>
      </c>
      <c r="M89" s="9"/>
    </row>
    <row r="90" spans="1:15" ht="19.5" x14ac:dyDescent="0.25">
      <c r="A90" s="7">
        <v>6</v>
      </c>
      <c r="B90" s="26" t="s">
        <v>242</v>
      </c>
      <c r="C90" s="27" t="s">
        <v>243</v>
      </c>
      <c r="D90" s="27" t="s">
        <v>244</v>
      </c>
      <c r="E90" s="9" t="s">
        <v>225</v>
      </c>
      <c r="F90" s="10" t="s">
        <v>245</v>
      </c>
      <c r="G90" s="9">
        <v>28</v>
      </c>
      <c r="H90" s="16">
        <v>320</v>
      </c>
      <c r="I90" s="9">
        <f t="shared" si="3"/>
        <v>8960</v>
      </c>
      <c r="J90" s="11" t="s">
        <v>476</v>
      </c>
      <c r="K90" s="11" t="s">
        <v>476</v>
      </c>
      <c r="L90" s="11" t="s">
        <v>476</v>
      </c>
      <c r="M90" s="9"/>
    </row>
    <row r="91" spans="1:15" ht="19.5" x14ac:dyDescent="0.25">
      <c r="A91" s="7">
        <v>7</v>
      </c>
      <c r="B91" s="26" t="s">
        <v>246</v>
      </c>
      <c r="C91" s="27" t="s">
        <v>247</v>
      </c>
      <c r="D91" s="27" t="s">
        <v>248</v>
      </c>
      <c r="E91" s="9" t="s">
        <v>225</v>
      </c>
      <c r="F91" s="10" t="s">
        <v>249</v>
      </c>
      <c r="G91" s="9">
        <v>28</v>
      </c>
      <c r="H91" s="16">
        <v>280</v>
      </c>
      <c r="I91" s="9">
        <f t="shared" si="3"/>
        <v>7840</v>
      </c>
      <c r="J91" s="11" t="s">
        <v>476</v>
      </c>
      <c r="K91" s="11" t="s">
        <v>476</v>
      </c>
      <c r="L91" s="11" t="s">
        <v>476</v>
      </c>
      <c r="M91" s="9"/>
    </row>
    <row r="92" spans="1:15" ht="33" x14ac:dyDescent="0.25">
      <c r="A92" s="7">
        <v>8</v>
      </c>
      <c r="B92" s="26" t="s">
        <v>250</v>
      </c>
      <c r="C92" s="27" t="s">
        <v>251</v>
      </c>
      <c r="D92" s="27" t="s">
        <v>252</v>
      </c>
      <c r="E92" s="9" t="s">
        <v>225</v>
      </c>
      <c r="F92" s="10" t="s">
        <v>253</v>
      </c>
      <c r="G92" s="9">
        <v>28</v>
      </c>
      <c r="H92" s="16">
        <v>280</v>
      </c>
      <c r="I92" s="9">
        <f t="shared" si="3"/>
        <v>7840</v>
      </c>
      <c r="J92" s="11" t="s">
        <v>476</v>
      </c>
      <c r="K92" s="11" t="s">
        <v>476</v>
      </c>
      <c r="L92" s="11" t="s">
        <v>476</v>
      </c>
      <c r="M92" s="9"/>
    </row>
    <row r="93" spans="1:15" ht="33" x14ac:dyDescent="0.25">
      <c r="A93" s="7">
        <v>9</v>
      </c>
      <c r="B93" s="8" t="s">
        <v>254</v>
      </c>
      <c r="C93" s="27" t="s">
        <v>255</v>
      </c>
      <c r="D93" s="27" t="s">
        <v>256</v>
      </c>
      <c r="E93" s="9" t="s">
        <v>225</v>
      </c>
      <c r="F93" s="10" t="s">
        <v>257</v>
      </c>
      <c r="G93" s="9">
        <v>28</v>
      </c>
      <c r="H93" s="16">
        <v>280</v>
      </c>
      <c r="I93" s="9">
        <f t="shared" si="3"/>
        <v>7840</v>
      </c>
      <c r="J93" s="11" t="s">
        <v>476</v>
      </c>
      <c r="K93" s="11" t="s">
        <v>476</v>
      </c>
      <c r="L93" s="11" t="s">
        <v>476</v>
      </c>
      <c r="M93" s="9"/>
    </row>
    <row r="94" spans="1:15" ht="19.5" x14ac:dyDescent="0.25">
      <c r="A94" s="7">
        <v>10</v>
      </c>
      <c r="B94" s="26" t="s">
        <v>258</v>
      </c>
      <c r="C94" s="27" t="s">
        <v>259</v>
      </c>
      <c r="D94" s="27" t="s">
        <v>260</v>
      </c>
      <c r="E94" s="9" t="s">
        <v>225</v>
      </c>
      <c r="F94" s="10" t="s">
        <v>261</v>
      </c>
      <c r="G94" s="9">
        <v>28</v>
      </c>
      <c r="H94" s="16">
        <v>300</v>
      </c>
      <c r="I94" s="9">
        <f t="shared" si="3"/>
        <v>8400</v>
      </c>
      <c r="J94" s="11" t="s">
        <v>476</v>
      </c>
      <c r="K94" s="11" t="s">
        <v>476</v>
      </c>
      <c r="L94" s="11" t="s">
        <v>476</v>
      </c>
      <c r="M94" s="9"/>
    </row>
    <row r="95" spans="1:15" ht="19.5" x14ac:dyDescent="0.25">
      <c r="A95" s="7">
        <v>11</v>
      </c>
      <c r="B95" s="26" t="s">
        <v>262</v>
      </c>
      <c r="C95" s="27" t="s">
        <v>263</v>
      </c>
      <c r="D95" s="27" t="s">
        <v>264</v>
      </c>
      <c r="E95" s="9" t="s">
        <v>225</v>
      </c>
      <c r="F95" s="10" t="s">
        <v>265</v>
      </c>
      <c r="G95" s="9">
        <v>28</v>
      </c>
      <c r="H95" s="16">
        <v>280</v>
      </c>
      <c r="I95" s="9">
        <f t="shared" si="3"/>
        <v>7840</v>
      </c>
      <c r="J95" s="11" t="s">
        <v>476</v>
      </c>
      <c r="K95" s="11" t="s">
        <v>476</v>
      </c>
      <c r="L95" s="11" t="s">
        <v>476</v>
      </c>
      <c r="M95" s="9"/>
      <c r="N95" s="12"/>
      <c r="O95" s="12"/>
    </row>
    <row r="96" spans="1:15" ht="19.5" x14ac:dyDescent="0.25">
      <c r="A96" s="7">
        <v>12</v>
      </c>
      <c r="B96" s="26" t="s">
        <v>266</v>
      </c>
      <c r="C96" s="27" t="s">
        <v>267</v>
      </c>
      <c r="D96" s="27" t="s">
        <v>268</v>
      </c>
      <c r="E96" s="9" t="s">
        <v>225</v>
      </c>
      <c r="F96" s="10" t="s">
        <v>269</v>
      </c>
      <c r="G96" s="9">
        <v>28</v>
      </c>
      <c r="H96" s="16">
        <v>280</v>
      </c>
      <c r="I96" s="9">
        <f t="shared" si="3"/>
        <v>7840</v>
      </c>
      <c r="J96" s="11" t="s">
        <v>476</v>
      </c>
      <c r="K96" s="11" t="s">
        <v>476</v>
      </c>
      <c r="L96" s="11" t="s">
        <v>476</v>
      </c>
      <c r="M96" s="9"/>
      <c r="N96" s="12"/>
      <c r="O96" s="12"/>
    </row>
    <row r="97" spans="1:15" ht="33" x14ac:dyDescent="0.25">
      <c r="A97" s="7">
        <v>13</v>
      </c>
      <c r="B97" s="26" t="s">
        <v>270</v>
      </c>
      <c r="C97" s="27" t="s">
        <v>271</v>
      </c>
      <c r="D97" s="27" t="s">
        <v>272</v>
      </c>
      <c r="E97" s="9" t="s">
        <v>225</v>
      </c>
      <c r="F97" s="10" t="s">
        <v>273</v>
      </c>
      <c r="G97" s="9">
        <v>28</v>
      </c>
      <c r="H97" s="16">
        <v>270</v>
      </c>
      <c r="I97" s="9">
        <f t="shared" si="3"/>
        <v>7560</v>
      </c>
      <c r="J97" s="11" t="s">
        <v>476</v>
      </c>
      <c r="K97" s="11" t="s">
        <v>476</v>
      </c>
      <c r="L97" s="11" t="s">
        <v>476</v>
      </c>
      <c r="M97" s="9"/>
      <c r="N97" s="12"/>
      <c r="O97" s="12"/>
    </row>
    <row r="98" spans="1:15" ht="19.5" x14ac:dyDescent="0.25">
      <c r="A98" s="7">
        <v>14</v>
      </c>
      <c r="B98" s="26" t="s">
        <v>274</v>
      </c>
      <c r="C98" s="27" t="s">
        <v>275</v>
      </c>
      <c r="D98" s="27" t="s">
        <v>276</v>
      </c>
      <c r="E98" s="9" t="s">
        <v>225</v>
      </c>
      <c r="F98" s="10" t="s">
        <v>277</v>
      </c>
      <c r="G98" s="9">
        <v>28</v>
      </c>
      <c r="H98" s="16">
        <v>280</v>
      </c>
      <c r="I98" s="9">
        <f t="shared" si="3"/>
        <v>7840</v>
      </c>
      <c r="J98" s="11" t="s">
        <v>476</v>
      </c>
      <c r="K98" s="11" t="s">
        <v>476</v>
      </c>
      <c r="L98" s="11" t="s">
        <v>476</v>
      </c>
      <c r="M98" s="9"/>
      <c r="N98" s="12"/>
      <c r="O98" s="12"/>
    </row>
    <row r="99" spans="1:15" ht="19.5" x14ac:dyDescent="0.25">
      <c r="A99" s="7">
        <v>15</v>
      </c>
      <c r="B99" s="8" t="s">
        <v>278</v>
      </c>
      <c r="C99" s="27" t="s">
        <v>279</v>
      </c>
      <c r="D99" s="27" t="s">
        <v>280</v>
      </c>
      <c r="E99" s="9" t="s">
        <v>225</v>
      </c>
      <c r="F99" s="10" t="s">
        <v>281</v>
      </c>
      <c r="G99" s="9">
        <v>28</v>
      </c>
      <c r="H99" s="16">
        <v>280</v>
      </c>
      <c r="I99" s="9">
        <f t="shared" si="3"/>
        <v>7840</v>
      </c>
      <c r="J99" s="11" t="s">
        <v>476</v>
      </c>
      <c r="K99" s="11" t="s">
        <v>476</v>
      </c>
      <c r="L99" s="11" t="s">
        <v>476</v>
      </c>
      <c r="M99" s="9"/>
      <c r="N99" s="12"/>
      <c r="O99" s="12"/>
    </row>
    <row r="100" spans="1:15" ht="19.5" x14ac:dyDescent="0.25">
      <c r="A100" s="7">
        <v>16</v>
      </c>
      <c r="B100" s="26" t="s">
        <v>282</v>
      </c>
      <c r="C100" s="27" t="s">
        <v>283</v>
      </c>
      <c r="D100" s="27" t="s">
        <v>229</v>
      </c>
      <c r="E100" s="9" t="s">
        <v>225</v>
      </c>
      <c r="F100" s="10" t="s">
        <v>284</v>
      </c>
      <c r="G100" s="9">
        <v>28</v>
      </c>
      <c r="H100" s="16">
        <v>300</v>
      </c>
      <c r="I100" s="9">
        <f t="shared" si="3"/>
        <v>8400</v>
      </c>
      <c r="J100" s="11" t="s">
        <v>476</v>
      </c>
      <c r="K100" s="11" t="s">
        <v>476</v>
      </c>
      <c r="L100" s="11" t="s">
        <v>476</v>
      </c>
      <c r="M100" s="9"/>
      <c r="N100" s="12"/>
      <c r="O100" s="12"/>
    </row>
    <row r="101" spans="1:15" ht="19.5" x14ac:dyDescent="0.25">
      <c r="A101" s="7">
        <v>17</v>
      </c>
      <c r="B101" s="26" t="s">
        <v>285</v>
      </c>
      <c r="C101" s="27" t="s">
        <v>286</v>
      </c>
      <c r="D101" s="27" t="s">
        <v>287</v>
      </c>
      <c r="E101" s="9" t="s">
        <v>225</v>
      </c>
      <c r="F101" s="10" t="s">
        <v>288</v>
      </c>
      <c r="G101" s="9">
        <v>28</v>
      </c>
      <c r="H101" s="16">
        <v>320</v>
      </c>
      <c r="I101" s="9">
        <f t="shared" si="3"/>
        <v>8960</v>
      </c>
      <c r="J101" s="11" t="s">
        <v>476</v>
      </c>
      <c r="K101" s="11" t="s">
        <v>476</v>
      </c>
      <c r="L101" s="11" t="s">
        <v>476</v>
      </c>
      <c r="M101" s="9"/>
      <c r="N101" s="12"/>
      <c r="O101" s="12"/>
    </row>
    <row r="102" spans="1:15" ht="19.5" x14ac:dyDescent="0.25">
      <c r="A102" s="7">
        <v>18</v>
      </c>
      <c r="B102" s="8" t="s">
        <v>289</v>
      </c>
      <c r="C102" s="27" t="s">
        <v>290</v>
      </c>
      <c r="D102" s="31" t="s">
        <v>291</v>
      </c>
      <c r="E102" s="9" t="s">
        <v>225</v>
      </c>
      <c r="F102" s="10" t="s">
        <v>292</v>
      </c>
      <c r="G102" s="9">
        <v>28</v>
      </c>
      <c r="H102" s="16">
        <v>350</v>
      </c>
      <c r="I102" s="9">
        <f t="shared" si="3"/>
        <v>9800</v>
      </c>
      <c r="J102" s="11" t="s">
        <v>476</v>
      </c>
      <c r="K102" s="11" t="s">
        <v>476</v>
      </c>
      <c r="L102" s="11" t="s">
        <v>476</v>
      </c>
      <c r="M102" s="9"/>
      <c r="N102" s="12"/>
      <c r="O102" s="12"/>
    </row>
    <row r="103" spans="1:15" ht="33" x14ac:dyDescent="0.25">
      <c r="A103" s="7">
        <v>19</v>
      </c>
      <c r="B103" s="8" t="s">
        <v>293</v>
      </c>
      <c r="C103" s="27" t="s">
        <v>294</v>
      </c>
      <c r="D103" s="27" t="s">
        <v>295</v>
      </c>
      <c r="E103" s="9" t="s">
        <v>225</v>
      </c>
      <c r="F103" s="10" t="s">
        <v>296</v>
      </c>
      <c r="G103" s="9">
        <v>28</v>
      </c>
      <c r="H103" s="16">
        <v>300</v>
      </c>
      <c r="I103" s="9">
        <f t="shared" si="3"/>
        <v>8400</v>
      </c>
      <c r="J103" s="11" t="s">
        <v>476</v>
      </c>
      <c r="K103" s="11" t="s">
        <v>476</v>
      </c>
      <c r="L103" s="11" t="s">
        <v>476</v>
      </c>
      <c r="M103" s="9"/>
      <c r="N103" s="12"/>
      <c r="O103" s="12"/>
    </row>
    <row r="104" spans="1:15" ht="19.5" x14ac:dyDescent="0.25">
      <c r="A104" s="7">
        <v>20</v>
      </c>
      <c r="B104" s="26" t="s">
        <v>297</v>
      </c>
      <c r="C104" s="27" t="s">
        <v>298</v>
      </c>
      <c r="D104" s="27" t="s">
        <v>299</v>
      </c>
      <c r="E104" s="9" t="s">
        <v>225</v>
      </c>
      <c r="F104" s="10" t="s">
        <v>300</v>
      </c>
      <c r="G104" s="9">
        <v>28</v>
      </c>
      <c r="H104" s="16">
        <v>270</v>
      </c>
      <c r="I104" s="9">
        <f t="shared" si="3"/>
        <v>7560</v>
      </c>
      <c r="J104" s="11" t="s">
        <v>476</v>
      </c>
      <c r="K104" s="11" t="s">
        <v>476</v>
      </c>
      <c r="L104" s="11" t="s">
        <v>476</v>
      </c>
      <c r="M104" s="9"/>
      <c r="N104" s="12"/>
      <c r="O104" s="12"/>
    </row>
    <row r="105" spans="1:15" ht="19.5" x14ac:dyDescent="0.25">
      <c r="A105" s="7">
        <v>21</v>
      </c>
      <c r="B105" s="26" t="s">
        <v>301</v>
      </c>
      <c r="C105" s="27" t="s">
        <v>302</v>
      </c>
      <c r="D105" s="27" t="s">
        <v>303</v>
      </c>
      <c r="E105" s="9" t="s">
        <v>225</v>
      </c>
      <c r="F105" s="10" t="s">
        <v>304</v>
      </c>
      <c r="G105" s="9">
        <v>28</v>
      </c>
      <c r="H105" s="16">
        <v>360</v>
      </c>
      <c r="I105" s="9">
        <f t="shared" si="3"/>
        <v>10080</v>
      </c>
      <c r="J105" s="11" t="s">
        <v>476</v>
      </c>
      <c r="K105" s="11" t="s">
        <v>476</v>
      </c>
      <c r="L105" s="11" t="s">
        <v>476</v>
      </c>
      <c r="M105" s="9"/>
      <c r="N105" s="12"/>
      <c r="O105" s="12"/>
    </row>
    <row r="106" spans="1:15" ht="19.5" x14ac:dyDescent="0.25">
      <c r="A106" s="7">
        <v>22</v>
      </c>
      <c r="B106" s="8" t="s">
        <v>305</v>
      </c>
      <c r="C106" s="27" t="s">
        <v>306</v>
      </c>
      <c r="D106" s="27" t="s">
        <v>307</v>
      </c>
      <c r="E106" s="9" t="s">
        <v>225</v>
      </c>
      <c r="F106" s="10" t="s">
        <v>308</v>
      </c>
      <c r="G106" s="9">
        <v>28</v>
      </c>
      <c r="H106" s="16">
        <v>165</v>
      </c>
      <c r="I106" s="9">
        <f t="shared" si="3"/>
        <v>4620</v>
      </c>
      <c r="J106" s="11" t="s">
        <v>476</v>
      </c>
      <c r="K106" s="11" t="s">
        <v>476</v>
      </c>
      <c r="L106" s="11" t="s">
        <v>476</v>
      </c>
      <c r="M106" s="9"/>
      <c r="N106" s="12"/>
      <c r="O106" s="12"/>
    </row>
    <row r="107" spans="1:15" ht="33" x14ac:dyDescent="0.25">
      <c r="A107" s="7">
        <v>23</v>
      </c>
      <c r="B107" s="8" t="s">
        <v>309</v>
      </c>
      <c r="C107" s="27" t="s">
        <v>310</v>
      </c>
      <c r="D107" s="27" t="s">
        <v>224</v>
      </c>
      <c r="E107" s="9" t="s">
        <v>225</v>
      </c>
      <c r="F107" s="10" t="s">
        <v>311</v>
      </c>
      <c r="G107" s="9">
        <v>28</v>
      </c>
      <c r="H107" s="16">
        <v>260</v>
      </c>
      <c r="I107" s="9">
        <f t="shared" si="3"/>
        <v>7280</v>
      </c>
      <c r="J107" s="11" t="s">
        <v>476</v>
      </c>
      <c r="K107" s="11" t="s">
        <v>476</v>
      </c>
      <c r="L107" s="11" t="s">
        <v>476</v>
      </c>
      <c r="M107" s="9"/>
      <c r="N107" s="12"/>
      <c r="O107" s="12"/>
    </row>
    <row r="108" spans="1:15" ht="19.5" x14ac:dyDescent="0.25">
      <c r="A108" s="7">
        <v>24</v>
      </c>
      <c r="B108" s="8" t="s">
        <v>312</v>
      </c>
      <c r="C108" s="27" t="s">
        <v>313</v>
      </c>
      <c r="D108" s="27" t="s">
        <v>314</v>
      </c>
      <c r="E108" s="9" t="s">
        <v>225</v>
      </c>
      <c r="F108" s="10" t="s">
        <v>315</v>
      </c>
      <c r="G108" s="9">
        <v>28</v>
      </c>
      <c r="H108" s="16">
        <v>300</v>
      </c>
      <c r="I108" s="9">
        <f t="shared" si="3"/>
        <v>8400</v>
      </c>
      <c r="J108" s="11" t="s">
        <v>476</v>
      </c>
      <c r="K108" s="11" t="s">
        <v>476</v>
      </c>
      <c r="L108" s="11" t="s">
        <v>476</v>
      </c>
      <c r="M108" s="9"/>
      <c r="N108" s="12"/>
      <c r="O108" s="12"/>
    </row>
    <row r="109" spans="1:15" ht="19.5" x14ac:dyDescent="0.25">
      <c r="A109" s="7">
        <v>25</v>
      </c>
      <c r="B109" s="8" t="s">
        <v>316</v>
      </c>
      <c r="C109" s="27" t="s">
        <v>317</v>
      </c>
      <c r="D109" s="27" t="s">
        <v>318</v>
      </c>
      <c r="E109" s="9" t="s">
        <v>225</v>
      </c>
      <c r="F109" s="10" t="s">
        <v>319</v>
      </c>
      <c r="G109" s="9">
        <v>28</v>
      </c>
      <c r="H109" s="16">
        <v>250</v>
      </c>
      <c r="I109" s="9">
        <f t="shared" si="3"/>
        <v>7000</v>
      </c>
      <c r="J109" s="11" t="s">
        <v>476</v>
      </c>
      <c r="K109" s="11" t="s">
        <v>476</v>
      </c>
      <c r="L109" s="11" t="s">
        <v>476</v>
      </c>
      <c r="M109" s="9"/>
      <c r="N109" s="12"/>
      <c r="O109" s="12"/>
    </row>
    <row r="110" spans="1:15" ht="33" x14ac:dyDescent="0.25">
      <c r="A110" s="7">
        <v>26</v>
      </c>
      <c r="B110" s="8" t="s">
        <v>320</v>
      </c>
      <c r="C110" s="27" t="s">
        <v>317</v>
      </c>
      <c r="D110" s="27" t="s">
        <v>229</v>
      </c>
      <c r="E110" s="9" t="s">
        <v>225</v>
      </c>
      <c r="F110" s="10" t="s">
        <v>321</v>
      </c>
      <c r="G110" s="9">
        <v>28</v>
      </c>
      <c r="H110" s="16">
        <v>280</v>
      </c>
      <c r="I110" s="9">
        <f t="shared" si="3"/>
        <v>7840</v>
      </c>
      <c r="J110" s="11" t="s">
        <v>476</v>
      </c>
      <c r="K110" s="11" t="s">
        <v>476</v>
      </c>
      <c r="L110" s="11" t="s">
        <v>476</v>
      </c>
      <c r="M110" s="9"/>
      <c r="N110" s="12"/>
      <c r="O110" s="12"/>
    </row>
    <row r="111" spans="1:15" ht="19.5" x14ac:dyDescent="0.25">
      <c r="A111" s="7">
        <v>27</v>
      </c>
      <c r="B111" s="8" t="s">
        <v>322</v>
      </c>
      <c r="C111" s="27" t="s">
        <v>323</v>
      </c>
      <c r="D111" s="27" t="s">
        <v>324</v>
      </c>
      <c r="E111" s="9" t="s">
        <v>225</v>
      </c>
      <c r="F111" s="10" t="s">
        <v>325</v>
      </c>
      <c r="G111" s="9">
        <v>28</v>
      </c>
      <c r="H111" s="16">
        <v>250</v>
      </c>
      <c r="I111" s="9">
        <f t="shared" si="3"/>
        <v>7000</v>
      </c>
      <c r="J111" s="11" t="s">
        <v>476</v>
      </c>
      <c r="K111" s="11" t="s">
        <v>476</v>
      </c>
      <c r="L111" s="11" t="s">
        <v>476</v>
      </c>
      <c r="M111" s="9"/>
      <c r="N111" s="12"/>
      <c r="O111" s="12"/>
    </row>
    <row r="112" spans="1:15" ht="19.5" x14ac:dyDescent="0.25">
      <c r="A112" s="7">
        <v>28</v>
      </c>
      <c r="B112" s="8" t="s">
        <v>326</v>
      </c>
      <c r="C112" s="27" t="s">
        <v>327</v>
      </c>
      <c r="D112" s="27" t="s">
        <v>256</v>
      </c>
      <c r="E112" s="9" t="s">
        <v>225</v>
      </c>
      <c r="F112" s="10" t="s">
        <v>328</v>
      </c>
      <c r="G112" s="9">
        <v>28</v>
      </c>
      <c r="H112" s="16">
        <v>280</v>
      </c>
      <c r="I112" s="9">
        <f t="shared" si="3"/>
        <v>7840</v>
      </c>
      <c r="J112" s="11" t="s">
        <v>476</v>
      </c>
      <c r="K112" s="11" t="s">
        <v>476</v>
      </c>
      <c r="L112" s="11" t="s">
        <v>476</v>
      </c>
      <c r="M112" s="9"/>
      <c r="N112" s="12"/>
      <c r="O112" s="12"/>
    </row>
    <row r="113" spans="1:15" ht="19.5" x14ac:dyDescent="0.25">
      <c r="A113" s="7">
        <v>29</v>
      </c>
      <c r="B113" s="8" t="s">
        <v>329</v>
      </c>
      <c r="C113" s="27" t="s">
        <v>330</v>
      </c>
      <c r="D113" s="27" t="s">
        <v>229</v>
      </c>
      <c r="E113" s="9" t="s">
        <v>225</v>
      </c>
      <c r="F113" s="10" t="s">
        <v>331</v>
      </c>
      <c r="G113" s="9">
        <v>28</v>
      </c>
      <c r="H113" s="16">
        <v>420</v>
      </c>
      <c r="I113" s="9">
        <f t="shared" si="3"/>
        <v>11760</v>
      </c>
      <c r="J113" s="11" t="s">
        <v>476</v>
      </c>
      <c r="K113" s="11" t="s">
        <v>476</v>
      </c>
      <c r="L113" s="11" t="s">
        <v>476</v>
      </c>
      <c r="M113" s="9"/>
      <c r="N113" s="12"/>
      <c r="O113" s="12"/>
    </row>
    <row r="114" spans="1:15" ht="19.5" x14ac:dyDescent="0.25">
      <c r="A114" s="7">
        <v>30</v>
      </c>
      <c r="B114" s="8" t="s">
        <v>332</v>
      </c>
      <c r="C114" s="27" t="s">
        <v>333</v>
      </c>
      <c r="D114" s="27" t="s">
        <v>229</v>
      </c>
      <c r="E114" s="9" t="s">
        <v>225</v>
      </c>
      <c r="F114" s="10" t="s">
        <v>334</v>
      </c>
      <c r="G114" s="9">
        <v>28</v>
      </c>
      <c r="H114" s="16">
        <v>420</v>
      </c>
      <c r="I114" s="9">
        <f t="shared" si="3"/>
        <v>11760</v>
      </c>
      <c r="J114" s="11" t="s">
        <v>476</v>
      </c>
      <c r="K114" s="11" t="s">
        <v>476</v>
      </c>
      <c r="L114" s="11" t="s">
        <v>476</v>
      </c>
      <c r="M114" s="9"/>
      <c r="N114" s="12"/>
      <c r="O114" s="12"/>
    </row>
    <row r="115" spans="1:15" ht="49.5" x14ac:dyDescent="0.25">
      <c r="A115" s="7">
        <v>31</v>
      </c>
      <c r="B115" s="8" t="s">
        <v>335</v>
      </c>
      <c r="C115" s="27" t="s">
        <v>336</v>
      </c>
      <c r="D115" s="27" t="s">
        <v>337</v>
      </c>
      <c r="E115" s="9" t="s">
        <v>225</v>
      </c>
      <c r="F115" s="10" t="s">
        <v>338</v>
      </c>
      <c r="G115" s="9">
        <v>28</v>
      </c>
      <c r="H115" s="16">
        <v>220</v>
      </c>
      <c r="I115" s="9">
        <f t="shared" si="3"/>
        <v>6160</v>
      </c>
      <c r="J115" s="11" t="s">
        <v>476</v>
      </c>
      <c r="K115" s="11" t="s">
        <v>476</v>
      </c>
      <c r="L115" s="11" t="s">
        <v>476</v>
      </c>
      <c r="M115" s="9"/>
      <c r="N115" s="12"/>
      <c r="O115" s="12"/>
    </row>
    <row r="116" spans="1:15" ht="33" x14ac:dyDescent="0.25">
      <c r="A116" s="7">
        <v>32</v>
      </c>
      <c r="B116" s="8" t="s">
        <v>339</v>
      </c>
      <c r="C116" s="27" t="s">
        <v>340</v>
      </c>
      <c r="D116" s="27" t="s">
        <v>299</v>
      </c>
      <c r="E116" s="9" t="s">
        <v>225</v>
      </c>
      <c r="F116" s="10" t="s">
        <v>341</v>
      </c>
      <c r="G116" s="9">
        <v>28</v>
      </c>
      <c r="H116" s="16">
        <v>280</v>
      </c>
      <c r="I116" s="9">
        <f t="shared" si="3"/>
        <v>7840</v>
      </c>
      <c r="J116" s="11" t="s">
        <v>476</v>
      </c>
      <c r="K116" s="11" t="s">
        <v>476</v>
      </c>
      <c r="L116" s="11" t="s">
        <v>476</v>
      </c>
      <c r="M116" s="9"/>
      <c r="N116" s="12"/>
      <c r="O116" s="12"/>
    </row>
    <row r="117" spans="1:15" ht="33" x14ac:dyDescent="0.25">
      <c r="A117" s="7">
        <v>33</v>
      </c>
      <c r="B117" s="8" t="s">
        <v>342</v>
      </c>
      <c r="C117" s="27" t="s">
        <v>343</v>
      </c>
      <c r="D117" s="27" t="s">
        <v>344</v>
      </c>
      <c r="E117" s="9" t="s">
        <v>225</v>
      </c>
      <c r="F117" s="10" t="s">
        <v>345</v>
      </c>
      <c r="G117" s="9">
        <v>28</v>
      </c>
      <c r="H117" s="16">
        <v>320</v>
      </c>
      <c r="I117" s="9">
        <f t="shared" ref="I117:I147" si="4">G117*H117</f>
        <v>8960</v>
      </c>
      <c r="J117" s="11" t="s">
        <v>476</v>
      </c>
      <c r="K117" s="11" t="s">
        <v>476</v>
      </c>
      <c r="L117" s="11" t="s">
        <v>476</v>
      </c>
      <c r="M117" s="9"/>
      <c r="N117" s="12"/>
      <c r="O117" s="12"/>
    </row>
    <row r="118" spans="1:15" ht="33" x14ac:dyDescent="0.25">
      <c r="A118" s="7">
        <v>34</v>
      </c>
      <c r="B118" s="8" t="s">
        <v>346</v>
      </c>
      <c r="C118" s="27" t="s">
        <v>347</v>
      </c>
      <c r="D118" s="27" t="s">
        <v>348</v>
      </c>
      <c r="E118" s="9" t="s">
        <v>225</v>
      </c>
      <c r="F118" s="10" t="s">
        <v>349</v>
      </c>
      <c r="G118" s="9">
        <v>28</v>
      </c>
      <c r="H118" s="16">
        <v>420</v>
      </c>
      <c r="I118" s="9">
        <f t="shared" si="4"/>
        <v>11760</v>
      </c>
      <c r="J118" s="11" t="s">
        <v>476</v>
      </c>
      <c r="K118" s="11" t="s">
        <v>476</v>
      </c>
      <c r="L118" s="11" t="s">
        <v>476</v>
      </c>
      <c r="M118" s="9"/>
      <c r="N118" s="12"/>
      <c r="O118" s="12"/>
    </row>
    <row r="119" spans="1:15" ht="19.5" x14ac:dyDescent="0.25">
      <c r="A119" s="7">
        <v>35</v>
      </c>
      <c r="B119" s="8" t="s">
        <v>350</v>
      </c>
      <c r="C119" s="27" t="s">
        <v>351</v>
      </c>
      <c r="D119" s="27" t="s">
        <v>352</v>
      </c>
      <c r="E119" s="9" t="s">
        <v>225</v>
      </c>
      <c r="F119" s="10" t="s">
        <v>353</v>
      </c>
      <c r="G119" s="9">
        <v>28</v>
      </c>
      <c r="H119" s="16">
        <v>330</v>
      </c>
      <c r="I119" s="9">
        <f t="shared" si="4"/>
        <v>9240</v>
      </c>
      <c r="J119" s="11" t="s">
        <v>476</v>
      </c>
      <c r="K119" s="11" t="s">
        <v>476</v>
      </c>
      <c r="L119" s="11" t="s">
        <v>476</v>
      </c>
      <c r="M119" s="9"/>
      <c r="N119" s="12"/>
      <c r="O119" s="12"/>
    </row>
    <row r="120" spans="1:15" ht="19.5" x14ac:dyDescent="0.25">
      <c r="A120" s="7">
        <v>36</v>
      </c>
      <c r="B120" s="8" t="s">
        <v>354</v>
      </c>
      <c r="C120" s="27" t="s">
        <v>355</v>
      </c>
      <c r="D120" s="27" t="s">
        <v>356</v>
      </c>
      <c r="E120" s="9" t="s">
        <v>225</v>
      </c>
      <c r="F120" s="10" t="s">
        <v>357</v>
      </c>
      <c r="G120" s="9">
        <v>28</v>
      </c>
      <c r="H120" s="16">
        <v>220</v>
      </c>
      <c r="I120" s="9">
        <f t="shared" si="4"/>
        <v>6160</v>
      </c>
      <c r="J120" s="11" t="s">
        <v>476</v>
      </c>
      <c r="K120" s="11" t="s">
        <v>476</v>
      </c>
      <c r="L120" s="11" t="s">
        <v>476</v>
      </c>
      <c r="M120" s="9"/>
      <c r="N120" s="12"/>
      <c r="O120" s="12"/>
    </row>
    <row r="121" spans="1:15" ht="19.5" x14ac:dyDescent="0.25">
      <c r="A121" s="7">
        <v>37</v>
      </c>
      <c r="B121" s="8" t="s">
        <v>358</v>
      </c>
      <c r="C121" s="27" t="s">
        <v>359</v>
      </c>
      <c r="D121" s="27" t="s">
        <v>360</v>
      </c>
      <c r="E121" s="9" t="s">
        <v>225</v>
      </c>
      <c r="F121" s="10" t="s">
        <v>361</v>
      </c>
      <c r="G121" s="9">
        <v>28</v>
      </c>
      <c r="H121" s="16">
        <v>250</v>
      </c>
      <c r="I121" s="9">
        <f t="shared" si="4"/>
        <v>7000</v>
      </c>
      <c r="J121" s="11" t="s">
        <v>476</v>
      </c>
      <c r="K121" s="11" t="s">
        <v>476</v>
      </c>
      <c r="L121" s="11" t="s">
        <v>476</v>
      </c>
      <c r="M121" s="9"/>
      <c r="N121" s="12"/>
      <c r="O121" s="12"/>
    </row>
    <row r="122" spans="1:15" ht="19.5" x14ac:dyDescent="0.25">
      <c r="A122" s="7">
        <v>38</v>
      </c>
      <c r="B122" s="8" t="s">
        <v>362</v>
      </c>
      <c r="C122" s="27" t="s">
        <v>363</v>
      </c>
      <c r="D122" s="27" t="s">
        <v>360</v>
      </c>
      <c r="E122" s="9" t="s">
        <v>225</v>
      </c>
      <c r="F122" s="10" t="s">
        <v>364</v>
      </c>
      <c r="G122" s="9">
        <v>28</v>
      </c>
      <c r="H122" s="16">
        <v>250</v>
      </c>
      <c r="I122" s="9">
        <f t="shared" si="4"/>
        <v>7000</v>
      </c>
      <c r="J122" s="11" t="s">
        <v>476</v>
      </c>
      <c r="K122" s="11" t="s">
        <v>476</v>
      </c>
      <c r="L122" s="11" t="s">
        <v>476</v>
      </c>
      <c r="M122" s="9"/>
      <c r="N122" s="12"/>
      <c r="O122" s="12"/>
    </row>
    <row r="123" spans="1:15" ht="19.5" x14ac:dyDescent="0.25">
      <c r="A123" s="7">
        <v>39</v>
      </c>
      <c r="B123" s="57" t="s">
        <v>493</v>
      </c>
      <c r="C123" s="27" t="s">
        <v>365</v>
      </c>
      <c r="D123" s="27" t="s">
        <v>360</v>
      </c>
      <c r="E123" s="9" t="s">
        <v>225</v>
      </c>
      <c r="F123" s="58">
        <v>9789862121467</v>
      </c>
      <c r="G123" s="9">
        <v>28</v>
      </c>
      <c r="H123" s="16">
        <v>250</v>
      </c>
      <c r="I123" s="9">
        <f t="shared" si="4"/>
        <v>7000</v>
      </c>
      <c r="J123" s="11" t="s">
        <v>476</v>
      </c>
      <c r="K123" s="11" t="s">
        <v>476</v>
      </c>
      <c r="L123" s="11" t="s">
        <v>476</v>
      </c>
      <c r="M123" s="9"/>
      <c r="N123" s="12"/>
      <c r="O123" s="12"/>
    </row>
    <row r="124" spans="1:15" ht="19.5" x14ac:dyDescent="0.25">
      <c r="A124" s="7">
        <v>40</v>
      </c>
      <c r="B124" s="8" t="s">
        <v>366</v>
      </c>
      <c r="C124" s="27" t="s">
        <v>367</v>
      </c>
      <c r="D124" s="27" t="s">
        <v>360</v>
      </c>
      <c r="E124" s="9" t="s">
        <v>225</v>
      </c>
      <c r="F124" s="10" t="s">
        <v>368</v>
      </c>
      <c r="G124" s="9">
        <v>28</v>
      </c>
      <c r="H124" s="16">
        <v>250</v>
      </c>
      <c r="I124" s="9">
        <f t="shared" si="4"/>
        <v>7000</v>
      </c>
      <c r="J124" s="11" t="s">
        <v>476</v>
      </c>
      <c r="K124" s="11" t="s">
        <v>476</v>
      </c>
      <c r="L124" s="11" t="s">
        <v>476</v>
      </c>
      <c r="M124" s="9"/>
      <c r="N124" s="12"/>
      <c r="O124" s="12"/>
    </row>
    <row r="125" spans="1:15" ht="19.5" x14ac:dyDescent="0.25">
      <c r="A125" s="7">
        <v>41</v>
      </c>
      <c r="B125" s="8" t="s">
        <v>369</v>
      </c>
      <c r="C125" s="32" t="s">
        <v>370</v>
      </c>
      <c r="D125" s="27" t="s">
        <v>318</v>
      </c>
      <c r="E125" s="9" t="s">
        <v>225</v>
      </c>
      <c r="F125" s="10" t="s">
        <v>371</v>
      </c>
      <c r="G125" s="9">
        <v>28</v>
      </c>
      <c r="H125" s="16">
        <v>280</v>
      </c>
      <c r="I125" s="9">
        <f t="shared" si="4"/>
        <v>7840</v>
      </c>
      <c r="J125" s="11" t="s">
        <v>476</v>
      </c>
      <c r="K125" s="11" t="s">
        <v>476</v>
      </c>
      <c r="L125" s="11" t="s">
        <v>476</v>
      </c>
      <c r="M125" s="9"/>
      <c r="N125" s="12"/>
      <c r="O125" s="12"/>
    </row>
    <row r="126" spans="1:15" ht="19.5" x14ac:dyDescent="0.25">
      <c r="A126" s="7">
        <v>42</v>
      </c>
      <c r="B126" s="8" t="s">
        <v>372</v>
      </c>
      <c r="C126" s="27" t="s">
        <v>373</v>
      </c>
      <c r="D126" s="27" t="s">
        <v>374</v>
      </c>
      <c r="E126" s="9" t="s">
        <v>225</v>
      </c>
      <c r="F126" s="10" t="s">
        <v>375</v>
      </c>
      <c r="G126" s="9">
        <v>28</v>
      </c>
      <c r="H126" s="16">
        <v>360</v>
      </c>
      <c r="I126" s="9">
        <f t="shared" si="4"/>
        <v>10080</v>
      </c>
      <c r="J126" s="11" t="s">
        <v>476</v>
      </c>
      <c r="K126" s="11" t="s">
        <v>476</v>
      </c>
      <c r="L126" s="11" t="s">
        <v>476</v>
      </c>
      <c r="M126" s="9"/>
      <c r="N126" s="12"/>
      <c r="O126" s="12"/>
    </row>
    <row r="127" spans="1:15" ht="19.5" x14ac:dyDescent="0.25">
      <c r="A127" s="7">
        <v>43</v>
      </c>
      <c r="B127" s="8" t="s">
        <v>376</v>
      </c>
      <c r="C127" s="32" t="s">
        <v>377</v>
      </c>
      <c r="D127" s="27" t="s">
        <v>356</v>
      </c>
      <c r="E127" s="9" t="s">
        <v>225</v>
      </c>
      <c r="F127" s="10" t="s">
        <v>378</v>
      </c>
      <c r="G127" s="9">
        <v>28</v>
      </c>
      <c r="H127" s="16">
        <v>320</v>
      </c>
      <c r="I127" s="9">
        <f t="shared" si="4"/>
        <v>8960</v>
      </c>
      <c r="J127" s="11" t="s">
        <v>476</v>
      </c>
      <c r="K127" s="11" t="s">
        <v>476</v>
      </c>
      <c r="L127" s="11" t="s">
        <v>476</v>
      </c>
      <c r="M127" s="9"/>
      <c r="N127" s="12"/>
      <c r="O127" s="12"/>
    </row>
    <row r="128" spans="1:15" ht="33" x14ac:dyDescent="0.25">
      <c r="A128" s="7">
        <v>44</v>
      </c>
      <c r="B128" s="8" t="s">
        <v>379</v>
      </c>
      <c r="C128" s="27" t="s">
        <v>380</v>
      </c>
      <c r="D128" s="27" t="s">
        <v>229</v>
      </c>
      <c r="E128" s="9" t="s">
        <v>225</v>
      </c>
      <c r="F128" s="10" t="s">
        <v>381</v>
      </c>
      <c r="G128" s="9">
        <v>28</v>
      </c>
      <c r="H128" s="16">
        <v>280</v>
      </c>
      <c r="I128" s="9">
        <f t="shared" si="4"/>
        <v>7840</v>
      </c>
      <c r="J128" s="11" t="s">
        <v>476</v>
      </c>
      <c r="K128" s="11" t="s">
        <v>476</v>
      </c>
      <c r="L128" s="11" t="s">
        <v>476</v>
      </c>
      <c r="M128" s="9"/>
      <c r="N128" s="12"/>
      <c r="O128" s="12"/>
    </row>
    <row r="129" spans="1:15" ht="33" x14ac:dyDescent="0.25">
      <c r="A129" s="7">
        <v>45</v>
      </c>
      <c r="B129" s="8" t="s">
        <v>382</v>
      </c>
      <c r="C129" s="27" t="s">
        <v>383</v>
      </c>
      <c r="D129" s="27" t="s">
        <v>224</v>
      </c>
      <c r="E129" s="9" t="s">
        <v>225</v>
      </c>
      <c r="F129" s="10" t="s">
        <v>384</v>
      </c>
      <c r="G129" s="9">
        <v>28</v>
      </c>
      <c r="H129" s="16">
        <v>280</v>
      </c>
      <c r="I129" s="9">
        <f t="shared" si="4"/>
        <v>7840</v>
      </c>
      <c r="J129" s="11" t="s">
        <v>476</v>
      </c>
      <c r="K129" s="11" t="s">
        <v>476</v>
      </c>
      <c r="L129" s="11" t="s">
        <v>476</v>
      </c>
      <c r="M129" s="9"/>
      <c r="N129" s="12"/>
      <c r="O129" s="12"/>
    </row>
    <row r="130" spans="1:15" ht="33" x14ac:dyDescent="0.25">
      <c r="A130" s="7">
        <v>46</v>
      </c>
      <c r="B130" s="8" t="s">
        <v>385</v>
      </c>
      <c r="C130" s="33" t="s">
        <v>386</v>
      </c>
      <c r="D130" s="33" t="s">
        <v>387</v>
      </c>
      <c r="E130" s="9" t="s">
        <v>225</v>
      </c>
      <c r="F130" s="10">
        <v>9789866039591</v>
      </c>
      <c r="G130" s="9">
        <v>28</v>
      </c>
      <c r="H130" s="16">
        <v>290</v>
      </c>
      <c r="I130" s="9">
        <f t="shared" si="4"/>
        <v>8120</v>
      </c>
      <c r="J130" s="11" t="s">
        <v>476</v>
      </c>
      <c r="K130" s="11" t="s">
        <v>476</v>
      </c>
      <c r="L130" s="11" t="s">
        <v>476</v>
      </c>
      <c r="M130" s="9"/>
      <c r="N130" s="12"/>
      <c r="O130" s="12"/>
    </row>
    <row r="131" spans="1:15" ht="19.5" x14ac:dyDescent="0.25">
      <c r="A131" s="7">
        <v>47</v>
      </c>
      <c r="B131" s="8" t="s">
        <v>388</v>
      </c>
      <c r="C131" s="27" t="s">
        <v>389</v>
      </c>
      <c r="D131" s="32" t="s">
        <v>390</v>
      </c>
      <c r="E131" s="9" t="s">
        <v>225</v>
      </c>
      <c r="F131" s="10" t="s">
        <v>391</v>
      </c>
      <c r="G131" s="9">
        <v>28</v>
      </c>
      <c r="H131" s="16">
        <v>220</v>
      </c>
      <c r="I131" s="9">
        <f t="shared" si="4"/>
        <v>6160</v>
      </c>
      <c r="J131" s="11" t="s">
        <v>476</v>
      </c>
      <c r="K131" s="11" t="s">
        <v>476</v>
      </c>
      <c r="L131" s="11" t="s">
        <v>476</v>
      </c>
      <c r="M131" s="9"/>
      <c r="N131" s="12"/>
      <c r="O131" s="12"/>
    </row>
    <row r="132" spans="1:15" ht="33" x14ac:dyDescent="0.25">
      <c r="A132" s="7">
        <v>48</v>
      </c>
      <c r="B132" s="8" t="s">
        <v>392</v>
      </c>
      <c r="C132" s="27" t="s">
        <v>393</v>
      </c>
      <c r="D132" s="8" t="s">
        <v>394</v>
      </c>
      <c r="E132" s="9" t="s">
        <v>225</v>
      </c>
      <c r="F132" s="10" t="s">
        <v>395</v>
      </c>
      <c r="G132" s="9">
        <v>28</v>
      </c>
      <c r="H132" s="16">
        <v>300</v>
      </c>
      <c r="I132" s="9">
        <f t="shared" si="4"/>
        <v>8400</v>
      </c>
      <c r="J132" s="11" t="s">
        <v>476</v>
      </c>
      <c r="K132" s="11" t="s">
        <v>476</v>
      </c>
      <c r="L132" s="11" t="s">
        <v>476</v>
      </c>
      <c r="M132" s="9"/>
      <c r="N132" s="12"/>
      <c r="O132" s="12"/>
    </row>
    <row r="133" spans="1:15" ht="33" x14ac:dyDescent="0.25">
      <c r="A133" s="7">
        <v>49</v>
      </c>
      <c r="B133" s="8" t="s">
        <v>396</v>
      </c>
      <c r="C133" s="27" t="s">
        <v>397</v>
      </c>
      <c r="D133" s="27" t="s">
        <v>229</v>
      </c>
      <c r="E133" s="9" t="s">
        <v>225</v>
      </c>
      <c r="F133" s="10" t="s">
        <v>398</v>
      </c>
      <c r="G133" s="9">
        <v>28</v>
      </c>
      <c r="H133" s="16">
        <v>320</v>
      </c>
      <c r="I133" s="9">
        <f t="shared" si="4"/>
        <v>8960</v>
      </c>
      <c r="J133" s="11" t="s">
        <v>476</v>
      </c>
      <c r="K133" s="11" t="s">
        <v>476</v>
      </c>
      <c r="L133" s="11" t="s">
        <v>476</v>
      </c>
      <c r="M133" s="9"/>
      <c r="N133" s="12"/>
      <c r="O133" s="12"/>
    </row>
    <row r="134" spans="1:15" ht="19.5" x14ac:dyDescent="0.25">
      <c r="A134" s="7">
        <v>50</v>
      </c>
      <c r="B134" s="8" t="s">
        <v>399</v>
      </c>
      <c r="C134" s="27" t="s">
        <v>310</v>
      </c>
      <c r="D134" s="32" t="s">
        <v>400</v>
      </c>
      <c r="E134" s="9" t="s">
        <v>225</v>
      </c>
      <c r="F134" s="10" t="s">
        <v>401</v>
      </c>
      <c r="G134" s="9">
        <v>28</v>
      </c>
      <c r="H134" s="16">
        <v>360</v>
      </c>
      <c r="I134" s="9">
        <f t="shared" si="4"/>
        <v>10080</v>
      </c>
      <c r="J134" s="11" t="s">
        <v>476</v>
      </c>
      <c r="K134" s="11" t="s">
        <v>476</v>
      </c>
      <c r="L134" s="11" t="s">
        <v>476</v>
      </c>
      <c r="M134" s="9"/>
      <c r="N134" s="12"/>
      <c r="O134" s="12"/>
    </row>
    <row r="135" spans="1:15" ht="33" x14ac:dyDescent="0.25">
      <c r="A135" s="7">
        <v>51</v>
      </c>
      <c r="B135" s="8" t="s">
        <v>402</v>
      </c>
      <c r="C135" s="27" t="s">
        <v>403</v>
      </c>
      <c r="D135" s="27" t="s">
        <v>404</v>
      </c>
      <c r="E135" s="9" t="s">
        <v>225</v>
      </c>
      <c r="F135" s="10" t="s">
        <v>405</v>
      </c>
      <c r="G135" s="9">
        <v>28</v>
      </c>
      <c r="H135" s="16">
        <v>550</v>
      </c>
      <c r="I135" s="9">
        <f t="shared" si="4"/>
        <v>15400</v>
      </c>
      <c r="J135" s="11" t="s">
        <v>476</v>
      </c>
      <c r="K135" s="11" t="s">
        <v>476</v>
      </c>
      <c r="L135" s="11" t="s">
        <v>476</v>
      </c>
      <c r="M135" s="9"/>
      <c r="N135" s="12"/>
      <c r="O135" s="12"/>
    </row>
    <row r="136" spans="1:15" ht="49.5" x14ac:dyDescent="0.25">
      <c r="A136" s="7">
        <v>52</v>
      </c>
      <c r="B136" s="8" t="s">
        <v>406</v>
      </c>
      <c r="C136" s="32" t="s">
        <v>407</v>
      </c>
      <c r="D136" s="27" t="s">
        <v>229</v>
      </c>
      <c r="E136" s="9" t="s">
        <v>225</v>
      </c>
      <c r="F136" s="10" t="s">
        <v>408</v>
      </c>
      <c r="G136" s="9">
        <v>28</v>
      </c>
      <c r="H136" s="16">
        <v>300</v>
      </c>
      <c r="I136" s="9">
        <f t="shared" si="4"/>
        <v>8400</v>
      </c>
      <c r="J136" s="11" t="s">
        <v>476</v>
      </c>
      <c r="K136" s="11" t="s">
        <v>476</v>
      </c>
      <c r="L136" s="11" t="s">
        <v>476</v>
      </c>
      <c r="M136" s="9"/>
      <c r="N136" s="12"/>
      <c r="O136" s="12"/>
    </row>
    <row r="137" spans="1:15" ht="33" x14ac:dyDescent="0.25">
      <c r="A137" s="7">
        <v>53</v>
      </c>
      <c r="B137" s="8" t="s">
        <v>409</v>
      </c>
      <c r="C137" s="27" t="s">
        <v>410</v>
      </c>
      <c r="D137" s="32" t="s">
        <v>411</v>
      </c>
      <c r="E137" s="9" t="s">
        <v>225</v>
      </c>
      <c r="F137" s="10" t="s">
        <v>412</v>
      </c>
      <c r="G137" s="9">
        <v>28</v>
      </c>
      <c r="H137" s="16">
        <v>280</v>
      </c>
      <c r="I137" s="9">
        <f t="shared" si="4"/>
        <v>7840</v>
      </c>
      <c r="J137" s="11" t="s">
        <v>476</v>
      </c>
      <c r="K137" s="11" t="s">
        <v>476</v>
      </c>
      <c r="L137" s="11" t="s">
        <v>476</v>
      </c>
      <c r="M137" s="9"/>
      <c r="N137" s="12"/>
      <c r="O137" s="12"/>
    </row>
    <row r="138" spans="1:15" ht="33" x14ac:dyDescent="0.25">
      <c r="A138" s="7">
        <v>54</v>
      </c>
      <c r="B138" s="8" t="s">
        <v>413</v>
      </c>
      <c r="C138" s="27" t="s">
        <v>414</v>
      </c>
      <c r="D138" s="27" t="s">
        <v>415</v>
      </c>
      <c r="E138" s="9" t="s">
        <v>225</v>
      </c>
      <c r="F138" s="10" t="s">
        <v>416</v>
      </c>
      <c r="G138" s="9">
        <v>28</v>
      </c>
      <c r="H138" s="16">
        <v>250</v>
      </c>
      <c r="I138" s="9">
        <f t="shared" si="4"/>
        <v>7000</v>
      </c>
      <c r="J138" s="11" t="s">
        <v>476</v>
      </c>
      <c r="K138" s="11" t="s">
        <v>476</v>
      </c>
      <c r="L138" s="11" t="s">
        <v>476</v>
      </c>
      <c r="M138" s="9"/>
      <c r="N138" s="12"/>
      <c r="O138" s="12"/>
    </row>
    <row r="139" spans="1:15" ht="19.5" x14ac:dyDescent="0.25">
      <c r="A139" s="7">
        <v>55</v>
      </c>
      <c r="B139" s="8" t="s">
        <v>417</v>
      </c>
      <c r="C139" s="27" t="s">
        <v>418</v>
      </c>
      <c r="D139" s="27" t="s">
        <v>419</v>
      </c>
      <c r="E139" s="9" t="s">
        <v>225</v>
      </c>
      <c r="F139" s="10" t="s">
        <v>420</v>
      </c>
      <c r="G139" s="9">
        <v>28</v>
      </c>
      <c r="H139" s="16">
        <v>300</v>
      </c>
      <c r="I139" s="9">
        <f t="shared" si="4"/>
        <v>8400</v>
      </c>
      <c r="J139" s="11" t="s">
        <v>476</v>
      </c>
      <c r="K139" s="11" t="s">
        <v>476</v>
      </c>
      <c r="L139" s="11" t="s">
        <v>476</v>
      </c>
      <c r="M139" s="9"/>
      <c r="N139" s="12"/>
      <c r="O139" s="12"/>
    </row>
    <row r="140" spans="1:15" ht="33" x14ac:dyDescent="0.25">
      <c r="A140" s="7">
        <v>56</v>
      </c>
      <c r="B140" s="8" t="s">
        <v>421</v>
      </c>
      <c r="C140" s="32" t="s">
        <v>422</v>
      </c>
      <c r="D140" s="27" t="s">
        <v>423</v>
      </c>
      <c r="E140" s="9" t="s">
        <v>225</v>
      </c>
      <c r="F140" s="10" t="s">
        <v>424</v>
      </c>
      <c r="G140" s="9">
        <v>28</v>
      </c>
      <c r="H140" s="16">
        <v>349</v>
      </c>
      <c r="I140" s="9">
        <f t="shared" si="4"/>
        <v>9772</v>
      </c>
      <c r="J140" s="11" t="s">
        <v>476</v>
      </c>
      <c r="K140" s="11" t="s">
        <v>476</v>
      </c>
      <c r="L140" s="11" t="s">
        <v>476</v>
      </c>
      <c r="M140" s="9"/>
      <c r="N140" s="12"/>
      <c r="O140" s="12"/>
    </row>
    <row r="141" spans="1:15" ht="19.5" x14ac:dyDescent="0.25">
      <c r="A141" s="7">
        <v>57</v>
      </c>
      <c r="B141" s="8" t="s">
        <v>425</v>
      </c>
      <c r="C141" s="27" t="s">
        <v>426</v>
      </c>
      <c r="D141" s="27" t="s">
        <v>352</v>
      </c>
      <c r="E141" s="9" t="s">
        <v>225</v>
      </c>
      <c r="F141" s="10" t="s">
        <v>427</v>
      </c>
      <c r="G141" s="9">
        <v>28</v>
      </c>
      <c r="H141" s="16">
        <v>280</v>
      </c>
      <c r="I141" s="9">
        <f t="shared" si="4"/>
        <v>7840</v>
      </c>
      <c r="J141" s="11" t="s">
        <v>476</v>
      </c>
      <c r="K141" s="11" t="s">
        <v>476</v>
      </c>
      <c r="L141" s="11" t="s">
        <v>476</v>
      </c>
      <c r="M141" s="9"/>
      <c r="N141" s="12"/>
      <c r="O141" s="12"/>
    </row>
    <row r="142" spans="1:15" ht="19.5" x14ac:dyDescent="0.25">
      <c r="A142" s="7">
        <v>58</v>
      </c>
      <c r="B142" s="8" t="s">
        <v>428</v>
      </c>
      <c r="C142" s="27" t="s">
        <v>429</v>
      </c>
      <c r="D142" s="27" t="s">
        <v>419</v>
      </c>
      <c r="E142" s="9" t="s">
        <v>225</v>
      </c>
      <c r="F142" s="10" t="s">
        <v>430</v>
      </c>
      <c r="G142" s="9">
        <v>28</v>
      </c>
      <c r="H142" s="16">
        <v>330</v>
      </c>
      <c r="I142" s="9">
        <f t="shared" si="4"/>
        <v>9240</v>
      </c>
      <c r="J142" s="11" t="s">
        <v>476</v>
      </c>
      <c r="K142" s="11" t="s">
        <v>476</v>
      </c>
      <c r="L142" s="11" t="s">
        <v>476</v>
      </c>
      <c r="M142" s="9"/>
      <c r="N142" s="12"/>
      <c r="O142" s="12"/>
    </row>
    <row r="143" spans="1:15" ht="19.5" x14ac:dyDescent="0.25">
      <c r="A143" s="7">
        <v>59</v>
      </c>
      <c r="B143" s="8" t="s">
        <v>431</v>
      </c>
      <c r="C143" s="27" t="s">
        <v>432</v>
      </c>
      <c r="D143" s="27" t="s">
        <v>280</v>
      </c>
      <c r="E143" s="9" t="s">
        <v>225</v>
      </c>
      <c r="F143" s="10" t="s">
        <v>433</v>
      </c>
      <c r="G143" s="9">
        <v>28</v>
      </c>
      <c r="H143" s="16">
        <v>250</v>
      </c>
      <c r="I143" s="9">
        <f t="shared" si="4"/>
        <v>7000</v>
      </c>
      <c r="J143" s="11" t="s">
        <v>476</v>
      </c>
      <c r="K143" s="11" t="s">
        <v>476</v>
      </c>
      <c r="L143" s="11" t="s">
        <v>476</v>
      </c>
      <c r="M143" s="9"/>
      <c r="N143" s="12"/>
      <c r="O143" s="12"/>
    </row>
    <row r="144" spans="1:15" ht="19.5" x14ac:dyDescent="0.25">
      <c r="A144" s="7">
        <v>60</v>
      </c>
      <c r="B144" s="8" t="s">
        <v>434</v>
      </c>
      <c r="C144" s="27" t="s">
        <v>435</v>
      </c>
      <c r="D144" s="32" t="s">
        <v>436</v>
      </c>
      <c r="E144" s="9" t="s">
        <v>225</v>
      </c>
      <c r="F144" s="10" t="s">
        <v>437</v>
      </c>
      <c r="G144" s="9">
        <v>28</v>
      </c>
      <c r="H144" s="16">
        <v>260</v>
      </c>
      <c r="I144" s="9">
        <f t="shared" si="4"/>
        <v>7280</v>
      </c>
      <c r="J144" s="11" t="s">
        <v>476</v>
      </c>
      <c r="K144" s="11" t="s">
        <v>476</v>
      </c>
      <c r="L144" s="11" t="s">
        <v>476</v>
      </c>
      <c r="M144" s="9"/>
      <c r="N144" s="12"/>
      <c r="O144" s="12"/>
    </row>
    <row r="145" spans="1:15" ht="33" x14ac:dyDescent="0.25">
      <c r="A145" s="7">
        <v>61</v>
      </c>
      <c r="B145" s="8" t="s">
        <v>438</v>
      </c>
      <c r="C145" s="27" t="s">
        <v>439</v>
      </c>
      <c r="D145" s="27" t="s">
        <v>440</v>
      </c>
      <c r="E145" s="9" t="s">
        <v>225</v>
      </c>
      <c r="F145" s="10" t="s">
        <v>441</v>
      </c>
      <c r="G145" s="9">
        <v>28</v>
      </c>
      <c r="H145" s="16">
        <v>350</v>
      </c>
      <c r="I145" s="9">
        <f t="shared" si="4"/>
        <v>9800</v>
      </c>
      <c r="J145" s="11" t="s">
        <v>476</v>
      </c>
      <c r="K145" s="11" t="s">
        <v>476</v>
      </c>
      <c r="L145" s="11" t="s">
        <v>476</v>
      </c>
      <c r="M145" s="9"/>
      <c r="N145" s="12"/>
      <c r="O145" s="12"/>
    </row>
    <row r="146" spans="1:15" ht="19.5" x14ac:dyDescent="0.25">
      <c r="A146" s="7">
        <v>62</v>
      </c>
      <c r="B146" s="8" t="s">
        <v>442</v>
      </c>
      <c r="C146" s="27" t="s">
        <v>443</v>
      </c>
      <c r="D146" s="27" t="s">
        <v>352</v>
      </c>
      <c r="E146" s="9" t="s">
        <v>225</v>
      </c>
      <c r="F146" s="10" t="s">
        <v>444</v>
      </c>
      <c r="G146" s="9">
        <v>28</v>
      </c>
      <c r="H146" s="16">
        <v>250</v>
      </c>
      <c r="I146" s="9">
        <f t="shared" si="4"/>
        <v>7000</v>
      </c>
      <c r="J146" s="11" t="s">
        <v>476</v>
      </c>
      <c r="K146" s="11" t="s">
        <v>476</v>
      </c>
      <c r="L146" s="11" t="s">
        <v>476</v>
      </c>
      <c r="M146" s="9"/>
      <c r="N146" s="12"/>
      <c r="O146" s="12"/>
    </row>
    <row r="147" spans="1:15" ht="19.5" x14ac:dyDescent="0.25">
      <c r="A147" s="7">
        <v>63</v>
      </c>
      <c r="B147" s="39" t="s">
        <v>445</v>
      </c>
      <c r="C147" s="40" t="s">
        <v>446</v>
      </c>
      <c r="D147" s="40" t="s">
        <v>447</v>
      </c>
      <c r="E147" s="41" t="s">
        <v>225</v>
      </c>
      <c r="F147" s="42" t="s">
        <v>448</v>
      </c>
      <c r="G147" s="41">
        <v>17</v>
      </c>
      <c r="H147" s="43">
        <v>400</v>
      </c>
      <c r="I147" s="41">
        <f t="shared" si="4"/>
        <v>6800</v>
      </c>
      <c r="J147" s="11" t="s">
        <v>476</v>
      </c>
      <c r="K147" s="11" t="s">
        <v>476</v>
      </c>
      <c r="L147" s="11" t="s">
        <v>476</v>
      </c>
      <c r="M147" s="41"/>
      <c r="N147" s="12"/>
      <c r="O147" s="12"/>
    </row>
    <row r="148" spans="1:15" x14ac:dyDescent="0.25">
      <c r="A148" s="48" t="s">
        <v>454</v>
      </c>
      <c r="B148" s="44"/>
      <c r="C148" s="49"/>
      <c r="D148" s="49"/>
      <c r="E148" s="45"/>
      <c r="F148" s="46"/>
      <c r="G148" s="45">
        <f>SUM(G85:G147)</f>
        <v>1753</v>
      </c>
      <c r="H148" s="45"/>
      <c r="I148" s="45">
        <f t="shared" ref="I148" si="5">SUM(I85:I147)</f>
        <v>522392</v>
      </c>
      <c r="J148" s="45"/>
      <c r="K148" s="45"/>
      <c r="L148" s="45"/>
      <c r="M148" s="45"/>
      <c r="N148" s="12"/>
      <c r="O148" s="12"/>
    </row>
    <row r="149" spans="1:15" ht="19.5" x14ac:dyDescent="0.25">
      <c r="A149" s="38" t="s">
        <v>451</v>
      </c>
      <c r="B149" s="44"/>
      <c r="C149" s="44"/>
      <c r="D149" s="44"/>
      <c r="E149" s="45"/>
      <c r="F149" s="46"/>
      <c r="G149" s="45">
        <f>G148+G84</f>
        <v>1913</v>
      </c>
      <c r="H149" s="47"/>
      <c r="I149" s="45">
        <f>I148+I84</f>
        <v>581992</v>
      </c>
      <c r="J149" s="45"/>
      <c r="K149" s="45"/>
      <c r="L149" s="45"/>
      <c r="M149" s="45"/>
    </row>
    <row r="150" spans="1:15" ht="222.75" customHeight="1" x14ac:dyDescent="0.25">
      <c r="A150" s="67" t="s">
        <v>452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</row>
    <row r="151" spans="1:15" ht="93.6" customHeight="1" x14ac:dyDescent="0.25">
      <c r="A151" s="69" t="s">
        <v>453</v>
      </c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/>
    </row>
  </sheetData>
  <sortState ref="A4:M83">
    <sortCondition ref="A4:A83"/>
  </sortState>
  <mergeCells count="4">
    <mergeCell ref="A1:M1"/>
    <mergeCell ref="A2:M2"/>
    <mergeCell ref="A150:M150"/>
    <mergeCell ref="A151:L151"/>
  </mergeCells>
  <phoneticPr fontId="14" type="noConversion"/>
  <conditionalFormatting sqref="B3 B85:B86">
    <cfRule type="expression" dxfId="3" priority="1" stopIfTrue="1">
      <formula>AND(COUNTIF($B$3:$B$86, B3)&gt;1,NOT(ISBLANK(B3)))</formula>
    </cfRule>
  </conditionalFormatting>
  <conditionalFormatting sqref="B85:B86">
    <cfRule type="expression" dxfId="2" priority="2" stopIfTrue="1">
      <formula>AND(COUNTIF($B$85:$B$86, B85)&gt;1,NOT(ISBLANK(B85)))</formula>
    </cfRule>
  </conditionalFormatting>
  <conditionalFormatting sqref="F3 F85:F86">
    <cfRule type="expression" dxfId="1" priority="3" stopIfTrue="1">
      <formula>AND(COUNTIF($F$3:$F$86, F3)&gt;1,NOT(ISBLANK(F3)))</formula>
    </cfRule>
  </conditionalFormatting>
  <conditionalFormatting sqref="F85:F86">
    <cfRule type="expression" dxfId="0" priority="4" stopIfTrue="1">
      <formula>AND(COUNTIF($F$85:$F$86, F85)&gt;1,NOT(ISBLANK(F85)))</formula>
    </cfRule>
  </conditionalFormatting>
  <hyperlinks>
    <hyperlink ref="C12" r:id="rId1"/>
    <hyperlink ref="C10" r:id="rId2"/>
    <hyperlink ref="C42" r:id="rId3"/>
    <hyperlink ref="C27" r:id="rId4"/>
    <hyperlink ref="C62" r:id="rId5"/>
    <hyperlink ref="C45" r:id="rId6"/>
    <hyperlink ref="C46" r:id="rId7"/>
    <hyperlink ref="C83" r:id="rId8"/>
    <hyperlink ref="C14" r:id="rId9"/>
    <hyperlink ref="C17" r:id="rId10"/>
    <hyperlink ref="C34" r:id="rId11"/>
    <hyperlink ref="C80" r:id="rId12"/>
    <hyperlink ref="C21" r:id="rId13"/>
    <hyperlink ref="C11" r:id="rId14"/>
    <hyperlink ref="C22" r:id="rId15"/>
    <hyperlink ref="C48" r:id="rId16"/>
    <hyperlink ref="C71" r:id="rId17"/>
    <hyperlink ref="C77" r:id="rId18"/>
    <hyperlink ref="C29" r:id="rId19"/>
    <hyperlink ref="C50" r:id="rId20"/>
    <hyperlink ref="C56" r:id="rId21"/>
    <hyperlink ref="C57" r:id="rId22"/>
    <hyperlink ref="C20" r:id="rId23"/>
    <hyperlink ref="C33" r:id="rId24"/>
    <hyperlink ref="C63" r:id="rId25"/>
    <hyperlink ref="C67" r:id="rId26"/>
    <hyperlink ref="C75" r:id="rId27"/>
    <hyperlink ref="C59" r:id="rId28"/>
    <hyperlink ref="C54" r:id="rId29"/>
    <hyperlink ref="C49" r:id="rId30"/>
    <hyperlink ref="C5" r:id="rId31"/>
    <hyperlink ref="C31" r:id="rId32"/>
    <hyperlink ref="C64" r:id="rId33"/>
    <hyperlink ref="C15" r:id="rId34"/>
    <hyperlink ref="C16" r:id="rId35"/>
    <hyperlink ref="C28" r:id="rId36"/>
    <hyperlink ref="C19" r:id="rId37"/>
    <hyperlink ref="C24" r:id="rId38"/>
    <hyperlink ref="C44" r:id="rId39"/>
    <hyperlink ref="C25" r:id="rId40"/>
    <hyperlink ref="C58" r:id="rId41"/>
    <hyperlink ref="C9" r:id="rId42"/>
    <hyperlink ref="C66" r:id="rId43"/>
    <hyperlink ref="C74" r:id="rId44"/>
    <hyperlink ref="C55" r:id="rId45"/>
    <hyperlink ref="C23" r:id="rId46"/>
    <hyperlink ref="C76" r:id="rId47"/>
    <hyperlink ref="C26" r:id="rId48"/>
    <hyperlink ref="C68" r:id="rId49"/>
    <hyperlink ref="C72" r:id="rId50"/>
    <hyperlink ref="C65" r:id="rId51"/>
    <hyperlink ref="C18" r:id="rId52"/>
    <hyperlink ref="C7" r:id="rId53"/>
    <hyperlink ref="C13" r:id="rId54"/>
    <hyperlink ref="C78" r:id="rId55"/>
    <hyperlink ref="C81" r:id="rId56"/>
    <hyperlink ref="C32" r:id="rId57"/>
    <hyperlink ref="C69" r:id="rId58"/>
    <hyperlink ref="C30" r:id="rId59"/>
    <hyperlink ref="C70" r:id="rId60"/>
    <hyperlink ref="C47" r:id="rId61"/>
    <hyperlink ref="C53" r:id="rId62"/>
    <hyperlink ref="C73" r:id="rId63"/>
    <hyperlink ref="C82" r:id="rId64"/>
    <hyperlink ref="C43" r:id="rId65"/>
    <hyperlink ref="C85" r:id="rId66"/>
    <hyperlink ref="D85" r:id="rId67"/>
    <hyperlink ref="C86" r:id="rId68"/>
    <hyperlink ref="D86" r:id="rId69"/>
    <hyperlink ref="C87" r:id="rId70"/>
    <hyperlink ref="D87" r:id="rId71"/>
    <hyperlink ref="D88" r:id="rId72"/>
    <hyperlink ref="C90" r:id="rId73"/>
    <hyperlink ref="D90" r:id="rId74"/>
    <hyperlink ref="C91" r:id="rId75"/>
    <hyperlink ref="D91" r:id="rId76"/>
    <hyperlink ref="C92" r:id="rId77"/>
    <hyperlink ref="D92" r:id="rId78"/>
    <hyperlink ref="C93" r:id="rId79"/>
    <hyperlink ref="D93" r:id="rId80"/>
    <hyperlink ref="C94" r:id="rId81"/>
    <hyperlink ref="D94" r:id="rId82"/>
    <hyperlink ref="C95" r:id="rId83"/>
    <hyperlink ref="D95" r:id="rId84"/>
    <hyperlink ref="C96" r:id="rId85"/>
    <hyperlink ref="D96" r:id="rId86"/>
    <hyperlink ref="C97" r:id="rId87"/>
    <hyperlink ref="D97" r:id="rId88"/>
    <hyperlink ref="C98" r:id="rId89"/>
    <hyperlink ref="D98" r:id="rId90"/>
    <hyperlink ref="C99" r:id="rId91"/>
    <hyperlink ref="D99" r:id="rId92"/>
    <hyperlink ref="C100" r:id="rId93"/>
    <hyperlink ref="D100" r:id="rId94"/>
    <hyperlink ref="C101" r:id="rId95"/>
    <hyperlink ref="D101" r:id="rId96"/>
    <hyperlink ref="C102" r:id="rId97"/>
    <hyperlink ref="D102" r:id="rId98"/>
    <hyperlink ref="C103" r:id="rId99"/>
    <hyperlink ref="D103" r:id="rId100"/>
    <hyperlink ref="C104" r:id="rId101"/>
    <hyperlink ref="D104" r:id="rId102"/>
    <hyperlink ref="C105" r:id="rId103"/>
    <hyperlink ref="D105" r:id="rId104"/>
    <hyperlink ref="C106" r:id="rId105"/>
    <hyperlink ref="D106" r:id="rId106"/>
    <hyperlink ref="C107" r:id="rId107"/>
    <hyperlink ref="D107" r:id="rId108"/>
    <hyperlink ref="C108" r:id="rId109"/>
    <hyperlink ref="D108" r:id="rId110"/>
    <hyperlink ref="C109" r:id="rId111"/>
    <hyperlink ref="D109" r:id="rId112"/>
    <hyperlink ref="C110" r:id="rId113"/>
    <hyperlink ref="D110" r:id="rId114"/>
    <hyperlink ref="C111" r:id="rId115"/>
    <hyperlink ref="D111" r:id="rId116"/>
    <hyperlink ref="C112" r:id="rId117"/>
    <hyperlink ref="D112" r:id="rId118"/>
    <hyperlink ref="C113" r:id="rId119"/>
    <hyperlink ref="D113" r:id="rId120"/>
    <hyperlink ref="C114" r:id="rId121"/>
    <hyperlink ref="D114" r:id="rId122"/>
    <hyperlink ref="C115" r:id="rId123"/>
    <hyperlink ref="D115" r:id="rId124"/>
    <hyperlink ref="C116" r:id="rId125"/>
    <hyperlink ref="D116" r:id="rId126"/>
    <hyperlink ref="C117" r:id="rId127"/>
    <hyperlink ref="D117" r:id="rId128"/>
    <hyperlink ref="C118" r:id="rId129"/>
    <hyperlink ref="D118" r:id="rId130"/>
    <hyperlink ref="C119" r:id="rId131"/>
    <hyperlink ref="D119" r:id="rId132"/>
    <hyperlink ref="C120" r:id="rId133"/>
    <hyperlink ref="D120" r:id="rId134"/>
    <hyperlink ref="C121" r:id="rId135"/>
    <hyperlink ref="D121" r:id="rId136"/>
    <hyperlink ref="C122" r:id="rId137"/>
    <hyperlink ref="D122" r:id="rId138"/>
    <hyperlink ref="C123" r:id="rId139"/>
    <hyperlink ref="D123" r:id="rId140"/>
    <hyperlink ref="C124" r:id="rId141"/>
    <hyperlink ref="D124" r:id="rId142"/>
    <hyperlink ref="D125" r:id="rId143"/>
    <hyperlink ref="C126" r:id="rId144"/>
    <hyperlink ref="D126" r:id="rId145"/>
    <hyperlink ref="D127" r:id="rId146"/>
    <hyperlink ref="C128" r:id="rId147"/>
    <hyperlink ref="D128" r:id="rId148"/>
    <hyperlink ref="C129" r:id="rId149"/>
    <hyperlink ref="D129" r:id="rId150"/>
    <hyperlink ref="C130" r:id="rId151"/>
    <hyperlink ref="D130" r:id="rId152"/>
    <hyperlink ref="C131" r:id="rId153"/>
    <hyperlink ref="C132" r:id="rId154"/>
    <hyperlink ref="C133" r:id="rId155"/>
    <hyperlink ref="D133" r:id="rId156"/>
    <hyperlink ref="C134" r:id="rId157"/>
    <hyperlink ref="C135" r:id="rId158"/>
    <hyperlink ref="D135" r:id="rId159"/>
    <hyperlink ref="D136" r:id="rId160"/>
    <hyperlink ref="C137" r:id="rId161"/>
    <hyperlink ref="C138" r:id="rId162"/>
    <hyperlink ref="D138" r:id="rId163"/>
    <hyperlink ref="C139" r:id="rId164"/>
    <hyperlink ref="D139" r:id="rId165"/>
    <hyperlink ref="D140" r:id="rId166"/>
    <hyperlink ref="C141" r:id="rId167"/>
    <hyperlink ref="D141" r:id="rId168"/>
    <hyperlink ref="C142" r:id="rId169"/>
    <hyperlink ref="D142" r:id="rId170"/>
    <hyperlink ref="C143" r:id="rId171"/>
    <hyperlink ref="D143" r:id="rId172"/>
    <hyperlink ref="C144" r:id="rId173"/>
    <hyperlink ref="C145" r:id="rId174"/>
    <hyperlink ref="D145" r:id="rId175"/>
    <hyperlink ref="C146" r:id="rId176"/>
    <hyperlink ref="D146" r:id="rId177"/>
    <hyperlink ref="C147" r:id="rId178"/>
    <hyperlink ref="D147" r:id="rId179"/>
    <hyperlink ref="B36" r:id="rId180"/>
    <hyperlink ref="B35" r:id="rId181"/>
    <hyperlink ref="B34" r:id="rId182"/>
    <hyperlink ref="B33" r:id="rId183"/>
    <hyperlink ref="B32" r:id="rId184"/>
    <hyperlink ref="B25" r:id="rId185"/>
    <hyperlink ref="B81" r:id="rId186"/>
  </hyperlinks>
  <pageMargins left="0.25" right="0.25" top="0.75" bottom="0.75" header="0.3" footer="0.3"/>
  <pageSetup paperSize="9" scale="81" fitToHeight="0" orientation="landscape" r:id="rId1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完整圖書資訊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cp:lastPrinted>2020-10-19T06:25:22Z</cp:lastPrinted>
  <dcterms:created xsi:type="dcterms:W3CDTF">2020-09-10T07:45:42Z</dcterms:created>
  <dcterms:modified xsi:type="dcterms:W3CDTF">2020-10-22T02:35:07Z</dcterms:modified>
</cp:coreProperties>
</file>