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85"/>
  </bookViews>
  <sheets>
    <sheet name="正式書單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9" i="1"/>
  <c r="I8" i="1"/>
  <c r="I73" i="1" s="1"/>
  <c r="I7" i="1"/>
  <c r="I6" i="1"/>
  <c r="I5" i="1"/>
  <c r="I4" i="1"/>
</calcChain>
</file>

<file path=xl/sharedStrings.xml><?xml version="1.0" encoding="utf-8"?>
<sst xmlns="http://schemas.openxmlformats.org/spreadsheetml/2006/main" count="633" uniqueCount="232">
  <si>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</si>
  <si>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</si>
  <si>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</si>
  <si>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</si>
  <si>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</si>
  <si>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</si>
  <si>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</si>
  <si>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</si>
  <si>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</si>
  <si>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</si>
  <si>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</si>
  <si>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</si>
  <si>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</si>
  <si>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</si>
  <si>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 xml:space="preserve">            臺南市109學年度國民中小學圖書採購書單                     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</si>
  <si>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</si>
  <si>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學校班級最高學生數(18)人</t>
    <phoneticPr fontId="2" type="noConversion"/>
  </si>
  <si>
    <t>Troll</t>
    <phoneticPr fontId="2" type="noConversion"/>
  </si>
  <si>
    <t xml:space="preserve"> </t>
    <phoneticPr fontId="2" type="noConversion"/>
  </si>
  <si>
    <t>否</t>
    <phoneticPr fontId="2" type="noConversion"/>
  </si>
  <si>
    <t xml:space="preserve"> </t>
    <phoneticPr fontId="2" type="noConversion"/>
  </si>
  <si>
    <t>K-12學生閱讀素養推薦書單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</si>
  <si>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</si>
  <si>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</si>
  <si>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</si>
  <si>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否</t>
    <phoneticPr fontId="2" type="noConversion"/>
  </si>
  <si>
    <t xml:space="preserve"> </t>
    <phoneticPr fontId="2" type="noConversion"/>
  </si>
  <si>
    <t>否</t>
    <phoneticPr fontId="2" type="noConversion"/>
  </si>
  <si>
    <t>倒立的老鼠：英國經典動物故事集</t>
    <phoneticPr fontId="2" type="noConversion"/>
  </si>
  <si>
    <t>珍‧米爾</t>
    <phoneticPr fontId="2" type="noConversion"/>
  </si>
  <si>
    <t>小魯文化 </t>
    <phoneticPr fontId="2" type="noConversion"/>
  </si>
  <si>
    <t>狼王夢</t>
    <phoneticPr fontId="2" type="noConversion"/>
  </si>
  <si>
    <t>聯經新版</t>
    <phoneticPr fontId="2" type="noConversion"/>
  </si>
  <si>
    <t>沈石溪</t>
    <phoneticPr fontId="2" type="noConversion"/>
  </si>
  <si>
    <t>K-12學生閱讀素養推薦書單</t>
    <phoneticPr fontId="2" type="noConversion"/>
  </si>
  <si>
    <t>朱家故事</t>
    <phoneticPr fontId="2" type="noConversion"/>
  </si>
  <si>
    <t>Yo! Yes?</t>
    <phoneticPr fontId="2" type="noConversion"/>
  </si>
  <si>
    <t>Raschka, Chris</t>
  </si>
  <si>
    <t>Scholastic Inc.</t>
    <phoneticPr fontId="2" type="noConversion"/>
  </si>
  <si>
    <t>美國</t>
    <phoneticPr fontId="2" type="noConversion"/>
  </si>
  <si>
    <t>否</t>
    <phoneticPr fontId="2" type="noConversion"/>
  </si>
  <si>
    <t>Walsh, Melanie</t>
    <phoneticPr fontId="2" type="noConversion"/>
  </si>
  <si>
    <t>Candlewick Press</t>
    <phoneticPr fontId="2" type="noConversion"/>
  </si>
  <si>
    <t>Weʼve Got The Whole World In Our Hands</t>
    <phoneticPr fontId="2" type="noConversion"/>
  </si>
  <si>
    <t>Lopez, Rafael</t>
    <phoneticPr fontId="2" type="noConversion"/>
  </si>
  <si>
    <t>Scholastic Inc.</t>
    <phoneticPr fontId="2" type="noConversion"/>
  </si>
  <si>
    <t>9781338177367</t>
    <phoneticPr fontId="2" type="noConversion"/>
  </si>
  <si>
    <t>否</t>
    <phoneticPr fontId="2" type="noConversion"/>
  </si>
  <si>
    <t>Little blue &amp; little yellow</t>
    <phoneticPr fontId="2" type="noConversion"/>
  </si>
  <si>
    <t>Lionni, Leo</t>
    <phoneticPr fontId="2" type="noConversion"/>
  </si>
  <si>
    <t>Dragonfly Books</t>
    <phoneticPr fontId="2" type="noConversion"/>
  </si>
  <si>
    <t>美國</t>
    <phoneticPr fontId="2" type="noConversion"/>
  </si>
  <si>
    <t>What a Wonderful World</t>
    <phoneticPr fontId="2" type="noConversion"/>
  </si>
  <si>
    <t>Thiele, Bob,Weiss, George David</t>
    <phoneticPr fontId="2" type="noConversion"/>
  </si>
  <si>
    <t>Henry Holt &amp; Company</t>
    <phoneticPr fontId="2" type="noConversion"/>
  </si>
  <si>
    <t>I hate English</t>
    <phoneticPr fontId="2" type="noConversion"/>
  </si>
  <si>
    <t>Levine, Ellen</t>
    <phoneticPr fontId="2" type="noConversion"/>
  </si>
  <si>
    <t>9780590423045</t>
    <phoneticPr fontId="2" type="noConversion"/>
  </si>
  <si>
    <t>否</t>
    <phoneticPr fontId="2" type="noConversion"/>
  </si>
  <si>
    <t>Baer, Edith/ Bjorhman, Steve</t>
    <phoneticPr fontId="2" type="noConversion"/>
  </si>
  <si>
    <t>9780590431620</t>
  </si>
  <si>
    <t>否</t>
    <phoneticPr fontId="2" type="noConversion"/>
  </si>
  <si>
    <t>台灣</t>
    <phoneticPr fontId="2" type="noConversion"/>
  </si>
  <si>
    <t>台灣</t>
    <phoneticPr fontId="2" type="noConversion"/>
  </si>
  <si>
    <t>屁屁偵探 噗噗！消失的便當之謎</t>
  </si>
  <si>
    <t>遠流</t>
  </si>
  <si>
    <t>台灣</t>
    <phoneticPr fontId="2" type="noConversion"/>
  </si>
  <si>
    <t>赤羽末吉</t>
  </si>
  <si>
    <t>台灣</t>
    <phoneticPr fontId="2" type="noConversion"/>
  </si>
  <si>
    <t>安東尼布朗</t>
  </si>
  <si>
    <t>台灣</t>
    <phoneticPr fontId="2" type="noConversion"/>
  </si>
  <si>
    <t>維爾納．爾爾茨瓦爾斯</t>
  </si>
  <si>
    <t xml:space="preserve">劉旭恭 </t>
  </si>
  <si>
    <t>台灣</t>
    <phoneticPr fontId="2" type="noConversion"/>
  </si>
  <si>
    <t>好想吃榴槤(中英雙語書+中英雙語CD)</t>
  </si>
  <si>
    <t>台灣</t>
    <phoneticPr fontId="2" type="noConversion"/>
  </si>
  <si>
    <t>單車迷魂記</t>
  </si>
  <si>
    <t>台灣</t>
    <phoneticPr fontId="2" type="noConversion"/>
  </si>
  <si>
    <t>少年鱷魚幫</t>
  </si>
  <si>
    <t>麥斯．范德葛林</t>
  </si>
  <si>
    <t>一隻有教養的狼</t>
  </si>
  <si>
    <t>台灣</t>
    <phoneticPr fontId="2" type="noConversion"/>
  </si>
  <si>
    <t>張友漁</t>
  </si>
  <si>
    <t>台灣</t>
    <phoneticPr fontId="2" type="noConversion"/>
  </si>
  <si>
    <t>聽說，月亮有一個書房</t>
  </si>
  <si>
    <t>大鬼小鬼圖書館（三版）</t>
    <phoneticPr fontId="2" type="noConversion"/>
  </si>
  <si>
    <t>山脇恭</t>
  </si>
  <si>
    <t>嗯嗯太郎：便便小偷的祕密</t>
  </si>
  <si>
    <t>達文茜</t>
  </si>
  <si>
    <t>親子天下</t>
    <phoneticPr fontId="2" type="noConversion"/>
  </si>
  <si>
    <t>台灣</t>
    <phoneticPr fontId="2" type="noConversion"/>
  </si>
  <si>
    <t xml:space="preserve"> 施賢琴, 張馨文, 羅國盛, 徐明洸, 林伯儒, 蘇大成, 吳明修, 何子昌, 陳羿貞, 王莉芳, 蔡宜蓉</t>
    <phoneticPr fontId="2" type="noConversion"/>
  </si>
  <si>
    <t>不要打翻牛奶</t>
    <phoneticPr fontId="2" type="noConversion"/>
  </si>
  <si>
    <t>小典藏</t>
    <phoneticPr fontId="2" type="noConversion"/>
  </si>
  <si>
    <t>林世仁、林哲璋、山鷹等</t>
  </si>
  <si>
    <t>國語日報</t>
    <phoneticPr fontId="2" type="noConversion"/>
  </si>
  <si>
    <t>菲利斯．芬克拜納</t>
  </si>
  <si>
    <t>奧本大三郎</t>
  </si>
  <si>
    <t>齊藤洋</t>
  </si>
  <si>
    <t>親子天下</t>
    <phoneticPr fontId="2" type="noConversion"/>
  </si>
  <si>
    <t>台灣</t>
    <phoneticPr fontId="2" type="noConversion"/>
  </si>
  <si>
    <t>黑貓魯道夫2：魯道夫．一個人的旅行</t>
  </si>
  <si>
    <t>黑貓魯道夫4：魯道夫與白雪公主</t>
  </si>
  <si>
    <t>安德魯．克萊門斯</t>
  </si>
  <si>
    <t>艾爾文．布魯克斯．懷特</t>
  </si>
  <si>
    <t>廖炳焜</t>
  </si>
  <si>
    <t>台灣</t>
    <phoneticPr fontId="2" type="noConversion"/>
  </si>
  <si>
    <t>伊藤未來</t>
  </si>
  <si>
    <t>台灣</t>
    <phoneticPr fontId="2" type="noConversion"/>
  </si>
  <si>
    <t>晴空小侍郎套書(十週年重量級紀念版)</t>
  </si>
  <si>
    <t>親子天下</t>
    <phoneticPr fontId="2" type="noConversion"/>
  </si>
  <si>
    <t>劉大潭, 李翠卿</t>
  </si>
  <si>
    <t>君偉上小學5：五年級意見多</t>
  </si>
  <si>
    <t>君偉上小學4：四年級煩惱多</t>
  </si>
  <si>
    <t>君偉上小學：三年級花樣多</t>
  </si>
  <si>
    <t>君偉上小學：二年級問題多</t>
  </si>
  <si>
    <t>林佑儒</t>
  </si>
  <si>
    <t>小兵</t>
    <phoneticPr fontId="2" type="noConversion"/>
  </si>
  <si>
    <t>草莓心事三部曲：草莓心事</t>
  </si>
  <si>
    <t>路易斯．薩奇爾</t>
  </si>
  <si>
    <t>數學零分的人</t>
  </si>
  <si>
    <t>安娜．馮塔</t>
  </si>
  <si>
    <t>宇宙光</t>
    <phoneticPr fontId="2" type="noConversion"/>
  </si>
  <si>
    <t>這一生，至少當一次傻瓜─木村阿公的奇蹟蘋果</t>
  </si>
  <si>
    <t>石川拓治</t>
  </si>
  <si>
    <t xml:space="preserve">我的過動人生：昆蟲老師吳沁婕的追夢日記 </t>
  </si>
  <si>
    <t>吳沁婕</t>
  </si>
  <si>
    <t>小魯文化 </t>
    <phoneticPr fontId="2" type="noConversion"/>
  </si>
  <si>
    <t>劉如桂</t>
    <phoneticPr fontId="2" type="noConversion"/>
  </si>
  <si>
    <t>三之三</t>
    <phoneticPr fontId="2" type="noConversion"/>
  </si>
  <si>
    <t>台灣</t>
    <phoneticPr fontId="2" type="noConversion"/>
  </si>
  <si>
    <t>嗯嗯太郎</t>
    <phoneticPr fontId="2" type="noConversion"/>
  </si>
  <si>
    <t>親子天下</t>
    <phoneticPr fontId="2" type="noConversion"/>
  </si>
  <si>
    <t>親子天下</t>
    <phoneticPr fontId="2" type="noConversion"/>
  </si>
  <si>
    <t>親子天下</t>
    <phoneticPr fontId="2" type="noConversion"/>
  </si>
  <si>
    <t>世界的孩子，不一樣的生活：來自7個國家的7個孩子，食衣住行都不同的一天</t>
    <phoneticPr fontId="2" type="noConversion"/>
  </si>
  <si>
    <t>小魯文化 </t>
    <phoneticPr fontId="2" type="noConversion"/>
  </si>
  <si>
    <t>遠流</t>
    <phoneticPr fontId="2" type="noConversion"/>
  </si>
  <si>
    <t>哲也</t>
    <phoneticPr fontId="2" type="noConversion"/>
  </si>
  <si>
    <t>王淑芬</t>
    <phoneticPr fontId="2" type="noConversion"/>
  </si>
  <si>
    <t>王淑芬</t>
    <phoneticPr fontId="2" type="noConversion"/>
  </si>
  <si>
    <t>君偉上小學：一年級鮮事多</t>
    <phoneticPr fontId="2" type="noConversion"/>
  </si>
  <si>
    <t>小兵</t>
    <phoneticPr fontId="2" type="noConversion"/>
  </si>
  <si>
    <t>親子天下</t>
    <phoneticPr fontId="2" type="noConversion"/>
  </si>
  <si>
    <t>爺爺一定有辦法</t>
    <phoneticPr fontId="2" type="noConversion"/>
  </si>
  <si>
    <t>上誼</t>
    <phoneticPr fontId="2" type="noConversion"/>
  </si>
  <si>
    <t>劍獅出巡</t>
    <phoneticPr fontId="2" type="noConversion"/>
  </si>
  <si>
    <t>好大好大的大番薯</t>
    <phoneticPr fontId="2" type="noConversion"/>
  </si>
  <si>
    <t>英文漢聲</t>
    <phoneticPr fontId="2" type="noConversion"/>
  </si>
  <si>
    <t>是誰嗯嗯在我頭上</t>
    <phoneticPr fontId="2" type="noConversion"/>
  </si>
  <si>
    <t>三之三</t>
    <phoneticPr fontId="2" type="noConversion"/>
  </si>
  <si>
    <t>小魯文化 </t>
    <phoneticPr fontId="2" type="noConversion"/>
  </si>
  <si>
    <t>貝琪‧布魯姆</t>
  </si>
  <si>
    <t>幸佳慧</t>
    <phoneticPr fontId="2" type="noConversion"/>
  </si>
  <si>
    <t>小魯文化 </t>
    <phoneticPr fontId="2" type="noConversion"/>
  </si>
  <si>
    <t>史戴芬‧戴維斯</t>
  </si>
  <si>
    <t>王文華</t>
    <phoneticPr fontId="2" type="noConversion"/>
  </si>
  <si>
    <t>法布爾老師的昆蟲教室（全套3冊）</t>
    <phoneticPr fontId="2" type="noConversion"/>
  </si>
  <si>
    <t>勇敢向世界發聲：馬拉拉</t>
    <phoneticPr fontId="2" type="noConversion"/>
  </si>
  <si>
    <t>台灣</t>
    <phoneticPr fontId="2" type="noConversion"/>
  </si>
  <si>
    <t>王淑芬</t>
    <phoneticPr fontId="2" type="noConversion"/>
  </si>
  <si>
    <t>王淑芬</t>
    <phoneticPr fontId="2" type="noConversion"/>
  </si>
  <si>
    <t>台灣</t>
    <phoneticPr fontId="2" type="noConversion"/>
  </si>
  <si>
    <t>台灣</t>
    <phoneticPr fontId="2" type="noConversion"/>
  </si>
  <si>
    <t>信誼</t>
    <phoneticPr fontId="2" type="noConversion"/>
  </si>
  <si>
    <t xml:space="preserve">菲比‧吉爾曼 </t>
    <phoneticPr fontId="2" type="noConversion"/>
  </si>
  <si>
    <t>玉山社</t>
    <phoneticPr fontId="2" type="noConversion"/>
  </si>
  <si>
    <t>幼獅文化</t>
    <phoneticPr fontId="2" type="noConversion"/>
  </si>
  <si>
    <t>大田</t>
    <phoneticPr fontId="2" type="noConversion"/>
  </si>
  <si>
    <t>黑貓魯道夫1：魯道夫與可多樂</t>
    <phoneticPr fontId="2" type="noConversion"/>
  </si>
  <si>
    <t>用手走路的發明王：身障發明家劉大潭</t>
    <phoneticPr fontId="2" type="noConversion"/>
  </si>
  <si>
    <t>晨讀10分鐘：我的成功我決定（附閱讀素養題本）</t>
    <phoneticPr fontId="2" type="noConversion"/>
  </si>
  <si>
    <t>來畫一棵神奇的樹</t>
    <phoneticPr fontId="2" type="noConversion"/>
  </si>
  <si>
    <t>巴第市系列2 間諜竊密事件簿：人體城市的營運中心——口腔‧消化‧排泄</t>
    <phoneticPr fontId="2" type="noConversion"/>
  </si>
  <si>
    <t>巴第市系列3 怪客入侵大作戰：人體城市的交通中心——心臟‧神經‧肌肉</t>
    <phoneticPr fontId="2" type="noConversion"/>
  </si>
  <si>
    <t xml:space="preserve"> 施賢琴, 張馨文, 羅國盛, 徐明洸, 林伯儒, 蘇大成, 吳明修, 何子昌, 陳羿貞, 王莉芳, 蔡宜蓉</t>
    <phoneticPr fontId="2" type="noConversion"/>
  </si>
  <si>
    <t>11歲男孩的祈禱：一起種樹救地球！</t>
    <phoneticPr fontId="2" type="noConversion"/>
  </si>
  <si>
    <t>大石真</t>
    <phoneticPr fontId="2" type="noConversion"/>
  </si>
  <si>
    <t>我們一班都是鬼</t>
    <phoneticPr fontId="2" type="noConversion"/>
  </si>
  <si>
    <t>王淑芬</t>
    <phoneticPr fontId="2" type="noConversion"/>
  </si>
  <si>
    <t>圓神</t>
    <phoneticPr fontId="2" type="noConversion"/>
  </si>
  <si>
    <t xml:space="preserve">芭芭拉‧庫尼 </t>
    <phoneticPr fontId="2" type="noConversion"/>
  </si>
  <si>
    <t>幼獅文化</t>
    <phoneticPr fontId="2" type="noConversion"/>
  </si>
  <si>
    <t>君偉上小學6：六年級怪事多</t>
    <phoneticPr fontId="2" type="noConversion"/>
  </si>
  <si>
    <r>
      <rPr>
        <sz val="12"/>
        <color theme="1"/>
        <rFont val="新細明體"/>
        <family val="1"/>
        <charset val="136"/>
        <scheme val="minor"/>
      </rPr>
      <t>天空100層樓的家</t>
    </r>
    <phoneticPr fontId="2" type="noConversion"/>
  </si>
  <si>
    <r>
      <rPr>
        <sz val="12"/>
        <color theme="1"/>
        <rFont val="新細明體"/>
        <family val="1"/>
        <charset val="136"/>
        <scheme val="minor"/>
      </rPr>
      <t>岩井俊雄</t>
    </r>
  </si>
  <si>
    <r>
      <t>Guji Guji(</t>
    </r>
    <r>
      <rPr>
        <sz val="12"/>
        <color theme="1"/>
        <rFont val="新細明體"/>
        <family val="1"/>
        <charset val="136"/>
        <scheme val="minor"/>
      </rPr>
      <t>中英雙語書+中英雙語CD)</t>
    </r>
    <phoneticPr fontId="2" type="noConversion"/>
  </si>
  <si>
    <r>
      <rPr>
        <sz val="12"/>
        <color theme="1"/>
        <rFont val="新細明體"/>
        <family val="1"/>
        <charset val="136"/>
        <scheme val="minor"/>
      </rPr>
      <t>陳致元</t>
    </r>
  </si>
  <si>
    <t>廖炳焜</t>
    <phoneticPr fontId="2" type="noConversion"/>
  </si>
  <si>
    <t>短耳兔考0分</t>
    <phoneticPr fontId="2" type="noConversion"/>
  </si>
  <si>
    <t>麥特‧拉莫斯</t>
    <phoneticPr fontId="2" type="noConversion"/>
  </si>
  <si>
    <t>小天下</t>
    <phoneticPr fontId="2" type="noConversion"/>
  </si>
  <si>
    <t>我的爸爸是流氓</t>
    <phoneticPr fontId="2" type="noConversion"/>
  </si>
  <si>
    <t>張友漁</t>
    <phoneticPr fontId="2" type="noConversion"/>
  </si>
  <si>
    <t>值日追書生(新版)</t>
    <phoneticPr fontId="2" type="noConversion"/>
  </si>
  <si>
    <t>蔬菜超人</t>
    <phoneticPr fontId="2" type="noConversion"/>
  </si>
  <si>
    <t>小天下</t>
    <phoneticPr fontId="2" type="noConversion"/>
  </si>
  <si>
    <t>林滿秋</t>
    <phoneticPr fontId="2" type="noConversion"/>
  </si>
  <si>
    <t>巧克力戰爭</t>
    <phoneticPr fontId="2" type="noConversion"/>
  </si>
  <si>
    <t>黑貓魯道夫3：魯道夫和來來去去的朋友</t>
    <phoneticPr fontId="2" type="noConversion"/>
  </si>
  <si>
    <t>普通不普通</t>
    <phoneticPr fontId="2" type="noConversion"/>
  </si>
  <si>
    <t>夏綠蒂的網(新版)</t>
    <phoneticPr fontId="2" type="noConversion"/>
  </si>
  <si>
    <t>聯經</t>
    <phoneticPr fontId="2" type="noConversion"/>
  </si>
  <si>
    <t>小兵</t>
    <phoneticPr fontId="2" type="noConversion"/>
  </si>
  <si>
    <t>媽媽使用說明書</t>
    <phoneticPr fontId="2" type="noConversion"/>
  </si>
  <si>
    <t>小天下</t>
    <phoneticPr fontId="2" type="noConversion"/>
  </si>
  <si>
    <t>親子天下</t>
    <phoneticPr fontId="2" type="noConversion"/>
  </si>
  <si>
    <t>葉丙成</t>
    <phoneticPr fontId="2" type="noConversion"/>
  </si>
  <si>
    <t>草莓心事三部曲：芭樂祕密</t>
    <phoneticPr fontId="2" type="noConversion"/>
  </si>
  <si>
    <t>小兵</t>
    <phoneticPr fontId="2" type="noConversion"/>
  </si>
  <si>
    <t>草莓心事三部曲3：草莓讀心術</t>
    <phoneticPr fontId="2" type="noConversion"/>
  </si>
  <si>
    <r>
      <rPr>
        <sz val="12"/>
        <color theme="1"/>
        <rFont val="新細明體"/>
        <family val="1"/>
        <charset val="136"/>
        <scheme val="minor"/>
      </rPr>
      <t>尋水之心</t>
    </r>
    <phoneticPr fontId="2" type="noConversion"/>
  </si>
  <si>
    <r>
      <rPr>
        <sz val="12"/>
        <color theme="1"/>
        <rFont val="新細明體"/>
        <family val="1"/>
        <charset val="136"/>
        <scheme val="minor"/>
      </rPr>
      <t>琳達‧蘇‧帕克</t>
    </r>
  </si>
  <si>
    <r>
      <rPr>
        <sz val="12"/>
        <color theme="1"/>
        <rFont val="新細明體"/>
        <family val="1"/>
        <charset val="136"/>
        <scheme val="minor"/>
      </rPr>
      <t>博識圖書</t>
    </r>
    <phoneticPr fontId="2" type="noConversion"/>
  </si>
  <si>
    <r>
      <rPr>
        <sz val="12"/>
        <color theme="1"/>
        <rFont val="新細明體"/>
        <family val="1"/>
        <charset val="136"/>
        <scheme val="minor"/>
      </rPr>
      <t>九份地底有條龍(二版)</t>
    </r>
    <phoneticPr fontId="2" type="noConversion"/>
  </si>
  <si>
    <r>
      <rPr>
        <sz val="12"/>
        <color theme="1"/>
        <rFont val="新細明體"/>
        <family val="1"/>
        <charset val="136"/>
        <scheme val="minor"/>
      </rPr>
      <t>李儀婷</t>
    </r>
    <phoneticPr fontId="2" type="noConversion"/>
  </si>
  <si>
    <r>
      <rPr>
        <sz val="12"/>
        <color theme="1"/>
        <rFont val="新細明體"/>
        <family val="1"/>
        <charset val="136"/>
        <scheme val="minor"/>
      </rPr>
      <t>四也文化</t>
    </r>
    <phoneticPr fontId="2" type="noConversion"/>
  </si>
  <si>
    <t>親子天下</t>
    <phoneticPr fontId="2" type="noConversion"/>
  </si>
  <si>
    <t>洞</t>
    <phoneticPr fontId="2" type="noConversion"/>
  </si>
  <si>
    <t>巴第市系列1 超級城市選拔賽：人體城市的調節中心——大腦‧五官‧皮膚</t>
    <phoneticPr fontId="2" type="noConversion"/>
  </si>
  <si>
    <t>一粒種籽</t>
    <phoneticPr fontId="2" type="noConversion"/>
  </si>
  <si>
    <t>This is the way we go to school; A book about children around the world</t>
    <phoneticPr fontId="2" type="noConversion"/>
  </si>
  <si>
    <t>9780763659196</t>
    <phoneticPr fontId="2" type="noConversion"/>
  </si>
  <si>
    <t>校名：那拔國民小學
填表人：許崑泉               教務主任：許崑泉                校長：林義豐
連絡電話： 06-5911591#72</t>
    <phoneticPr fontId="2" type="noConversion"/>
  </si>
  <si>
    <t>10 things I can do to help my world</t>
    <phoneticPr fontId="2" type="noConversion"/>
  </si>
  <si>
    <t>9780439921855</t>
    <phoneticPr fontId="2" type="noConversion"/>
  </si>
  <si>
    <t>9780399555534</t>
    <phoneticPr fontId="2" type="noConversion"/>
  </si>
  <si>
    <t>9781627792561</t>
    <phoneticPr fontId="2" type="noConversion"/>
  </si>
  <si>
    <t>海底100層樓的家（二版）</t>
    <phoneticPr fontId="2" type="noConversion"/>
  </si>
  <si>
    <t>花婆婆</t>
    <phoneticPr fontId="2" type="noConversion"/>
  </si>
  <si>
    <t>短耳兔</t>
    <phoneticPr fontId="2" type="noConversion"/>
  </si>
  <si>
    <t>986715827X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</si>
</sst>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.00_);_(* \(#,##0.00\);_(* &quot;-&quot;??_);_(@_)"/>
    <numFmt numFmtId="177" formatCode="000"/>
    <numFmt numFmtId="178" formatCode="0_);[Red]\(0\)"/>
  </numFmts>
  <fonts count="28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Arial"/>
      <family val="2"/>
    </font>
    <font>
      <sz val="12"/>
      <color theme="1"/>
      <name val="細明體"/>
      <family val="3"/>
      <charset val="136"/>
    </font>
    <font>
      <sz val="12"/>
      <color rgb="FF444444"/>
      <name val="Verdana"/>
      <family val="2"/>
    </font>
    <font>
      <sz val="14"/>
      <color indexed="8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color rgb="FF444444"/>
      <name val="Verdana"/>
      <family val="2"/>
    </font>
    <font>
      <sz val="11"/>
      <color rgb="FF444444"/>
      <name val="Verdana"/>
      <family val="2"/>
    </font>
    <font>
      <sz val="12"/>
      <color indexed="8"/>
      <name val="標楷體"/>
      <family val="4"/>
      <charset val="136"/>
    </font>
    <font>
      <sz val="14"/>
      <color theme="1"/>
      <name val="Arial"/>
      <family val="2"/>
    </font>
    <font>
      <sz val="12"/>
      <color indexed="8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4"/>
      <color indexed="8"/>
      <name val="新細明體"/>
      <family val="1"/>
      <charset val="136"/>
      <scheme val="minor"/>
    </font>
    <font>
      <sz val="7.5"/>
      <color indexed="8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2"/>
      <color theme="1"/>
      <name val="Verdana"/>
      <family val="2"/>
    </font>
    <font>
      <b/>
      <sz val="12"/>
      <color theme="1"/>
      <name val="Arial"/>
      <family val="2"/>
    </font>
    <font>
      <sz val="14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3" fillId="0" borderId="0"/>
    <xf numFmtId="176" fontId="6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9" fillId="0" borderId="10" xfId="0" applyNumberFormat="1" applyFont="1" applyBorder="1" applyAlignment="1">
      <alignment horizontal="center" vertical="center"/>
    </xf>
    <xf numFmtId="177" fontId="14" fillId="0" borderId="10" xfId="0" applyNumberFormat="1" applyFont="1" applyBorder="1" applyAlignment="1">
      <alignment horizontal="center" vertical="center"/>
    </xf>
    <xf numFmtId="177" fontId="9" fillId="0" borderId="9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7" fontId="9" fillId="0" borderId="13" xfId="0" applyNumberFormat="1" applyFont="1" applyBorder="1" applyAlignment="1">
      <alignment horizontal="center" vertical="center"/>
    </xf>
    <xf numFmtId="0" fontId="4" fillId="0" borderId="14" xfId="0" applyFont="1" applyFill="1" applyBorder="1">
      <alignment vertical="center"/>
    </xf>
    <xf numFmtId="0" fontId="0" fillId="0" borderId="0" xfId="0" applyBorder="1">
      <alignment vertical="center"/>
    </xf>
    <xf numFmtId="0" fontId="15" fillId="3" borderId="0" xfId="0" applyFont="1" applyFill="1">
      <alignment vertical="center"/>
    </xf>
    <xf numFmtId="0" fontId="11" fillId="3" borderId="1" xfId="0" applyFont="1" applyFill="1" applyBorder="1">
      <alignment vertical="center"/>
    </xf>
    <xf numFmtId="0" fontId="10" fillId="3" borderId="1" xfId="0" applyFont="1" applyFill="1" applyBorder="1">
      <alignment vertical="center"/>
    </xf>
    <xf numFmtId="0" fontId="15" fillId="3" borderId="1" xfId="0" applyFont="1" applyFill="1" applyBorder="1">
      <alignment vertical="center"/>
    </xf>
    <xf numFmtId="0" fontId="15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178" fontId="12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178" fontId="13" fillId="0" borderId="1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178" fontId="12" fillId="0" borderId="8" xfId="0" applyNumberFormat="1" applyFont="1" applyBorder="1" applyAlignment="1">
      <alignment horizontal="right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49" fontId="9" fillId="3" borderId="10" xfId="0" applyNumberFormat="1" applyFont="1" applyFill="1" applyBorder="1" applyAlignment="1">
      <alignment horizontal="center" vertical="center"/>
    </xf>
    <xf numFmtId="49" fontId="0" fillId="0" borderId="11" xfId="0" applyNumberFormat="1" applyFont="1" applyBorder="1">
      <alignment vertical="center"/>
    </xf>
    <xf numFmtId="0" fontId="19" fillId="0" borderId="1" xfId="0" applyFont="1" applyBorder="1">
      <alignment vertical="center"/>
    </xf>
    <xf numFmtId="0" fontId="20" fillId="0" borderId="0" xfId="0" applyFont="1" applyAlignment="1">
      <alignment vertical="center" wrapText="1"/>
    </xf>
    <xf numFmtId="49" fontId="0" fillId="0" borderId="10" xfId="0" applyNumberFormat="1" applyFont="1" applyBorder="1">
      <alignment vertical="center"/>
    </xf>
    <xf numFmtId="49" fontId="0" fillId="0" borderId="10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 vertical="top"/>
    </xf>
    <xf numFmtId="0" fontId="21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9" fillId="0" borderId="8" xfId="0" applyFont="1" applyBorder="1">
      <alignment vertical="center"/>
    </xf>
    <xf numFmtId="0" fontId="19" fillId="0" borderId="12" xfId="0" applyFont="1" applyBorder="1">
      <alignment vertical="center"/>
    </xf>
    <xf numFmtId="0" fontId="0" fillId="0" borderId="12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49" fontId="25" fillId="2" borderId="15" xfId="0" applyNumberFormat="1" applyFont="1" applyFill="1" applyBorder="1">
      <alignment vertical="center"/>
    </xf>
    <xf numFmtId="49" fontId="25" fillId="3" borderId="15" xfId="0" applyNumberFormat="1" applyFont="1" applyFill="1" applyBorder="1">
      <alignment vertical="center"/>
    </xf>
    <xf numFmtId="178" fontId="26" fillId="0" borderId="1" xfId="0" applyNumberFormat="1" applyFont="1" applyBorder="1">
      <alignment vertical="center"/>
    </xf>
    <xf numFmtId="0" fontId="2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千分位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showGridLines="0" tabSelected="1" topLeftCell="A13" zoomScale="80" zoomScaleNormal="80" zoomScaleSheetLayoutView="100" zoomScalePageLayoutView="96" workbookViewId="0">
      <selection activeCell="F32" sqref="F32"/>
    </sheetView>
  </sheetViews>
  <sheetFormatPr defaultRowHeight="16.5" x14ac:dyDescent="0.25"/>
  <cols>
    <col min="2" max="2" width="75.5" customWidth="1"/>
    <col min="3" max="3" width="26.25" customWidth="1"/>
    <col min="4" max="4" width="20.5" customWidth="1"/>
    <col min="5" max="5" width="7.5" customWidth="1"/>
    <col min="6" max="6" width="18.875" customWidth="1"/>
    <col min="7" max="7" width="9.5" customWidth="1"/>
    <col min="8" max="8" width="7.5" customWidth="1"/>
    <col min="9" max="9" width="8" customWidth="1"/>
    <col min="10" max="11" width="7.5" customWidth="1"/>
    <col min="12" max="12" width="9.5" customWidth="1"/>
    <col min="13" max="13" width="17.25" customWidth="1"/>
  </cols>
  <sheetData>
    <row r="1" spans="1:14" ht="25.5" x14ac:dyDescent="0.25">
      <c r="A1" s="54" t="s">
        <v>14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4" ht="25.5" x14ac:dyDescent="0.25">
      <c r="A2" s="57" t="s">
        <v>16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1:14" ht="33" x14ac:dyDescent="0.25">
      <c r="A3" s="2" t="s">
        <v>0</v>
      </c>
      <c r="B3" s="2" t="s">
        <v>1</v>
      </c>
      <c r="C3" s="2" t="s">
        <v>2</v>
      </c>
      <c r="D3" s="2" t="s">
        <v>3</v>
      </c>
      <c r="E3" s="19" t="s">
        <v>13</v>
      </c>
      <c r="F3" s="2" t="s">
        <v>4</v>
      </c>
      <c r="G3" s="20" t="s">
        <v>5</v>
      </c>
      <c r="H3" s="19" t="s">
        <v>6</v>
      </c>
      <c r="I3" s="2" t="s">
        <v>7</v>
      </c>
      <c r="J3" s="19" t="s">
        <v>8</v>
      </c>
      <c r="K3" s="19" t="s">
        <v>9</v>
      </c>
      <c r="L3" s="19" t="s">
        <v>10</v>
      </c>
      <c r="M3" s="3" t="s">
        <v>11</v>
      </c>
    </row>
    <row r="4" spans="1:14" ht="19.5" x14ac:dyDescent="0.25">
      <c r="A4" s="2">
        <v>1</v>
      </c>
      <c r="B4" s="47" t="s">
        <v>36</v>
      </c>
      <c r="C4" s="12" t="s">
        <v>37</v>
      </c>
      <c r="D4" s="13" t="s">
        <v>38</v>
      </c>
      <c r="E4" s="14" t="s">
        <v>39</v>
      </c>
      <c r="F4" s="27" t="s">
        <v>225</v>
      </c>
      <c r="G4" s="28">
        <v>1</v>
      </c>
      <c r="H4" s="28">
        <v>280</v>
      </c>
      <c r="I4" s="28">
        <f>G4*H4</f>
        <v>280</v>
      </c>
      <c r="J4" s="46" t="s">
        <v>19</v>
      </c>
      <c r="K4" s="46" t="s">
        <v>40</v>
      </c>
      <c r="L4" s="46" t="s">
        <v>40</v>
      </c>
      <c r="M4" s="43"/>
    </row>
    <row r="5" spans="1:14" ht="19.5" x14ac:dyDescent="0.25">
      <c r="A5" s="2">
        <v>2</v>
      </c>
      <c r="B5" s="47" t="s">
        <v>224</v>
      </c>
      <c r="C5" s="15" t="s">
        <v>41</v>
      </c>
      <c r="D5" s="13" t="s">
        <v>42</v>
      </c>
      <c r="E5" s="14" t="s">
        <v>39</v>
      </c>
      <c r="F5" s="27" t="s">
        <v>222</v>
      </c>
      <c r="G5" s="28">
        <v>1</v>
      </c>
      <c r="H5" s="28">
        <v>315</v>
      </c>
      <c r="I5" s="28">
        <f t="shared" ref="I5:I10" si="0">G5*H5</f>
        <v>315</v>
      </c>
      <c r="J5" s="46" t="s">
        <v>40</v>
      </c>
      <c r="K5" s="46" t="s">
        <v>19</v>
      </c>
      <c r="L5" s="46" t="s">
        <v>19</v>
      </c>
      <c r="M5" s="43"/>
    </row>
    <row r="6" spans="1:14" ht="19.5" x14ac:dyDescent="0.25">
      <c r="A6" s="2">
        <v>3</v>
      </c>
      <c r="B6" s="47" t="s">
        <v>43</v>
      </c>
      <c r="C6" s="16" t="s">
        <v>44</v>
      </c>
      <c r="D6" s="13" t="s">
        <v>45</v>
      </c>
      <c r="E6" s="14" t="s">
        <v>39</v>
      </c>
      <c r="F6" s="27" t="s">
        <v>46</v>
      </c>
      <c r="G6" s="28">
        <v>1</v>
      </c>
      <c r="H6" s="28">
        <v>630</v>
      </c>
      <c r="I6" s="28">
        <f t="shared" si="0"/>
        <v>630</v>
      </c>
      <c r="J6" s="46" t="s">
        <v>40</v>
      </c>
      <c r="K6" s="46" t="s">
        <v>19</v>
      </c>
      <c r="L6" s="46" t="s">
        <v>47</v>
      </c>
      <c r="M6" s="43"/>
    </row>
    <row r="7" spans="1:14" ht="19.5" x14ac:dyDescent="0.25">
      <c r="A7" s="2">
        <v>4</v>
      </c>
      <c r="B7" s="48" t="s">
        <v>48</v>
      </c>
      <c r="C7" s="15" t="s">
        <v>49</v>
      </c>
      <c r="D7" s="17" t="s">
        <v>50</v>
      </c>
      <c r="E7" s="14" t="s">
        <v>51</v>
      </c>
      <c r="F7" s="29" t="s">
        <v>226</v>
      </c>
      <c r="G7" s="28">
        <v>1</v>
      </c>
      <c r="H7" s="28">
        <v>280</v>
      </c>
      <c r="I7" s="28">
        <f t="shared" si="0"/>
        <v>280</v>
      </c>
      <c r="J7" s="46" t="s">
        <v>19</v>
      </c>
      <c r="K7" s="46" t="s">
        <v>47</v>
      </c>
      <c r="L7" s="46" t="s">
        <v>47</v>
      </c>
      <c r="M7" s="43"/>
    </row>
    <row r="8" spans="1:14" ht="19.5" x14ac:dyDescent="0.25">
      <c r="A8" s="2">
        <v>5</v>
      </c>
      <c r="B8" s="48" t="s">
        <v>52</v>
      </c>
      <c r="C8" s="15" t="s">
        <v>53</v>
      </c>
      <c r="D8" s="18" t="s">
        <v>54</v>
      </c>
      <c r="E8" s="14" t="s">
        <v>39</v>
      </c>
      <c r="F8" s="29" t="s">
        <v>227</v>
      </c>
      <c r="G8" s="28">
        <v>1</v>
      </c>
      <c r="H8" s="28">
        <v>280</v>
      </c>
      <c r="I8" s="28">
        <f t="shared" si="0"/>
        <v>280</v>
      </c>
      <c r="J8" s="46" t="s">
        <v>47</v>
      </c>
      <c r="K8" s="46" t="s">
        <v>47</v>
      </c>
      <c r="L8" s="46" t="s">
        <v>47</v>
      </c>
      <c r="M8" s="43"/>
    </row>
    <row r="9" spans="1:14" ht="19.5" x14ac:dyDescent="0.25">
      <c r="A9" s="2">
        <v>6</v>
      </c>
      <c r="B9" s="47" t="s">
        <v>55</v>
      </c>
      <c r="C9" s="16" t="s">
        <v>56</v>
      </c>
      <c r="D9" s="13" t="s">
        <v>38</v>
      </c>
      <c r="E9" s="14" t="s">
        <v>51</v>
      </c>
      <c r="F9" s="27" t="s">
        <v>57</v>
      </c>
      <c r="G9" s="28">
        <v>1</v>
      </c>
      <c r="H9" s="28">
        <v>210</v>
      </c>
      <c r="I9" s="28">
        <f t="shared" si="0"/>
        <v>210</v>
      </c>
      <c r="J9" s="46" t="s">
        <v>58</v>
      </c>
      <c r="K9" s="46" t="s">
        <v>19</v>
      </c>
      <c r="L9" s="46" t="s">
        <v>40</v>
      </c>
      <c r="M9" s="43"/>
    </row>
    <row r="10" spans="1:14" ht="19.5" x14ac:dyDescent="0.25">
      <c r="A10" s="2">
        <v>7</v>
      </c>
      <c r="B10" s="47" t="s">
        <v>221</v>
      </c>
      <c r="C10" s="15" t="s">
        <v>59</v>
      </c>
      <c r="D10" s="13" t="s">
        <v>45</v>
      </c>
      <c r="E10" s="14" t="s">
        <v>51</v>
      </c>
      <c r="F10" s="27" t="s">
        <v>60</v>
      </c>
      <c r="G10" s="28">
        <v>1</v>
      </c>
      <c r="H10" s="28">
        <v>245</v>
      </c>
      <c r="I10" s="28">
        <f t="shared" si="0"/>
        <v>245</v>
      </c>
      <c r="J10" s="46" t="s">
        <v>61</v>
      </c>
      <c r="K10" s="46" t="s">
        <v>19</v>
      </c>
      <c r="L10" s="46" t="s">
        <v>58</v>
      </c>
      <c r="M10" s="43"/>
    </row>
    <row r="11" spans="1:14" ht="19.5" x14ac:dyDescent="0.25">
      <c r="A11" s="2">
        <v>8</v>
      </c>
      <c r="B11" s="30" t="s">
        <v>184</v>
      </c>
      <c r="C11" s="4" t="s">
        <v>185</v>
      </c>
      <c r="D11" s="31" t="s">
        <v>154</v>
      </c>
      <c r="E11" s="31" t="s">
        <v>130</v>
      </c>
      <c r="F11" s="5">
        <v>9789862117842</v>
      </c>
      <c r="G11" s="21">
        <v>1</v>
      </c>
      <c r="H11" s="22">
        <v>300</v>
      </c>
      <c r="I11" s="22">
        <v>300</v>
      </c>
      <c r="J11" s="44" t="s">
        <v>19</v>
      </c>
      <c r="K11" s="44" t="s">
        <v>19</v>
      </c>
      <c r="L11" s="44" t="s">
        <v>19</v>
      </c>
      <c r="M11" s="45" t="s">
        <v>21</v>
      </c>
      <c r="N11" t="s">
        <v>18</v>
      </c>
    </row>
    <row r="12" spans="1:14" ht="19.5" x14ac:dyDescent="0.25">
      <c r="A12" s="2">
        <v>9</v>
      </c>
      <c r="B12" s="32" t="s">
        <v>228</v>
      </c>
      <c r="C12" s="4" t="s">
        <v>185</v>
      </c>
      <c r="D12" s="31" t="s">
        <v>127</v>
      </c>
      <c r="E12" s="31" t="s">
        <v>130</v>
      </c>
      <c r="F12" s="5">
        <v>9789862118986</v>
      </c>
      <c r="G12" s="21">
        <v>1</v>
      </c>
      <c r="H12" s="22">
        <v>320</v>
      </c>
      <c r="I12" s="22">
        <v>320</v>
      </c>
      <c r="J12" s="44" t="s">
        <v>19</v>
      </c>
      <c r="K12" s="44" t="s">
        <v>19</v>
      </c>
      <c r="L12" s="44" t="s">
        <v>19</v>
      </c>
      <c r="M12" s="45" t="s">
        <v>21</v>
      </c>
      <c r="N12" t="s">
        <v>18</v>
      </c>
    </row>
    <row r="13" spans="1:14" ht="19.5" x14ac:dyDescent="0.25">
      <c r="A13" s="2">
        <v>10</v>
      </c>
      <c r="B13" s="33" t="s">
        <v>186</v>
      </c>
      <c r="C13" s="34" t="s">
        <v>187</v>
      </c>
      <c r="D13" s="35" t="s">
        <v>164</v>
      </c>
      <c r="E13" s="31" t="s">
        <v>130</v>
      </c>
      <c r="F13" s="5">
        <v>9861610170</v>
      </c>
      <c r="G13" s="21">
        <v>1</v>
      </c>
      <c r="H13" s="22">
        <v>250</v>
      </c>
      <c r="I13" s="22">
        <v>250</v>
      </c>
      <c r="J13" s="44" t="s">
        <v>19</v>
      </c>
      <c r="K13" s="50" t="s">
        <v>23</v>
      </c>
      <c r="L13" s="44" t="s">
        <v>19</v>
      </c>
      <c r="M13" s="45" t="s">
        <v>21</v>
      </c>
      <c r="N13" t="s">
        <v>18</v>
      </c>
    </row>
    <row r="14" spans="1:14" ht="19.5" x14ac:dyDescent="0.25">
      <c r="A14" s="2">
        <v>11</v>
      </c>
      <c r="B14" s="31" t="s">
        <v>144</v>
      </c>
      <c r="C14" s="31" t="s">
        <v>165</v>
      </c>
      <c r="D14" s="31" t="s">
        <v>145</v>
      </c>
      <c r="E14" s="31" t="s">
        <v>130</v>
      </c>
      <c r="F14" s="5">
        <v>9789577626042</v>
      </c>
      <c r="G14" s="21">
        <v>1</v>
      </c>
      <c r="H14" s="22">
        <v>250</v>
      </c>
      <c r="I14" s="22">
        <v>250</v>
      </c>
      <c r="J14" s="44" t="s">
        <v>19</v>
      </c>
      <c r="K14" s="44" t="s">
        <v>19</v>
      </c>
      <c r="L14" s="44" t="s">
        <v>19</v>
      </c>
      <c r="M14" s="45" t="s">
        <v>21</v>
      </c>
      <c r="N14" t="s">
        <v>18</v>
      </c>
    </row>
    <row r="15" spans="1:14" ht="19.5" x14ac:dyDescent="0.25">
      <c r="A15" s="2">
        <v>12</v>
      </c>
      <c r="B15" s="32" t="s">
        <v>64</v>
      </c>
      <c r="C15" s="31" t="s">
        <v>17</v>
      </c>
      <c r="D15" s="31" t="s">
        <v>65</v>
      </c>
      <c r="E15" s="36" t="s">
        <v>130</v>
      </c>
      <c r="F15" s="6">
        <v>9789573277347</v>
      </c>
      <c r="G15" s="23">
        <v>1</v>
      </c>
      <c r="H15" s="24">
        <v>280</v>
      </c>
      <c r="I15" s="24">
        <v>280</v>
      </c>
      <c r="J15" s="44" t="s">
        <v>19</v>
      </c>
      <c r="K15" s="44" t="s">
        <v>19</v>
      </c>
      <c r="L15" s="44" t="s">
        <v>19</v>
      </c>
      <c r="M15" s="45" t="s">
        <v>21</v>
      </c>
      <c r="N15" t="s">
        <v>18</v>
      </c>
    </row>
    <row r="16" spans="1:14" ht="19.5" x14ac:dyDescent="0.25">
      <c r="A16" s="2">
        <v>13</v>
      </c>
      <c r="B16" s="31" t="s">
        <v>146</v>
      </c>
      <c r="C16" s="31" t="s">
        <v>128</v>
      </c>
      <c r="D16" s="31" t="s">
        <v>164</v>
      </c>
      <c r="E16" s="31" t="s">
        <v>62</v>
      </c>
      <c r="F16" s="5">
        <v>9789861612577</v>
      </c>
      <c r="G16" s="21">
        <v>1</v>
      </c>
      <c r="H16" s="22">
        <v>250</v>
      </c>
      <c r="I16" s="22">
        <v>250</v>
      </c>
      <c r="J16" s="44" t="s">
        <v>19</v>
      </c>
      <c r="K16" s="44" t="s">
        <v>19</v>
      </c>
      <c r="L16" s="44" t="s">
        <v>19</v>
      </c>
      <c r="M16" s="45" t="s">
        <v>21</v>
      </c>
      <c r="N16" t="s">
        <v>18</v>
      </c>
    </row>
    <row r="17" spans="1:14" ht="19.5" x14ac:dyDescent="0.25">
      <c r="A17" s="2">
        <v>14</v>
      </c>
      <c r="B17" s="31" t="s">
        <v>147</v>
      </c>
      <c r="C17" s="31" t="s">
        <v>67</v>
      </c>
      <c r="D17" s="31" t="s">
        <v>164</v>
      </c>
      <c r="E17" s="31" t="s">
        <v>130</v>
      </c>
      <c r="F17" s="5">
        <v>9789861615301</v>
      </c>
      <c r="G17" s="21">
        <v>1</v>
      </c>
      <c r="H17" s="22">
        <v>220</v>
      </c>
      <c r="I17" s="22">
        <v>220</v>
      </c>
      <c r="J17" s="44" t="s">
        <v>19</v>
      </c>
      <c r="K17" s="44" t="s">
        <v>19</v>
      </c>
      <c r="L17" s="44" t="s">
        <v>19</v>
      </c>
      <c r="M17" s="45" t="s">
        <v>21</v>
      </c>
      <c r="N17" t="s">
        <v>18</v>
      </c>
    </row>
    <row r="18" spans="1:14" ht="19.5" x14ac:dyDescent="0.25">
      <c r="A18" s="2">
        <v>15</v>
      </c>
      <c r="B18" s="31" t="s">
        <v>35</v>
      </c>
      <c r="C18" s="31" t="s">
        <v>69</v>
      </c>
      <c r="D18" s="31" t="s">
        <v>148</v>
      </c>
      <c r="E18" s="31" t="s">
        <v>66</v>
      </c>
      <c r="F18" s="5">
        <v>9789575883201</v>
      </c>
      <c r="G18" s="21">
        <v>1</v>
      </c>
      <c r="H18" s="22">
        <v>405</v>
      </c>
      <c r="I18" s="22">
        <v>405</v>
      </c>
      <c r="J18" s="44" t="s">
        <v>19</v>
      </c>
      <c r="K18" s="44" t="s">
        <v>19</v>
      </c>
      <c r="L18" s="44" t="s">
        <v>19</v>
      </c>
      <c r="M18" s="45" t="s">
        <v>21</v>
      </c>
      <c r="N18" t="s">
        <v>18</v>
      </c>
    </row>
    <row r="19" spans="1:14" ht="19.5" x14ac:dyDescent="0.25">
      <c r="A19" s="2">
        <v>16</v>
      </c>
      <c r="B19" s="31" t="s">
        <v>149</v>
      </c>
      <c r="C19" s="31" t="s">
        <v>71</v>
      </c>
      <c r="D19" s="31" t="s">
        <v>150</v>
      </c>
      <c r="E19" s="31" t="s">
        <v>130</v>
      </c>
      <c r="F19" s="5">
        <v>9578416040</v>
      </c>
      <c r="G19" s="21">
        <v>1</v>
      </c>
      <c r="H19" s="22">
        <v>280</v>
      </c>
      <c r="I19" s="22">
        <v>280</v>
      </c>
      <c r="J19" s="44" t="s">
        <v>19</v>
      </c>
      <c r="K19" s="44" t="s">
        <v>19</v>
      </c>
      <c r="L19" s="44" t="s">
        <v>19</v>
      </c>
      <c r="M19" s="45" t="s">
        <v>21</v>
      </c>
      <c r="N19" t="s">
        <v>18</v>
      </c>
    </row>
    <row r="20" spans="1:14" ht="19.5" x14ac:dyDescent="0.25">
      <c r="A20" s="2">
        <v>17</v>
      </c>
      <c r="B20" s="31" t="s">
        <v>220</v>
      </c>
      <c r="C20" s="31" t="s">
        <v>72</v>
      </c>
      <c r="D20" s="31" t="s">
        <v>166</v>
      </c>
      <c r="E20" s="31" t="s">
        <v>66</v>
      </c>
      <c r="F20" s="5">
        <v>9867375947</v>
      </c>
      <c r="G20" s="21">
        <v>1</v>
      </c>
      <c r="H20" s="22">
        <v>280</v>
      </c>
      <c r="I20" s="22">
        <v>280</v>
      </c>
      <c r="J20" s="44" t="s">
        <v>19</v>
      </c>
      <c r="K20" s="44" t="s">
        <v>19</v>
      </c>
      <c r="L20" s="44" t="s">
        <v>19</v>
      </c>
      <c r="M20" s="45" t="s">
        <v>21</v>
      </c>
      <c r="N20" t="s">
        <v>18</v>
      </c>
    </row>
    <row r="21" spans="1:14" ht="19.5" x14ac:dyDescent="0.25">
      <c r="A21" s="2">
        <v>18</v>
      </c>
      <c r="B21" s="32" t="s">
        <v>74</v>
      </c>
      <c r="C21" s="31" t="s">
        <v>72</v>
      </c>
      <c r="D21" s="31" t="s">
        <v>164</v>
      </c>
      <c r="E21" s="31" t="s">
        <v>130</v>
      </c>
      <c r="F21" s="5">
        <v>9789861611846</v>
      </c>
      <c r="G21" s="21">
        <v>1</v>
      </c>
      <c r="H21" s="22">
        <v>250</v>
      </c>
      <c r="I21" s="22">
        <v>250</v>
      </c>
      <c r="J21" s="44" t="s">
        <v>19</v>
      </c>
      <c r="K21" s="50" t="s">
        <v>23</v>
      </c>
      <c r="L21" s="44" t="s">
        <v>19</v>
      </c>
      <c r="M21" s="45" t="s">
        <v>21</v>
      </c>
      <c r="N21" t="s">
        <v>18</v>
      </c>
    </row>
    <row r="22" spans="1:14" ht="19.5" x14ac:dyDescent="0.25">
      <c r="A22" s="2">
        <v>19</v>
      </c>
      <c r="B22" s="31" t="s">
        <v>229</v>
      </c>
      <c r="C22" s="31" t="s">
        <v>181</v>
      </c>
      <c r="D22" s="31" t="s">
        <v>150</v>
      </c>
      <c r="E22" s="31" t="s">
        <v>130</v>
      </c>
      <c r="F22" s="5">
        <v>9578872577</v>
      </c>
      <c r="G22" s="21">
        <v>1</v>
      </c>
      <c r="H22" s="22">
        <v>280</v>
      </c>
      <c r="I22" s="22">
        <v>280</v>
      </c>
      <c r="J22" s="44" t="s">
        <v>19</v>
      </c>
      <c r="K22" s="44" t="s">
        <v>19</v>
      </c>
      <c r="L22" s="44" t="s">
        <v>19</v>
      </c>
      <c r="M22" s="45" t="s">
        <v>21</v>
      </c>
      <c r="N22" t="s">
        <v>18</v>
      </c>
    </row>
    <row r="23" spans="1:14" ht="19.5" x14ac:dyDescent="0.25">
      <c r="A23" s="2">
        <v>20</v>
      </c>
      <c r="B23" s="37" t="s">
        <v>76</v>
      </c>
      <c r="C23" s="31" t="s">
        <v>188</v>
      </c>
      <c r="D23" s="31" t="s">
        <v>127</v>
      </c>
      <c r="E23" s="31" t="s">
        <v>66</v>
      </c>
      <c r="F23" s="5">
        <v>9789862117354</v>
      </c>
      <c r="G23" s="21">
        <v>1</v>
      </c>
      <c r="H23" s="22">
        <v>290</v>
      </c>
      <c r="I23" s="22">
        <v>290</v>
      </c>
      <c r="J23" s="44" t="s">
        <v>19</v>
      </c>
      <c r="K23" s="44" t="s">
        <v>19</v>
      </c>
      <c r="L23" s="44" t="s">
        <v>19</v>
      </c>
      <c r="M23" s="45" t="s">
        <v>21</v>
      </c>
      <c r="N23" t="s">
        <v>18</v>
      </c>
    </row>
    <row r="24" spans="1:14" ht="19.5" x14ac:dyDescent="0.25">
      <c r="A24" s="2">
        <v>21</v>
      </c>
      <c r="B24" s="37" t="s">
        <v>78</v>
      </c>
      <c r="C24" s="31" t="s">
        <v>79</v>
      </c>
      <c r="D24" s="31" t="s">
        <v>132</v>
      </c>
      <c r="E24" s="31" t="s">
        <v>130</v>
      </c>
      <c r="F24" s="5">
        <v>9789862415344</v>
      </c>
      <c r="G24" s="21">
        <v>1</v>
      </c>
      <c r="H24" s="22">
        <v>250</v>
      </c>
      <c r="I24" s="22">
        <v>250</v>
      </c>
      <c r="J24" s="44" t="s">
        <v>19</v>
      </c>
      <c r="K24" s="44" t="s">
        <v>19</v>
      </c>
      <c r="L24" s="44" t="s">
        <v>19</v>
      </c>
      <c r="M24" s="45" t="s">
        <v>21</v>
      </c>
      <c r="N24" t="s">
        <v>18</v>
      </c>
    </row>
    <row r="25" spans="1:14" ht="19.5" x14ac:dyDescent="0.25">
      <c r="A25" s="2">
        <v>22</v>
      </c>
      <c r="B25" s="31" t="s">
        <v>80</v>
      </c>
      <c r="C25" s="31" t="s">
        <v>152</v>
      </c>
      <c r="D25" s="31" t="s">
        <v>129</v>
      </c>
      <c r="E25" s="31" t="s">
        <v>81</v>
      </c>
      <c r="F25" s="5">
        <v>9572089749</v>
      </c>
      <c r="G25" s="21">
        <v>1</v>
      </c>
      <c r="H25" s="22">
        <v>280</v>
      </c>
      <c r="I25" s="22">
        <v>280</v>
      </c>
      <c r="J25" s="44" t="s">
        <v>19</v>
      </c>
      <c r="K25" s="44" t="s">
        <v>19</v>
      </c>
      <c r="L25" s="44" t="s">
        <v>19</v>
      </c>
      <c r="M25" s="45" t="s">
        <v>21</v>
      </c>
      <c r="N25" t="s">
        <v>18</v>
      </c>
    </row>
    <row r="26" spans="1:14" ht="19.5" x14ac:dyDescent="0.25">
      <c r="A26" s="2">
        <v>23</v>
      </c>
      <c r="B26" s="31" t="s">
        <v>172</v>
      </c>
      <c r="C26" s="31" t="s">
        <v>82</v>
      </c>
      <c r="D26" s="31" t="s">
        <v>182</v>
      </c>
      <c r="E26" s="31" t="s">
        <v>130</v>
      </c>
      <c r="F26" s="5">
        <v>9789575749989</v>
      </c>
      <c r="G26" s="21">
        <v>1</v>
      </c>
      <c r="H26" s="22">
        <v>280</v>
      </c>
      <c r="I26" s="22">
        <v>280</v>
      </c>
      <c r="J26" s="44" t="s">
        <v>19</v>
      </c>
      <c r="K26" s="44" t="s">
        <v>19</v>
      </c>
      <c r="L26" s="44" t="s">
        <v>19</v>
      </c>
      <c r="M26" s="45" t="s">
        <v>21</v>
      </c>
      <c r="N26" t="s">
        <v>18</v>
      </c>
    </row>
    <row r="27" spans="1:14" ht="19.5" x14ac:dyDescent="0.25">
      <c r="A27" s="2">
        <v>24</v>
      </c>
      <c r="B27" s="31" t="s">
        <v>84</v>
      </c>
      <c r="C27" s="31" t="s">
        <v>82</v>
      </c>
      <c r="D27" s="31" t="s">
        <v>167</v>
      </c>
      <c r="E27" s="31" t="s">
        <v>130</v>
      </c>
      <c r="F27" s="5">
        <v>9789575749903</v>
      </c>
      <c r="G27" s="21">
        <v>1</v>
      </c>
      <c r="H27" s="22">
        <v>300</v>
      </c>
      <c r="I27" s="22">
        <v>300</v>
      </c>
      <c r="J27" s="44" t="s">
        <v>19</v>
      </c>
      <c r="K27" s="44" t="s">
        <v>19</v>
      </c>
      <c r="L27" s="44" t="s">
        <v>19</v>
      </c>
      <c r="M27" s="45" t="s">
        <v>21</v>
      </c>
      <c r="N27" t="s">
        <v>20</v>
      </c>
    </row>
    <row r="28" spans="1:14" ht="19.5" x14ac:dyDescent="0.25">
      <c r="A28" s="2">
        <v>25</v>
      </c>
      <c r="B28" s="32" t="s">
        <v>85</v>
      </c>
      <c r="C28" s="31" t="s">
        <v>153</v>
      </c>
      <c r="D28" s="31" t="s">
        <v>151</v>
      </c>
      <c r="E28" s="31" t="s">
        <v>66</v>
      </c>
      <c r="F28" s="5">
        <v>9789865513610</v>
      </c>
      <c r="G28" s="21">
        <v>1</v>
      </c>
      <c r="H28" s="22">
        <v>320</v>
      </c>
      <c r="I28" s="22">
        <v>320</v>
      </c>
      <c r="J28" s="44" t="s">
        <v>19</v>
      </c>
      <c r="K28" s="44" t="s">
        <v>19</v>
      </c>
      <c r="L28" s="44" t="s">
        <v>19</v>
      </c>
      <c r="M28" s="45" t="s">
        <v>21</v>
      </c>
      <c r="N28" t="s">
        <v>18</v>
      </c>
    </row>
    <row r="29" spans="1:14" ht="19.5" x14ac:dyDescent="0.25">
      <c r="A29" s="2">
        <v>26</v>
      </c>
      <c r="B29" s="31" t="s">
        <v>131</v>
      </c>
      <c r="C29" s="31" t="s">
        <v>86</v>
      </c>
      <c r="D29" s="31" t="s">
        <v>154</v>
      </c>
      <c r="E29" s="31" t="s">
        <v>66</v>
      </c>
      <c r="F29" s="5">
        <v>9789862112823</v>
      </c>
      <c r="G29" s="21">
        <v>1</v>
      </c>
      <c r="H29" s="22">
        <v>280</v>
      </c>
      <c r="I29" s="22">
        <v>280</v>
      </c>
      <c r="J29" s="44" t="s">
        <v>19</v>
      </c>
      <c r="K29" s="44" t="s">
        <v>19</v>
      </c>
      <c r="L29" s="44" t="s">
        <v>19</v>
      </c>
      <c r="M29" s="45" t="s">
        <v>21</v>
      </c>
      <c r="N29" t="s">
        <v>18</v>
      </c>
    </row>
    <row r="30" spans="1:14" ht="19.5" x14ac:dyDescent="0.25">
      <c r="A30" s="2">
        <v>27</v>
      </c>
      <c r="B30" s="32" t="s">
        <v>87</v>
      </c>
      <c r="C30" s="31" t="s">
        <v>86</v>
      </c>
      <c r="D30" s="31" t="s">
        <v>154</v>
      </c>
      <c r="E30" s="31" t="s">
        <v>83</v>
      </c>
      <c r="F30" s="5">
        <v>9789862115381</v>
      </c>
      <c r="G30" s="21">
        <v>1</v>
      </c>
      <c r="H30" s="22">
        <v>280</v>
      </c>
      <c r="I30" s="22">
        <v>280</v>
      </c>
      <c r="J30" s="44" t="s">
        <v>19</v>
      </c>
      <c r="K30" s="44" t="s">
        <v>19</v>
      </c>
      <c r="L30" s="44" t="s">
        <v>19</v>
      </c>
      <c r="M30" s="45" t="s">
        <v>21</v>
      </c>
      <c r="N30" t="s">
        <v>18</v>
      </c>
    </row>
    <row r="31" spans="1:14" ht="19.5" x14ac:dyDescent="0.25">
      <c r="A31" s="2">
        <v>28</v>
      </c>
      <c r="B31" s="31" t="s">
        <v>230</v>
      </c>
      <c r="C31" s="31" t="s">
        <v>88</v>
      </c>
      <c r="D31" s="31" t="s">
        <v>143</v>
      </c>
      <c r="E31" s="31" t="s">
        <v>130</v>
      </c>
      <c r="F31" s="5" t="s">
        <v>231</v>
      </c>
      <c r="G31" s="21">
        <v>1</v>
      </c>
      <c r="H31" s="22">
        <v>250</v>
      </c>
      <c r="I31" s="22">
        <v>250</v>
      </c>
      <c r="J31" s="44" t="s">
        <v>19</v>
      </c>
      <c r="K31" s="44" t="s">
        <v>19</v>
      </c>
      <c r="L31" s="44" t="s">
        <v>19</v>
      </c>
      <c r="M31" s="45" t="s">
        <v>21</v>
      </c>
      <c r="N31" t="s">
        <v>18</v>
      </c>
    </row>
    <row r="32" spans="1:14" ht="19.5" x14ac:dyDescent="0.25">
      <c r="A32" s="2">
        <v>29</v>
      </c>
      <c r="B32" s="31" t="s">
        <v>189</v>
      </c>
      <c r="C32" s="31" t="s">
        <v>88</v>
      </c>
      <c r="D32" s="31" t="s">
        <v>143</v>
      </c>
      <c r="E32" s="31" t="s">
        <v>130</v>
      </c>
      <c r="F32" s="5">
        <v>9789862413630</v>
      </c>
      <c r="G32" s="21">
        <v>1</v>
      </c>
      <c r="H32" s="22">
        <v>250</v>
      </c>
      <c r="I32" s="22">
        <v>250</v>
      </c>
      <c r="J32" s="44" t="s">
        <v>19</v>
      </c>
      <c r="K32" s="44" t="s">
        <v>19</v>
      </c>
      <c r="L32" s="44" t="s">
        <v>19</v>
      </c>
      <c r="M32" s="45" t="s">
        <v>21</v>
      </c>
      <c r="N32" t="s">
        <v>18</v>
      </c>
    </row>
    <row r="33" spans="1:14" ht="19.5" x14ac:dyDescent="0.25">
      <c r="A33" s="2">
        <v>30</v>
      </c>
      <c r="B33" s="31" t="s">
        <v>219</v>
      </c>
      <c r="C33" s="31" t="s">
        <v>91</v>
      </c>
      <c r="D33" s="31" t="s">
        <v>143</v>
      </c>
      <c r="E33" s="31" t="s">
        <v>162</v>
      </c>
      <c r="F33" s="5">
        <v>9789862419762</v>
      </c>
      <c r="G33" s="21">
        <v>1</v>
      </c>
      <c r="H33" s="22">
        <v>280</v>
      </c>
      <c r="I33" s="22">
        <v>280</v>
      </c>
      <c r="J33" s="50" t="s">
        <v>22</v>
      </c>
      <c r="K33" s="44" t="s">
        <v>19</v>
      </c>
      <c r="L33" s="44" t="s">
        <v>19</v>
      </c>
      <c r="M33" s="45" t="s">
        <v>21</v>
      </c>
      <c r="N33" t="s">
        <v>18</v>
      </c>
    </row>
    <row r="34" spans="1:14" ht="19.5" x14ac:dyDescent="0.25">
      <c r="A34" s="2">
        <v>31</v>
      </c>
      <c r="B34" s="31" t="s">
        <v>173</v>
      </c>
      <c r="C34" s="31" t="s">
        <v>91</v>
      </c>
      <c r="D34" s="31" t="s">
        <v>132</v>
      </c>
      <c r="E34" s="31" t="s">
        <v>83</v>
      </c>
      <c r="F34" s="5">
        <v>9789862419779</v>
      </c>
      <c r="G34" s="21">
        <v>1</v>
      </c>
      <c r="H34" s="22">
        <v>280</v>
      </c>
      <c r="I34" s="22">
        <v>280</v>
      </c>
      <c r="J34" s="50" t="s">
        <v>22</v>
      </c>
      <c r="K34" s="44" t="s">
        <v>19</v>
      </c>
      <c r="L34" s="44" t="s">
        <v>19</v>
      </c>
      <c r="M34" s="45" t="s">
        <v>21</v>
      </c>
      <c r="N34" t="s">
        <v>18</v>
      </c>
    </row>
    <row r="35" spans="1:14" ht="19.5" x14ac:dyDescent="0.25">
      <c r="A35" s="2">
        <v>32</v>
      </c>
      <c r="B35" s="31" t="s">
        <v>174</v>
      </c>
      <c r="C35" s="31" t="s">
        <v>175</v>
      </c>
      <c r="D35" s="31" t="s">
        <v>143</v>
      </c>
      <c r="E35" s="31" t="s">
        <v>75</v>
      </c>
      <c r="F35" s="5">
        <v>9789862419755</v>
      </c>
      <c r="G35" s="21">
        <v>1</v>
      </c>
      <c r="H35" s="22">
        <v>280</v>
      </c>
      <c r="I35" s="22">
        <v>280</v>
      </c>
      <c r="J35" s="50" t="s">
        <v>22</v>
      </c>
      <c r="K35" s="44" t="s">
        <v>19</v>
      </c>
      <c r="L35" s="44" t="s">
        <v>19</v>
      </c>
      <c r="M35" s="45" t="s">
        <v>21</v>
      </c>
      <c r="N35" t="s">
        <v>20</v>
      </c>
    </row>
    <row r="36" spans="1:14" ht="19.5" x14ac:dyDescent="0.25">
      <c r="A36" s="2">
        <v>33</v>
      </c>
      <c r="B36" s="31" t="s">
        <v>92</v>
      </c>
      <c r="C36" s="31" t="s">
        <v>155</v>
      </c>
      <c r="D36" s="31" t="s">
        <v>93</v>
      </c>
      <c r="E36" s="31" t="s">
        <v>130</v>
      </c>
      <c r="F36" s="5">
        <v>9789866049583</v>
      </c>
      <c r="G36" s="21">
        <v>1</v>
      </c>
      <c r="H36" s="22">
        <v>280</v>
      </c>
      <c r="I36" s="22">
        <v>280</v>
      </c>
      <c r="J36" s="44" t="s">
        <v>19</v>
      </c>
      <c r="K36" s="44" t="s">
        <v>19</v>
      </c>
      <c r="L36" s="44" t="s">
        <v>19</v>
      </c>
      <c r="M36" s="45" t="s">
        <v>21</v>
      </c>
      <c r="N36" t="s">
        <v>18</v>
      </c>
    </row>
    <row r="37" spans="1:14" ht="19.5" customHeight="1" x14ac:dyDescent="0.25">
      <c r="A37" s="2">
        <v>34</v>
      </c>
      <c r="B37" s="32" t="s">
        <v>135</v>
      </c>
      <c r="C37" s="31" t="s">
        <v>190</v>
      </c>
      <c r="D37" s="31" t="s">
        <v>191</v>
      </c>
      <c r="E37" s="31" t="s">
        <v>66</v>
      </c>
      <c r="F37" s="5">
        <v>9789864793495</v>
      </c>
      <c r="G37" s="21">
        <v>1</v>
      </c>
      <c r="H37" s="22">
        <v>380</v>
      </c>
      <c r="I37" s="22">
        <v>380</v>
      </c>
      <c r="J37" s="44" t="s">
        <v>19</v>
      </c>
      <c r="K37" s="44" t="s">
        <v>19</v>
      </c>
      <c r="L37" s="44" t="s">
        <v>19</v>
      </c>
      <c r="M37" s="45" t="s">
        <v>21</v>
      </c>
      <c r="N37" t="s">
        <v>18</v>
      </c>
    </row>
    <row r="38" spans="1:14" ht="19.5" x14ac:dyDescent="0.25">
      <c r="A38" s="2">
        <v>35</v>
      </c>
      <c r="B38" s="31" t="s">
        <v>192</v>
      </c>
      <c r="C38" s="31" t="s">
        <v>193</v>
      </c>
      <c r="D38" s="31" t="s">
        <v>143</v>
      </c>
      <c r="E38" s="31" t="s">
        <v>63</v>
      </c>
      <c r="F38" s="5">
        <v>9789862413937</v>
      </c>
      <c r="G38" s="21">
        <v>1</v>
      </c>
      <c r="H38" s="22">
        <v>250</v>
      </c>
      <c r="I38" s="22">
        <v>250</v>
      </c>
      <c r="J38" s="44" t="s">
        <v>19</v>
      </c>
      <c r="K38" s="44" t="s">
        <v>19</v>
      </c>
      <c r="L38" s="44" t="s">
        <v>19</v>
      </c>
      <c r="M38" s="45" t="s">
        <v>21</v>
      </c>
      <c r="N38" t="s">
        <v>18</v>
      </c>
    </row>
    <row r="39" spans="1:14" ht="19.5" x14ac:dyDescent="0.25">
      <c r="A39" s="2">
        <v>36</v>
      </c>
      <c r="B39" s="31" t="s">
        <v>194</v>
      </c>
      <c r="C39" s="31" t="s">
        <v>156</v>
      </c>
      <c r="D39" s="31" t="s">
        <v>89</v>
      </c>
      <c r="E39" s="31" t="s">
        <v>73</v>
      </c>
      <c r="F39" s="5">
        <v>9789575035037</v>
      </c>
      <c r="G39" s="21">
        <v>1</v>
      </c>
      <c r="H39" s="22">
        <v>280</v>
      </c>
      <c r="I39" s="22">
        <v>280</v>
      </c>
      <c r="J39" s="44" t="s">
        <v>19</v>
      </c>
      <c r="K39" s="44" t="s">
        <v>19</v>
      </c>
      <c r="L39" s="44" t="s">
        <v>19</v>
      </c>
      <c r="M39" s="45" t="s">
        <v>21</v>
      </c>
      <c r="N39" t="s">
        <v>18</v>
      </c>
    </row>
    <row r="40" spans="1:14" ht="19.5" x14ac:dyDescent="0.25">
      <c r="A40" s="2">
        <v>37</v>
      </c>
      <c r="B40" s="31" t="s">
        <v>195</v>
      </c>
      <c r="C40" s="31" t="s">
        <v>94</v>
      </c>
      <c r="D40" s="31" t="s">
        <v>95</v>
      </c>
      <c r="E40" s="31" t="s">
        <v>70</v>
      </c>
      <c r="F40" s="5">
        <v>9789577516466</v>
      </c>
      <c r="G40" s="21">
        <v>1</v>
      </c>
      <c r="H40" s="22">
        <v>250</v>
      </c>
      <c r="I40" s="22">
        <v>250</v>
      </c>
      <c r="J40" s="44" t="s">
        <v>19</v>
      </c>
      <c r="K40" s="44" t="s">
        <v>19</v>
      </c>
      <c r="L40" s="44" t="s">
        <v>19</v>
      </c>
      <c r="M40" s="45" t="s">
        <v>21</v>
      </c>
      <c r="N40" t="s">
        <v>18</v>
      </c>
    </row>
    <row r="41" spans="1:14" ht="19.5" x14ac:dyDescent="0.25">
      <c r="A41" s="2">
        <v>38</v>
      </c>
      <c r="B41" s="31" t="s">
        <v>176</v>
      </c>
      <c r="C41" s="31" t="s">
        <v>96</v>
      </c>
      <c r="D41" s="31" t="s">
        <v>168</v>
      </c>
      <c r="E41" s="31" t="s">
        <v>68</v>
      </c>
      <c r="F41" s="5">
        <v>9789861792804</v>
      </c>
      <c r="G41" s="21">
        <v>1</v>
      </c>
      <c r="H41" s="22">
        <v>280</v>
      </c>
      <c r="I41" s="22">
        <v>280</v>
      </c>
      <c r="J41" s="44" t="s">
        <v>25</v>
      </c>
      <c r="K41" s="44" t="s">
        <v>25</v>
      </c>
      <c r="L41" s="44" t="s">
        <v>25</v>
      </c>
      <c r="M41" s="45" t="s">
        <v>21</v>
      </c>
      <c r="N41" t="s">
        <v>18</v>
      </c>
    </row>
    <row r="42" spans="1:14" ht="19.5" x14ac:dyDescent="0.25">
      <c r="A42" s="2">
        <v>39</v>
      </c>
      <c r="B42" s="31" t="s">
        <v>157</v>
      </c>
      <c r="C42" s="31" t="s">
        <v>97</v>
      </c>
      <c r="D42" s="31" t="s">
        <v>196</v>
      </c>
      <c r="E42" s="31" t="s">
        <v>73</v>
      </c>
      <c r="F42" s="5">
        <v>4713510949290</v>
      </c>
      <c r="G42" s="21">
        <v>1</v>
      </c>
      <c r="H42" s="22">
        <v>1497</v>
      </c>
      <c r="I42" s="22">
        <v>1497</v>
      </c>
      <c r="J42" s="50" t="s">
        <v>24</v>
      </c>
      <c r="K42" s="44" t="s">
        <v>25</v>
      </c>
      <c r="L42" s="44" t="s">
        <v>25</v>
      </c>
      <c r="M42" s="45" t="s">
        <v>21</v>
      </c>
      <c r="N42" t="s">
        <v>18</v>
      </c>
    </row>
    <row r="43" spans="1:14" ht="19.5" x14ac:dyDescent="0.25">
      <c r="A43" s="2">
        <v>40</v>
      </c>
      <c r="B43" s="31" t="s">
        <v>158</v>
      </c>
      <c r="C43" s="31" t="s">
        <v>197</v>
      </c>
      <c r="D43" s="31" t="s">
        <v>191</v>
      </c>
      <c r="E43" s="31" t="s">
        <v>83</v>
      </c>
      <c r="F43" s="5">
        <v>9789864794164</v>
      </c>
      <c r="G43" s="21">
        <v>1</v>
      </c>
      <c r="H43" s="22">
        <v>350</v>
      </c>
      <c r="I43" s="22">
        <v>350</v>
      </c>
      <c r="J43" s="44" t="s">
        <v>25</v>
      </c>
      <c r="K43" s="44" t="s">
        <v>25</v>
      </c>
      <c r="L43" s="44" t="s">
        <v>25</v>
      </c>
      <c r="M43" s="45" t="s">
        <v>21</v>
      </c>
      <c r="N43" t="s">
        <v>18</v>
      </c>
    </row>
    <row r="44" spans="1:14" ht="19.5" x14ac:dyDescent="0.25">
      <c r="A44" s="2">
        <v>41</v>
      </c>
      <c r="B44" s="31" t="s">
        <v>198</v>
      </c>
      <c r="C44" s="31" t="s">
        <v>177</v>
      </c>
      <c r="D44" s="31" t="s">
        <v>127</v>
      </c>
      <c r="E44" s="31" t="s">
        <v>130</v>
      </c>
      <c r="F44" s="5">
        <v>9789862113202</v>
      </c>
      <c r="G44" s="21">
        <v>1</v>
      </c>
      <c r="H44" s="22">
        <v>250</v>
      </c>
      <c r="I44" s="22">
        <v>250</v>
      </c>
      <c r="J44" s="44" t="s">
        <v>19</v>
      </c>
      <c r="K44" s="44" t="s">
        <v>19</v>
      </c>
      <c r="L44" s="44" t="s">
        <v>19</v>
      </c>
      <c r="M44" s="45" t="s">
        <v>21</v>
      </c>
      <c r="N44" t="s">
        <v>18</v>
      </c>
    </row>
    <row r="45" spans="1:14" ht="19.5" x14ac:dyDescent="0.25">
      <c r="A45" s="2">
        <v>42</v>
      </c>
      <c r="B45" s="37" t="s">
        <v>169</v>
      </c>
      <c r="C45" s="31" t="s">
        <v>98</v>
      </c>
      <c r="D45" s="31" t="s">
        <v>132</v>
      </c>
      <c r="E45" s="31" t="s">
        <v>66</v>
      </c>
      <c r="F45" s="5">
        <v>9789862415009</v>
      </c>
      <c r="G45" s="21">
        <v>1</v>
      </c>
      <c r="H45" s="22">
        <v>300</v>
      </c>
      <c r="I45" s="22">
        <v>300</v>
      </c>
      <c r="J45" s="44" t="s">
        <v>27</v>
      </c>
      <c r="K45" s="44" t="s">
        <v>19</v>
      </c>
      <c r="L45" s="44" t="s">
        <v>19</v>
      </c>
      <c r="M45" s="45" t="s">
        <v>21</v>
      </c>
      <c r="N45" t="s">
        <v>18</v>
      </c>
    </row>
    <row r="46" spans="1:14" ht="19.5" x14ac:dyDescent="0.25">
      <c r="A46" s="2">
        <v>43</v>
      </c>
      <c r="B46" s="37" t="s">
        <v>101</v>
      </c>
      <c r="C46" s="31" t="s">
        <v>98</v>
      </c>
      <c r="D46" s="31" t="s">
        <v>89</v>
      </c>
      <c r="E46" s="31" t="s">
        <v>130</v>
      </c>
      <c r="F46" s="5">
        <v>9789862415030</v>
      </c>
      <c r="G46" s="21">
        <v>1</v>
      </c>
      <c r="H46" s="22">
        <v>280</v>
      </c>
      <c r="I46" s="22">
        <v>280</v>
      </c>
      <c r="J46" s="44" t="s">
        <v>19</v>
      </c>
      <c r="K46" s="44" t="s">
        <v>19</v>
      </c>
      <c r="L46" s="44" t="s">
        <v>19</v>
      </c>
      <c r="M46" s="45" t="s">
        <v>21</v>
      </c>
      <c r="N46" t="s">
        <v>18</v>
      </c>
    </row>
    <row r="47" spans="1:14" ht="19.5" x14ac:dyDescent="0.25">
      <c r="A47" s="2">
        <v>44</v>
      </c>
      <c r="B47" s="31" t="s">
        <v>199</v>
      </c>
      <c r="C47" s="31" t="s">
        <v>98</v>
      </c>
      <c r="D47" s="31" t="s">
        <v>99</v>
      </c>
      <c r="E47" s="31" t="s">
        <v>159</v>
      </c>
      <c r="F47" s="5">
        <v>9789862414996</v>
      </c>
      <c r="G47" s="21">
        <v>1</v>
      </c>
      <c r="H47" s="22">
        <v>280</v>
      </c>
      <c r="I47" s="22">
        <v>280</v>
      </c>
      <c r="J47" s="44" t="s">
        <v>19</v>
      </c>
      <c r="K47" s="44" t="s">
        <v>19</v>
      </c>
      <c r="L47" s="44" t="s">
        <v>19</v>
      </c>
      <c r="M47" s="45" t="s">
        <v>21</v>
      </c>
      <c r="N47" t="s">
        <v>18</v>
      </c>
    </row>
    <row r="48" spans="1:14" ht="19.5" x14ac:dyDescent="0.25">
      <c r="A48" s="2">
        <v>45</v>
      </c>
      <c r="B48" s="32" t="s">
        <v>102</v>
      </c>
      <c r="C48" s="31" t="s">
        <v>98</v>
      </c>
      <c r="D48" s="31" t="s">
        <v>99</v>
      </c>
      <c r="E48" s="31" t="s">
        <v>130</v>
      </c>
      <c r="F48" s="5">
        <v>9789869354509</v>
      </c>
      <c r="G48" s="21">
        <v>1</v>
      </c>
      <c r="H48" s="22">
        <v>280</v>
      </c>
      <c r="I48" s="22">
        <v>280</v>
      </c>
      <c r="J48" s="44" t="s">
        <v>19</v>
      </c>
      <c r="K48" s="44" t="s">
        <v>19</v>
      </c>
      <c r="L48" s="44" t="s">
        <v>19</v>
      </c>
      <c r="M48" s="45" t="s">
        <v>21</v>
      </c>
      <c r="N48" t="s">
        <v>18</v>
      </c>
    </row>
    <row r="49" spans="1:14" ht="19.5" x14ac:dyDescent="0.25">
      <c r="A49" s="2">
        <v>46</v>
      </c>
      <c r="B49" s="31" t="s">
        <v>200</v>
      </c>
      <c r="C49" s="31" t="s">
        <v>103</v>
      </c>
      <c r="D49" s="31" t="s">
        <v>137</v>
      </c>
      <c r="E49" s="31" t="s">
        <v>90</v>
      </c>
      <c r="F49" s="5">
        <v>9789573270829</v>
      </c>
      <c r="G49" s="21">
        <v>1</v>
      </c>
      <c r="H49" s="22">
        <v>250</v>
      </c>
      <c r="I49" s="22">
        <v>250</v>
      </c>
      <c r="J49" s="44" t="s">
        <v>19</v>
      </c>
      <c r="K49" s="44" t="s">
        <v>19</v>
      </c>
      <c r="L49" s="44" t="s">
        <v>19</v>
      </c>
      <c r="M49" s="45" t="s">
        <v>21</v>
      </c>
      <c r="N49" t="s">
        <v>18</v>
      </c>
    </row>
    <row r="50" spans="1:14" ht="19.5" x14ac:dyDescent="0.25">
      <c r="A50" s="2">
        <v>47</v>
      </c>
      <c r="B50" s="31" t="s">
        <v>201</v>
      </c>
      <c r="C50" s="31" t="s">
        <v>104</v>
      </c>
      <c r="D50" s="31" t="s">
        <v>202</v>
      </c>
      <c r="E50" s="31" t="s">
        <v>130</v>
      </c>
      <c r="F50" s="5">
        <v>9789570850383</v>
      </c>
      <c r="G50" s="21">
        <v>1</v>
      </c>
      <c r="H50" s="22">
        <v>280</v>
      </c>
      <c r="I50" s="22">
        <v>280</v>
      </c>
      <c r="J50" s="44" t="s">
        <v>19</v>
      </c>
      <c r="K50" s="44" t="s">
        <v>19</v>
      </c>
      <c r="L50" s="44" t="s">
        <v>19</v>
      </c>
      <c r="M50" s="45" t="s">
        <v>21</v>
      </c>
      <c r="N50" t="s">
        <v>18</v>
      </c>
    </row>
    <row r="51" spans="1:14" ht="19.5" x14ac:dyDescent="0.25">
      <c r="A51" s="2">
        <v>48</v>
      </c>
      <c r="B51" s="31" t="s">
        <v>178</v>
      </c>
      <c r="C51" s="31" t="s">
        <v>105</v>
      </c>
      <c r="D51" s="31" t="s">
        <v>203</v>
      </c>
      <c r="E51" s="31" t="s">
        <v>130</v>
      </c>
      <c r="F51" s="5">
        <v>9789867107954</v>
      </c>
      <c r="G51" s="21">
        <v>1</v>
      </c>
      <c r="H51" s="22">
        <v>220</v>
      </c>
      <c r="I51" s="22">
        <v>220</v>
      </c>
      <c r="J51" s="44" t="s">
        <v>19</v>
      </c>
      <c r="K51" s="44" t="s">
        <v>19</v>
      </c>
      <c r="L51" s="44" t="s">
        <v>19</v>
      </c>
      <c r="M51" s="45" t="s">
        <v>21</v>
      </c>
      <c r="N51" t="s">
        <v>18</v>
      </c>
    </row>
    <row r="52" spans="1:14" ht="19.5" x14ac:dyDescent="0.25">
      <c r="A52" s="2">
        <v>49</v>
      </c>
      <c r="B52" s="31" t="s">
        <v>204</v>
      </c>
      <c r="C52" s="31" t="s">
        <v>107</v>
      </c>
      <c r="D52" s="31" t="s">
        <v>205</v>
      </c>
      <c r="E52" s="31" t="s">
        <v>100</v>
      </c>
      <c r="F52" s="5">
        <v>9789863209638</v>
      </c>
      <c r="G52" s="21">
        <v>1</v>
      </c>
      <c r="H52" s="22">
        <v>260</v>
      </c>
      <c r="I52" s="22">
        <v>260</v>
      </c>
      <c r="J52" s="44" t="s">
        <v>19</v>
      </c>
      <c r="K52" s="44" t="s">
        <v>19</v>
      </c>
      <c r="L52" s="44" t="s">
        <v>19</v>
      </c>
      <c r="M52" s="45" t="s">
        <v>21</v>
      </c>
      <c r="N52" t="s">
        <v>18</v>
      </c>
    </row>
    <row r="53" spans="1:14" ht="19.5" x14ac:dyDescent="0.25">
      <c r="A53" s="2">
        <v>50</v>
      </c>
      <c r="B53" s="32" t="s">
        <v>109</v>
      </c>
      <c r="C53" s="31" t="s">
        <v>138</v>
      </c>
      <c r="D53" s="31" t="s">
        <v>132</v>
      </c>
      <c r="E53" s="31" t="s">
        <v>108</v>
      </c>
      <c r="F53" s="5">
        <v>4717211019122</v>
      </c>
      <c r="G53" s="21">
        <v>1</v>
      </c>
      <c r="H53" s="22">
        <v>640</v>
      </c>
      <c r="I53" s="22">
        <v>640</v>
      </c>
      <c r="J53" s="50" t="s">
        <v>22</v>
      </c>
      <c r="K53" s="44" t="s">
        <v>19</v>
      </c>
      <c r="L53" s="44" t="s">
        <v>19</v>
      </c>
      <c r="M53" s="45" t="s">
        <v>21</v>
      </c>
      <c r="N53" t="s">
        <v>18</v>
      </c>
    </row>
    <row r="54" spans="1:14" ht="19.5" x14ac:dyDescent="0.25">
      <c r="A54" s="2">
        <v>51</v>
      </c>
      <c r="B54" s="31" t="s">
        <v>170</v>
      </c>
      <c r="C54" s="31" t="s">
        <v>111</v>
      </c>
      <c r="D54" s="31" t="s">
        <v>133</v>
      </c>
      <c r="E54" s="31" t="s">
        <v>130</v>
      </c>
      <c r="F54" s="5">
        <v>9789869443302</v>
      </c>
      <c r="G54" s="21">
        <v>1</v>
      </c>
      <c r="H54" s="22">
        <v>300</v>
      </c>
      <c r="I54" s="22">
        <v>300</v>
      </c>
      <c r="J54" s="44" t="s">
        <v>19</v>
      </c>
      <c r="K54" s="44" t="s">
        <v>19</v>
      </c>
      <c r="L54" s="44" t="s">
        <v>19</v>
      </c>
      <c r="M54" s="45" t="s">
        <v>21</v>
      </c>
      <c r="N54" t="s">
        <v>18</v>
      </c>
    </row>
    <row r="55" spans="1:14" ht="19.5" x14ac:dyDescent="0.25">
      <c r="A55" s="2">
        <v>52</v>
      </c>
      <c r="B55" s="31" t="s">
        <v>183</v>
      </c>
      <c r="C55" s="31" t="s">
        <v>160</v>
      </c>
      <c r="D55" s="31" t="s">
        <v>143</v>
      </c>
      <c r="E55" s="31" t="s">
        <v>73</v>
      </c>
      <c r="F55" s="5">
        <v>9789862415771</v>
      </c>
      <c r="G55" s="21">
        <v>1</v>
      </c>
      <c r="H55" s="22">
        <v>250</v>
      </c>
      <c r="I55" s="22">
        <v>250</v>
      </c>
      <c r="J55" s="50" t="s">
        <v>22</v>
      </c>
      <c r="K55" s="44" t="s">
        <v>19</v>
      </c>
      <c r="L55" s="44" t="s">
        <v>19</v>
      </c>
      <c r="M55" s="45" t="s">
        <v>21</v>
      </c>
      <c r="N55" t="s">
        <v>18</v>
      </c>
    </row>
    <row r="56" spans="1:14" ht="19.5" x14ac:dyDescent="0.25">
      <c r="A56" s="2">
        <v>53</v>
      </c>
      <c r="B56" s="37" t="s">
        <v>112</v>
      </c>
      <c r="C56" s="31" t="s">
        <v>140</v>
      </c>
      <c r="D56" s="31" t="s">
        <v>143</v>
      </c>
      <c r="E56" s="31" t="s">
        <v>63</v>
      </c>
      <c r="F56" s="5">
        <v>9789862415757</v>
      </c>
      <c r="G56" s="21">
        <v>1</v>
      </c>
      <c r="H56" s="22">
        <v>250</v>
      </c>
      <c r="I56" s="22">
        <v>250</v>
      </c>
      <c r="J56" s="50" t="s">
        <v>22</v>
      </c>
      <c r="K56" s="44" t="s">
        <v>19</v>
      </c>
      <c r="L56" s="44" t="s">
        <v>19</v>
      </c>
      <c r="M56" s="45" t="s">
        <v>21</v>
      </c>
      <c r="N56" t="s">
        <v>18</v>
      </c>
    </row>
    <row r="57" spans="1:14" ht="19.5" x14ac:dyDescent="0.25">
      <c r="A57" s="2">
        <v>54</v>
      </c>
      <c r="B57" s="38" t="s">
        <v>113</v>
      </c>
      <c r="C57" s="31" t="s">
        <v>161</v>
      </c>
      <c r="D57" s="31" t="s">
        <v>99</v>
      </c>
      <c r="E57" s="31" t="s">
        <v>75</v>
      </c>
      <c r="F57" s="5">
        <v>9789862415764</v>
      </c>
      <c r="G57" s="21">
        <v>1</v>
      </c>
      <c r="H57" s="22">
        <v>250</v>
      </c>
      <c r="I57" s="22">
        <v>250</v>
      </c>
      <c r="J57" s="50" t="s">
        <v>22</v>
      </c>
      <c r="K57" s="44" t="s">
        <v>19</v>
      </c>
      <c r="L57" s="44" t="s">
        <v>19</v>
      </c>
      <c r="M57" s="45" t="s">
        <v>21</v>
      </c>
      <c r="N57" t="s">
        <v>18</v>
      </c>
    </row>
    <row r="58" spans="1:14" ht="19.5" x14ac:dyDescent="0.25">
      <c r="A58" s="2">
        <v>55</v>
      </c>
      <c r="B58" s="37" t="s">
        <v>114</v>
      </c>
      <c r="C58" s="31" t="s">
        <v>139</v>
      </c>
      <c r="D58" s="31" t="s">
        <v>143</v>
      </c>
      <c r="E58" s="31" t="s">
        <v>77</v>
      </c>
      <c r="F58" s="5">
        <v>9789862415542</v>
      </c>
      <c r="G58" s="21">
        <v>1</v>
      </c>
      <c r="H58" s="22">
        <v>250</v>
      </c>
      <c r="I58" s="22">
        <v>250</v>
      </c>
      <c r="J58" s="50" t="s">
        <v>22</v>
      </c>
      <c r="K58" s="44" t="s">
        <v>19</v>
      </c>
      <c r="L58" s="44" t="s">
        <v>19</v>
      </c>
      <c r="M58" s="45" t="s">
        <v>21</v>
      </c>
      <c r="N58" t="s">
        <v>18</v>
      </c>
    </row>
    <row r="59" spans="1:14" ht="19.5" x14ac:dyDescent="0.25">
      <c r="A59" s="2">
        <v>56</v>
      </c>
      <c r="B59" s="32" t="s">
        <v>115</v>
      </c>
      <c r="C59" s="31" t="s">
        <v>179</v>
      </c>
      <c r="D59" s="31" t="s">
        <v>206</v>
      </c>
      <c r="E59" s="31" t="s">
        <v>106</v>
      </c>
      <c r="F59" s="5">
        <v>9789862415535</v>
      </c>
      <c r="G59" s="21">
        <v>1</v>
      </c>
      <c r="H59" s="22">
        <v>250</v>
      </c>
      <c r="I59" s="22">
        <v>250</v>
      </c>
      <c r="J59" s="50" t="s">
        <v>22</v>
      </c>
      <c r="K59" s="44" t="s">
        <v>19</v>
      </c>
      <c r="L59" s="44" t="s">
        <v>19</v>
      </c>
      <c r="M59" s="45" t="s">
        <v>21</v>
      </c>
      <c r="N59" t="s">
        <v>18</v>
      </c>
    </row>
    <row r="60" spans="1:14" ht="19.5" x14ac:dyDescent="0.25">
      <c r="A60" s="2">
        <v>57</v>
      </c>
      <c r="B60" s="31" t="s">
        <v>141</v>
      </c>
      <c r="C60" s="31" t="s">
        <v>140</v>
      </c>
      <c r="D60" s="31" t="s">
        <v>134</v>
      </c>
      <c r="E60" s="31" t="s">
        <v>100</v>
      </c>
      <c r="F60" s="5">
        <v>9789862415528</v>
      </c>
      <c r="G60" s="21">
        <v>1</v>
      </c>
      <c r="H60" s="22">
        <v>250</v>
      </c>
      <c r="I60" s="22">
        <v>250</v>
      </c>
      <c r="J60" s="50" t="s">
        <v>22</v>
      </c>
      <c r="K60" s="44" t="s">
        <v>19</v>
      </c>
      <c r="L60" s="44" t="s">
        <v>19</v>
      </c>
      <c r="M60" s="45" t="s">
        <v>21</v>
      </c>
      <c r="N60" t="s">
        <v>18</v>
      </c>
    </row>
    <row r="61" spans="1:14" ht="19.5" x14ac:dyDescent="0.25">
      <c r="A61" s="2">
        <v>58</v>
      </c>
      <c r="B61" s="31" t="s">
        <v>171</v>
      </c>
      <c r="C61" s="31" t="s">
        <v>207</v>
      </c>
      <c r="D61" s="31" t="s">
        <v>110</v>
      </c>
      <c r="E61" s="31" t="s">
        <v>90</v>
      </c>
      <c r="F61" s="5">
        <v>4717211027844</v>
      </c>
      <c r="G61" s="21">
        <v>1</v>
      </c>
      <c r="H61" s="22">
        <v>399</v>
      </c>
      <c r="I61" s="22">
        <v>399</v>
      </c>
      <c r="J61" s="44" t="s">
        <v>19</v>
      </c>
      <c r="K61" s="44" t="s">
        <v>19</v>
      </c>
      <c r="L61" s="44" t="s">
        <v>19</v>
      </c>
      <c r="M61" s="45" t="s">
        <v>21</v>
      </c>
      <c r="N61" t="s">
        <v>18</v>
      </c>
    </row>
    <row r="62" spans="1:14" ht="19.5" x14ac:dyDescent="0.25">
      <c r="A62" s="2">
        <v>59</v>
      </c>
      <c r="B62" s="31" t="s">
        <v>208</v>
      </c>
      <c r="C62" s="31" t="s">
        <v>116</v>
      </c>
      <c r="D62" s="31" t="s">
        <v>209</v>
      </c>
      <c r="E62" s="31" t="s">
        <v>73</v>
      </c>
      <c r="F62" s="5">
        <v>9789869743440</v>
      </c>
      <c r="G62" s="21">
        <v>1</v>
      </c>
      <c r="H62" s="22">
        <v>280</v>
      </c>
      <c r="I62" s="22">
        <v>280</v>
      </c>
      <c r="J62" s="44" t="s">
        <v>19</v>
      </c>
      <c r="K62" s="44" t="s">
        <v>19</v>
      </c>
      <c r="L62" s="44" t="s">
        <v>19</v>
      </c>
      <c r="M62" s="45" t="s">
        <v>21</v>
      </c>
      <c r="N62" t="s">
        <v>18</v>
      </c>
    </row>
    <row r="63" spans="1:14" ht="19.5" x14ac:dyDescent="0.25">
      <c r="A63" s="2">
        <v>60</v>
      </c>
      <c r="B63" s="37" t="s">
        <v>118</v>
      </c>
      <c r="C63" s="31" t="s">
        <v>116</v>
      </c>
      <c r="D63" s="31" t="s">
        <v>117</v>
      </c>
      <c r="E63" s="31" t="s">
        <v>83</v>
      </c>
      <c r="F63" s="5">
        <v>9789865641962</v>
      </c>
      <c r="G63" s="21">
        <v>1</v>
      </c>
      <c r="H63" s="22">
        <v>280</v>
      </c>
      <c r="I63" s="22">
        <v>280</v>
      </c>
      <c r="J63" s="44" t="s">
        <v>19</v>
      </c>
      <c r="K63" s="44" t="s">
        <v>19</v>
      </c>
      <c r="L63" s="44" t="s">
        <v>19</v>
      </c>
      <c r="M63" s="45" t="s">
        <v>21</v>
      </c>
      <c r="N63" t="s">
        <v>18</v>
      </c>
    </row>
    <row r="64" spans="1:14" ht="19.5" x14ac:dyDescent="0.25">
      <c r="A64" s="2">
        <v>61</v>
      </c>
      <c r="B64" s="32" t="s">
        <v>210</v>
      </c>
      <c r="C64" s="31" t="s">
        <v>116</v>
      </c>
      <c r="D64" s="31" t="s">
        <v>142</v>
      </c>
      <c r="E64" s="31" t="s">
        <v>63</v>
      </c>
      <c r="F64" s="5">
        <v>9789579047494</v>
      </c>
      <c r="G64" s="21">
        <v>1</v>
      </c>
      <c r="H64" s="22">
        <v>280</v>
      </c>
      <c r="I64" s="22">
        <v>280</v>
      </c>
      <c r="J64" s="44" t="s">
        <v>19</v>
      </c>
      <c r="K64" s="44" t="s">
        <v>19</v>
      </c>
      <c r="L64" s="44" t="s">
        <v>19</v>
      </c>
      <c r="M64" s="45" t="s">
        <v>21</v>
      </c>
      <c r="N64" t="s">
        <v>18</v>
      </c>
    </row>
    <row r="65" spans="1:15" ht="19.5" x14ac:dyDescent="0.25">
      <c r="A65" s="2">
        <v>62</v>
      </c>
      <c r="B65" s="39" t="s">
        <v>218</v>
      </c>
      <c r="C65" s="40" t="s">
        <v>119</v>
      </c>
      <c r="D65" s="41" t="s">
        <v>136</v>
      </c>
      <c r="E65" s="40" t="s">
        <v>108</v>
      </c>
      <c r="F65" s="7">
        <v>9789862110096</v>
      </c>
      <c r="G65" s="25">
        <v>1</v>
      </c>
      <c r="H65" s="26">
        <v>270</v>
      </c>
      <c r="I65" s="26">
        <v>270</v>
      </c>
      <c r="J65" s="44" t="s">
        <v>19</v>
      </c>
      <c r="K65" s="44" t="s">
        <v>19</v>
      </c>
      <c r="L65" s="44" t="s">
        <v>19</v>
      </c>
      <c r="M65" s="45" t="s">
        <v>21</v>
      </c>
      <c r="N65" t="s">
        <v>18</v>
      </c>
    </row>
    <row r="66" spans="1:15" ht="19.899999999999999" customHeight="1" x14ac:dyDescent="0.25">
      <c r="A66" s="2">
        <v>63</v>
      </c>
      <c r="B66" s="4" t="s">
        <v>211</v>
      </c>
      <c r="C66" s="4" t="s">
        <v>212</v>
      </c>
      <c r="D66" s="4" t="s">
        <v>213</v>
      </c>
      <c r="E66" s="31" t="s">
        <v>90</v>
      </c>
      <c r="F66" s="8">
        <v>9789866104794</v>
      </c>
      <c r="G66" s="21">
        <v>1</v>
      </c>
      <c r="H66" s="22">
        <v>200</v>
      </c>
      <c r="I66" s="22">
        <v>200</v>
      </c>
      <c r="J66" s="44" t="s">
        <v>19</v>
      </c>
      <c r="K66" s="44" t="s">
        <v>19</v>
      </c>
      <c r="L66" s="44" t="s">
        <v>19</v>
      </c>
      <c r="M66" s="45" t="s">
        <v>21</v>
      </c>
      <c r="N66" t="s">
        <v>18</v>
      </c>
    </row>
    <row r="67" spans="1:15" ht="19.5" x14ac:dyDescent="0.25">
      <c r="A67" s="2">
        <v>64</v>
      </c>
      <c r="B67" s="42" t="s">
        <v>214</v>
      </c>
      <c r="C67" s="42" t="s">
        <v>215</v>
      </c>
      <c r="D67" s="42" t="s">
        <v>216</v>
      </c>
      <c r="E67" s="31" t="s">
        <v>90</v>
      </c>
      <c r="F67" s="8">
        <v>9789866039720</v>
      </c>
      <c r="G67" s="21">
        <v>1</v>
      </c>
      <c r="H67" s="22">
        <v>299</v>
      </c>
      <c r="I67" s="22">
        <v>299</v>
      </c>
      <c r="J67" s="44" t="s">
        <v>19</v>
      </c>
      <c r="K67" s="44" t="s">
        <v>19</v>
      </c>
      <c r="L67" s="44" t="s">
        <v>19</v>
      </c>
      <c r="M67" s="45" t="s">
        <v>21</v>
      </c>
      <c r="N67" t="s">
        <v>18</v>
      </c>
    </row>
    <row r="68" spans="1:15" ht="19.5" x14ac:dyDescent="0.25">
      <c r="A68" s="2">
        <v>65</v>
      </c>
      <c r="B68" s="31" t="s">
        <v>120</v>
      </c>
      <c r="C68" s="31" t="s">
        <v>121</v>
      </c>
      <c r="D68" s="31" t="s">
        <v>122</v>
      </c>
      <c r="E68" s="31" t="s">
        <v>130</v>
      </c>
      <c r="F68" s="5">
        <v>9789577273895</v>
      </c>
      <c r="G68" s="21">
        <v>1</v>
      </c>
      <c r="H68" s="22">
        <v>240</v>
      </c>
      <c r="I68" s="22">
        <v>240</v>
      </c>
      <c r="J68" s="44" t="s">
        <v>19</v>
      </c>
      <c r="K68" s="44" t="s">
        <v>19</v>
      </c>
      <c r="L68" s="44" t="s">
        <v>19</v>
      </c>
      <c r="M68" s="45" t="s">
        <v>21</v>
      </c>
      <c r="N68" t="s">
        <v>18</v>
      </c>
    </row>
    <row r="69" spans="1:15" ht="19.5" x14ac:dyDescent="0.25">
      <c r="A69" s="2">
        <v>66</v>
      </c>
      <c r="B69" s="41" t="s">
        <v>28</v>
      </c>
      <c r="C69" s="41" t="s">
        <v>29</v>
      </c>
      <c r="D69" s="41" t="s">
        <v>30</v>
      </c>
      <c r="E69" s="31" t="s">
        <v>163</v>
      </c>
      <c r="F69" s="8">
        <v>9789862113547</v>
      </c>
      <c r="G69" s="21">
        <v>1</v>
      </c>
      <c r="H69" s="22">
        <v>270</v>
      </c>
      <c r="I69" s="22">
        <v>270</v>
      </c>
      <c r="J69" s="44" t="s">
        <v>19</v>
      </c>
      <c r="K69" s="44" t="s">
        <v>19</v>
      </c>
      <c r="L69" s="44" t="s">
        <v>19</v>
      </c>
      <c r="M69" s="45" t="s">
        <v>21</v>
      </c>
      <c r="N69" t="s">
        <v>26</v>
      </c>
    </row>
    <row r="70" spans="1:15" ht="19.5" x14ac:dyDescent="0.25">
      <c r="A70" s="2">
        <v>67</v>
      </c>
      <c r="B70" s="41" t="s">
        <v>31</v>
      </c>
      <c r="C70" s="41" t="s">
        <v>33</v>
      </c>
      <c r="D70" s="41" t="s">
        <v>32</v>
      </c>
      <c r="E70" s="31" t="s">
        <v>130</v>
      </c>
      <c r="F70" s="9">
        <v>9789570835595</v>
      </c>
      <c r="G70" s="21">
        <v>1</v>
      </c>
      <c r="H70" s="22">
        <v>250</v>
      </c>
      <c r="I70" s="22">
        <v>250</v>
      </c>
      <c r="J70" s="44" t="s">
        <v>19</v>
      </c>
      <c r="K70" s="44" t="s">
        <v>19</v>
      </c>
      <c r="L70" s="44" t="s">
        <v>19</v>
      </c>
      <c r="M70" s="45" t="s">
        <v>21</v>
      </c>
      <c r="N70" t="s">
        <v>26</v>
      </c>
    </row>
    <row r="71" spans="1:15" ht="19.5" x14ac:dyDescent="0.25">
      <c r="A71" s="2">
        <v>68</v>
      </c>
      <c r="B71" s="32" t="s">
        <v>123</v>
      </c>
      <c r="C71" s="31" t="s">
        <v>124</v>
      </c>
      <c r="D71" s="31" t="s">
        <v>180</v>
      </c>
      <c r="E71" s="31" t="s">
        <v>130</v>
      </c>
      <c r="F71" s="5">
        <v>9789861332987</v>
      </c>
      <c r="G71" s="21">
        <v>1</v>
      </c>
      <c r="H71" s="22">
        <v>250</v>
      </c>
      <c r="I71" s="22">
        <v>250</v>
      </c>
      <c r="J71" s="44" t="s">
        <v>19</v>
      </c>
      <c r="K71" s="44" t="s">
        <v>19</v>
      </c>
      <c r="L71" s="44" t="s">
        <v>19</v>
      </c>
      <c r="M71" s="45" t="s">
        <v>34</v>
      </c>
      <c r="N71" s="10" t="s">
        <v>18</v>
      </c>
      <c r="O71" s="11"/>
    </row>
    <row r="72" spans="1:15" ht="19.149999999999999" customHeight="1" x14ac:dyDescent="0.25">
      <c r="A72" s="2">
        <v>69</v>
      </c>
      <c r="B72" s="31" t="s">
        <v>125</v>
      </c>
      <c r="C72" s="31" t="s">
        <v>126</v>
      </c>
      <c r="D72" s="31" t="s">
        <v>217</v>
      </c>
      <c r="E72" s="31" t="s">
        <v>73</v>
      </c>
      <c r="F72" s="5">
        <v>9789869484411</v>
      </c>
      <c r="G72" s="21">
        <v>1</v>
      </c>
      <c r="H72" s="22">
        <v>360</v>
      </c>
      <c r="I72" s="22">
        <v>360</v>
      </c>
      <c r="J72" s="44" t="s">
        <v>19</v>
      </c>
      <c r="K72" s="44" t="s">
        <v>19</v>
      </c>
      <c r="L72" s="44" t="s">
        <v>19</v>
      </c>
      <c r="M72" s="45" t="s">
        <v>34</v>
      </c>
      <c r="N72" s="10" t="s">
        <v>18</v>
      </c>
      <c r="O72" s="11"/>
    </row>
    <row r="73" spans="1:15" ht="19.5" x14ac:dyDescent="0.25">
      <c r="A73" s="2" t="s">
        <v>12</v>
      </c>
      <c r="B73" s="1"/>
      <c r="C73" s="1"/>
      <c r="E73" s="2"/>
      <c r="F73" s="2"/>
      <c r="G73" s="2"/>
      <c r="H73" s="1"/>
      <c r="I73" s="49">
        <f>SUM(I4:I72)</f>
        <v>21010</v>
      </c>
      <c r="K73" s="1"/>
      <c r="L73" s="1"/>
      <c r="M73" s="1"/>
    </row>
    <row r="74" spans="1:15" ht="254.45" customHeight="1" x14ac:dyDescent="0.25">
      <c r="A74" s="53" t="s">
        <v>15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</row>
    <row r="75" spans="1:15" ht="82.5" customHeight="1" x14ac:dyDescent="0.25">
      <c r="A75" s="51" t="s">
        <v>223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</row>
  </sheetData>
  <mergeCells count="4">
    <mergeCell ref="A75:L75"/>
    <mergeCell ref="A74:M74"/>
    <mergeCell ref="A1:M1"/>
    <mergeCell ref="A2:M2"/>
  </mergeCells>
  <phoneticPr fontId="2" type="noConversion"/>
  <printOptions horizontalCentered="1"/>
  <pageMargins left="0.81189236111111107" right="0.70866141732283472" top="0.74803149606299213" bottom="0.74803149606299213" header="0.31496062992125984" footer="0.31496062992125984"/>
  <pageSetup paperSize="8" scale="47" orientation="portrait" r:id="rId1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2020-10-08T05:28:11Z</cp:lastPrinted>
  <dcterms:created xsi:type="dcterms:W3CDTF">2012-07-23T02:09:03Z</dcterms:created>
  <dcterms:modified xsi:type="dcterms:W3CDTF">2020-10-22T02:21:12Z</dcterms:modified>
</cp:coreProperties>
</file>