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6065" windowHeight="9630"/>
  </bookViews>
  <sheets>
    <sheet name="正式書單" sheetId="1" r:id="rId1"/>
    <sheet name="工作表2" sheetId="3" r:id="rId2"/>
  </sheets>
  <calcPr calcId="152511"/>
</workbook>
</file>

<file path=xl/calcChain.xml><?xml version="1.0" encoding="utf-8"?>
<calcChain xmlns="http://schemas.openxmlformats.org/spreadsheetml/2006/main">
  <c r="H74" i="1" l="1"/>
  <c r="G74" i="1"/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5" i="1"/>
  <c r="I6" i="1"/>
  <c r="I7" i="1"/>
  <c r="I8" i="1"/>
  <c r="I9" i="1"/>
  <c r="I10" i="1"/>
  <c r="I4" i="1"/>
  <c r="I74" i="1" s="1"/>
</calcChain>
</file>

<file path=xl/sharedStrings.xml><?xml version="1.0" encoding="utf-8"?>
<sst xmlns="http://schemas.openxmlformats.org/spreadsheetml/2006/main" count="506" uniqueCount="220">
  <si>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</si>
  <si>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</si>
  <si>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</si>
  <si>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</si>
  <si>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</si>
  <si>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</si>
  <si>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</si>
  <si>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</si>
  <si>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</si>
  <si>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</si>
  <si>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</si>
  <si>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</si>
  <si>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</si>
  <si>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</si>
  <si>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 xml:space="preserve">            臺南市109學年度國民中小學圖書採購書單                     </t>
    <phoneticPr fontId="1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</si>
  <si>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" type="noConversion"/>
  </si>
  <si>
    <t>學校班級最高學生數(  12  )人</t>
    <phoneticPr fontId="1" type="noConversion"/>
  </si>
  <si>
    <t>乜寇．索克魯曼</t>
  </si>
  <si>
    <t>青林</t>
  </si>
  <si>
    <t>王文華</t>
  </si>
  <si>
    <t>巴巴文化</t>
  </si>
  <si>
    <t> 馬特．德拉佩尼亞</t>
  </si>
  <si>
    <t>小天下</t>
  </si>
  <si>
    <t>親子天下</t>
  </si>
  <si>
    <t> 史戴芬‧戴維斯</t>
  </si>
  <si>
    <t>貞娜‧溫特</t>
  </si>
  <si>
    <t>張友漁</t>
  </si>
  <si>
    <t xml:space="preserve">親子天下 </t>
  </si>
  <si>
    <t>昆汀．葛利本（Quentin Gréban）</t>
  </si>
  <si>
    <t>大穎文化</t>
  </si>
  <si>
    <t xml:space="preserve"> 劉清彥, 姜義村</t>
  </si>
  <si>
    <t>李明愛（Lee Myung-ae）</t>
  </si>
  <si>
    <t>讀書共和國（字畝文化）</t>
  </si>
  <si>
    <t xml:space="preserve">信誼 </t>
  </si>
  <si>
    <t>Troll</t>
  </si>
  <si>
    <t>遠流</t>
  </si>
  <si>
    <t> 艾力克斯‧拉提蒙</t>
  </si>
  <si>
    <t>米奇巴克</t>
  </si>
  <si>
    <t>王文華 </t>
  </si>
  <si>
    <t> 張曼娟 </t>
  </si>
  <si>
    <t>麒麟湯</t>
  </si>
  <si>
    <t> 張維中</t>
  </si>
  <si>
    <t> 齊藤洋</t>
  </si>
  <si>
    <t>親子天下 </t>
  </si>
  <si>
    <t>小魯文化 </t>
  </si>
  <si>
    <t xml:space="preserve">高畠那生 </t>
  </si>
  <si>
    <t xml:space="preserve">米奇巴克 </t>
  </si>
  <si>
    <t xml:space="preserve"> 蘿拉．艾倫．安德森 </t>
  </si>
  <si>
    <t xml:space="preserve"> 青林</t>
  </si>
  <si>
    <t>長谷川義史</t>
  </si>
  <si>
    <t xml:space="preserve">吉竹伸介 </t>
  </si>
  <si>
    <t xml:space="preserve">松山圓香 </t>
  </si>
  <si>
    <t xml:space="preserve">遠流 </t>
  </si>
  <si>
    <t>城井文</t>
  </si>
  <si>
    <t>原裕</t>
  </si>
  <si>
    <t> 達文茜</t>
  </si>
  <si>
    <t> 張友漁</t>
  </si>
  <si>
    <t>幼獅文化 </t>
  </si>
  <si>
    <t> 芭蓓蒂．柯爾</t>
  </si>
  <si>
    <t> 幸佳慧</t>
  </si>
  <si>
    <t xml:space="preserve"> Kathy Stinson</t>
  </si>
  <si>
    <t>宮西達也</t>
  </si>
  <si>
    <t>小魯文化</t>
  </si>
  <si>
    <t xml:space="preserve"> 說書人．慶太郎</t>
  </si>
  <si>
    <t xml:space="preserve">維京 </t>
  </si>
  <si>
    <t>Nick Arnold</t>
  </si>
  <si>
    <t>蓋瑞．伯森</t>
  </si>
  <si>
    <t>野人</t>
  </si>
  <si>
    <t xml:space="preserve"> 胡妙芬</t>
  </si>
  <si>
    <t xml:space="preserve"> 奧本大三郎 </t>
  </si>
  <si>
    <t xml:space="preserve">小天下  </t>
  </si>
  <si>
    <t xml:space="preserve">佛瑞斯特‧卡特 </t>
  </si>
  <si>
    <t>小知堂</t>
  </si>
  <si>
    <t>張蓓瑜</t>
  </si>
  <si>
    <t>三民</t>
  </si>
  <si>
    <t> 幸佳慧, 阿朗‧賽赫</t>
  </si>
  <si>
    <t>字畝文化</t>
  </si>
  <si>
    <t xml:space="preserve"> 張曼娟</t>
  </si>
  <si>
    <t>哲也</t>
  </si>
  <si>
    <t>明星節度使</t>
  </si>
  <si>
    <t xml:space="preserve">王淑芬 </t>
  </si>
  <si>
    <t>林佑儒</t>
  </si>
  <si>
    <t>安德魯．克萊門斯</t>
  </si>
  <si>
    <t>亞歷漢德羅．帕洛馬斯</t>
  </si>
  <si>
    <t>台灣東方</t>
  </si>
  <si>
    <t> 羅德．達爾</t>
  </si>
  <si>
    <t> 艾爾文‧布魯克斯‧懷特</t>
  </si>
  <si>
    <t>聯經</t>
  </si>
  <si>
    <r>
      <t>周見信</t>
    </r>
    <r>
      <rPr>
        <sz val="14"/>
        <rFont val="標楷體"/>
        <family val="4"/>
        <charset val="136"/>
      </rPr>
      <t xml:space="preserve">, </t>
    </r>
    <r>
      <rPr>
        <u/>
        <sz val="14"/>
        <rFont val="標楷體"/>
        <family val="4"/>
        <charset val="136"/>
      </rPr>
      <t>郭乃文</t>
    </r>
  </si>
  <si>
    <t>小典藏</t>
    <phoneticPr fontId="1" type="noConversion"/>
  </si>
  <si>
    <t>小兵</t>
    <phoneticPr fontId="1" type="noConversion"/>
  </si>
  <si>
    <t>9789869535410</t>
  </si>
  <si>
    <t>9789869033404</t>
  </si>
  <si>
    <t>9789862743737</t>
  </si>
  <si>
    <t>9789869292092</t>
  </si>
  <si>
    <t>9789573274544</t>
  </si>
  <si>
    <t>9789869421522</t>
  </si>
  <si>
    <t>9789862417041</t>
  </si>
  <si>
    <t>9789864401192</t>
  </si>
  <si>
    <t>9789865947125</t>
  </si>
  <si>
    <t>9789869495929</t>
  </si>
  <si>
    <t>9789869191036</t>
  </si>
  <si>
    <t>9789869191043</t>
  </si>
  <si>
    <t>否</t>
    <phoneticPr fontId="1" type="noConversion"/>
  </si>
  <si>
    <t>否</t>
    <phoneticPr fontId="1" type="noConversion"/>
  </si>
  <si>
    <t>否</t>
    <phoneticPr fontId="1" type="noConversion"/>
  </si>
  <si>
    <t>臺灣</t>
    <phoneticPr fontId="1" type="noConversion"/>
  </si>
  <si>
    <t>我的爸爸是流氓</t>
    <phoneticPr fontId="1" type="noConversion"/>
  </si>
  <si>
    <t>奇想西遊記1：都是神仙惹的禍</t>
    <phoneticPr fontId="1" type="noConversion"/>
  </si>
  <si>
    <t>星星碼頭</t>
    <phoneticPr fontId="1" type="noConversion"/>
  </si>
  <si>
    <t>黑貓魯道夫1：魯道夫與可多樂</t>
    <phoneticPr fontId="1" type="noConversion"/>
  </si>
  <si>
    <t>我變成一隻噴火龍了！(新版)</t>
    <phoneticPr fontId="1" type="noConversion"/>
  </si>
  <si>
    <t>是</t>
    <phoneticPr fontId="1" type="noConversion"/>
  </si>
  <si>
    <t>我有理由</t>
    <phoneticPr fontId="1" type="noConversion"/>
  </si>
  <si>
    <t>雲上的阿里</t>
    <phoneticPr fontId="1" type="noConversion"/>
  </si>
  <si>
    <t>怪傑佐羅力之命運倒數計時</t>
    <phoneticPr fontId="1" type="noConversion"/>
  </si>
  <si>
    <t>短耳兔考0分</t>
    <phoneticPr fontId="1" type="noConversion"/>
  </si>
  <si>
    <t>達克比辦案1：誰是仿冒大王？動物的保護色與擬態</t>
    <phoneticPr fontId="1" type="noConversion"/>
  </si>
  <si>
    <t>可能小學的愛台灣任務 1 真假荷蘭公主</t>
    <phoneticPr fontId="1" type="noConversion"/>
  </si>
  <si>
    <t>張曼娟奇幻學堂-我家有個風火輪</t>
    <phoneticPr fontId="1" type="noConversion"/>
  </si>
  <si>
    <t>晴空小侍郎</t>
    <phoneticPr fontId="1" type="noConversion"/>
  </si>
  <si>
    <t>君偉上小學6：六年級怪事多</t>
    <phoneticPr fontId="1" type="noConversion"/>
  </si>
  <si>
    <t>伊布奶奶的神奇豆子</t>
    <phoneticPr fontId="1" type="noConversion"/>
  </si>
  <si>
    <t>曹操掉下去了</t>
    <phoneticPr fontId="1" type="noConversion"/>
  </si>
  <si>
    <t>市場街最後一站</t>
    <phoneticPr fontId="1" type="noConversion"/>
  </si>
  <si>
    <t>不要打翻牛奶</t>
    <phoneticPr fontId="1" type="noConversion"/>
  </si>
  <si>
    <t>世界不是方盒子：普立茲建築獎得主札哈‧哈蒂的故事</t>
    <phoneticPr fontId="1" type="noConversion"/>
  </si>
  <si>
    <t>我的興趣可以變成我未來的工作</t>
    <phoneticPr fontId="1" type="noConversion"/>
  </si>
  <si>
    <t>亞斯的國王新衣</t>
    <phoneticPr fontId="1" type="noConversion"/>
  </si>
  <si>
    <t>塑膠島</t>
    <phoneticPr fontId="1" type="noConversion"/>
  </si>
  <si>
    <t>雞蛋花</t>
    <phoneticPr fontId="1" type="noConversion"/>
  </si>
  <si>
    <t>我的弱雞爸爸</t>
    <phoneticPr fontId="1" type="noConversion"/>
  </si>
  <si>
    <t>屁屁偵探 噗噗！消失的便當之謎</t>
    <phoneticPr fontId="1" type="noConversion"/>
  </si>
  <si>
    <t>獅子與兔子大對決</t>
    <phoneticPr fontId="1" type="noConversion"/>
  </si>
  <si>
    <t>印度豹大拍賣</t>
    <phoneticPr fontId="1" type="noConversion"/>
  </si>
  <si>
    <t xml:space="preserve">我才不要捲捲頭！
</t>
    <phoneticPr fontId="1" type="noConversion"/>
  </si>
  <si>
    <t xml:space="preserve">我吃拉麵的時候...... </t>
    <phoneticPr fontId="1" type="noConversion"/>
  </si>
  <si>
    <t>頑固的鱷魚奶奶</t>
    <phoneticPr fontId="1" type="noConversion"/>
  </si>
  <si>
    <t>聽說，月亮有一個書房</t>
    <phoneticPr fontId="1" type="noConversion"/>
  </si>
  <si>
    <t>我的媽媽真麻煩</t>
    <phoneticPr fontId="1" type="noConversion"/>
  </si>
  <si>
    <t>媽媽爸爸不住一起了</t>
    <phoneticPr fontId="1" type="noConversion"/>
  </si>
  <si>
    <t>今天運氣怎麼這麼好</t>
    <phoneticPr fontId="1" type="noConversion"/>
  </si>
  <si>
    <t>來幫動物量體重</t>
    <phoneticPr fontId="1" type="noConversion"/>
  </si>
  <si>
    <t>神奇酷科學14：改變世界的電</t>
    <phoneticPr fontId="1" type="noConversion"/>
  </si>
  <si>
    <t>手斧男孩首部曲</t>
    <phoneticPr fontId="1" type="noConversion"/>
  </si>
  <si>
    <t>法布爾老師的昆蟲教室：昆蟲的生存絕招</t>
    <phoneticPr fontId="1" type="noConversion"/>
  </si>
  <si>
    <t>班雅明先生的神祕行李箱</t>
    <phoneticPr fontId="1" type="noConversion"/>
  </si>
  <si>
    <t>草莓心事三部曲：芭樂祕密</t>
    <phoneticPr fontId="1" type="noConversion"/>
  </si>
  <si>
    <t>普通不普通</t>
    <phoneticPr fontId="1" type="noConversion"/>
  </si>
  <si>
    <t>獨生子的祕密</t>
    <phoneticPr fontId="1" type="noConversion"/>
  </si>
  <si>
    <t>巧克力冒險工廠</t>
    <phoneticPr fontId="1" type="noConversion"/>
  </si>
  <si>
    <t>夏綠蒂的網</t>
    <phoneticPr fontId="1" type="noConversion"/>
  </si>
  <si>
    <t>老婆婆的種子</t>
    <phoneticPr fontId="1" type="noConversion"/>
  </si>
  <si>
    <t> 貝果</t>
    <phoneticPr fontId="1" type="noConversion"/>
  </si>
  <si>
    <t xml:space="preserve">信誼 </t>
    <phoneticPr fontId="1" type="noConversion"/>
  </si>
  <si>
    <t>再見了！變成鬼的媽媽</t>
    <phoneticPr fontId="1" type="noConversion"/>
  </si>
  <si>
    <t>信實</t>
    <phoneticPr fontId="1" type="noConversion"/>
  </si>
  <si>
    <t>小熊</t>
    <phoneticPr fontId="1" type="noConversion"/>
  </si>
  <si>
    <t>神奇酷科學 5 地球的生態危機</t>
    <phoneticPr fontId="1" type="noConversion"/>
  </si>
  <si>
    <t xml:space="preserve"> 尼克．阿諾Nick Arnold</t>
  </si>
  <si>
    <t>晨讀10分鐘：幽默散文集</t>
  </si>
  <si>
    <t>林滿秋主編</t>
    <phoneticPr fontId="1" type="noConversion"/>
  </si>
  <si>
    <t>神奇的噴火龍</t>
    <phoneticPr fontId="1" type="noConversion"/>
  </si>
  <si>
    <t>陳景聰</t>
  </si>
  <si>
    <t>小兵</t>
    <phoneticPr fontId="1" type="noConversion"/>
  </si>
  <si>
    <t>線索藏在大便裡</t>
    <phoneticPr fontId="1" type="noConversion"/>
  </si>
  <si>
    <t>安迪．塞德 </t>
  </si>
  <si>
    <t>閣林</t>
    <phoneticPr fontId="1" type="noConversion"/>
  </si>
  <si>
    <t>Little blue &amp; little yellow</t>
    <phoneticPr fontId="1" type="noConversion"/>
  </si>
  <si>
    <t>Because I'm Your Dad</t>
  </si>
  <si>
    <t>This is the way we go to school; A book about children around the world</t>
    <phoneticPr fontId="1" type="noConversion"/>
  </si>
  <si>
    <t>Malala's Magic Pencil</t>
    <phoneticPr fontId="1" type="noConversion"/>
  </si>
  <si>
    <t>Henny Penny</t>
    <phoneticPr fontId="1" type="noConversion"/>
  </si>
  <si>
    <t>Frida</t>
    <phoneticPr fontId="1" type="noConversion"/>
  </si>
  <si>
    <t>Lemons Are Not Red</t>
    <phoneticPr fontId="1" type="noConversion"/>
  </si>
  <si>
    <t xml:space="preserve">Seeger- Laura Vaccaro </t>
    <phoneticPr fontId="1" type="noConversion"/>
  </si>
  <si>
    <t xml:space="preserve"> Roaring </t>
    <phoneticPr fontId="1" type="noConversion"/>
  </si>
  <si>
    <t>美國</t>
    <phoneticPr fontId="1" type="noConversion"/>
  </si>
  <si>
    <t>Alphabet City Zoo</t>
    <phoneticPr fontId="1" type="noConversion"/>
  </si>
  <si>
    <t xml:space="preserve">Coote, Maree </t>
    <phoneticPr fontId="1" type="noConversion"/>
  </si>
  <si>
    <t>Ingram</t>
    <phoneticPr fontId="1" type="noConversion"/>
  </si>
  <si>
    <t>Have  you seen my cat?</t>
    <phoneticPr fontId="1" type="noConversion"/>
  </si>
  <si>
    <t xml:space="preserve">Eric Carle </t>
    <phoneticPr fontId="1" type="noConversion"/>
  </si>
  <si>
    <t xml:space="preserve"> Simon &amp; </t>
    <phoneticPr fontId="1" type="noConversion"/>
  </si>
  <si>
    <t xml:space="preserve">Lionni- Leo </t>
    <phoneticPr fontId="1" type="noConversion"/>
  </si>
  <si>
    <t xml:space="preserve"> Dragonfly </t>
    <phoneticPr fontId="1" type="noConversion"/>
  </si>
  <si>
    <t>美國</t>
    <phoneticPr fontId="1" type="noConversion"/>
  </si>
  <si>
    <t>Spring is Here</t>
    <phoneticPr fontId="1" type="noConversion"/>
  </si>
  <si>
    <t>Gomi, Taro</t>
    <phoneticPr fontId="1" type="noConversion"/>
  </si>
  <si>
    <t>Chronicle Books (CA)</t>
    <phoneticPr fontId="1" type="noConversion"/>
  </si>
  <si>
    <t>Disney-Hyperion</t>
    <phoneticPr fontId="1" type="noConversion"/>
  </si>
  <si>
    <t>Zappa, Ahmet/ Santat, Dan (ILT)</t>
    <phoneticPr fontId="1" type="noConversion"/>
  </si>
  <si>
    <t>美國</t>
    <phoneticPr fontId="1" type="noConversion"/>
  </si>
  <si>
    <t>The Gruffalo Book and CD Pack</t>
    <phoneticPr fontId="1" type="noConversion"/>
  </si>
  <si>
    <t>英國</t>
    <phoneticPr fontId="1" type="noConversion"/>
  </si>
  <si>
    <t>Julia Donaldson,Axel Scheffler</t>
    <phoneticPr fontId="1" type="noConversion"/>
  </si>
  <si>
    <t>Pan Macmillan</t>
    <phoneticPr fontId="1" type="noConversion"/>
  </si>
  <si>
    <t>Baer, Edith/ Bjorhman, Steve (ILT)/ Bjorkman, Steve (ILT)</t>
    <phoneticPr fontId="1" type="noConversion"/>
  </si>
  <si>
    <t>Scholastic</t>
    <phoneticPr fontId="1" type="noConversion"/>
  </si>
  <si>
    <t>英國</t>
    <phoneticPr fontId="1" type="noConversion"/>
  </si>
  <si>
    <t>否</t>
    <phoneticPr fontId="1" type="noConversion"/>
  </si>
  <si>
    <t>否</t>
    <phoneticPr fontId="1" type="noConversion"/>
  </si>
  <si>
    <t xml:space="preserve">Yousafzai, Malala 、 Kerasco褮 (ILT) </t>
    <phoneticPr fontId="1" type="noConversion"/>
  </si>
  <si>
    <t xml:space="preserve">Ingram </t>
    <phoneticPr fontId="1" type="noConversion"/>
  </si>
  <si>
    <t>Seven Blind Mice</t>
    <phoneticPr fontId="1" type="noConversion"/>
  </si>
  <si>
    <t> 賴馬</t>
    <phoneticPr fontId="1" type="noConversion"/>
  </si>
  <si>
    <t xml:space="preserve">Ed Young </t>
    <phoneticPr fontId="1" type="noConversion"/>
  </si>
  <si>
    <t xml:space="preserve"> Puffin Pubns</t>
    <phoneticPr fontId="1" type="noConversion"/>
  </si>
  <si>
    <t xml:space="preserve">Krensky- Ste </t>
    <phoneticPr fontId="1" type="noConversion"/>
  </si>
  <si>
    <t xml:space="preserve">Simon &amp; </t>
    <phoneticPr fontId="1" type="noConversion"/>
  </si>
  <si>
    <t>少年小樹之歌(新版)</t>
    <phoneticPr fontId="1" type="noConversion"/>
  </si>
  <si>
    <t>How Santa Got His Job</t>
    <phoneticPr fontId="1" type="noConversion"/>
  </si>
  <si>
    <t xml:space="preserve">Jonah Winter </t>
    <phoneticPr fontId="1" type="noConversion"/>
  </si>
  <si>
    <t xml:space="preserve">Frida Kahlo </t>
    <phoneticPr fontId="1" type="noConversion"/>
  </si>
  <si>
    <t xml:space="preserve">H. Werner Zimmermann </t>
    <phoneticPr fontId="1" type="noConversion"/>
  </si>
  <si>
    <t>SCHOLASTIC INC.</t>
    <phoneticPr fontId="1" type="noConversion"/>
  </si>
  <si>
    <t>是</t>
    <phoneticPr fontId="1" type="noConversion"/>
  </si>
  <si>
    <t>校名：西埔國小
填表人：黃義綸                          教務主任：                  校長：
連絡電話：06-5771240 # 111</t>
    <phoneticPr fontId="1" type="noConversion"/>
  </si>
  <si>
    <t>大鬼小鬼圖書館(三版)</t>
    <phoneticPr fontId="1" type="noConversion"/>
  </si>
  <si>
    <t>幸佳慧帶孩子認識「人權」繪本（兩冊套書）：《透明的小孩：無國籍移工兒童的故事》+《我是小孩，我有權利》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</si>
</sst>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0&quot; &quot;;[Red]&quot;(&quot;0&quot;)&quot;"/>
  </numFmts>
  <fonts count="15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rgb="FF0000FF"/>
      <name val="新細明體"/>
      <family val="1"/>
      <charset val="136"/>
    </font>
    <font>
      <sz val="14"/>
      <name val="標楷體"/>
      <family val="4"/>
      <charset val="136"/>
    </font>
    <font>
      <u/>
      <sz val="14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sz val="14"/>
      <color rgb="FF00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8" xfId="4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0" borderId="8" xfId="4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76" fontId="9" fillId="0" borderId="8" xfId="0" applyNumberFormat="1" applyFont="1" applyBorder="1" applyAlignment="1">
      <alignment horizontal="center" vertical="center" wrapText="1"/>
    </xf>
    <xf numFmtId="176" fontId="9" fillId="0" borderId="8" xfId="0" applyNumberFormat="1" applyFont="1" applyFill="1" applyBorder="1" applyAlignment="1">
      <alignment horizontal="center" vertical="center" wrapText="1"/>
    </xf>
    <xf numFmtId="1" fontId="9" fillId="0" borderId="8" xfId="0" applyNumberFormat="1" applyFont="1" applyBorder="1" applyAlignment="1">
      <alignment horizontal="center" vertical="center" wrapText="1"/>
    </xf>
    <xf numFmtId="1" fontId="9" fillId="2" borderId="8" xfId="0" applyNumberFormat="1" applyFont="1" applyFill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12" fillId="0" borderId="0" xfId="0" applyFont="1">
      <alignment vertical="center"/>
    </xf>
    <xf numFmtId="0" fontId="9" fillId="0" borderId="9" xfId="0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>
      <alignment vertical="center"/>
    </xf>
    <xf numFmtId="176" fontId="9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24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ooks.com.tw/web/sys_puballb/books/?pubid=yuanliou" TargetMode="External"/><Relationship Id="rId13" Type="http://schemas.openxmlformats.org/officeDocument/2006/relationships/hyperlink" Target="https://search.books.com.tw/search/query/key/&#20126;&#27511;&#28450;&#24503;&#32645;&#65294;&#24085;&#27931;&#39340;&#26031;/adv_author/1/" TargetMode="External"/><Relationship Id="rId3" Type="http://schemas.openxmlformats.org/officeDocument/2006/relationships/hyperlink" Target="https://www.books.com.tw/web/sys_puballb/books/?pubid=cw" TargetMode="External"/><Relationship Id="rId7" Type="http://schemas.openxmlformats.org/officeDocument/2006/relationships/hyperlink" Target="https://search.books.com.tw/search/query/key/&#20060;&#23495;&#65294;&#32034;&#20811;&#39791;&#26364;/adv_author/1/" TargetMode="External"/><Relationship Id="rId12" Type="http://schemas.openxmlformats.org/officeDocument/2006/relationships/hyperlink" Target="https://www.books.com.tw/web/sys_puballb/books/?pubid=cw" TargetMode="External"/><Relationship Id="rId2" Type="http://schemas.openxmlformats.org/officeDocument/2006/relationships/hyperlink" Target="https://search.books.com.tw/search/query/key/&#36948;&#25991;&#33564;/adv_author/1/" TargetMode="External"/><Relationship Id="rId1" Type="http://schemas.openxmlformats.org/officeDocument/2006/relationships/hyperlink" Target="http://www.books.com.tw/web/sys_puballb/books/?pubid=magicbox" TargetMode="External"/><Relationship Id="rId6" Type="http://schemas.openxmlformats.org/officeDocument/2006/relationships/hyperlink" Target="https://www.books.com.tw/web/sys_puballb/books/?pubid=yuanliou" TargetMode="External"/><Relationship Id="rId11" Type="http://schemas.openxmlformats.org/officeDocument/2006/relationships/hyperlink" Target="https://search.books.com.tw/search/query/key/&#24373;&#32173;&#20013;/adv_author/1/" TargetMode="External"/><Relationship Id="rId5" Type="http://schemas.openxmlformats.org/officeDocument/2006/relationships/hyperlink" Target="https://www.books.com.tw/web/sys_puballb/books/?pubid=hsiaolu" TargetMode="External"/><Relationship Id="rId10" Type="http://schemas.openxmlformats.org/officeDocument/2006/relationships/hyperlink" Target="https://www.books.com.tw/web/sys_puballb/books/?pubid=cw" TargetMode="External"/><Relationship Id="rId4" Type="http://schemas.openxmlformats.org/officeDocument/2006/relationships/hyperlink" Target="https://search.books.com.tw/search/query/key/&#23470;&#35199;&#36948;&#20063;/adv_author/1/" TargetMode="External"/><Relationship Id="rId9" Type="http://schemas.openxmlformats.org/officeDocument/2006/relationships/hyperlink" Target="https://search.books.com.tw/search/query/key/&#24373;&#26364;&#23071;/adv_author/1/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6"/>
  <sheetViews>
    <sheetView tabSelected="1" view="pageLayout" topLeftCell="A34" zoomScaleNormal="100" zoomScaleSheetLayoutView="100" workbookViewId="0">
      <selection activeCell="B40" sqref="B40"/>
    </sheetView>
  </sheetViews>
  <sheetFormatPr defaultRowHeight="16.5"/>
  <cols>
    <col min="2" max="2" width="28" customWidth="1"/>
    <col min="3" max="3" width="13.5" customWidth="1"/>
    <col min="4" max="4" width="14" customWidth="1"/>
    <col min="5" max="6" width="20.5" customWidth="1"/>
    <col min="7" max="7" width="11.875" style="18" bestFit="1" customWidth="1"/>
    <col min="8" max="8" width="14.625" bestFit="1" customWidth="1"/>
    <col min="9" max="9" width="9.125" bestFit="1" customWidth="1"/>
    <col min="10" max="11" width="10.875" customWidth="1"/>
    <col min="12" max="12" width="11.5" customWidth="1"/>
  </cols>
  <sheetData>
    <row r="1" spans="1:13" ht="25.5">
      <c r="A1" s="41" t="s">
        <v>14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3"/>
    </row>
    <row r="2" spans="1:13" ht="25.5">
      <c r="A2" s="44" t="s">
        <v>16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6"/>
    </row>
    <row r="3" spans="1:13" ht="39">
      <c r="A3" s="3" t="s">
        <v>0</v>
      </c>
      <c r="B3" s="3" t="s">
        <v>1</v>
      </c>
      <c r="C3" s="3" t="s">
        <v>2</v>
      </c>
      <c r="D3" s="3" t="s">
        <v>3</v>
      </c>
      <c r="E3" s="3" t="s">
        <v>13</v>
      </c>
      <c r="F3" s="3" t="s">
        <v>4</v>
      </c>
      <c r="G3" s="3" t="s">
        <v>5</v>
      </c>
      <c r="H3" s="3" t="s">
        <v>6</v>
      </c>
      <c r="I3" s="3" t="s">
        <v>7</v>
      </c>
      <c r="J3" s="4" t="s">
        <v>8</v>
      </c>
      <c r="K3" s="4" t="s">
        <v>9</v>
      </c>
      <c r="L3" s="4" t="s">
        <v>10</v>
      </c>
      <c r="M3" s="5" t="s">
        <v>11</v>
      </c>
    </row>
    <row r="4" spans="1:13" ht="58.5">
      <c r="A4" s="8">
        <v>1</v>
      </c>
      <c r="B4" s="6" t="s">
        <v>174</v>
      </c>
      <c r="C4" s="8" t="s">
        <v>175</v>
      </c>
      <c r="D4" s="8" t="s">
        <v>176</v>
      </c>
      <c r="E4" s="8" t="s">
        <v>177</v>
      </c>
      <c r="F4" s="16">
        <v>9781596431959</v>
      </c>
      <c r="G4" s="3">
        <v>1</v>
      </c>
      <c r="H4" s="2">
        <v>539</v>
      </c>
      <c r="I4" s="2">
        <f>G4*H4</f>
        <v>539</v>
      </c>
      <c r="J4" s="3" t="s">
        <v>103</v>
      </c>
      <c r="K4" s="3" t="s">
        <v>103</v>
      </c>
      <c r="L4" s="3" t="s">
        <v>103</v>
      </c>
      <c r="M4" s="2"/>
    </row>
    <row r="5" spans="1:13" ht="39">
      <c r="A5" s="8">
        <v>2</v>
      </c>
      <c r="B5" s="6" t="s">
        <v>178</v>
      </c>
      <c r="C5" s="8" t="s">
        <v>179</v>
      </c>
      <c r="D5" s="8" t="s">
        <v>180</v>
      </c>
      <c r="E5" s="8" t="s">
        <v>177</v>
      </c>
      <c r="F5" s="16">
        <v>9780992491703</v>
      </c>
      <c r="G5" s="3">
        <v>1</v>
      </c>
      <c r="H5" s="2">
        <v>820</v>
      </c>
      <c r="I5" s="2">
        <f t="shared" ref="I5:I66" si="0">G5*H5</f>
        <v>820</v>
      </c>
      <c r="J5" s="3" t="s">
        <v>103</v>
      </c>
      <c r="K5" s="3" t="s">
        <v>103</v>
      </c>
      <c r="L5" s="3" t="s">
        <v>103</v>
      </c>
      <c r="M5" s="2"/>
    </row>
    <row r="6" spans="1:13" ht="39">
      <c r="A6" s="8">
        <v>3</v>
      </c>
      <c r="B6" s="6" t="s">
        <v>181</v>
      </c>
      <c r="C6" s="8" t="s">
        <v>182</v>
      </c>
      <c r="D6" s="8" t="s">
        <v>183</v>
      </c>
      <c r="E6" s="8" t="s">
        <v>177</v>
      </c>
      <c r="F6" s="16">
        <v>9780689803789</v>
      </c>
      <c r="G6" s="3">
        <v>1</v>
      </c>
      <c r="H6" s="2">
        <v>280</v>
      </c>
      <c r="I6" s="2">
        <f t="shared" si="0"/>
        <v>280</v>
      </c>
      <c r="J6" s="3" t="s">
        <v>103</v>
      </c>
      <c r="K6" s="3" t="s">
        <v>103</v>
      </c>
      <c r="L6" s="3" t="s">
        <v>103</v>
      </c>
      <c r="M6" s="2"/>
    </row>
    <row r="7" spans="1:13" ht="39">
      <c r="A7" s="8">
        <v>4</v>
      </c>
      <c r="B7" s="6" t="s">
        <v>168</v>
      </c>
      <c r="C7" s="8" t="s">
        <v>184</v>
      </c>
      <c r="D7" s="8" t="s">
        <v>185</v>
      </c>
      <c r="E7" s="8" t="s">
        <v>186</v>
      </c>
      <c r="F7" s="16">
        <v>9780399555534</v>
      </c>
      <c r="G7" s="3">
        <v>1</v>
      </c>
      <c r="H7" s="2">
        <v>280</v>
      </c>
      <c r="I7" s="2">
        <f t="shared" si="0"/>
        <v>280</v>
      </c>
      <c r="J7" s="3" t="s">
        <v>103</v>
      </c>
      <c r="K7" s="3" t="s">
        <v>103</v>
      </c>
      <c r="L7" s="3" t="s">
        <v>103</v>
      </c>
      <c r="M7" s="2"/>
    </row>
    <row r="8" spans="1:13" ht="39">
      <c r="A8" s="8">
        <v>5</v>
      </c>
      <c r="B8" s="6" t="s">
        <v>187</v>
      </c>
      <c r="C8" s="8" t="s">
        <v>188</v>
      </c>
      <c r="D8" s="8" t="s">
        <v>189</v>
      </c>
      <c r="E8" s="8" t="s">
        <v>192</v>
      </c>
      <c r="F8" s="16">
        <v>9780811823319</v>
      </c>
      <c r="G8" s="3">
        <v>1</v>
      </c>
      <c r="H8" s="2">
        <v>245</v>
      </c>
      <c r="I8" s="2">
        <f t="shared" si="0"/>
        <v>245</v>
      </c>
      <c r="J8" s="3" t="s">
        <v>103</v>
      </c>
      <c r="K8" s="3" t="s">
        <v>103</v>
      </c>
      <c r="L8" s="3" t="s">
        <v>103</v>
      </c>
      <c r="M8" s="2"/>
    </row>
    <row r="9" spans="1:13" ht="78">
      <c r="A9" s="8">
        <v>6</v>
      </c>
      <c r="B9" s="6" t="s">
        <v>169</v>
      </c>
      <c r="C9" s="8" t="s">
        <v>191</v>
      </c>
      <c r="D9" s="8" t="s">
        <v>190</v>
      </c>
      <c r="E9" s="8" t="s">
        <v>177</v>
      </c>
      <c r="F9" s="16">
        <v>9781484726617</v>
      </c>
      <c r="G9" s="3">
        <v>1</v>
      </c>
      <c r="H9" s="2">
        <v>280</v>
      </c>
      <c r="I9" s="2">
        <f t="shared" si="0"/>
        <v>280</v>
      </c>
      <c r="J9" s="3" t="s">
        <v>103</v>
      </c>
      <c r="K9" s="3" t="s">
        <v>103</v>
      </c>
      <c r="L9" s="3" t="s">
        <v>103</v>
      </c>
      <c r="M9" s="2"/>
    </row>
    <row r="10" spans="1:13" ht="78">
      <c r="A10" s="8">
        <v>7</v>
      </c>
      <c r="B10" s="6" t="s">
        <v>193</v>
      </c>
      <c r="C10" s="8" t="s">
        <v>195</v>
      </c>
      <c r="D10" s="8" t="s">
        <v>196</v>
      </c>
      <c r="E10" s="8" t="s">
        <v>194</v>
      </c>
      <c r="F10" s="16">
        <v>9781509815128</v>
      </c>
      <c r="G10" s="3">
        <v>1</v>
      </c>
      <c r="H10" s="2">
        <v>450</v>
      </c>
      <c r="I10" s="2">
        <f t="shared" si="0"/>
        <v>450</v>
      </c>
      <c r="J10" s="3" t="s">
        <v>103</v>
      </c>
      <c r="K10" s="3" t="s">
        <v>112</v>
      </c>
      <c r="L10" s="3" t="s">
        <v>103</v>
      </c>
      <c r="M10" s="2"/>
    </row>
    <row r="11" spans="1:13" ht="156">
      <c r="A11" s="8">
        <v>8</v>
      </c>
      <c r="B11" s="6" t="s">
        <v>170</v>
      </c>
      <c r="C11" s="8" t="s">
        <v>197</v>
      </c>
      <c r="D11" s="8" t="s">
        <v>198</v>
      </c>
      <c r="E11" s="8" t="s">
        <v>199</v>
      </c>
      <c r="F11" s="16">
        <v>9780590431620</v>
      </c>
      <c r="G11" s="3">
        <v>1</v>
      </c>
      <c r="H11" s="2">
        <v>245</v>
      </c>
      <c r="I11" s="2">
        <f t="shared" si="0"/>
        <v>245</v>
      </c>
      <c r="J11" s="3" t="s">
        <v>103</v>
      </c>
      <c r="K11" s="3" t="s">
        <v>200</v>
      </c>
      <c r="L11" s="3" t="s">
        <v>201</v>
      </c>
      <c r="M11" s="36"/>
    </row>
    <row r="12" spans="1:13" ht="78">
      <c r="A12" s="8">
        <v>9</v>
      </c>
      <c r="B12" s="6" t="s">
        <v>171</v>
      </c>
      <c r="C12" s="8" t="s">
        <v>202</v>
      </c>
      <c r="D12" s="8" t="s">
        <v>203</v>
      </c>
      <c r="E12" s="8" t="s">
        <v>177</v>
      </c>
      <c r="F12" s="16">
        <v>9780316319577</v>
      </c>
      <c r="G12" s="3">
        <v>1</v>
      </c>
      <c r="H12" s="2">
        <v>630</v>
      </c>
      <c r="I12" s="2">
        <f t="shared" si="0"/>
        <v>630</v>
      </c>
      <c r="J12" s="3" t="s">
        <v>103</v>
      </c>
      <c r="K12" s="3" t="s">
        <v>200</v>
      </c>
      <c r="L12" s="3" t="s">
        <v>201</v>
      </c>
      <c r="M12" s="2"/>
    </row>
    <row r="13" spans="1:13" ht="39">
      <c r="A13" s="8">
        <v>10</v>
      </c>
      <c r="B13" s="6" t="s">
        <v>172</v>
      </c>
      <c r="C13" s="8" t="s">
        <v>214</v>
      </c>
      <c r="D13" s="8" t="s">
        <v>215</v>
      </c>
      <c r="E13" s="8" t="s">
        <v>177</v>
      </c>
      <c r="F13" s="16">
        <v>9780590423892</v>
      </c>
      <c r="G13" s="3">
        <v>1</v>
      </c>
      <c r="H13" s="2">
        <v>175</v>
      </c>
      <c r="I13" s="2">
        <f t="shared" si="0"/>
        <v>175</v>
      </c>
      <c r="J13" s="3" t="s">
        <v>103</v>
      </c>
      <c r="K13" s="3" t="s">
        <v>103</v>
      </c>
      <c r="L13" s="3" t="s">
        <v>103</v>
      </c>
      <c r="M13" s="2"/>
    </row>
    <row r="14" spans="1:13" ht="39">
      <c r="A14" s="8">
        <v>11</v>
      </c>
      <c r="B14" s="6" t="s">
        <v>173</v>
      </c>
      <c r="C14" s="8" t="s">
        <v>212</v>
      </c>
      <c r="D14" s="8" t="s">
        <v>213</v>
      </c>
      <c r="E14" s="8" t="s">
        <v>177</v>
      </c>
      <c r="F14" s="16">
        <v>9780439678452</v>
      </c>
      <c r="G14" s="3">
        <v>1</v>
      </c>
      <c r="H14" s="2">
        <v>243</v>
      </c>
      <c r="I14" s="2">
        <f t="shared" si="0"/>
        <v>243</v>
      </c>
      <c r="J14" s="3" t="s">
        <v>103</v>
      </c>
      <c r="K14" s="3" t="s">
        <v>103</v>
      </c>
      <c r="L14" s="3" t="s">
        <v>103</v>
      </c>
      <c r="M14" s="2"/>
    </row>
    <row r="15" spans="1:13" ht="39">
      <c r="A15" s="8">
        <v>12</v>
      </c>
      <c r="B15" s="6" t="s">
        <v>204</v>
      </c>
      <c r="C15" s="8" t="s">
        <v>206</v>
      </c>
      <c r="D15" s="8" t="s">
        <v>207</v>
      </c>
      <c r="E15" s="8" t="s">
        <v>199</v>
      </c>
      <c r="F15" s="16">
        <v>9780698118959</v>
      </c>
      <c r="G15" s="3">
        <v>1</v>
      </c>
      <c r="H15" s="2">
        <v>280</v>
      </c>
      <c r="I15" s="2">
        <f t="shared" si="0"/>
        <v>280</v>
      </c>
      <c r="J15" s="3" t="s">
        <v>103</v>
      </c>
      <c r="K15" s="3" t="s">
        <v>103</v>
      </c>
      <c r="L15" s="3" t="s">
        <v>103</v>
      </c>
      <c r="M15" s="2"/>
    </row>
    <row r="16" spans="1:13" ht="39">
      <c r="A16" s="8">
        <v>13</v>
      </c>
      <c r="B16" s="6" t="s">
        <v>211</v>
      </c>
      <c r="C16" s="8" t="s">
        <v>208</v>
      </c>
      <c r="D16" s="8" t="s">
        <v>209</v>
      </c>
      <c r="E16" s="8" t="s">
        <v>177</v>
      </c>
      <c r="F16" s="16">
        <v>9780689846687</v>
      </c>
      <c r="G16" s="3">
        <v>1</v>
      </c>
      <c r="H16" s="2">
        <v>280</v>
      </c>
      <c r="I16" s="2">
        <f t="shared" si="0"/>
        <v>280</v>
      </c>
      <c r="J16" s="3" t="s">
        <v>103</v>
      </c>
      <c r="K16" s="3" t="s">
        <v>103</v>
      </c>
      <c r="L16" s="3" t="s">
        <v>103</v>
      </c>
      <c r="M16" s="2"/>
    </row>
    <row r="17" spans="1:13" ht="39">
      <c r="A17" s="8">
        <v>14</v>
      </c>
      <c r="B17" s="6" t="s">
        <v>111</v>
      </c>
      <c r="C17" s="8" t="s">
        <v>205</v>
      </c>
      <c r="D17" s="8" t="s">
        <v>23</v>
      </c>
      <c r="E17" s="3" t="s">
        <v>106</v>
      </c>
      <c r="F17" s="13">
        <v>9789869261456</v>
      </c>
      <c r="G17" s="3">
        <v>1</v>
      </c>
      <c r="H17" s="2">
        <v>360</v>
      </c>
      <c r="I17" s="2">
        <f t="shared" si="0"/>
        <v>360</v>
      </c>
      <c r="J17" s="3" t="s">
        <v>105</v>
      </c>
      <c r="K17" s="3" t="s">
        <v>112</v>
      </c>
      <c r="L17" s="3" t="s">
        <v>103</v>
      </c>
      <c r="M17" s="2"/>
    </row>
    <row r="18" spans="1:13" ht="19.5">
      <c r="A18" s="8">
        <v>15</v>
      </c>
      <c r="B18" s="6" t="s">
        <v>134</v>
      </c>
      <c r="C18" s="8" t="s">
        <v>45</v>
      </c>
      <c r="D18" s="8" t="s">
        <v>46</v>
      </c>
      <c r="E18" s="3" t="s">
        <v>106</v>
      </c>
      <c r="F18" s="15">
        <v>9789866215711</v>
      </c>
      <c r="G18" s="3">
        <v>1</v>
      </c>
      <c r="H18" s="2">
        <v>280</v>
      </c>
      <c r="I18" s="2">
        <f t="shared" si="0"/>
        <v>280</v>
      </c>
      <c r="J18" s="3" t="s">
        <v>105</v>
      </c>
      <c r="K18" s="3" t="s">
        <v>104</v>
      </c>
      <c r="L18" s="3" t="s">
        <v>103</v>
      </c>
      <c r="M18" s="2"/>
    </row>
    <row r="19" spans="1:13" ht="19.5">
      <c r="A19" s="8">
        <v>16</v>
      </c>
      <c r="B19" s="6" t="s">
        <v>136</v>
      </c>
      <c r="C19" s="10" t="s">
        <v>49</v>
      </c>
      <c r="D19" s="10" t="s">
        <v>35</v>
      </c>
      <c r="E19" s="3" t="s">
        <v>106</v>
      </c>
      <c r="F19" s="16">
        <v>9789573265795</v>
      </c>
      <c r="G19" s="3">
        <v>1</v>
      </c>
      <c r="H19" s="2">
        <v>280</v>
      </c>
      <c r="I19" s="2">
        <f t="shared" si="0"/>
        <v>280</v>
      </c>
      <c r="J19" s="3" t="s">
        <v>105</v>
      </c>
      <c r="K19" s="3" t="s">
        <v>104</v>
      </c>
      <c r="L19" s="3" t="s">
        <v>103</v>
      </c>
      <c r="M19" s="2"/>
    </row>
    <row r="20" spans="1:13" ht="19.5">
      <c r="A20" s="8">
        <v>17</v>
      </c>
      <c r="B20" s="6" t="s">
        <v>137</v>
      </c>
      <c r="C20" s="8" t="s">
        <v>51</v>
      </c>
      <c r="D20" s="8" t="s">
        <v>52</v>
      </c>
      <c r="E20" s="3" t="s">
        <v>106</v>
      </c>
      <c r="F20" s="16" t="s">
        <v>95</v>
      </c>
      <c r="G20" s="3">
        <v>1</v>
      </c>
      <c r="H20" s="2">
        <v>270</v>
      </c>
      <c r="I20" s="2">
        <f t="shared" si="0"/>
        <v>270</v>
      </c>
      <c r="J20" s="3" t="s">
        <v>105</v>
      </c>
      <c r="K20" s="3" t="s">
        <v>104</v>
      </c>
      <c r="L20" s="3" t="s">
        <v>103</v>
      </c>
      <c r="M20" s="2"/>
    </row>
    <row r="21" spans="1:13" ht="19.5">
      <c r="A21" s="8">
        <v>18</v>
      </c>
      <c r="B21" s="6" t="s">
        <v>114</v>
      </c>
      <c r="C21" s="8" t="s">
        <v>53</v>
      </c>
      <c r="D21" s="8" t="s">
        <v>23</v>
      </c>
      <c r="E21" s="3" t="s">
        <v>106</v>
      </c>
      <c r="F21" s="15" t="s">
        <v>96</v>
      </c>
      <c r="G21" s="3">
        <v>1</v>
      </c>
      <c r="H21" s="2">
        <v>320</v>
      </c>
      <c r="I21" s="2">
        <f t="shared" si="0"/>
        <v>320</v>
      </c>
      <c r="J21" s="3" t="s">
        <v>105</v>
      </c>
      <c r="K21" s="3" t="s">
        <v>104</v>
      </c>
      <c r="L21" s="3" t="s">
        <v>103</v>
      </c>
      <c r="M21" s="2"/>
    </row>
    <row r="22" spans="1:13" ht="39">
      <c r="A22" s="8">
        <v>19</v>
      </c>
      <c r="B22" s="6" t="s">
        <v>115</v>
      </c>
      <c r="C22" s="8" t="s">
        <v>54</v>
      </c>
      <c r="D22" s="8" t="s">
        <v>23</v>
      </c>
      <c r="E22" s="3" t="s">
        <v>106</v>
      </c>
      <c r="F22" s="15" t="s">
        <v>97</v>
      </c>
      <c r="G22" s="3">
        <v>1</v>
      </c>
      <c r="H22" s="2">
        <v>250</v>
      </c>
      <c r="I22" s="2">
        <f t="shared" si="0"/>
        <v>250</v>
      </c>
      <c r="J22" s="3" t="s">
        <v>105</v>
      </c>
      <c r="K22" s="3" t="s">
        <v>104</v>
      </c>
      <c r="L22" s="3" t="s">
        <v>103</v>
      </c>
      <c r="M22" s="2"/>
    </row>
    <row r="23" spans="1:13" ht="19.5">
      <c r="A23" s="8">
        <v>20</v>
      </c>
      <c r="B23" s="6" t="s">
        <v>116</v>
      </c>
      <c r="C23" s="10" t="s">
        <v>55</v>
      </c>
      <c r="D23" s="10" t="s">
        <v>23</v>
      </c>
      <c r="E23" s="3" t="s">
        <v>106</v>
      </c>
      <c r="F23" s="16">
        <v>9789862413630</v>
      </c>
      <c r="G23" s="3">
        <v>1</v>
      </c>
      <c r="H23" s="2">
        <v>250</v>
      </c>
      <c r="I23" s="2">
        <f t="shared" si="0"/>
        <v>250</v>
      </c>
      <c r="J23" s="3" t="s">
        <v>105</v>
      </c>
      <c r="K23" s="3" t="s">
        <v>104</v>
      </c>
      <c r="L23" s="3" t="s">
        <v>103</v>
      </c>
      <c r="M23" s="2"/>
    </row>
    <row r="24" spans="1:13" ht="39">
      <c r="A24" s="8">
        <v>21</v>
      </c>
      <c r="B24" s="6" t="s">
        <v>139</v>
      </c>
      <c r="C24" s="8" t="s">
        <v>58</v>
      </c>
      <c r="D24" s="8" t="s">
        <v>35</v>
      </c>
      <c r="E24" s="3" t="s">
        <v>106</v>
      </c>
      <c r="F24" s="15">
        <v>9789573278573</v>
      </c>
      <c r="G24" s="3">
        <v>1</v>
      </c>
      <c r="H24" s="2">
        <v>260</v>
      </c>
      <c r="I24" s="2">
        <f t="shared" si="0"/>
        <v>260</v>
      </c>
      <c r="J24" s="3" t="s">
        <v>105</v>
      </c>
      <c r="K24" s="3" t="s">
        <v>104</v>
      </c>
      <c r="L24" s="3" t="s">
        <v>103</v>
      </c>
      <c r="M24" s="2"/>
    </row>
    <row r="25" spans="1:13" ht="19.5">
      <c r="A25" s="8">
        <v>22</v>
      </c>
      <c r="B25" s="6" t="s">
        <v>141</v>
      </c>
      <c r="C25" s="10" t="s">
        <v>61</v>
      </c>
      <c r="D25" s="10" t="s">
        <v>62</v>
      </c>
      <c r="E25" s="3" t="s">
        <v>106</v>
      </c>
      <c r="F25" s="16">
        <v>9789862117934</v>
      </c>
      <c r="G25" s="3">
        <v>1</v>
      </c>
      <c r="H25" s="2">
        <v>300</v>
      </c>
      <c r="I25" s="2">
        <f t="shared" si="0"/>
        <v>300</v>
      </c>
      <c r="J25" s="3" t="s">
        <v>105</v>
      </c>
      <c r="K25" s="3" t="s">
        <v>104</v>
      </c>
      <c r="L25" s="3" t="s">
        <v>103</v>
      </c>
      <c r="M25" s="2"/>
    </row>
    <row r="26" spans="1:13" ht="39">
      <c r="A26" s="8">
        <v>23</v>
      </c>
      <c r="B26" s="6" t="s">
        <v>142</v>
      </c>
      <c r="C26" s="8" t="s">
        <v>63</v>
      </c>
      <c r="D26" s="8" t="s">
        <v>64</v>
      </c>
      <c r="E26" s="3" t="s">
        <v>106</v>
      </c>
      <c r="F26" s="15" t="s">
        <v>98</v>
      </c>
      <c r="G26" s="3">
        <v>1</v>
      </c>
      <c r="H26" s="2">
        <v>280</v>
      </c>
      <c r="I26" s="2">
        <f t="shared" si="0"/>
        <v>280</v>
      </c>
      <c r="J26" s="3" t="s">
        <v>105</v>
      </c>
      <c r="K26" s="3" t="s">
        <v>104</v>
      </c>
      <c r="L26" s="3" t="s">
        <v>103</v>
      </c>
      <c r="M26" s="2"/>
    </row>
    <row r="27" spans="1:13" ht="39">
      <c r="A27" s="8">
        <v>24</v>
      </c>
      <c r="B27" s="6" t="s">
        <v>124</v>
      </c>
      <c r="C27" s="8" t="s">
        <v>21</v>
      </c>
      <c r="D27" s="8" t="s">
        <v>22</v>
      </c>
      <c r="E27" s="3" t="s">
        <v>106</v>
      </c>
      <c r="F27" s="15">
        <v>9789863209812</v>
      </c>
      <c r="G27" s="3">
        <v>1</v>
      </c>
      <c r="H27" s="2">
        <v>300</v>
      </c>
      <c r="I27" s="2">
        <f t="shared" si="0"/>
        <v>300</v>
      </c>
      <c r="J27" s="3" t="s">
        <v>105</v>
      </c>
      <c r="K27" s="3" t="s">
        <v>104</v>
      </c>
      <c r="L27" s="3" t="s">
        <v>103</v>
      </c>
      <c r="M27" s="2"/>
    </row>
    <row r="28" spans="1:13" ht="39">
      <c r="A28" s="8">
        <v>25</v>
      </c>
      <c r="B28" s="6" t="s">
        <v>125</v>
      </c>
      <c r="C28" s="8" t="s">
        <v>24</v>
      </c>
      <c r="D28" s="8" t="s">
        <v>89</v>
      </c>
      <c r="E28" s="3" t="s">
        <v>106</v>
      </c>
      <c r="F28" s="15">
        <v>9789866049583</v>
      </c>
      <c r="G28" s="3">
        <v>1</v>
      </c>
      <c r="H28" s="2">
        <v>280</v>
      </c>
      <c r="I28" s="2">
        <f t="shared" si="0"/>
        <v>280</v>
      </c>
      <c r="J28" s="3" t="s">
        <v>105</v>
      </c>
      <c r="K28" s="3" t="s">
        <v>104</v>
      </c>
      <c r="L28" s="3" t="s">
        <v>103</v>
      </c>
      <c r="M28" s="2"/>
    </row>
    <row r="29" spans="1:13" ht="78">
      <c r="A29" s="8">
        <v>26</v>
      </c>
      <c r="B29" s="6" t="s">
        <v>127</v>
      </c>
      <c r="C29" s="8" t="s">
        <v>28</v>
      </c>
      <c r="D29" s="8" t="s">
        <v>29</v>
      </c>
      <c r="E29" s="3" t="s">
        <v>106</v>
      </c>
      <c r="F29" s="16">
        <v>9789579125154</v>
      </c>
      <c r="G29" s="3">
        <v>1</v>
      </c>
      <c r="H29" s="2">
        <v>290</v>
      </c>
      <c r="I29" s="2">
        <f t="shared" si="0"/>
        <v>290</v>
      </c>
      <c r="J29" s="3" t="s">
        <v>105</v>
      </c>
      <c r="K29" s="3" t="s">
        <v>104</v>
      </c>
      <c r="L29" s="3" t="s">
        <v>103</v>
      </c>
      <c r="M29" s="2"/>
    </row>
    <row r="30" spans="1:13" ht="39">
      <c r="A30" s="8">
        <v>27</v>
      </c>
      <c r="B30" s="6" t="s">
        <v>128</v>
      </c>
      <c r="C30" s="8" t="s">
        <v>30</v>
      </c>
      <c r="D30" s="8" t="s">
        <v>20</v>
      </c>
      <c r="E30" s="3" t="s">
        <v>106</v>
      </c>
      <c r="F30" s="15" t="s">
        <v>92</v>
      </c>
      <c r="G30" s="3">
        <v>1</v>
      </c>
      <c r="H30" s="2">
        <v>280</v>
      </c>
      <c r="I30" s="2">
        <f t="shared" si="0"/>
        <v>280</v>
      </c>
      <c r="J30" s="3" t="s">
        <v>105</v>
      </c>
      <c r="K30" s="3" t="s">
        <v>104</v>
      </c>
      <c r="L30" s="3" t="s">
        <v>103</v>
      </c>
      <c r="M30" s="2"/>
    </row>
    <row r="31" spans="1:13" ht="19.5">
      <c r="A31" s="8">
        <v>28</v>
      </c>
      <c r="B31" s="6" t="s">
        <v>123</v>
      </c>
      <c r="C31" s="6" t="s">
        <v>19</v>
      </c>
      <c r="D31" s="6" t="s">
        <v>20</v>
      </c>
      <c r="E31" s="3" t="s">
        <v>106</v>
      </c>
      <c r="F31" s="14">
        <v>9789868993914</v>
      </c>
      <c r="G31" s="3">
        <v>1</v>
      </c>
      <c r="H31" s="2">
        <v>250</v>
      </c>
      <c r="I31" s="2">
        <f t="shared" si="0"/>
        <v>250</v>
      </c>
      <c r="J31" s="3" t="s">
        <v>105</v>
      </c>
      <c r="K31" s="3" t="s">
        <v>104</v>
      </c>
      <c r="L31" s="3" t="s">
        <v>103</v>
      </c>
      <c r="M31" s="2"/>
    </row>
    <row r="32" spans="1:13" ht="19.5">
      <c r="A32" s="8">
        <v>29</v>
      </c>
      <c r="B32" s="6" t="s">
        <v>131</v>
      </c>
      <c r="C32" s="8" t="s">
        <v>19</v>
      </c>
      <c r="D32" s="8" t="s">
        <v>20</v>
      </c>
      <c r="E32" s="3" t="s">
        <v>106</v>
      </c>
      <c r="F32" s="13">
        <v>9789869419086</v>
      </c>
      <c r="G32" s="3">
        <v>1</v>
      </c>
      <c r="H32" s="2">
        <v>280</v>
      </c>
      <c r="I32" s="2">
        <f t="shared" si="0"/>
        <v>280</v>
      </c>
      <c r="J32" s="3" t="s">
        <v>105</v>
      </c>
      <c r="K32" s="3" t="s">
        <v>104</v>
      </c>
      <c r="L32" s="3" t="s">
        <v>103</v>
      </c>
      <c r="M32" s="2"/>
    </row>
    <row r="33" spans="1:13" ht="39">
      <c r="A33" s="8">
        <v>30</v>
      </c>
      <c r="B33" s="6" t="s">
        <v>132</v>
      </c>
      <c r="C33" s="10" t="s">
        <v>34</v>
      </c>
      <c r="D33" s="10" t="s">
        <v>35</v>
      </c>
      <c r="E33" s="3" t="s">
        <v>106</v>
      </c>
      <c r="F33" s="16">
        <v>9789573277347</v>
      </c>
      <c r="G33" s="3">
        <v>1</v>
      </c>
      <c r="H33" s="2">
        <v>280</v>
      </c>
      <c r="I33" s="2">
        <f t="shared" si="0"/>
        <v>280</v>
      </c>
      <c r="J33" s="3" t="s">
        <v>105</v>
      </c>
      <c r="K33" s="3" t="s">
        <v>104</v>
      </c>
      <c r="L33" s="3" t="s">
        <v>103</v>
      </c>
      <c r="M33" s="2"/>
    </row>
    <row r="34" spans="1:13" ht="39">
      <c r="A34" s="8">
        <v>31</v>
      </c>
      <c r="B34" s="6" t="s">
        <v>133</v>
      </c>
      <c r="C34" s="8" t="s">
        <v>36</v>
      </c>
      <c r="D34" s="8" t="s">
        <v>37</v>
      </c>
      <c r="E34" s="3" t="s">
        <v>106</v>
      </c>
      <c r="F34" s="15">
        <v>9789866215377</v>
      </c>
      <c r="G34" s="3">
        <v>1</v>
      </c>
      <c r="H34" s="2">
        <v>280</v>
      </c>
      <c r="I34" s="2">
        <f t="shared" si="0"/>
        <v>280</v>
      </c>
      <c r="J34" s="3" t="s">
        <v>105</v>
      </c>
      <c r="K34" s="3" t="s">
        <v>104</v>
      </c>
      <c r="L34" s="3" t="s">
        <v>103</v>
      </c>
      <c r="M34" s="2"/>
    </row>
    <row r="35" spans="1:13" ht="39">
      <c r="A35" s="8">
        <v>32</v>
      </c>
      <c r="B35" s="6" t="s">
        <v>110</v>
      </c>
      <c r="C35" s="8" t="s">
        <v>42</v>
      </c>
      <c r="D35" s="8" t="s">
        <v>43</v>
      </c>
      <c r="E35" s="3" t="s">
        <v>106</v>
      </c>
      <c r="F35" s="15">
        <v>9789862415009</v>
      </c>
      <c r="G35" s="3">
        <v>1</v>
      </c>
      <c r="H35" s="2">
        <v>300</v>
      </c>
      <c r="I35" s="2">
        <f t="shared" si="0"/>
        <v>300</v>
      </c>
      <c r="J35" s="3" t="s">
        <v>105</v>
      </c>
      <c r="K35" s="3" t="s">
        <v>104</v>
      </c>
      <c r="L35" s="3" t="s">
        <v>103</v>
      </c>
      <c r="M35" s="2"/>
    </row>
    <row r="36" spans="1:13" ht="39">
      <c r="A36" s="8">
        <v>33</v>
      </c>
      <c r="B36" s="6" t="s">
        <v>122</v>
      </c>
      <c r="C36" s="7" t="s">
        <v>17</v>
      </c>
      <c r="D36" s="8" t="s">
        <v>18</v>
      </c>
      <c r="E36" s="3" t="s">
        <v>106</v>
      </c>
      <c r="F36" s="13">
        <v>9789862743133</v>
      </c>
      <c r="G36" s="3">
        <v>1</v>
      </c>
      <c r="H36" s="2">
        <v>280</v>
      </c>
      <c r="I36" s="2">
        <f t="shared" si="0"/>
        <v>280</v>
      </c>
      <c r="J36" s="3" t="s">
        <v>105</v>
      </c>
      <c r="K36" s="3" t="s">
        <v>104</v>
      </c>
      <c r="L36" s="3" t="s">
        <v>103</v>
      </c>
      <c r="M36" s="2"/>
    </row>
    <row r="37" spans="1:13" ht="19.5">
      <c r="A37" s="8">
        <v>34</v>
      </c>
      <c r="B37" s="6" t="s">
        <v>144</v>
      </c>
      <c r="C37" s="8" t="s">
        <v>66</v>
      </c>
      <c r="D37" s="8" t="s">
        <v>67</v>
      </c>
      <c r="E37" s="3" t="s">
        <v>106</v>
      </c>
      <c r="F37" s="13" t="s">
        <v>99</v>
      </c>
      <c r="G37" s="3">
        <v>1</v>
      </c>
      <c r="H37" s="2">
        <v>200</v>
      </c>
      <c r="I37" s="2">
        <f t="shared" si="0"/>
        <v>200</v>
      </c>
      <c r="J37" s="3" t="s">
        <v>105</v>
      </c>
      <c r="K37" s="3" t="s">
        <v>104</v>
      </c>
      <c r="L37" s="3" t="s">
        <v>103</v>
      </c>
      <c r="M37" s="2"/>
    </row>
    <row r="38" spans="1:13" ht="58.5">
      <c r="A38" s="8">
        <v>35</v>
      </c>
      <c r="B38" s="6" t="s">
        <v>117</v>
      </c>
      <c r="C38" s="8" t="s">
        <v>68</v>
      </c>
      <c r="D38" s="8" t="s">
        <v>23</v>
      </c>
      <c r="E38" s="3" t="s">
        <v>106</v>
      </c>
      <c r="F38" s="15">
        <v>9789869201384</v>
      </c>
      <c r="G38" s="3">
        <v>1</v>
      </c>
      <c r="H38" s="2">
        <v>299</v>
      </c>
      <c r="I38" s="2">
        <f t="shared" si="0"/>
        <v>299</v>
      </c>
      <c r="J38" s="3" t="s">
        <v>105</v>
      </c>
      <c r="K38" s="3" t="s">
        <v>104</v>
      </c>
      <c r="L38" s="3" t="s">
        <v>103</v>
      </c>
      <c r="M38" s="2"/>
    </row>
    <row r="39" spans="1:13" ht="39">
      <c r="A39" s="8">
        <v>36</v>
      </c>
      <c r="B39" s="6" t="s">
        <v>146</v>
      </c>
      <c r="C39" s="8" t="s">
        <v>73</v>
      </c>
      <c r="D39" s="8" t="s">
        <v>74</v>
      </c>
      <c r="E39" s="3" t="s">
        <v>106</v>
      </c>
      <c r="F39" s="13">
        <v>9789571463285</v>
      </c>
      <c r="G39" s="3">
        <v>1</v>
      </c>
      <c r="H39" s="2">
        <v>349</v>
      </c>
      <c r="I39" s="2">
        <f t="shared" si="0"/>
        <v>349</v>
      </c>
      <c r="J39" s="3" t="s">
        <v>105</v>
      </c>
      <c r="K39" s="3" t="s">
        <v>104</v>
      </c>
      <c r="L39" s="3" t="s">
        <v>103</v>
      </c>
      <c r="M39" s="2"/>
    </row>
    <row r="40" spans="1:13" ht="117">
      <c r="A40" s="8">
        <v>37</v>
      </c>
      <c r="B40" s="6" t="s">
        <v>219</v>
      </c>
      <c r="C40" s="6" t="s">
        <v>75</v>
      </c>
      <c r="D40" s="6" t="s">
        <v>76</v>
      </c>
      <c r="E40" s="3" t="s">
        <v>106</v>
      </c>
      <c r="F40" s="17">
        <v>8667106507059</v>
      </c>
      <c r="G40" s="3">
        <v>1</v>
      </c>
      <c r="H40" s="2">
        <v>580</v>
      </c>
      <c r="I40" s="2">
        <f t="shared" si="0"/>
        <v>580</v>
      </c>
      <c r="J40" s="3" t="s">
        <v>216</v>
      </c>
      <c r="K40" s="3" t="s">
        <v>104</v>
      </c>
      <c r="L40" s="3" t="s">
        <v>103</v>
      </c>
      <c r="M40" s="2"/>
    </row>
    <row r="41" spans="1:13" ht="39">
      <c r="A41" s="8">
        <v>38</v>
      </c>
      <c r="B41" s="6" t="s">
        <v>119</v>
      </c>
      <c r="C41" s="8" t="s">
        <v>77</v>
      </c>
      <c r="D41" s="8" t="s">
        <v>23</v>
      </c>
      <c r="E41" s="3" t="s">
        <v>106</v>
      </c>
      <c r="F41" s="15" t="s">
        <v>100</v>
      </c>
      <c r="G41" s="3">
        <v>1</v>
      </c>
      <c r="H41" s="2">
        <v>320</v>
      </c>
      <c r="I41" s="2">
        <f t="shared" si="0"/>
        <v>320</v>
      </c>
      <c r="J41" s="3" t="s">
        <v>105</v>
      </c>
      <c r="K41" s="3" t="s">
        <v>104</v>
      </c>
      <c r="L41" s="3" t="s">
        <v>103</v>
      </c>
      <c r="M41" s="2"/>
    </row>
    <row r="42" spans="1:13" ht="19.5">
      <c r="A42" s="8">
        <v>39</v>
      </c>
      <c r="B42" s="6" t="s">
        <v>79</v>
      </c>
      <c r="C42" s="8" t="s">
        <v>78</v>
      </c>
      <c r="D42" s="8" t="s">
        <v>23</v>
      </c>
      <c r="E42" s="3" t="s">
        <v>106</v>
      </c>
      <c r="F42" s="15" t="s">
        <v>102</v>
      </c>
      <c r="G42" s="3">
        <v>1</v>
      </c>
      <c r="H42" s="2">
        <v>320</v>
      </c>
      <c r="I42" s="2">
        <f t="shared" si="0"/>
        <v>320</v>
      </c>
      <c r="J42" s="3" t="s">
        <v>105</v>
      </c>
      <c r="K42" s="3" t="s">
        <v>104</v>
      </c>
      <c r="L42" s="3" t="s">
        <v>103</v>
      </c>
      <c r="M42" s="2"/>
    </row>
    <row r="43" spans="1:13" ht="39">
      <c r="A43" s="8">
        <v>40</v>
      </c>
      <c r="B43" s="6" t="s">
        <v>160</v>
      </c>
      <c r="C43" s="6" t="s">
        <v>161</v>
      </c>
      <c r="D43" s="12" t="s">
        <v>43</v>
      </c>
      <c r="E43" s="3" t="s">
        <v>106</v>
      </c>
      <c r="F43" s="14">
        <v>9789862411643</v>
      </c>
      <c r="G43" s="3">
        <v>1</v>
      </c>
      <c r="H43" s="2">
        <v>280</v>
      </c>
      <c r="I43" s="2">
        <f t="shared" si="0"/>
        <v>280</v>
      </c>
      <c r="J43" s="3" t="s">
        <v>105</v>
      </c>
      <c r="K43" s="3" t="s">
        <v>104</v>
      </c>
      <c r="L43" s="3" t="s">
        <v>103</v>
      </c>
      <c r="M43" s="2"/>
    </row>
    <row r="44" spans="1:13" ht="39">
      <c r="A44" s="8">
        <v>41</v>
      </c>
      <c r="B44" s="6" t="s">
        <v>150</v>
      </c>
      <c r="C44" s="8" t="s">
        <v>85</v>
      </c>
      <c r="D44" s="8" t="s">
        <v>22</v>
      </c>
      <c r="E44" s="3" t="s">
        <v>106</v>
      </c>
      <c r="F44" s="15">
        <v>9789864790067</v>
      </c>
      <c r="G44" s="3">
        <v>1</v>
      </c>
      <c r="H44" s="2">
        <v>300</v>
      </c>
      <c r="I44" s="2">
        <f t="shared" si="0"/>
        <v>300</v>
      </c>
      <c r="J44" s="3" t="s">
        <v>105</v>
      </c>
      <c r="K44" s="3" t="s">
        <v>104</v>
      </c>
      <c r="L44" s="3" t="s">
        <v>103</v>
      </c>
      <c r="M44" s="2"/>
    </row>
    <row r="45" spans="1:13" ht="58.5">
      <c r="A45" s="8">
        <v>42</v>
      </c>
      <c r="B45" s="6" t="s">
        <v>151</v>
      </c>
      <c r="C45" s="8" t="s">
        <v>86</v>
      </c>
      <c r="D45" s="8" t="s">
        <v>87</v>
      </c>
      <c r="E45" s="3" t="s">
        <v>106</v>
      </c>
      <c r="F45" s="15">
        <v>9789570850383</v>
      </c>
      <c r="G45" s="3">
        <v>1</v>
      </c>
      <c r="H45" s="2">
        <v>280</v>
      </c>
      <c r="I45" s="2">
        <f t="shared" si="0"/>
        <v>280</v>
      </c>
      <c r="J45" s="3" t="s">
        <v>105</v>
      </c>
      <c r="K45" s="3" t="s">
        <v>104</v>
      </c>
      <c r="L45" s="3" t="s">
        <v>103</v>
      </c>
      <c r="M45" s="2"/>
    </row>
    <row r="46" spans="1:13" s="25" customFormat="1" ht="39">
      <c r="A46" s="8">
        <v>43</v>
      </c>
      <c r="B46" s="6" t="s">
        <v>148</v>
      </c>
      <c r="C46" s="10" t="s">
        <v>82</v>
      </c>
      <c r="D46" s="10" t="s">
        <v>35</v>
      </c>
      <c r="E46" s="3" t="s">
        <v>106</v>
      </c>
      <c r="F46" s="16">
        <v>9789573270829</v>
      </c>
      <c r="G46" s="3">
        <v>1</v>
      </c>
      <c r="H46" s="2">
        <v>250</v>
      </c>
      <c r="I46" s="2">
        <f t="shared" si="0"/>
        <v>250</v>
      </c>
      <c r="J46" s="3" t="s">
        <v>105</v>
      </c>
      <c r="K46" s="3" t="s">
        <v>104</v>
      </c>
      <c r="L46" s="3" t="s">
        <v>103</v>
      </c>
      <c r="M46" s="24"/>
    </row>
    <row r="47" spans="1:13" ht="19.5">
      <c r="A47" s="8">
        <v>44</v>
      </c>
      <c r="B47" s="6" t="s">
        <v>120</v>
      </c>
      <c r="C47" s="8" t="s">
        <v>78</v>
      </c>
      <c r="D47" s="8" t="s">
        <v>23</v>
      </c>
      <c r="E47" s="3" t="s">
        <v>106</v>
      </c>
      <c r="F47" s="15" t="s">
        <v>101</v>
      </c>
      <c r="G47" s="3">
        <v>1</v>
      </c>
      <c r="H47" s="2">
        <v>320</v>
      </c>
      <c r="I47" s="2">
        <f t="shared" si="0"/>
        <v>320</v>
      </c>
      <c r="J47" s="3" t="s">
        <v>105</v>
      </c>
      <c r="K47" s="3" t="s">
        <v>104</v>
      </c>
      <c r="L47" s="3" t="s">
        <v>103</v>
      </c>
      <c r="M47" s="2"/>
    </row>
    <row r="48" spans="1:13" ht="39">
      <c r="A48" s="8">
        <v>45</v>
      </c>
      <c r="B48" s="6" t="s">
        <v>130</v>
      </c>
      <c r="C48" s="9" t="s">
        <v>88</v>
      </c>
      <c r="D48" s="10" t="s">
        <v>33</v>
      </c>
      <c r="E48" s="3" t="s">
        <v>106</v>
      </c>
      <c r="F48" s="16">
        <v>9789861615714</v>
      </c>
      <c r="G48" s="3">
        <v>1</v>
      </c>
      <c r="H48" s="2">
        <v>320</v>
      </c>
      <c r="I48" s="2">
        <f t="shared" si="0"/>
        <v>320</v>
      </c>
      <c r="J48" s="3" t="s">
        <v>105</v>
      </c>
      <c r="K48" s="3" t="s">
        <v>104</v>
      </c>
      <c r="L48" s="3" t="s">
        <v>103</v>
      </c>
      <c r="M48" s="2"/>
    </row>
    <row r="49" spans="1:13" ht="39">
      <c r="A49" s="8">
        <v>46</v>
      </c>
      <c r="B49" s="6" t="s">
        <v>135</v>
      </c>
      <c r="C49" s="8" t="s">
        <v>47</v>
      </c>
      <c r="D49" s="8" t="s">
        <v>48</v>
      </c>
      <c r="E49" s="3" t="s">
        <v>106</v>
      </c>
      <c r="F49" s="15" t="s">
        <v>93</v>
      </c>
      <c r="G49" s="3">
        <v>1</v>
      </c>
      <c r="H49" s="2">
        <v>280</v>
      </c>
      <c r="I49" s="2">
        <f t="shared" si="0"/>
        <v>280</v>
      </c>
      <c r="J49" s="3" t="s">
        <v>105</v>
      </c>
      <c r="K49" s="3" t="s">
        <v>104</v>
      </c>
      <c r="L49" s="3" t="s">
        <v>103</v>
      </c>
      <c r="M49" s="2"/>
    </row>
    <row r="50" spans="1:13" ht="19.5">
      <c r="A50" s="8">
        <v>47</v>
      </c>
      <c r="B50" s="6" t="s">
        <v>138</v>
      </c>
      <c r="C50" s="8" t="s">
        <v>56</v>
      </c>
      <c r="D50" s="8" t="s">
        <v>57</v>
      </c>
      <c r="E50" s="3" t="s">
        <v>106</v>
      </c>
      <c r="F50" s="15">
        <v>9789575749903</v>
      </c>
      <c r="G50" s="3">
        <v>1</v>
      </c>
      <c r="H50" s="2">
        <v>300</v>
      </c>
      <c r="I50" s="2">
        <f t="shared" si="0"/>
        <v>300</v>
      </c>
      <c r="J50" s="3" t="s">
        <v>105</v>
      </c>
      <c r="K50" s="3" t="s">
        <v>104</v>
      </c>
      <c r="L50" s="3" t="s">
        <v>103</v>
      </c>
      <c r="M50" s="2"/>
    </row>
    <row r="51" spans="1:13" ht="19.5">
      <c r="A51" s="8">
        <v>48</v>
      </c>
      <c r="B51" s="6" t="s">
        <v>155</v>
      </c>
      <c r="C51" s="8" t="s">
        <v>156</v>
      </c>
      <c r="D51" s="8" t="s">
        <v>157</v>
      </c>
      <c r="E51" s="3" t="s">
        <v>106</v>
      </c>
      <c r="F51" s="15">
        <v>9789869383417</v>
      </c>
      <c r="G51" s="3">
        <v>1</v>
      </c>
      <c r="H51" s="2">
        <v>280</v>
      </c>
      <c r="I51" s="2">
        <f t="shared" si="0"/>
        <v>280</v>
      </c>
      <c r="J51" s="3" t="s">
        <v>105</v>
      </c>
      <c r="K51" s="3" t="s">
        <v>104</v>
      </c>
      <c r="L51" s="3" t="s">
        <v>103</v>
      </c>
      <c r="M51" s="2"/>
    </row>
    <row r="52" spans="1:13" ht="19.5">
      <c r="A52" s="8">
        <v>49</v>
      </c>
      <c r="B52" s="6" t="s">
        <v>109</v>
      </c>
      <c r="C52" s="11" t="s">
        <v>39</v>
      </c>
      <c r="D52" s="11" t="s">
        <v>23</v>
      </c>
      <c r="E52" s="3" t="s">
        <v>106</v>
      </c>
      <c r="F52" s="17">
        <v>9789575030391</v>
      </c>
      <c r="G52" s="3">
        <v>1</v>
      </c>
      <c r="H52" s="2">
        <v>420</v>
      </c>
      <c r="I52" s="2">
        <f t="shared" si="0"/>
        <v>420</v>
      </c>
      <c r="J52" s="3" t="s">
        <v>105</v>
      </c>
      <c r="K52" s="3" t="s">
        <v>104</v>
      </c>
      <c r="L52" s="3" t="s">
        <v>103</v>
      </c>
      <c r="M52" s="2"/>
    </row>
    <row r="53" spans="1:13" ht="19.5">
      <c r="A53" s="8">
        <v>50</v>
      </c>
      <c r="B53" s="6" t="s">
        <v>40</v>
      </c>
      <c r="C53" s="11" t="s">
        <v>41</v>
      </c>
      <c r="D53" s="11" t="s">
        <v>23</v>
      </c>
      <c r="E53" s="3" t="s">
        <v>106</v>
      </c>
      <c r="F53" s="17">
        <v>9789575030407</v>
      </c>
      <c r="G53" s="3">
        <v>1</v>
      </c>
      <c r="H53" s="2">
        <v>420</v>
      </c>
      <c r="I53" s="2">
        <f t="shared" si="0"/>
        <v>420</v>
      </c>
      <c r="J53" s="3" t="s">
        <v>105</v>
      </c>
      <c r="K53" s="3" t="s">
        <v>104</v>
      </c>
      <c r="L53" s="3" t="s">
        <v>103</v>
      </c>
      <c r="M53" s="2"/>
    </row>
    <row r="54" spans="1:13" ht="39">
      <c r="A54" s="8">
        <v>51</v>
      </c>
      <c r="B54" s="6" t="s">
        <v>147</v>
      </c>
      <c r="C54" s="8" t="s">
        <v>81</v>
      </c>
      <c r="D54" s="8" t="s">
        <v>90</v>
      </c>
      <c r="E54" s="3" t="s">
        <v>106</v>
      </c>
      <c r="F54" s="16">
        <v>9789865641962</v>
      </c>
      <c r="G54" s="3">
        <v>1</v>
      </c>
      <c r="H54" s="2">
        <v>280</v>
      </c>
      <c r="I54" s="2">
        <f t="shared" si="0"/>
        <v>280</v>
      </c>
      <c r="J54" s="3" t="s">
        <v>105</v>
      </c>
      <c r="K54" s="3" t="s">
        <v>104</v>
      </c>
      <c r="L54" s="3" t="s">
        <v>103</v>
      </c>
      <c r="M54" s="2"/>
    </row>
    <row r="55" spans="1:13" ht="58.5">
      <c r="A55" s="8">
        <v>52</v>
      </c>
      <c r="B55" s="6" t="s">
        <v>129</v>
      </c>
      <c r="C55" s="8" t="s">
        <v>31</v>
      </c>
      <c r="D55" s="8" t="s">
        <v>32</v>
      </c>
      <c r="E55" s="3" t="s">
        <v>106</v>
      </c>
      <c r="F55" s="16">
        <v>9789869550864</v>
      </c>
      <c r="G55" s="3">
        <v>1</v>
      </c>
      <c r="H55" s="2">
        <v>360</v>
      </c>
      <c r="I55" s="2">
        <f t="shared" si="0"/>
        <v>360</v>
      </c>
      <c r="J55" s="3" t="s">
        <v>105</v>
      </c>
      <c r="K55" s="3" t="s">
        <v>104</v>
      </c>
      <c r="L55" s="3" t="s">
        <v>103</v>
      </c>
      <c r="M55" s="2"/>
    </row>
    <row r="56" spans="1:13" ht="19.5">
      <c r="A56" s="8">
        <v>53</v>
      </c>
      <c r="B56" s="6" t="s">
        <v>113</v>
      </c>
      <c r="C56" s="8" t="s">
        <v>50</v>
      </c>
      <c r="D56" s="8" t="s">
        <v>27</v>
      </c>
      <c r="E56" s="3" t="s">
        <v>106</v>
      </c>
      <c r="F56" s="15" t="s">
        <v>94</v>
      </c>
      <c r="G56" s="3">
        <v>1</v>
      </c>
      <c r="H56" s="2">
        <v>300</v>
      </c>
      <c r="I56" s="2">
        <f t="shared" si="0"/>
        <v>300</v>
      </c>
      <c r="J56" s="3" t="s">
        <v>105</v>
      </c>
      <c r="K56" s="3" t="s">
        <v>104</v>
      </c>
      <c r="L56" s="3" t="s">
        <v>103</v>
      </c>
      <c r="M56" s="2"/>
    </row>
    <row r="57" spans="1:13" ht="19.5">
      <c r="A57" s="8">
        <v>54</v>
      </c>
      <c r="B57" s="6" t="s">
        <v>107</v>
      </c>
      <c r="C57" s="8" t="s">
        <v>26</v>
      </c>
      <c r="D57" s="8" t="s">
        <v>27</v>
      </c>
      <c r="E57" s="3" t="s">
        <v>106</v>
      </c>
      <c r="F57" s="15">
        <v>9789862413937</v>
      </c>
      <c r="G57" s="3">
        <v>1</v>
      </c>
      <c r="H57" s="2">
        <v>250</v>
      </c>
      <c r="I57" s="2">
        <f t="shared" si="0"/>
        <v>250</v>
      </c>
      <c r="J57" s="3" t="s">
        <v>105</v>
      </c>
      <c r="K57" s="3" t="s">
        <v>104</v>
      </c>
      <c r="L57" s="3" t="s">
        <v>103</v>
      </c>
      <c r="M57" s="2"/>
    </row>
    <row r="58" spans="1:13" ht="39">
      <c r="A58" s="8">
        <v>55</v>
      </c>
      <c r="B58" s="6" t="s">
        <v>145</v>
      </c>
      <c r="C58" s="8" t="s">
        <v>69</v>
      </c>
      <c r="D58" s="8" t="s">
        <v>70</v>
      </c>
      <c r="E58" s="3" t="s">
        <v>106</v>
      </c>
      <c r="F58" s="15">
        <v>9789864799831</v>
      </c>
      <c r="G58" s="3">
        <v>1</v>
      </c>
      <c r="H58" s="2">
        <v>499</v>
      </c>
      <c r="I58" s="2">
        <f t="shared" si="0"/>
        <v>499</v>
      </c>
      <c r="J58" s="3" t="s">
        <v>104</v>
      </c>
      <c r="K58" s="3" t="s">
        <v>104</v>
      </c>
      <c r="L58" s="3" t="s">
        <v>103</v>
      </c>
      <c r="M58" s="2"/>
    </row>
    <row r="59" spans="1:13" ht="19.5">
      <c r="A59" s="8">
        <v>56</v>
      </c>
      <c r="B59" s="6" t="s">
        <v>152</v>
      </c>
      <c r="C59" s="8" t="s">
        <v>153</v>
      </c>
      <c r="D59" s="8" t="s">
        <v>154</v>
      </c>
      <c r="E59" s="23" t="s">
        <v>106</v>
      </c>
      <c r="F59" s="16">
        <v>9789861614533</v>
      </c>
      <c r="G59" s="23">
        <v>1</v>
      </c>
      <c r="H59" s="24">
        <v>250</v>
      </c>
      <c r="I59" s="2">
        <f t="shared" si="0"/>
        <v>250</v>
      </c>
      <c r="J59" s="23" t="s">
        <v>105</v>
      </c>
      <c r="K59" s="23" t="s">
        <v>104</v>
      </c>
      <c r="L59" s="23" t="s">
        <v>103</v>
      </c>
      <c r="M59" s="2"/>
    </row>
    <row r="60" spans="1:13" ht="58.5">
      <c r="A60" s="8">
        <v>57</v>
      </c>
      <c r="B60" s="6" t="s">
        <v>126</v>
      </c>
      <c r="C60" s="8" t="s">
        <v>25</v>
      </c>
      <c r="D60" s="8" t="s">
        <v>89</v>
      </c>
      <c r="E60" s="3" t="s">
        <v>106</v>
      </c>
      <c r="F60" s="15" t="s">
        <v>91</v>
      </c>
      <c r="G60" s="3">
        <v>1</v>
      </c>
      <c r="H60" s="2">
        <v>300</v>
      </c>
      <c r="I60" s="2">
        <f t="shared" si="0"/>
        <v>300</v>
      </c>
      <c r="J60" s="3" t="s">
        <v>105</v>
      </c>
      <c r="K60" s="3" t="s">
        <v>104</v>
      </c>
      <c r="L60" s="3" t="s">
        <v>103</v>
      </c>
      <c r="M60" s="2"/>
    </row>
    <row r="61" spans="1:13" ht="39">
      <c r="A61" s="8">
        <v>58</v>
      </c>
      <c r="B61" s="6" t="s">
        <v>118</v>
      </c>
      <c r="C61" s="8" t="s">
        <v>19</v>
      </c>
      <c r="D61" s="8" t="s">
        <v>23</v>
      </c>
      <c r="E61" s="3" t="s">
        <v>106</v>
      </c>
      <c r="F61" s="15">
        <v>9789862413708</v>
      </c>
      <c r="G61" s="3">
        <v>1</v>
      </c>
      <c r="H61" s="2">
        <v>260</v>
      </c>
      <c r="I61" s="2">
        <f t="shared" si="0"/>
        <v>260</v>
      </c>
      <c r="J61" s="3" t="s">
        <v>105</v>
      </c>
      <c r="K61" s="3" t="s">
        <v>104</v>
      </c>
      <c r="L61" s="3" t="s">
        <v>103</v>
      </c>
      <c r="M61" s="2"/>
    </row>
    <row r="62" spans="1:13" ht="39">
      <c r="A62" s="8">
        <v>59</v>
      </c>
      <c r="B62" s="6" t="s">
        <v>140</v>
      </c>
      <c r="C62" s="8" t="s">
        <v>60</v>
      </c>
      <c r="D62" s="8" t="s">
        <v>35</v>
      </c>
      <c r="E62" s="3" t="s">
        <v>106</v>
      </c>
      <c r="F62" s="15">
        <v>9789573236665</v>
      </c>
      <c r="G62" s="3">
        <v>1</v>
      </c>
      <c r="H62" s="2">
        <v>250</v>
      </c>
      <c r="I62" s="2">
        <f t="shared" si="0"/>
        <v>250</v>
      </c>
      <c r="J62" s="3" t="s">
        <v>105</v>
      </c>
      <c r="K62" s="3" t="s">
        <v>104</v>
      </c>
      <c r="L62" s="3" t="s">
        <v>103</v>
      </c>
      <c r="M62" s="2"/>
    </row>
    <row r="63" spans="1:13" ht="58.5">
      <c r="A63" s="8">
        <v>60</v>
      </c>
      <c r="B63" s="6" t="s">
        <v>158</v>
      </c>
      <c r="C63" s="8" t="s">
        <v>159</v>
      </c>
      <c r="D63" s="8" t="s">
        <v>22</v>
      </c>
      <c r="E63" s="3" t="s">
        <v>106</v>
      </c>
      <c r="F63" s="15">
        <v>9789862168486</v>
      </c>
      <c r="G63" s="3">
        <v>1</v>
      </c>
      <c r="H63" s="2">
        <v>250</v>
      </c>
      <c r="I63" s="2">
        <f t="shared" si="0"/>
        <v>250</v>
      </c>
      <c r="J63" s="3" t="s">
        <v>105</v>
      </c>
      <c r="K63" s="3" t="s">
        <v>104</v>
      </c>
      <c r="L63" s="3" t="s">
        <v>103</v>
      </c>
      <c r="M63" s="2"/>
    </row>
    <row r="64" spans="1:13" ht="39">
      <c r="A64" s="8">
        <v>61</v>
      </c>
      <c r="B64" s="6" t="s">
        <v>108</v>
      </c>
      <c r="C64" s="8" t="s">
        <v>38</v>
      </c>
      <c r="D64" s="8" t="s">
        <v>23</v>
      </c>
      <c r="E64" s="3" t="s">
        <v>106</v>
      </c>
      <c r="F64" s="15">
        <v>9789862419472</v>
      </c>
      <c r="G64" s="3">
        <v>1</v>
      </c>
      <c r="H64" s="2">
        <v>280</v>
      </c>
      <c r="I64" s="2">
        <f t="shared" si="0"/>
        <v>280</v>
      </c>
      <c r="J64" s="3" t="s">
        <v>105</v>
      </c>
      <c r="K64" s="3" t="s">
        <v>104</v>
      </c>
      <c r="L64" s="3" t="s">
        <v>103</v>
      </c>
      <c r="M64" s="2"/>
    </row>
    <row r="65" spans="1:13" ht="19.5">
      <c r="A65" s="8">
        <v>62</v>
      </c>
      <c r="B65" s="6" t="s">
        <v>218</v>
      </c>
      <c r="C65" s="8" t="s">
        <v>59</v>
      </c>
      <c r="D65" s="8" t="s">
        <v>44</v>
      </c>
      <c r="E65" s="3" t="s">
        <v>106</v>
      </c>
      <c r="F65" s="15">
        <v>9789865513610</v>
      </c>
      <c r="G65" s="3">
        <v>1</v>
      </c>
      <c r="H65" s="2">
        <v>320</v>
      </c>
      <c r="I65" s="2">
        <f t="shared" si="0"/>
        <v>320</v>
      </c>
      <c r="J65" s="3" t="s">
        <v>105</v>
      </c>
      <c r="K65" s="3" t="s">
        <v>104</v>
      </c>
      <c r="L65" s="3" t="s">
        <v>103</v>
      </c>
      <c r="M65" s="2"/>
    </row>
    <row r="66" spans="1:13" ht="39">
      <c r="A66" s="8">
        <v>63</v>
      </c>
      <c r="B66" s="19" t="s">
        <v>121</v>
      </c>
      <c r="C66" s="26" t="s">
        <v>80</v>
      </c>
      <c r="D66" s="26" t="s">
        <v>23</v>
      </c>
      <c r="E66" s="20" t="s">
        <v>106</v>
      </c>
      <c r="F66" s="27">
        <v>9789862415771</v>
      </c>
      <c r="G66" s="20">
        <v>1</v>
      </c>
      <c r="H66" s="21">
        <v>250</v>
      </c>
      <c r="I66" s="2">
        <f t="shared" si="0"/>
        <v>250</v>
      </c>
      <c r="J66" s="20" t="s">
        <v>105</v>
      </c>
      <c r="K66" s="20" t="s">
        <v>104</v>
      </c>
      <c r="L66" s="20" t="s">
        <v>103</v>
      </c>
      <c r="M66" s="2"/>
    </row>
    <row r="67" spans="1:13" ht="19.899999999999999" customHeight="1">
      <c r="A67" s="8">
        <v>64</v>
      </c>
      <c r="B67" s="23" t="s">
        <v>162</v>
      </c>
      <c r="C67" s="23" t="s">
        <v>163</v>
      </c>
      <c r="D67" s="23" t="s">
        <v>164</v>
      </c>
      <c r="E67" s="23" t="s">
        <v>106</v>
      </c>
      <c r="F67" s="29">
        <v>9789865641313</v>
      </c>
      <c r="G67" s="23">
        <v>1</v>
      </c>
      <c r="H67" s="24">
        <v>165</v>
      </c>
      <c r="I67" s="2">
        <f t="shared" ref="I67:I71" si="1">G67*H67</f>
        <v>165</v>
      </c>
      <c r="J67" s="23" t="s">
        <v>103</v>
      </c>
      <c r="K67" s="23" t="s">
        <v>103</v>
      </c>
      <c r="L67" s="23" t="s">
        <v>103</v>
      </c>
      <c r="M67" s="2"/>
    </row>
    <row r="68" spans="1:13" ht="39">
      <c r="A68" s="8">
        <v>65</v>
      </c>
      <c r="B68" s="30" t="s">
        <v>149</v>
      </c>
      <c r="C68" s="30" t="s">
        <v>83</v>
      </c>
      <c r="D68" s="30" t="s">
        <v>84</v>
      </c>
      <c r="E68" s="23" t="s">
        <v>106</v>
      </c>
      <c r="F68" s="31">
        <v>9789863382713</v>
      </c>
      <c r="G68" s="23">
        <v>1</v>
      </c>
      <c r="H68" s="24">
        <v>280</v>
      </c>
      <c r="I68" s="2">
        <f t="shared" si="1"/>
        <v>280</v>
      </c>
      <c r="J68" s="23" t="s">
        <v>105</v>
      </c>
      <c r="K68" s="23" t="s">
        <v>104</v>
      </c>
      <c r="L68" s="23" t="s">
        <v>103</v>
      </c>
      <c r="M68" s="2"/>
    </row>
    <row r="69" spans="1:13" ht="39">
      <c r="A69" s="8">
        <v>66</v>
      </c>
      <c r="B69" s="30" t="s">
        <v>143</v>
      </c>
      <c r="C69" s="32" t="s">
        <v>65</v>
      </c>
      <c r="D69" s="32" t="s">
        <v>22</v>
      </c>
      <c r="E69" s="23" t="s">
        <v>106</v>
      </c>
      <c r="F69" s="34">
        <v>9789864798995</v>
      </c>
      <c r="G69" s="23">
        <v>1</v>
      </c>
      <c r="H69" s="24">
        <v>300</v>
      </c>
      <c r="I69" s="2">
        <f t="shared" si="1"/>
        <v>300</v>
      </c>
      <c r="J69" s="23" t="s">
        <v>105</v>
      </c>
      <c r="K69" s="23" t="s">
        <v>104</v>
      </c>
      <c r="L69" s="23" t="s">
        <v>103</v>
      </c>
      <c r="M69" s="2"/>
    </row>
    <row r="70" spans="1:13" ht="39">
      <c r="A70" s="8">
        <v>67</v>
      </c>
      <c r="B70" s="30" t="s">
        <v>210</v>
      </c>
      <c r="C70" s="32" t="s">
        <v>71</v>
      </c>
      <c r="D70" s="32" t="s">
        <v>72</v>
      </c>
      <c r="E70" s="23" t="s">
        <v>106</v>
      </c>
      <c r="F70" s="29">
        <v>9570349506</v>
      </c>
      <c r="G70" s="23">
        <v>1</v>
      </c>
      <c r="H70" s="24">
        <v>180</v>
      </c>
      <c r="I70" s="2">
        <f t="shared" si="1"/>
        <v>180</v>
      </c>
      <c r="J70" s="23" t="s">
        <v>105</v>
      </c>
      <c r="K70" s="23" t="s">
        <v>104</v>
      </c>
      <c r="L70" s="23" t="s">
        <v>103</v>
      </c>
      <c r="M70" s="2"/>
    </row>
    <row r="71" spans="1:13" ht="19.5">
      <c r="A71" s="8">
        <v>68</v>
      </c>
      <c r="B71" s="28" t="s">
        <v>165</v>
      </c>
      <c r="C71" s="33" t="s">
        <v>166</v>
      </c>
      <c r="D71" s="30" t="s">
        <v>167</v>
      </c>
      <c r="E71" s="23" t="s">
        <v>106</v>
      </c>
      <c r="F71" s="29">
        <v>9789862928233</v>
      </c>
      <c r="G71" s="23">
        <v>1</v>
      </c>
      <c r="H71" s="35">
        <v>600</v>
      </c>
      <c r="I71" s="2">
        <f t="shared" si="1"/>
        <v>600</v>
      </c>
      <c r="J71" s="23" t="s">
        <v>103</v>
      </c>
      <c r="K71" s="23" t="s">
        <v>103</v>
      </c>
      <c r="L71" s="23" t="s">
        <v>103</v>
      </c>
      <c r="M71" s="2"/>
    </row>
    <row r="72" spans="1:13" ht="19.5">
      <c r="A72" s="8">
        <v>69</v>
      </c>
      <c r="B72" s="1"/>
      <c r="C72" s="1"/>
      <c r="D72" s="1"/>
      <c r="E72" s="1"/>
      <c r="F72" s="1"/>
      <c r="G72" s="22"/>
      <c r="H72" s="1"/>
      <c r="I72" s="1"/>
      <c r="J72" s="1"/>
      <c r="K72" s="1"/>
      <c r="L72" s="1"/>
      <c r="M72" s="2"/>
    </row>
    <row r="73" spans="1:13" ht="19.5">
      <c r="A73" s="8">
        <v>70</v>
      </c>
      <c r="B73" s="1"/>
      <c r="C73" s="1"/>
      <c r="D73" s="1"/>
      <c r="E73" s="1"/>
      <c r="F73" s="1"/>
      <c r="G73" s="22"/>
      <c r="H73" s="1"/>
      <c r="I73" s="1"/>
      <c r="J73" s="1"/>
      <c r="K73" s="1"/>
      <c r="L73" s="1"/>
      <c r="M73" s="2"/>
    </row>
    <row r="74" spans="1:13" ht="19.5">
      <c r="A74" s="3" t="s">
        <v>12</v>
      </c>
      <c r="B74" s="1"/>
      <c r="C74" s="1"/>
      <c r="D74" s="1"/>
      <c r="E74" s="3"/>
      <c r="F74" s="3"/>
      <c r="G74" s="3">
        <f>SUM(G4:G73)</f>
        <v>68</v>
      </c>
      <c r="H74" s="35">
        <f>SUM(H4:H73)</f>
        <v>21309</v>
      </c>
      <c r="I74" s="35">
        <f>SUM(I4:I73)</f>
        <v>21309</v>
      </c>
      <c r="J74" s="1"/>
      <c r="K74" s="1"/>
      <c r="L74" s="1"/>
      <c r="M74" s="1"/>
    </row>
    <row r="75" spans="1:13" ht="254.45" customHeight="1">
      <c r="A75" s="39" t="s">
        <v>15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</row>
    <row r="76" spans="1:13" ht="82.5" customHeight="1">
      <c r="A76" s="37" t="s">
        <v>217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</row>
  </sheetData>
  <mergeCells count="4">
    <mergeCell ref="A76:L76"/>
    <mergeCell ref="A75:M75"/>
    <mergeCell ref="A1:M1"/>
    <mergeCell ref="A2:M2"/>
  </mergeCells>
  <phoneticPr fontId="1" type="noConversion"/>
  <conditionalFormatting sqref="B17">
    <cfRule type="expression" dxfId="23" priority="62" stopIfTrue="1">
      <formula>AND(COUNTIF(#REF!, B17)+COUNTIF($B$1:$B$17, B17)&gt;1,NOT(ISBLANK(B17)))</formula>
    </cfRule>
  </conditionalFormatting>
  <conditionalFormatting sqref="B18:B23 B27:B30 B32:B36 B48:B53 B55:B56 B59 B4:B16">
    <cfRule type="expression" dxfId="22" priority="43" stopIfTrue="1">
      <formula>AND(COUNTIF(#REF!, B4)+COUNTIF($B$1:$B$39, B4)&gt;1,NOT(ISBLANK(B4)))</formula>
    </cfRule>
  </conditionalFormatting>
  <conditionalFormatting sqref="B24">
    <cfRule type="expression" dxfId="21" priority="40" stopIfTrue="1">
      <formula>AND(COUNTIF($B$40:$B$40, B24)&gt;1,NOT(ISBLANK(B24)))</formula>
    </cfRule>
  </conditionalFormatting>
  <conditionalFormatting sqref="B25">
    <cfRule type="expression" dxfId="20" priority="38" stopIfTrue="1">
      <formula>AND(COUNTIF($B$43:$B$43, B25)&gt;1,NOT(ISBLANK(B25)))</formula>
    </cfRule>
  </conditionalFormatting>
  <conditionalFormatting sqref="B26">
    <cfRule type="expression" dxfId="19" priority="39" stopIfTrue="1">
      <formula>AND(COUNTIF($B$44:$B$44, B26)&gt;1,NOT(ISBLANK(B26)))</formula>
    </cfRule>
  </conditionalFormatting>
  <conditionalFormatting sqref="B27">
    <cfRule type="expression" dxfId="18" priority="37" stopIfTrue="1">
      <formula>AND(COUNTIF($B$2:$B$16, B27)&gt;1,NOT(ISBLANK(B27)))</formula>
    </cfRule>
  </conditionalFormatting>
  <conditionalFormatting sqref="B28">
    <cfRule type="expression" dxfId="17" priority="35" stopIfTrue="1">
      <formula>AND(COUNTIF($B$3:$B$16, B28)&gt;1,NOT(ISBLANK(B28)))</formula>
    </cfRule>
  </conditionalFormatting>
  <conditionalFormatting sqref="B32:B33">
    <cfRule type="expression" dxfId="16" priority="32" stopIfTrue="1">
      <formula>AND(COUNTIF($B$21:$B$22, B32)&gt;1,NOT(ISBLANK(B32)))</formula>
    </cfRule>
  </conditionalFormatting>
  <conditionalFormatting sqref="B36">
    <cfRule type="expression" dxfId="15" priority="29" stopIfTrue="1">
      <formula>AND(COUNTIF($B$3:$B$6, B36)&gt;1,NOT(ISBLANK(B36)))</formula>
    </cfRule>
  </conditionalFormatting>
  <conditionalFormatting sqref="B50">
    <cfRule type="expression" dxfId="14" priority="25" stopIfTrue="1">
      <formula>AND(COUNTIF($C$24:$C$24, B50)&gt;1,NOT(ISBLANK(B50)))</formula>
    </cfRule>
  </conditionalFormatting>
  <conditionalFormatting sqref="B54:D54 F54">
    <cfRule type="expression" dxfId="13" priority="20" stopIfTrue="1">
      <formula>AND(COUNTIF($B$57:$E$57, B54)&gt;1,NOT(ISBLANK(B54)))</formula>
    </cfRule>
  </conditionalFormatting>
  <conditionalFormatting sqref="B68">
    <cfRule type="expression" dxfId="12" priority="18" stopIfTrue="1">
      <formula>AND(COUNTIF($C$44:$C$44, B68)&gt;1,NOT(ISBLANK(B68)))</formula>
    </cfRule>
  </conditionalFormatting>
  <conditionalFormatting sqref="B68">
    <cfRule type="expression" dxfId="11" priority="19" stopIfTrue="1">
      <formula>AND(COUNTIF($C$44:$C$44, B68)&gt;1,NOT(ISBLANK(B68)))</formula>
    </cfRule>
  </conditionalFormatting>
  <conditionalFormatting sqref="B59">
    <cfRule type="expression" dxfId="10" priority="16" stopIfTrue="1">
      <formula>AND(COUNTIF($B$39:$B$39, B59)&gt;1,NOT(ISBLANK(B59)))</formula>
    </cfRule>
  </conditionalFormatting>
  <conditionalFormatting sqref="B62">
    <cfRule type="expression" dxfId="9" priority="14" stopIfTrue="1">
      <formula>AND(COUNTIF($C$26:$C$26, B62)&gt;1,NOT(ISBLANK(B62)))</formula>
    </cfRule>
  </conditionalFormatting>
  <conditionalFormatting sqref="B65">
    <cfRule type="expression" dxfId="8" priority="13" stopIfTrue="1">
      <formula>AND(COUNTIF($C$25:$C$25, B65)&gt;1,NOT(ISBLANK(B65)))</formula>
    </cfRule>
  </conditionalFormatting>
  <conditionalFormatting sqref="B60">
    <cfRule type="expression" dxfId="7" priority="11" stopIfTrue="1">
      <formula>AND(COUNTIF($B$3:$B$6, B60)&gt;1,NOT(ISBLANK(B60)))</formula>
    </cfRule>
  </conditionalFormatting>
  <conditionalFormatting sqref="B60 B57 B63:B64">
    <cfRule type="expression" dxfId="6" priority="12" stopIfTrue="1">
      <formula>AND(COUNTIF(#REF!, B57)+COUNTIF($B$1:$B$38, B57)&gt;1,NOT(ISBLANK(B57)))</formula>
    </cfRule>
  </conditionalFormatting>
  <conditionalFormatting sqref="B57">
    <cfRule type="expression" dxfId="5" priority="9" stopIfTrue="1">
      <formula>AND(COUNTIF($B$3:$B$6, B57)&gt;1,NOT(ISBLANK(B57)))</formula>
    </cfRule>
  </conditionalFormatting>
  <conditionalFormatting sqref="B63">
    <cfRule type="expression" dxfId="4" priority="8" stopIfTrue="1">
      <formula>AND(COUNTIF($B$3:$B$5, B63)&gt;1,NOT(ISBLANK(B63)))</formula>
    </cfRule>
  </conditionalFormatting>
  <conditionalFormatting sqref="B66">
    <cfRule type="expression" dxfId="3" priority="4" stopIfTrue="1">
      <formula>AND(COUNTIF($C$46:$C$46, B66)+COUNTIF(#REF!, B66)&gt;1,NOT(ISBLANK(B66)))</formula>
    </cfRule>
  </conditionalFormatting>
  <conditionalFormatting sqref="B66">
    <cfRule type="expression" dxfId="2" priority="5" stopIfTrue="1">
      <formula>AND(COUNTIF(#REF!, B66)+COUNTIF(#REF!, B66)+COUNTIF($C$46:$C$46, B66)&gt;1,NOT(ISBLANK(B66)))</formula>
    </cfRule>
  </conditionalFormatting>
  <conditionalFormatting sqref="B31">
    <cfRule type="expression" dxfId="1" priority="2" stopIfTrue="1">
      <formula>AND(COUNTIF(#REF!, B31)+COUNTIF($B$1:$B$38, B31)&gt;1,NOT(ISBLANK(B31)))</formula>
    </cfRule>
  </conditionalFormatting>
  <conditionalFormatting sqref="B31">
    <cfRule type="expression" dxfId="0" priority="3" stopIfTrue="1">
      <formula>AND(COUNTIF($B$4:$B$5, B31)&gt;1,NOT(ISBLANK(B31)))</formula>
    </cfRule>
  </conditionalFormatting>
  <hyperlinks>
    <hyperlink ref="D19" r:id="rId1"/>
    <hyperlink ref="C23" r:id="rId2"/>
    <hyperlink ref="D23" r:id="rId3"/>
    <hyperlink ref="C25" r:id="rId4"/>
    <hyperlink ref="D25" r:id="rId5"/>
    <hyperlink ref="D33" r:id="rId6"/>
    <hyperlink ref="C36" r:id="rId7"/>
    <hyperlink ref="D46" r:id="rId8"/>
    <hyperlink ref="C52" r:id="rId9"/>
    <hyperlink ref="D52" r:id="rId10"/>
    <hyperlink ref="C53" r:id="rId11"/>
    <hyperlink ref="D53" r:id="rId12"/>
    <hyperlink ref="C68" r:id="rId13"/>
  </hyperlinks>
  <printOptions horizontalCentered="1"/>
  <pageMargins left="0.25" right="0.25" top="0.75" bottom="0.75" header="0.3" footer="0.3"/>
  <pageSetup paperSize="9" scale="77" fitToHeight="5" orientation="landscape" r:id="rId14"/>
  <headerFooter>
    <oddHeader>&amp;L&amp;"-,粗體"附件3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工作表2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2020-10-21T02:43:55Z</cp:lastPrinted>
  <dcterms:created xsi:type="dcterms:W3CDTF">2012-07-23T02:09:03Z</dcterms:created>
  <dcterms:modified xsi:type="dcterms:W3CDTF">2020-10-22T01:20:25Z</dcterms:modified>
</cp:coreProperties>
</file>