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45" windowWidth="17250" windowHeight="6510"/>
  </bookViews>
  <sheets>
    <sheet name="正式書單" sheetId="1" r:id="rId1"/>
    <sheet name="工作表1" sheetId="2" r:id="rId2"/>
  </sheets>
  <calcPr calcId="152511"/>
</workbook>
</file>

<file path=xl/calcChain.xml><?xml version="1.0" encoding="utf-8"?>
<calcChain xmlns="http://schemas.openxmlformats.org/spreadsheetml/2006/main">
  <c r="I54" i="1" l="1"/>
  <c r="G61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11" i="1"/>
  <c r="I12" i="1"/>
  <c r="I13" i="1"/>
  <c r="I14" i="1"/>
  <c r="I15" i="1"/>
  <c r="I16" i="1"/>
  <c r="I17" i="1"/>
  <c r="I18" i="1"/>
  <c r="I19" i="1"/>
  <c r="I20" i="1"/>
  <c r="I21" i="1"/>
  <c r="I22" i="1"/>
  <c r="I6" i="1"/>
  <c r="I7" i="1"/>
  <c r="I8" i="1"/>
  <c r="I9" i="1"/>
  <c r="I10" i="1"/>
  <c r="I5" i="1"/>
  <c r="I4" i="1"/>
  <c r="I61" i="1" l="1"/>
</calcChain>
</file>

<file path=xl/sharedStrings.xml><?xml version="1.0" encoding="utf-8"?>
<sst xmlns="http://schemas.openxmlformats.org/spreadsheetml/2006/main" count="404" uniqueCount="210">
  <si>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</si>
  <si>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</si>
  <si>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</si>
  <si>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</si>
  <si>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</si>
  <si>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</si>
  <si>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</si>
  <si>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</si>
  <si>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</si>
  <si>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</si>
  <si>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</si>
  <si>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</si>
  <si>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</si>
  <si>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USA</t>
  </si>
  <si>
    <t>UK</t>
  </si>
  <si>
    <t>合計</t>
  </si>
  <si>
    <t xml:space="preserve">Does a Kangaroo Have a Mother, Too? (Ages: 3-6) </t>
  </si>
  <si>
    <t>Carle, Eric</t>
  </si>
  <si>
    <t>Harper Collins USA</t>
  </si>
  <si>
    <t>9780064436427</t>
  </si>
  <si>
    <t xml:space="preserve">There Was an Old Lady Who Swallowed a Fly (Classic Books With Holes)  (Ages 2-6)  </t>
  </si>
  <si>
    <t>Adams, Pam</t>
  </si>
  <si>
    <t>Child's Play</t>
  </si>
  <si>
    <t>9780859530187</t>
  </si>
  <si>
    <t>Donaldson, Julia</t>
  </si>
  <si>
    <t>Macmillan UK</t>
  </si>
  <si>
    <t>9781509815128</t>
  </si>
  <si>
    <t>9781509815173</t>
  </si>
  <si>
    <t xml:space="preserve">1000 Things Under the Sea (1000 Pictures) (HC) (Ages 4+) </t>
  </si>
  <si>
    <t>Greenwell, Jessica</t>
  </si>
  <si>
    <t>Usborne</t>
  </si>
  <si>
    <t>9781474951333</t>
  </si>
  <si>
    <t xml:space="preserve">We Are in a Book! (An Elephant and Piggie Book) (4-8 years) (Lexile 200L)  </t>
  </si>
  <si>
    <t>Willems, Mo</t>
  </si>
  <si>
    <t>Hyperion Book</t>
  </si>
  <si>
    <t>9781423133087</t>
  </si>
  <si>
    <t>否</t>
    <phoneticPr fontId="8" type="noConversion"/>
  </si>
  <si>
    <t>否</t>
    <phoneticPr fontId="8" type="noConversion"/>
  </si>
  <si>
    <t>否</t>
    <phoneticPr fontId="8" type="noConversion"/>
  </si>
  <si>
    <t>UK</t>
    <phoneticPr fontId="8" type="noConversion"/>
  </si>
  <si>
    <t>是</t>
    <phoneticPr fontId="8" type="noConversion"/>
  </si>
  <si>
    <t>UK</t>
    <phoneticPr fontId="8" type="noConversion"/>
  </si>
  <si>
    <t>USA</t>
    <phoneticPr fontId="8" type="noConversion"/>
  </si>
  <si>
    <t>是</t>
    <phoneticPr fontId="8" type="noConversion"/>
  </si>
  <si>
    <t>學校班級最高學生數(19 )人</t>
    <phoneticPr fontId="8" type="noConversion"/>
  </si>
  <si>
    <t>英文</t>
    <phoneticPr fontId="8" type="noConversion"/>
  </si>
  <si>
    <t>英文</t>
    <phoneticPr fontId="8" type="noConversion"/>
  </si>
  <si>
    <t>英文</t>
    <phoneticPr fontId="8" type="noConversion"/>
  </si>
  <si>
    <t>英文</t>
    <phoneticPr fontId="8" type="noConversion"/>
  </si>
  <si>
    <t>英文</t>
    <phoneticPr fontId="8" type="noConversion"/>
  </si>
  <si>
    <t xml:space="preserve">  英文</t>
    <phoneticPr fontId="8" type="noConversion"/>
  </si>
  <si>
    <t>張文亮</t>
    <phoneticPr fontId="8" type="noConversion"/>
  </si>
  <si>
    <t>國語日報</t>
    <phoneticPr fontId="8" type="noConversion"/>
  </si>
  <si>
    <t>9789577516350</t>
    <phoneticPr fontId="8" type="noConversion"/>
  </si>
  <si>
    <t>親子天下</t>
    <phoneticPr fontId="8" type="noConversion"/>
  </si>
  <si>
    <t>9789862419779</t>
    <phoneticPr fontId="8" type="noConversion"/>
  </si>
  <si>
    <t>小天下</t>
    <phoneticPr fontId="8" type="noConversion"/>
  </si>
  <si>
    <t>帶不走的小蝸牛：福爾摩莎自然繪本</t>
    <phoneticPr fontId="8" type="noConversion"/>
  </si>
  <si>
    <t>凌拂</t>
    <phoneticPr fontId="8" type="noConversion"/>
  </si>
  <si>
    <t>遠流</t>
    <phoneticPr fontId="8" type="noConversion"/>
  </si>
  <si>
    <t>9573256517</t>
    <phoneticPr fontId="8" type="noConversion"/>
  </si>
  <si>
    <t>月球旅行指南：小兔子的月球之旅</t>
    <phoneticPr fontId="8" type="noConversion"/>
  </si>
  <si>
    <t>9789578640177</t>
    <phoneticPr fontId="8" type="noConversion"/>
  </si>
  <si>
    <t>我做得到！小科學家艾達</t>
    <phoneticPr fontId="8" type="noConversion"/>
  </si>
  <si>
    <t>小天下</t>
    <phoneticPr fontId="8" type="noConversion"/>
  </si>
  <si>
    <t>9789864793730</t>
    <phoneticPr fontId="8" type="noConversion"/>
  </si>
  <si>
    <t>是誰躲在草叢裡</t>
    <phoneticPr fontId="8" type="noConversion"/>
  </si>
  <si>
    <t>鄭潔文</t>
    <phoneticPr fontId="8" type="noConversion"/>
  </si>
  <si>
    <t>聯經出版</t>
    <phoneticPr fontId="8" type="noConversion"/>
  </si>
  <si>
    <t>是</t>
    <phoneticPr fontId="8" type="noConversion"/>
  </si>
  <si>
    <t>探訪地球中心</t>
    <phoneticPr fontId="8" type="noConversion"/>
  </si>
  <si>
    <t>林泰勳</t>
    <phoneticPr fontId="8" type="noConversion"/>
  </si>
  <si>
    <t>上人文化</t>
    <phoneticPr fontId="8" type="noConversion"/>
  </si>
  <si>
    <t>我家有科學</t>
    <phoneticPr fontId="8" type="noConversion"/>
  </si>
  <si>
    <t>任淑英</t>
    <phoneticPr fontId="8" type="noConversion"/>
  </si>
  <si>
    <t>屁屁超人</t>
    <phoneticPr fontId="8" type="noConversion"/>
  </si>
  <si>
    <t xml:space="preserve">林哲璋 </t>
    <phoneticPr fontId="8" type="noConversion"/>
  </si>
  <si>
    <t>親子天下</t>
    <phoneticPr fontId="8" type="noConversion"/>
  </si>
  <si>
    <t>小熊寬寬與魔法提琴1：顛倒巫婆大作戰</t>
    <phoneticPr fontId="8" type="noConversion"/>
  </si>
  <si>
    <t>陳沛慈</t>
    <phoneticPr fontId="8" type="noConversion"/>
  </si>
  <si>
    <t>我家系列2：我家有個花‧果‧菜‧園</t>
    <phoneticPr fontId="8" type="noConversion"/>
  </si>
  <si>
    <t>童嘉</t>
    <phoneticPr fontId="8" type="noConversion"/>
  </si>
  <si>
    <t>世界上最棒的葬禮</t>
    <phoneticPr fontId="8" type="noConversion"/>
  </si>
  <si>
    <t>烏爾夫．尼爾森 </t>
    <phoneticPr fontId="8" type="noConversion"/>
  </si>
  <si>
    <t>小天下</t>
    <phoneticPr fontId="8" type="noConversion"/>
  </si>
  <si>
    <t>短耳兔考0分</t>
    <phoneticPr fontId="8" type="noConversion"/>
  </si>
  <si>
    <t>達文茜</t>
    <phoneticPr fontId="8" type="noConversion"/>
  </si>
  <si>
    <t>我不喜歡你這樣對我！</t>
    <phoneticPr fontId="8" type="noConversion"/>
  </si>
  <si>
    <t>史蒂芬．柯洛 </t>
    <phoneticPr fontId="8" type="noConversion"/>
  </si>
  <si>
    <t>大穎文化</t>
    <phoneticPr fontId="8" type="noConversion"/>
  </si>
  <si>
    <t>聽說，月亮有一個書房</t>
    <phoneticPr fontId="8" type="noConversion"/>
  </si>
  <si>
    <t>張友漁</t>
    <phoneticPr fontId="8" type="noConversion"/>
  </si>
  <si>
    <t>幼獅文化 </t>
    <phoneticPr fontId="8" type="noConversion"/>
  </si>
  <si>
    <t>獅子補習班</t>
    <phoneticPr fontId="8" type="noConversion"/>
  </si>
  <si>
    <t>強‧艾吉</t>
    <phoneticPr fontId="8" type="noConversion"/>
  </si>
  <si>
    <t>米奇巴克</t>
    <phoneticPr fontId="8" type="noConversion"/>
  </si>
  <si>
    <t>動物眼中的世界</t>
    <phoneticPr fontId="8" type="noConversion"/>
  </si>
  <si>
    <t>紀堯姆‧杜帕</t>
    <phoneticPr fontId="8" type="noConversion"/>
  </si>
  <si>
    <t>上誼文化</t>
    <phoneticPr fontId="8" type="noConversion"/>
  </si>
  <si>
    <t>隨光轉動：亨利・馬諦斯的虹彩之舞</t>
    <phoneticPr fontId="8" type="noConversion"/>
  </si>
  <si>
    <t>佩特莉霞．麥拉克倫</t>
    <phoneticPr fontId="8" type="noConversion"/>
  </si>
  <si>
    <t>維京 </t>
    <phoneticPr fontId="8" type="noConversion"/>
  </si>
  <si>
    <t>神奇酷科學套書4：永恆的時間與能量(13-16 集)</t>
    <phoneticPr fontId="8" type="noConversion"/>
  </si>
  <si>
    <t>Nick Arnold</t>
    <phoneticPr fontId="8" type="noConversion"/>
  </si>
  <si>
    <t>小天下</t>
    <phoneticPr fontId="8" type="noConversion"/>
  </si>
  <si>
    <t>不向命運屈服的科學巨星:霍金</t>
    <phoneticPr fontId="8" type="noConversion"/>
  </si>
  <si>
    <t>林滿秋</t>
    <phoneticPr fontId="8" type="noConversion"/>
  </si>
  <si>
    <t>手斧男孩首部曲</t>
    <phoneticPr fontId="8" type="noConversion"/>
  </si>
  <si>
    <t>蓋瑞．伯森</t>
    <phoneticPr fontId="8" type="noConversion"/>
  </si>
  <si>
    <t>野人</t>
    <phoneticPr fontId="8" type="noConversion"/>
  </si>
  <si>
    <t>地球的朋友們</t>
    <phoneticPr fontId="8" type="noConversion"/>
  </si>
  <si>
    <t>溫小平</t>
    <phoneticPr fontId="8" type="noConversion"/>
  </si>
  <si>
    <t>幼獅文化</t>
    <phoneticPr fontId="8" type="noConversion"/>
  </si>
  <si>
    <t>達克比辦案套書(共五冊)</t>
    <phoneticPr fontId="8" type="noConversion"/>
  </si>
  <si>
    <t xml:space="preserve"> 胡妙芬</t>
    <phoneticPr fontId="8" type="noConversion"/>
  </si>
  <si>
    <t>親子天下</t>
    <phoneticPr fontId="8" type="noConversion"/>
  </si>
  <si>
    <t>神奇樹屋小百科14：地震與海嘯</t>
    <phoneticPr fontId="8" type="noConversion"/>
  </si>
  <si>
    <t>瑪麗．波．奧斯本</t>
    <phoneticPr fontId="8" type="noConversion"/>
  </si>
  <si>
    <t>法布爾老師的昆蟲教室（全套２冊）</t>
    <phoneticPr fontId="8" type="noConversion"/>
  </si>
  <si>
    <t xml:space="preserve"> 奧本大三郎 </t>
    <phoneticPr fontId="8" type="noConversion"/>
  </si>
  <si>
    <t xml:space="preserve">小天下 </t>
    <phoneticPr fontId="8" type="noConversion"/>
  </si>
  <si>
    <t>晨讀10分鐘 : 我的成功,我決定</t>
    <phoneticPr fontId="8" type="noConversion"/>
  </si>
  <si>
    <t>葉丙成</t>
    <phoneticPr fontId="8" type="noConversion"/>
  </si>
  <si>
    <t>親子天下 </t>
    <phoneticPr fontId="8" type="noConversion"/>
  </si>
  <si>
    <t>晨讀10分鐘：幽默散文集</t>
    <phoneticPr fontId="8" type="noConversion"/>
  </si>
  <si>
    <t>林滿秋主編</t>
    <phoneticPr fontId="8" type="noConversion"/>
  </si>
  <si>
    <t>晨讀10分鐘：青春無敵早點詩—中學生新詩選</t>
    <phoneticPr fontId="8" type="noConversion"/>
  </si>
  <si>
    <t>洛夫, 席慕蓉,      楊牧, 林婉瑜, 陳黎</t>
    <phoneticPr fontId="8" type="noConversion"/>
  </si>
  <si>
    <t>奇蹟男孩</t>
    <phoneticPr fontId="8" type="noConversion"/>
  </si>
  <si>
    <t>R. J. 帕拉秋</t>
    <phoneticPr fontId="8" type="noConversion"/>
  </si>
  <si>
    <t xml:space="preserve">我們一班都是鬼  </t>
    <phoneticPr fontId="8" type="noConversion"/>
  </si>
  <si>
    <t xml:space="preserve">廖炳焜 </t>
    <phoneticPr fontId="8" type="noConversion"/>
  </si>
  <si>
    <t xml:space="preserve">小兵 </t>
    <phoneticPr fontId="8" type="noConversion"/>
  </si>
  <si>
    <t>找不到系列1：找不到國小</t>
    <phoneticPr fontId="8" type="noConversion"/>
  </si>
  <si>
    <t>岑澎維</t>
    <phoneticPr fontId="8" type="noConversion"/>
  </si>
  <si>
    <t>月光三部曲Ⅰ：淡水女巫的魔幻地圖</t>
    <phoneticPr fontId="8" type="noConversion"/>
  </si>
  <si>
    <t>張嘉驊</t>
    <phoneticPr fontId="8" type="noConversion"/>
  </si>
  <si>
    <t>四也</t>
    <phoneticPr fontId="8" type="noConversion"/>
  </si>
  <si>
    <t>九份地底有條龍</t>
    <phoneticPr fontId="8" type="noConversion"/>
  </si>
  <si>
    <t>李儀婷</t>
    <phoneticPr fontId="8" type="noConversion"/>
  </si>
  <si>
    <t>一百件洋裝</t>
    <phoneticPr fontId="8" type="noConversion"/>
  </si>
  <si>
    <t>Eleanor Estes</t>
    <phoneticPr fontId="8" type="noConversion"/>
  </si>
  <si>
    <t>維京</t>
    <phoneticPr fontId="8" type="noConversion"/>
  </si>
  <si>
    <t>獨生子的祕密</t>
    <phoneticPr fontId="8" type="noConversion"/>
  </si>
  <si>
    <t>亞歷漢德羅．帕洛馬斯</t>
    <phoneticPr fontId="8" type="noConversion"/>
  </si>
  <si>
    <t>台灣東方</t>
    <phoneticPr fontId="8" type="noConversion"/>
  </si>
  <si>
    <t>暗號偵探社</t>
    <phoneticPr fontId="8" type="noConversion"/>
  </si>
  <si>
    <t>郭瀞婷</t>
    <phoneticPr fontId="8" type="noConversion"/>
  </si>
  <si>
    <t xml:space="preserve">小兵 </t>
    <phoneticPr fontId="8" type="noConversion"/>
  </si>
  <si>
    <t>草莓心事三部曲：芭樂祕密</t>
    <phoneticPr fontId="8" type="noConversion"/>
  </si>
  <si>
    <t>林佑儒</t>
    <phoneticPr fontId="8" type="noConversion"/>
  </si>
  <si>
    <t>普通不普通</t>
    <phoneticPr fontId="8" type="noConversion"/>
  </si>
  <si>
    <t>安德魯．克萊門斯</t>
    <phoneticPr fontId="8" type="noConversion"/>
  </si>
  <si>
    <t>遠流</t>
    <phoneticPr fontId="8" type="noConversion"/>
  </si>
  <si>
    <t>台灣</t>
  </si>
  <si>
    <t>台灣</t>
    <phoneticPr fontId="8" type="noConversion"/>
  </si>
  <si>
    <t>神奇酷科學套書2：環境與發明(5-8 集)</t>
    <phoneticPr fontId="8" type="noConversion"/>
  </si>
  <si>
    <t>4713510948941</t>
    <phoneticPr fontId="8" type="noConversion"/>
  </si>
  <si>
    <t>是</t>
    <phoneticPr fontId="8" type="noConversion"/>
  </si>
  <si>
    <t>否</t>
    <phoneticPr fontId="8" type="noConversion"/>
  </si>
  <si>
    <t>否</t>
  </si>
  <si>
    <t>否</t>
    <phoneticPr fontId="8" type="noConversion"/>
  </si>
  <si>
    <t>否</t>
    <phoneticPr fontId="8" type="noConversion"/>
  </si>
  <si>
    <t>安德麗雅．碧蒂 </t>
    <phoneticPr fontId="8" type="noConversion"/>
  </si>
  <si>
    <t>如何帶一隻恐龍搭電梯：21個有趣的科學思考</t>
    <phoneticPr fontId="8" type="noConversion"/>
  </si>
  <si>
    <t>巴第市系列2 間諜竊密事件簿：人體城市的營運中心——口腔‧消化‧排泄</t>
    <phoneticPr fontId="8" type="noConversion"/>
  </si>
  <si>
    <t>尼克．阿諾Nick Arnold</t>
    <phoneticPr fontId="8" type="noConversion"/>
  </si>
  <si>
    <t xml:space="preserve">縣秀彥 </t>
    <phoneticPr fontId="8" type="noConversion"/>
  </si>
  <si>
    <t xml:space="preserve">小熊出版 </t>
    <phoneticPr fontId="8" type="noConversion"/>
  </si>
  <si>
    <t xml:space="preserve">施賢琴, 張馨文, 羅國盛, 徐明洸, 林伯儒, 蘇大成, 吳明修, 何子昌, 陳羿貞, 王莉芳, 蔡宜蓉 </t>
    <phoneticPr fontId="8" type="noConversion"/>
  </si>
  <si>
    <t>林良爺爺的700字故事</t>
  </si>
  <si>
    <t>林良</t>
  </si>
  <si>
    <t>國語日報</t>
  </si>
  <si>
    <t xml:space="preserve">    9789577515797</t>
    <phoneticPr fontId="8" type="noConversion"/>
  </si>
  <si>
    <t>來畫一棵神奇的樹</t>
  </si>
  <si>
    <t>張友漁</t>
  </si>
  <si>
    <t>幼獅文化</t>
  </si>
  <si>
    <t>屁屁偵探 噗噗！消失的便當之謎</t>
  </si>
  <si>
    <t>Troll</t>
  </si>
  <si>
    <t>遠流</t>
  </si>
  <si>
    <t>我不是弱者</t>
  </si>
  <si>
    <t>李光福</t>
  </si>
  <si>
    <t>小兵出版社</t>
  </si>
  <si>
    <t>陳樹菊：不凡的慷慨(陳樹菊正式授權版本)</t>
  </si>
  <si>
    <t>陳樹菊, 劉永毅 </t>
  </si>
  <si>
    <t>寶瓶文化 </t>
  </si>
  <si>
    <t xml:space="preserve">    9789575749989</t>
    <phoneticPr fontId="8" type="noConversion"/>
  </si>
  <si>
    <t xml:space="preserve">    9789573277347</t>
    <phoneticPr fontId="8" type="noConversion"/>
  </si>
  <si>
    <t xml:space="preserve">    9789867107466</t>
    <phoneticPr fontId="8" type="noConversion"/>
  </si>
  <si>
    <t xml:space="preserve">    9789866249389</t>
    <phoneticPr fontId="8" type="noConversion"/>
  </si>
  <si>
    <t xml:space="preserve">         台灣</t>
    <phoneticPr fontId="8" type="noConversion"/>
  </si>
  <si>
    <t xml:space="preserve">         台灣</t>
    <phoneticPr fontId="8" type="noConversion"/>
  </si>
  <si>
    <r>
      <t xml:space="preserve">The Gruffalo (Book + CD) </t>
    </r>
    <r>
      <rPr>
        <sz val="12"/>
        <color indexed="8"/>
        <rFont val="標楷體"/>
        <family val="4"/>
        <charset val="136"/>
      </rPr>
      <t>古飛樂</t>
    </r>
    <r>
      <rPr>
        <sz val="12"/>
        <color indexed="8"/>
        <rFont val="Book Antiqua"/>
        <family val="1"/>
      </rPr>
      <t xml:space="preserve"> (Ages 4+)  </t>
    </r>
  </si>
  <si>
    <r>
      <t xml:space="preserve">The Gruffalo's Child (Book + CD) </t>
    </r>
    <r>
      <rPr>
        <sz val="12"/>
        <color indexed="8"/>
        <rFont val="標楷體"/>
        <family val="4"/>
        <charset val="136"/>
      </rPr>
      <t>古小樂來了</t>
    </r>
    <r>
      <rPr>
        <sz val="12"/>
        <color indexed="8"/>
        <rFont val="Book Antiqua"/>
        <family val="1"/>
      </rPr>
      <t xml:space="preserve">    </t>
    </r>
  </si>
  <si>
    <t>4冊</t>
    <phoneticPr fontId="8" type="noConversion"/>
  </si>
  <si>
    <t>4冊</t>
    <phoneticPr fontId="8" type="noConversion"/>
  </si>
  <si>
    <t>5冊</t>
    <phoneticPr fontId="8" type="noConversion"/>
  </si>
  <si>
    <t>2冊</t>
    <phoneticPr fontId="8" type="noConversion"/>
  </si>
  <si>
    <t>神奇酷科學套書5：生存競爭大演化(17 – 20 集)</t>
    <phoneticPr fontId="8" type="noConversion"/>
  </si>
  <si>
    <t> 尼克‧阿諾 </t>
  </si>
  <si>
    <t>小天下 </t>
  </si>
  <si>
    <t>4713510948972</t>
    <phoneticPr fontId="8" type="noConversion"/>
  </si>
  <si>
    <t>是</t>
    <phoneticPr fontId="8" type="noConversion"/>
  </si>
  <si>
    <t>否</t>
    <phoneticPr fontId="8" type="noConversion"/>
  </si>
  <si>
    <t>否</t>
    <phoneticPr fontId="8" type="noConversion"/>
  </si>
  <si>
    <r>
      <t>4</t>
    </r>
    <r>
      <rPr>
        <sz val="10"/>
        <color rgb="FF000000"/>
        <rFont val="細明體"/>
        <family val="3"/>
        <charset val="136"/>
      </rPr>
      <t>冊</t>
    </r>
    <phoneticPr fontId="8" type="noConversion"/>
  </si>
  <si>
    <t>校名：善糖國小
填表人：                  教務主任：                 校長：
連絡電話：06-5817304*112</t>
    <phoneticPr fontId="8" type="noConversion"/>
  </si>
  <si>
    <t xml:space="preserve">            臺南市109學年度國民中小學圖書採購書單                     </t>
    <phoneticPr fontId="8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</si>
  <si>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8" type="noConversion"/>
  </si>
  <si>
    <t>是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</si>
</sst>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 &quot;#,##0.00&quot; &quot;;&quot;-&quot;#,##0.00&quot; &quot;;&quot; -&quot;00&quot; &quot;;&quot; &quot;@&quot; &quot;"/>
    <numFmt numFmtId="177" formatCode="0&quot; &quot;;[Red]&quot;(&quot;0&quot;)&quot;"/>
    <numFmt numFmtId="178" formatCode="0_);[Red]\(0\)"/>
  </numFmts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細明體"/>
      <family val="3"/>
      <charset val="136"/>
    </font>
    <font>
      <sz val="10"/>
      <color rgb="FF000000"/>
      <name val="Times New Roman"/>
      <family val="1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細明體"/>
      <family val="3"/>
      <charset val="136"/>
    </font>
    <font>
      <sz val="10"/>
      <color indexed="8"/>
      <name val="Times New Roman"/>
      <family val="1"/>
    </font>
    <font>
      <sz val="10"/>
      <color rgb="FF000000"/>
      <name val="Segoe UI Symbol"/>
      <family val="2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0"/>
      <name val="Book Antiqua"/>
      <family val="1"/>
    </font>
    <font>
      <sz val="14"/>
      <color theme="1"/>
      <name val="標楷體"/>
      <family val="4"/>
      <charset val="136"/>
    </font>
    <font>
      <sz val="10"/>
      <color theme="1"/>
      <name val="Book Antiqua"/>
      <family val="1"/>
    </font>
    <font>
      <sz val="12"/>
      <color rgb="FF000000"/>
      <name val="Times New Roman"/>
      <family val="1"/>
    </font>
    <font>
      <sz val="12"/>
      <color theme="1"/>
      <name val="標楷體"/>
      <family val="4"/>
      <charset val="136"/>
    </font>
    <font>
      <sz val="12"/>
      <color indexed="8"/>
      <name val="Book Antiqua"/>
      <family val="1"/>
    </font>
    <font>
      <sz val="12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13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shrinkToFit="1"/>
    </xf>
    <xf numFmtId="0" fontId="14" fillId="0" borderId="7" xfId="0" applyFont="1" applyBorder="1" applyAlignment="1">
      <alignment horizontal="center" vertical="center" shrinkToFit="1"/>
    </xf>
    <xf numFmtId="178" fontId="14" fillId="0" borderId="7" xfId="1" applyNumberFormat="1" applyFont="1" applyBorder="1" applyAlignment="1">
      <alignment horizontal="left" vertical="center" shrinkToFit="1"/>
    </xf>
    <xf numFmtId="49" fontId="14" fillId="0" borderId="7" xfId="1" applyNumberFormat="1" applyFont="1" applyBorder="1" applyAlignment="1">
      <alignment horizontal="left" vertical="center" shrinkToFit="1"/>
    </xf>
    <xf numFmtId="0" fontId="15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6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" fontId="4" fillId="0" borderId="7" xfId="0" applyNumberFormat="1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49" fontId="12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/>
    </xf>
    <xf numFmtId="0" fontId="13" fillId="0" borderId="7" xfId="0" applyFont="1" applyBorder="1" applyAlignment="1">
      <alignment horizontal="center" vertical="center"/>
    </xf>
    <xf numFmtId="0" fontId="11" fillId="0" borderId="7" xfId="0" quotePrefix="1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center" vertical="center" shrinkToFit="1"/>
    </xf>
    <xf numFmtId="49" fontId="4" fillId="0" borderId="8" xfId="1" applyNumberFormat="1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49" fontId="4" fillId="0" borderId="4" xfId="1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wrapText="1"/>
    </xf>
    <xf numFmtId="177" fontId="4" fillId="0" borderId="4" xfId="1" applyNumberFormat="1" applyFont="1" applyFill="1" applyBorder="1" applyAlignment="1">
      <alignment horizontal="center" vertical="center" shrinkToFit="1"/>
    </xf>
    <xf numFmtId="0" fontId="4" fillId="0" borderId="4" xfId="2" applyFont="1" applyFill="1" applyBorder="1" applyAlignment="1"/>
    <xf numFmtId="0" fontId="4" fillId="0" borderId="4" xfId="2" applyFont="1" applyFill="1" applyBorder="1" applyAlignment="1">
      <alignment horizontal="left"/>
    </xf>
    <xf numFmtId="1" fontId="4" fillId="0" borderId="4" xfId="2" applyNumberFormat="1" applyFont="1" applyFill="1" applyBorder="1" applyAlignment="1">
      <alignment horizontal="left"/>
    </xf>
    <xf numFmtId="0" fontId="4" fillId="0" borderId="4" xfId="2" applyFont="1" applyFill="1" applyBorder="1" applyAlignment="1">
      <alignment wrapText="1"/>
    </xf>
    <xf numFmtId="1" fontId="4" fillId="0" borderId="4" xfId="0" applyNumberFormat="1" applyFont="1" applyBorder="1" applyAlignment="1">
      <alignment horizontal="left" vertical="center"/>
    </xf>
    <xf numFmtId="0" fontId="4" fillId="0" borderId="1" xfId="2" applyFont="1" applyFill="1" applyBorder="1" applyAlignment="1">
      <alignment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7" xfId="2" applyFont="1" applyFill="1" applyBorder="1" applyAlignment="1">
      <alignment wrapText="1"/>
    </xf>
    <xf numFmtId="0" fontId="4" fillId="0" borderId="7" xfId="0" applyFont="1" applyBorder="1" applyAlignment="1">
      <alignment vertical="center" wrapText="1"/>
    </xf>
    <xf numFmtId="49" fontId="12" fillId="0" borderId="7" xfId="0" applyNumberFormat="1" applyFont="1" applyBorder="1" applyAlignment="1">
      <alignment vertical="center" wrapText="1"/>
    </xf>
    <xf numFmtId="49" fontId="12" fillId="0" borderId="7" xfId="0" applyNumberFormat="1" applyFont="1" applyBorder="1">
      <alignment vertical="center"/>
    </xf>
    <xf numFmtId="0" fontId="17" fillId="0" borderId="7" xfId="0" applyFont="1" applyBorder="1">
      <alignment vertical="center"/>
    </xf>
    <xf numFmtId="0" fontId="12" fillId="0" borderId="7" xfId="0" applyNumberFormat="1" applyFont="1" applyBorder="1">
      <alignment vertical="center"/>
    </xf>
    <xf numFmtId="0" fontId="12" fillId="0" borderId="7" xfId="0" applyFont="1" applyBorder="1">
      <alignment vertical="center"/>
    </xf>
    <xf numFmtId="0" fontId="18" fillId="0" borderId="7" xfId="0" applyFont="1" applyBorder="1">
      <alignment vertical="center"/>
    </xf>
    <xf numFmtId="0" fontId="19" fillId="0" borderId="10" xfId="0" applyFont="1" applyBorder="1">
      <alignment vertical="center"/>
    </xf>
    <xf numFmtId="0" fontId="20" fillId="0" borderId="0" xfId="0" applyFont="1">
      <alignment vertical="center"/>
    </xf>
    <xf numFmtId="0" fontId="4" fillId="0" borderId="4" xfId="0" applyFont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一般 2 4" xfId="2"/>
    <cellStyle name="千分位 2" xfId="3"/>
    <cellStyle name="千分位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topLeftCell="A49" zoomScaleNormal="100" workbookViewId="0">
      <selection activeCell="J34" sqref="J34"/>
    </sheetView>
  </sheetViews>
  <sheetFormatPr defaultColWidth="11.125" defaultRowHeight="16.5" x14ac:dyDescent="0.25"/>
  <cols>
    <col min="1" max="1" width="11.125" customWidth="1"/>
    <col min="2" max="2" width="21.875" customWidth="1"/>
    <col min="3" max="3" width="28.75" customWidth="1"/>
    <col min="4" max="4" width="16" customWidth="1"/>
    <col min="5" max="6" width="25.5" customWidth="1"/>
    <col min="7" max="7" width="14.875" bestFit="1" customWidth="1"/>
    <col min="8" max="8" width="18.375" bestFit="1" customWidth="1"/>
    <col min="9" max="9" width="11.375" bestFit="1" customWidth="1"/>
    <col min="10" max="11" width="13.5" customWidth="1"/>
    <col min="12" max="12" width="14.375" customWidth="1"/>
    <col min="13" max="13" width="11.125" customWidth="1"/>
  </cols>
  <sheetData>
    <row r="1" spans="1:13" ht="25.5" x14ac:dyDescent="0.25">
      <c r="A1" s="82" t="s">
        <v>207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25.5" x14ac:dyDescent="0.25">
      <c r="A2" s="83" t="s">
        <v>44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39" x14ac:dyDescent="0.25">
      <c r="A3" s="1" t="s">
        <v>0</v>
      </c>
      <c r="B3" s="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20" t="s">
        <v>9</v>
      </c>
      <c r="K3" s="20" t="s">
        <v>10</v>
      </c>
      <c r="L3" s="20" t="s">
        <v>11</v>
      </c>
      <c r="M3" s="3" t="s">
        <v>12</v>
      </c>
    </row>
    <row r="4" spans="1:13" ht="19.5" x14ac:dyDescent="0.25">
      <c r="A4" s="1">
        <v>1</v>
      </c>
      <c r="B4" s="79" t="s">
        <v>16</v>
      </c>
      <c r="C4" s="21" t="s">
        <v>17</v>
      </c>
      <c r="D4" s="21" t="s">
        <v>18</v>
      </c>
      <c r="E4" s="22" t="s">
        <v>42</v>
      </c>
      <c r="F4" s="23" t="s">
        <v>19</v>
      </c>
      <c r="G4" s="19">
        <v>1</v>
      </c>
      <c r="H4" s="77">
        <v>280</v>
      </c>
      <c r="I4" s="77">
        <f>SUM(G4*H4)</f>
        <v>280</v>
      </c>
      <c r="J4" s="40" t="s">
        <v>37</v>
      </c>
      <c r="K4" s="40" t="s">
        <v>36</v>
      </c>
      <c r="L4" s="40" t="s">
        <v>36</v>
      </c>
      <c r="M4" s="3" t="s">
        <v>45</v>
      </c>
    </row>
    <row r="5" spans="1:13" ht="19.5" x14ac:dyDescent="0.25">
      <c r="A5" s="1">
        <v>2</v>
      </c>
      <c r="B5" s="79" t="s">
        <v>20</v>
      </c>
      <c r="C5" s="21" t="s">
        <v>21</v>
      </c>
      <c r="D5" s="21" t="s">
        <v>22</v>
      </c>
      <c r="E5" s="22" t="s">
        <v>41</v>
      </c>
      <c r="F5" s="23" t="s">
        <v>23</v>
      </c>
      <c r="G5" s="19">
        <v>1</v>
      </c>
      <c r="H5" s="77">
        <v>340</v>
      </c>
      <c r="I5" s="77">
        <f>SUM(G5*H5)</f>
        <v>340</v>
      </c>
      <c r="J5" s="40" t="s">
        <v>38</v>
      </c>
      <c r="K5" s="40" t="s">
        <v>37</v>
      </c>
      <c r="L5" s="40" t="s">
        <v>36</v>
      </c>
      <c r="M5" s="3" t="s">
        <v>46</v>
      </c>
    </row>
    <row r="6" spans="1:13" ht="19.5" x14ac:dyDescent="0.25">
      <c r="A6" s="1">
        <v>3</v>
      </c>
      <c r="B6" s="79" t="s">
        <v>192</v>
      </c>
      <c r="C6" s="21" t="s">
        <v>24</v>
      </c>
      <c r="D6" s="21" t="s">
        <v>25</v>
      </c>
      <c r="E6" s="22" t="s">
        <v>14</v>
      </c>
      <c r="F6" s="24" t="s">
        <v>26</v>
      </c>
      <c r="G6" s="25">
        <v>1</v>
      </c>
      <c r="H6" s="78">
        <v>450</v>
      </c>
      <c r="I6" s="77">
        <f t="shared" ref="I6:I54" si="0">SUM(G6*H6)</f>
        <v>450</v>
      </c>
      <c r="J6" s="40" t="s">
        <v>38</v>
      </c>
      <c r="K6" s="40" t="s">
        <v>40</v>
      </c>
      <c r="L6" s="40" t="s">
        <v>38</v>
      </c>
      <c r="M6" s="3" t="s">
        <v>47</v>
      </c>
    </row>
    <row r="7" spans="1:13" ht="19.5" x14ac:dyDescent="0.25">
      <c r="A7" s="1">
        <v>4</v>
      </c>
      <c r="B7" s="80" t="s">
        <v>193</v>
      </c>
      <c r="C7" s="21" t="s">
        <v>24</v>
      </c>
      <c r="D7" s="21" t="s">
        <v>25</v>
      </c>
      <c r="E7" s="22" t="s">
        <v>14</v>
      </c>
      <c r="F7" s="24" t="s">
        <v>27</v>
      </c>
      <c r="G7" s="25">
        <v>1</v>
      </c>
      <c r="H7" s="78">
        <v>450</v>
      </c>
      <c r="I7" s="77">
        <f t="shared" si="0"/>
        <v>450</v>
      </c>
      <c r="J7" s="40" t="s">
        <v>37</v>
      </c>
      <c r="K7" s="40" t="s">
        <v>43</v>
      </c>
      <c r="L7" s="40" t="s">
        <v>38</v>
      </c>
      <c r="M7" s="3" t="s">
        <v>48</v>
      </c>
    </row>
    <row r="8" spans="1:13" ht="19.5" x14ac:dyDescent="0.25">
      <c r="A8" s="1">
        <v>5</v>
      </c>
      <c r="B8" s="79" t="s">
        <v>28</v>
      </c>
      <c r="C8" s="26" t="s">
        <v>29</v>
      </c>
      <c r="D8" s="26" t="s">
        <v>30</v>
      </c>
      <c r="E8" s="22" t="s">
        <v>39</v>
      </c>
      <c r="F8" s="27" t="s">
        <v>31</v>
      </c>
      <c r="G8" s="25">
        <v>1</v>
      </c>
      <c r="H8" s="78">
        <v>560</v>
      </c>
      <c r="I8" s="77">
        <f t="shared" si="0"/>
        <v>560</v>
      </c>
      <c r="J8" s="40" t="s">
        <v>37</v>
      </c>
      <c r="K8" s="40" t="s">
        <v>37</v>
      </c>
      <c r="L8" s="40" t="s">
        <v>38</v>
      </c>
      <c r="M8" s="28" t="s">
        <v>49</v>
      </c>
    </row>
    <row r="9" spans="1:13" ht="19.5" x14ac:dyDescent="0.25">
      <c r="A9" s="1">
        <v>6</v>
      </c>
      <c r="B9" s="79" t="s">
        <v>32</v>
      </c>
      <c r="C9" s="21" t="s">
        <v>33</v>
      </c>
      <c r="D9" s="21" t="s">
        <v>34</v>
      </c>
      <c r="E9" s="22" t="s">
        <v>13</v>
      </c>
      <c r="F9" s="23" t="s">
        <v>35</v>
      </c>
      <c r="G9" s="19">
        <v>1</v>
      </c>
      <c r="H9" s="77">
        <v>350</v>
      </c>
      <c r="I9" s="77">
        <f t="shared" si="0"/>
        <v>350</v>
      </c>
      <c r="J9" s="40" t="s">
        <v>36</v>
      </c>
      <c r="K9" s="40" t="s">
        <v>37</v>
      </c>
      <c r="L9" s="40" t="s">
        <v>38</v>
      </c>
      <c r="M9" s="19" t="s">
        <v>50</v>
      </c>
    </row>
    <row r="10" spans="1:13" ht="49.5" x14ac:dyDescent="0.25">
      <c r="A10" s="1">
        <v>7</v>
      </c>
      <c r="B10" s="48" t="s">
        <v>164</v>
      </c>
      <c r="C10" s="49" t="s">
        <v>51</v>
      </c>
      <c r="D10" s="49" t="s">
        <v>52</v>
      </c>
      <c r="E10" s="50" t="s">
        <v>155</v>
      </c>
      <c r="F10" s="51" t="s">
        <v>53</v>
      </c>
      <c r="G10" s="52">
        <v>2</v>
      </c>
      <c r="H10" s="52">
        <v>220</v>
      </c>
      <c r="I10" s="77">
        <f t="shared" si="0"/>
        <v>440</v>
      </c>
      <c r="J10" s="53" t="s">
        <v>36</v>
      </c>
      <c r="K10" s="53" t="s">
        <v>36</v>
      </c>
      <c r="L10" s="53" t="s">
        <v>36</v>
      </c>
      <c r="M10" s="35"/>
    </row>
    <row r="11" spans="1:13" ht="85.15" customHeight="1" x14ac:dyDescent="0.25">
      <c r="A11" s="1">
        <v>8</v>
      </c>
      <c r="B11" s="48" t="s">
        <v>165</v>
      </c>
      <c r="C11" s="81" t="s">
        <v>169</v>
      </c>
      <c r="D11" s="43" t="s">
        <v>54</v>
      </c>
      <c r="E11" s="54" t="s">
        <v>154</v>
      </c>
      <c r="F11" s="55" t="s">
        <v>55</v>
      </c>
      <c r="G11" s="56">
        <v>2</v>
      </c>
      <c r="H11" s="56">
        <v>280</v>
      </c>
      <c r="I11" s="77">
        <f t="shared" si="0"/>
        <v>560</v>
      </c>
      <c r="J11" s="53" t="s">
        <v>36</v>
      </c>
      <c r="K11" s="53" t="s">
        <v>36</v>
      </c>
      <c r="L11" s="53" t="s">
        <v>36</v>
      </c>
      <c r="M11" s="35"/>
    </row>
    <row r="12" spans="1:13" ht="33" x14ac:dyDescent="0.25">
      <c r="A12" s="1">
        <v>9</v>
      </c>
      <c r="B12" s="57" t="s">
        <v>156</v>
      </c>
      <c r="C12" s="58" t="s">
        <v>166</v>
      </c>
      <c r="D12" s="58" t="s">
        <v>56</v>
      </c>
      <c r="E12" s="50" t="s">
        <v>155</v>
      </c>
      <c r="F12" s="55" t="s">
        <v>157</v>
      </c>
      <c r="G12" s="59">
        <v>1</v>
      </c>
      <c r="H12" s="59">
        <v>1200</v>
      </c>
      <c r="I12" s="77">
        <f t="shared" si="0"/>
        <v>1200</v>
      </c>
      <c r="J12" s="38" t="s">
        <v>158</v>
      </c>
      <c r="K12" s="38" t="s">
        <v>159</v>
      </c>
      <c r="L12" s="53" t="s">
        <v>36</v>
      </c>
      <c r="M12" s="35" t="s">
        <v>194</v>
      </c>
    </row>
    <row r="13" spans="1:13" ht="33" x14ac:dyDescent="0.25">
      <c r="A13" s="1">
        <v>10</v>
      </c>
      <c r="B13" s="60" t="s">
        <v>57</v>
      </c>
      <c r="C13" s="5" t="s">
        <v>58</v>
      </c>
      <c r="D13" s="5" t="s">
        <v>59</v>
      </c>
      <c r="E13" s="54" t="s">
        <v>154</v>
      </c>
      <c r="F13" s="61" t="s">
        <v>60</v>
      </c>
      <c r="G13" s="59">
        <v>1</v>
      </c>
      <c r="H13" s="59">
        <v>360</v>
      </c>
      <c r="I13" s="77">
        <f t="shared" si="0"/>
        <v>360</v>
      </c>
      <c r="J13" s="3" t="s">
        <v>161</v>
      </c>
      <c r="K13" s="38" t="s">
        <v>159</v>
      </c>
      <c r="L13" s="53" t="s">
        <v>36</v>
      </c>
      <c r="M13" s="35"/>
    </row>
    <row r="14" spans="1:13" ht="33" x14ac:dyDescent="0.25">
      <c r="A14" s="1">
        <v>11</v>
      </c>
      <c r="B14" s="60" t="s">
        <v>61</v>
      </c>
      <c r="C14" s="5" t="s">
        <v>167</v>
      </c>
      <c r="D14" s="5" t="s">
        <v>168</v>
      </c>
      <c r="E14" s="50" t="s">
        <v>155</v>
      </c>
      <c r="F14" s="61" t="s">
        <v>62</v>
      </c>
      <c r="G14" s="59">
        <v>1</v>
      </c>
      <c r="H14" s="59">
        <v>320</v>
      </c>
      <c r="I14" s="77">
        <f t="shared" si="0"/>
        <v>320</v>
      </c>
      <c r="J14" s="3" t="s">
        <v>160</v>
      </c>
      <c r="K14" s="38" t="s">
        <v>159</v>
      </c>
      <c r="L14" s="53" t="s">
        <v>36</v>
      </c>
      <c r="M14" s="35"/>
    </row>
    <row r="15" spans="1:13" ht="33" x14ac:dyDescent="0.25">
      <c r="A15" s="1">
        <v>12</v>
      </c>
      <c r="B15" s="48" t="s">
        <v>63</v>
      </c>
      <c r="C15" s="43" t="s">
        <v>163</v>
      </c>
      <c r="D15" s="43" t="s">
        <v>64</v>
      </c>
      <c r="E15" s="54" t="s">
        <v>154</v>
      </c>
      <c r="F15" s="55" t="s">
        <v>65</v>
      </c>
      <c r="G15" s="59">
        <v>1</v>
      </c>
      <c r="H15" s="59">
        <v>360</v>
      </c>
      <c r="I15" s="77">
        <f t="shared" si="0"/>
        <v>360</v>
      </c>
      <c r="J15" s="3" t="s">
        <v>160</v>
      </c>
      <c r="K15" s="38" t="s">
        <v>159</v>
      </c>
      <c r="L15" s="53" t="s">
        <v>36</v>
      </c>
      <c r="M15" s="30"/>
    </row>
    <row r="16" spans="1:13" ht="19.5" x14ac:dyDescent="0.25">
      <c r="A16" s="1">
        <v>13</v>
      </c>
      <c r="B16" s="62" t="s">
        <v>66</v>
      </c>
      <c r="C16" s="43" t="s">
        <v>67</v>
      </c>
      <c r="D16" s="43" t="s">
        <v>68</v>
      </c>
      <c r="E16" s="54" t="s">
        <v>154</v>
      </c>
      <c r="F16" s="63">
        <v>9789570850628</v>
      </c>
      <c r="G16" s="59">
        <v>1</v>
      </c>
      <c r="H16" s="59">
        <v>330</v>
      </c>
      <c r="I16" s="77">
        <f t="shared" si="0"/>
        <v>330</v>
      </c>
      <c r="J16" s="3" t="s">
        <v>160</v>
      </c>
      <c r="K16" s="38" t="s">
        <v>159</v>
      </c>
      <c r="L16" s="53" t="s">
        <v>36</v>
      </c>
      <c r="M16" s="29"/>
    </row>
    <row r="17" spans="1:13" ht="19.5" x14ac:dyDescent="0.25">
      <c r="A17" s="1">
        <v>14</v>
      </c>
      <c r="B17" s="73" t="s">
        <v>170</v>
      </c>
      <c r="C17" s="73" t="s">
        <v>171</v>
      </c>
      <c r="D17" s="73" t="s">
        <v>172</v>
      </c>
      <c r="E17" s="74" t="s">
        <v>154</v>
      </c>
      <c r="F17" s="74" t="s">
        <v>173</v>
      </c>
      <c r="G17" s="59">
        <v>2</v>
      </c>
      <c r="H17" s="59">
        <v>200</v>
      </c>
      <c r="I17" s="77">
        <f t="shared" si="0"/>
        <v>400</v>
      </c>
      <c r="J17" s="3" t="s">
        <v>160</v>
      </c>
      <c r="K17" s="38" t="s">
        <v>159</v>
      </c>
      <c r="L17" s="53" t="s">
        <v>36</v>
      </c>
      <c r="M17" s="3"/>
    </row>
    <row r="18" spans="1:13" ht="19.5" x14ac:dyDescent="0.25">
      <c r="A18" s="1">
        <v>15</v>
      </c>
      <c r="B18" s="62" t="s">
        <v>70</v>
      </c>
      <c r="C18" s="43" t="s">
        <v>71</v>
      </c>
      <c r="D18" s="43" t="s">
        <v>72</v>
      </c>
      <c r="E18" s="54" t="s">
        <v>154</v>
      </c>
      <c r="F18" s="63">
        <v>9789862121412</v>
      </c>
      <c r="G18" s="59">
        <v>1</v>
      </c>
      <c r="H18" s="59">
        <v>250</v>
      </c>
      <c r="I18" s="77">
        <f t="shared" si="0"/>
        <v>250</v>
      </c>
      <c r="J18" s="3" t="s">
        <v>160</v>
      </c>
      <c r="K18" s="38" t="s">
        <v>159</v>
      </c>
      <c r="L18" s="53" t="s">
        <v>36</v>
      </c>
      <c r="M18" s="3"/>
    </row>
    <row r="19" spans="1:13" ht="19.5" x14ac:dyDescent="0.25">
      <c r="A19" s="1">
        <v>16</v>
      </c>
      <c r="B19" s="62" t="s">
        <v>73</v>
      </c>
      <c r="C19" s="43" t="s">
        <v>74</v>
      </c>
      <c r="D19" s="43" t="s">
        <v>72</v>
      </c>
      <c r="E19" s="50" t="s">
        <v>155</v>
      </c>
      <c r="F19" s="63">
        <v>9789862121443</v>
      </c>
      <c r="G19" s="59">
        <v>1</v>
      </c>
      <c r="H19" s="59">
        <v>250</v>
      </c>
      <c r="I19" s="77">
        <f t="shared" si="0"/>
        <v>250</v>
      </c>
      <c r="J19" s="3" t="s">
        <v>160</v>
      </c>
      <c r="K19" s="38" t="s">
        <v>159</v>
      </c>
      <c r="L19" s="53" t="s">
        <v>36</v>
      </c>
      <c r="M19" s="3"/>
    </row>
    <row r="20" spans="1:13" ht="19.5" x14ac:dyDescent="0.25">
      <c r="A20" s="1">
        <v>17</v>
      </c>
      <c r="B20" s="64" t="s">
        <v>75</v>
      </c>
      <c r="C20" s="65" t="s">
        <v>76</v>
      </c>
      <c r="D20" s="66" t="s">
        <v>77</v>
      </c>
      <c r="E20" s="54" t="s">
        <v>154</v>
      </c>
      <c r="F20" s="4">
        <v>9789579095082</v>
      </c>
      <c r="G20" s="5">
        <v>1</v>
      </c>
      <c r="H20" s="5">
        <v>260</v>
      </c>
      <c r="I20" s="77">
        <f t="shared" si="0"/>
        <v>260</v>
      </c>
      <c r="J20" s="3" t="s">
        <v>160</v>
      </c>
      <c r="K20" s="38" t="s">
        <v>159</v>
      </c>
      <c r="L20" s="53" t="s">
        <v>36</v>
      </c>
      <c r="M20" s="5"/>
    </row>
    <row r="21" spans="1:13" ht="30.75" customHeight="1" x14ac:dyDescent="0.25">
      <c r="A21" s="1">
        <v>18</v>
      </c>
      <c r="B21" s="67" t="s">
        <v>78</v>
      </c>
      <c r="C21" s="65" t="s">
        <v>79</v>
      </c>
      <c r="D21" s="66" t="s">
        <v>77</v>
      </c>
      <c r="E21" s="54" t="s">
        <v>154</v>
      </c>
      <c r="F21" s="4">
        <v>9789575034399</v>
      </c>
      <c r="G21" s="5">
        <v>1</v>
      </c>
      <c r="H21" s="5">
        <v>260</v>
      </c>
      <c r="I21" s="77">
        <f t="shared" si="0"/>
        <v>260</v>
      </c>
      <c r="J21" s="3" t="s">
        <v>160</v>
      </c>
      <c r="K21" s="38" t="s">
        <v>159</v>
      </c>
      <c r="L21" s="53" t="s">
        <v>36</v>
      </c>
      <c r="M21" s="5"/>
    </row>
    <row r="22" spans="1:13" ht="33" x14ac:dyDescent="0.25">
      <c r="A22" s="1">
        <v>19</v>
      </c>
      <c r="B22" s="67" t="s">
        <v>80</v>
      </c>
      <c r="C22" s="65" t="s">
        <v>81</v>
      </c>
      <c r="D22" s="66" t="s">
        <v>77</v>
      </c>
      <c r="E22" s="50" t="s">
        <v>155</v>
      </c>
      <c r="F22" s="4">
        <v>9789869526753</v>
      </c>
      <c r="G22" s="5">
        <v>1</v>
      </c>
      <c r="H22" s="5">
        <v>260</v>
      </c>
      <c r="I22" s="77">
        <f t="shared" si="0"/>
        <v>260</v>
      </c>
      <c r="J22" s="3" t="s">
        <v>160</v>
      </c>
      <c r="K22" s="38" t="s">
        <v>159</v>
      </c>
      <c r="L22" s="53" t="s">
        <v>36</v>
      </c>
      <c r="M22" s="5"/>
    </row>
    <row r="23" spans="1:13" ht="19.5" x14ac:dyDescent="0.25">
      <c r="A23" s="1">
        <v>20</v>
      </c>
      <c r="B23" s="67" t="s">
        <v>82</v>
      </c>
      <c r="C23" s="44" t="s">
        <v>83</v>
      </c>
      <c r="D23" s="68" t="s">
        <v>84</v>
      </c>
      <c r="E23" s="54" t="s">
        <v>154</v>
      </c>
      <c r="F23" s="4">
        <v>9789864797882</v>
      </c>
      <c r="G23" s="5">
        <v>1</v>
      </c>
      <c r="H23" s="5">
        <v>300</v>
      </c>
      <c r="I23" s="77">
        <f t="shared" si="0"/>
        <v>300</v>
      </c>
      <c r="J23" s="3" t="s">
        <v>160</v>
      </c>
      <c r="K23" s="38" t="s">
        <v>159</v>
      </c>
      <c r="L23" s="53" t="s">
        <v>36</v>
      </c>
      <c r="M23" s="5"/>
    </row>
    <row r="24" spans="1:13" ht="19.5" x14ac:dyDescent="0.25">
      <c r="A24" s="1">
        <v>21</v>
      </c>
      <c r="B24" s="67" t="s">
        <v>85</v>
      </c>
      <c r="C24" s="44" t="s">
        <v>86</v>
      </c>
      <c r="D24" s="44" t="s">
        <v>77</v>
      </c>
      <c r="E24" s="50" t="s">
        <v>155</v>
      </c>
      <c r="F24" s="4">
        <v>9789862413630</v>
      </c>
      <c r="G24" s="5">
        <v>1</v>
      </c>
      <c r="H24" s="5">
        <v>250</v>
      </c>
      <c r="I24" s="77">
        <f t="shared" si="0"/>
        <v>250</v>
      </c>
      <c r="J24" s="3" t="s">
        <v>160</v>
      </c>
      <c r="K24" s="38" t="s">
        <v>159</v>
      </c>
      <c r="L24" s="53" t="s">
        <v>36</v>
      </c>
      <c r="M24" s="5"/>
    </row>
    <row r="25" spans="1:13" ht="19.5" x14ac:dyDescent="0.25">
      <c r="A25" s="1">
        <v>22</v>
      </c>
      <c r="B25" s="67" t="s">
        <v>87</v>
      </c>
      <c r="C25" s="44" t="s">
        <v>88</v>
      </c>
      <c r="D25" s="44" t="s">
        <v>89</v>
      </c>
      <c r="E25" s="54" t="s">
        <v>154</v>
      </c>
      <c r="F25" s="4">
        <v>9789866407659</v>
      </c>
      <c r="G25" s="5">
        <v>1</v>
      </c>
      <c r="H25" s="5">
        <v>280</v>
      </c>
      <c r="I25" s="77">
        <f t="shared" si="0"/>
        <v>280</v>
      </c>
      <c r="J25" s="3" t="s">
        <v>160</v>
      </c>
      <c r="K25" s="38" t="s">
        <v>159</v>
      </c>
      <c r="L25" s="53" t="s">
        <v>36</v>
      </c>
      <c r="M25" s="5"/>
    </row>
    <row r="26" spans="1:13" ht="19.5" x14ac:dyDescent="0.25">
      <c r="A26" s="1">
        <v>23</v>
      </c>
      <c r="B26" s="67" t="s">
        <v>90</v>
      </c>
      <c r="C26" s="44" t="s">
        <v>91</v>
      </c>
      <c r="D26" s="44" t="s">
        <v>92</v>
      </c>
      <c r="E26" s="54" t="s">
        <v>154</v>
      </c>
      <c r="F26" s="4">
        <v>9789575749903</v>
      </c>
      <c r="G26" s="5">
        <v>1</v>
      </c>
      <c r="H26" s="5">
        <v>300</v>
      </c>
      <c r="I26" s="77">
        <f t="shared" si="0"/>
        <v>300</v>
      </c>
      <c r="J26" s="3" t="s">
        <v>160</v>
      </c>
      <c r="K26" s="38" t="s">
        <v>159</v>
      </c>
      <c r="L26" s="53" t="s">
        <v>36</v>
      </c>
      <c r="M26" s="5"/>
    </row>
    <row r="27" spans="1:13" ht="19.5" x14ac:dyDescent="0.25">
      <c r="A27" s="1">
        <v>24</v>
      </c>
      <c r="B27" s="67" t="s">
        <v>93</v>
      </c>
      <c r="C27" s="44" t="s">
        <v>94</v>
      </c>
      <c r="D27" s="44" t="s">
        <v>95</v>
      </c>
      <c r="E27" s="50" t="s">
        <v>155</v>
      </c>
      <c r="F27" s="4">
        <v>9789866215667</v>
      </c>
      <c r="G27" s="5">
        <v>1</v>
      </c>
      <c r="H27" s="5">
        <v>280</v>
      </c>
      <c r="I27" s="77">
        <f t="shared" si="0"/>
        <v>280</v>
      </c>
      <c r="J27" s="3" t="s">
        <v>160</v>
      </c>
      <c r="K27" s="38" t="s">
        <v>159</v>
      </c>
      <c r="L27" s="53" t="s">
        <v>36</v>
      </c>
      <c r="M27" s="5"/>
    </row>
    <row r="28" spans="1:13" ht="19.5" x14ac:dyDescent="0.25">
      <c r="A28" s="1">
        <v>25</v>
      </c>
      <c r="B28" s="67" t="s">
        <v>96</v>
      </c>
      <c r="C28" s="44" t="s">
        <v>97</v>
      </c>
      <c r="D28" s="44" t="s">
        <v>98</v>
      </c>
      <c r="E28" s="54" t="s">
        <v>154</v>
      </c>
      <c r="F28" s="4">
        <v>9789577625731</v>
      </c>
      <c r="G28" s="5">
        <v>1</v>
      </c>
      <c r="H28" s="5">
        <v>480</v>
      </c>
      <c r="I28" s="77">
        <f t="shared" si="0"/>
        <v>480</v>
      </c>
      <c r="J28" s="3" t="s">
        <v>160</v>
      </c>
      <c r="K28" s="38" t="s">
        <v>159</v>
      </c>
      <c r="L28" s="53" t="s">
        <v>36</v>
      </c>
      <c r="M28" s="5"/>
    </row>
    <row r="29" spans="1:13" ht="33" x14ac:dyDescent="0.25">
      <c r="A29" s="6">
        <v>26</v>
      </c>
      <c r="B29" s="67" t="s">
        <v>99</v>
      </c>
      <c r="C29" s="44" t="s">
        <v>100</v>
      </c>
      <c r="D29" s="44" t="s">
        <v>101</v>
      </c>
      <c r="E29" s="50" t="s">
        <v>155</v>
      </c>
      <c r="F29" s="4">
        <v>9789864402427</v>
      </c>
      <c r="G29" s="5">
        <v>1</v>
      </c>
      <c r="H29" s="5">
        <v>300</v>
      </c>
      <c r="I29" s="77">
        <f t="shared" si="0"/>
        <v>300</v>
      </c>
      <c r="J29" s="3" t="s">
        <v>160</v>
      </c>
      <c r="K29" s="38" t="s">
        <v>159</v>
      </c>
      <c r="L29" s="53" t="s">
        <v>36</v>
      </c>
      <c r="M29" s="5"/>
    </row>
    <row r="30" spans="1:13" ht="49.5" x14ac:dyDescent="0.25">
      <c r="A30" s="6">
        <v>27</v>
      </c>
      <c r="B30" s="67" t="s">
        <v>102</v>
      </c>
      <c r="C30" s="44" t="s">
        <v>103</v>
      </c>
      <c r="D30" s="44" t="s">
        <v>104</v>
      </c>
      <c r="E30" s="54" t="s">
        <v>154</v>
      </c>
      <c r="F30" s="4">
        <v>4713510948965</v>
      </c>
      <c r="G30" s="5">
        <v>1</v>
      </c>
      <c r="H30" s="5">
        <v>1200</v>
      </c>
      <c r="I30" s="77">
        <f t="shared" si="0"/>
        <v>1200</v>
      </c>
      <c r="J30" s="3" t="s">
        <v>69</v>
      </c>
      <c r="K30" s="38" t="s">
        <v>159</v>
      </c>
      <c r="L30" s="53" t="s">
        <v>36</v>
      </c>
      <c r="M30" s="5" t="s">
        <v>195</v>
      </c>
    </row>
    <row r="31" spans="1:13" ht="33" x14ac:dyDescent="0.25">
      <c r="A31" s="6">
        <v>28</v>
      </c>
      <c r="B31" s="67" t="s">
        <v>105</v>
      </c>
      <c r="C31" s="44" t="s">
        <v>106</v>
      </c>
      <c r="D31" s="44" t="s">
        <v>104</v>
      </c>
      <c r="E31" s="54" t="s">
        <v>154</v>
      </c>
      <c r="F31" s="4">
        <v>9789863205463</v>
      </c>
      <c r="G31" s="5">
        <v>1</v>
      </c>
      <c r="H31" s="5">
        <v>280</v>
      </c>
      <c r="I31" s="77">
        <f t="shared" si="0"/>
        <v>280</v>
      </c>
      <c r="J31" s="3" t="s">
        <v>160</v>
      </c>
      <c r="K31" s="38" t="s">
        <v>159</v>
      </c>
      <c r="L31" s="53" t="s">
        <v>36</v>
      </c>
      <c r="M31" s="5"/>
    </row>
    <row r="32" spans="1:13" ht="19.5" x14ac:dyDescent="0.25">
      <c r="A32" s="6">
        <v>29</v>
      </c>
      <c r="B32" s="69" t="s">
        <v>107</v>
      </c>
      <c r="C32" s="45" t="s">
        <v>108</v>
      </c>
      <c r="D32" s="70" t="s">
        <v>109</v>
      </c>
      <c r="E32" s="50" t="s">
        <v>155</v>
      </c>
      <c r="F32" s="18">
        <v>9789865947125</v>
      </c>
      <c r="G32" s="33">
        <v>1</v>
      </c>
      <c r="H32" s="33">
        <v>200</v>
      </c>
      <c r="I32" s="77">
        <f t="shared" si="0"/>
        <v>200</v>
      </c>
      <c r="J32" s="3" t="s">
        <v>160</v>
      </c>
      <c r="K32" s="38" t="s">
        <v>159</v>
      </c>
      <c r="L32" s="53" t="s">
        <v>36</v>
      </c>
      <c r="M32" s="33"/>
    </row>
    <row r="33" spans="1:13" ht="19.5" x14ac:dyDescent="0.25">
      <c r="A33" s="6">
        <v>30</v>
      </c>
      <c r="B33" s="71" t="s">
        <v>110</v>
      </c>
      <c r="C33" s="46" t="s">
        <v>111</v>
      </c>
      <c r="D33" s="46" t="s">
        <v>112</v>
      </c>
      <c r="E33" s="54" t="s">
        <v>154</v>
      </c>
      <c r="F33" s="34">
        <v>9789575748449</v>
      </c>
      <c r="G33" s="35">
        <v>1</v>
      </c>
      <c r="H33" s="35">
        <v>250</v>
      </c>
      <c r="I33" s="77">
        <f t="shared" si="0"/>
        <v>250</v>
      </c>
      <c r="J33" s="3" t="s">
        <v>160</v>
      </c>
      <c r="K33" s="38" t="s">
        <v>159</v>
      </c>
      <c r="L33" s="53" t="s">
        <v>36</v>
      </c>
      <c r="M33" s="35"/>
    </row>
    <row r="34" spans="1:13" ht="33" x14ac:dyDescent="0.25">
      <c r="A34" s="6">
        <v>31</v>
      </c>
      <c r="B34" s="72" t="s">
        <v>113</v>
      </c>
      <c r="C34" s="46" t="s">
        <v>114</v>
      </c>
      <c r="D34" s="46" t="s">
        <v>115</v>
      </c>
      <c r="E34" s="50" t="s">
        <v>155</v>
      </c>
      <c r="F34" s="34">
        <v>4717211022177</v>
      </c>
      <c r="G34" s="35">
        <v>1</v>
      </c>
      <c r="H34" s="35">
        <v>1496</v>
      </c>
      <c r="I34" s="77">
        <f t="shared" si="0"/>
        <v>1496</v>
      </c>
      <c r="J34" s="3" t="s">
        <v>209</v>
      </c>
      <c r="K34" s="38" t="s">
        <v>159</v>
      </c>
      <c r="L34" s="53" t="s">
        <v>36</v>
      </c>
      <c r="M34" s="35" t="s">
        <v>196</v>
      </c>
    </row>
    <row r="35" spans="1:13" ht="33" x14ac:dyDescent="0.25">
      <c r="A35" s="6">
        <v>32</v>
      </c>
      <c r="B35" s="72" t="s">
        <v>116</v>
      </c>
      <c r="C35" s="46" t="s">
        <v>117</v>
      </c>
      <c r="D35" s="46" t="s">
        <v>104</v>
      </c>
      <c r="E35" s="54" t="s">
        <v>154</v>
      </c>
      <c r="F35" s="34">
        <v>9789864794676</v>
      </c>
      <c r="G35" s="35">
        <v>1</v>
      </c>
      <c r="H35" s="35">
        <v>220</v>
      </c>
      <c r="I35" s="77">
        <f t="shared" si="0"/>
        <v>220</v>
      </c>
      <c r="J35" s="3" t="s">
        <v>160</v>
      </c>
      <c r="K35" s="38" t="s">
        <v>159</v>
      </c>
      <c r="L35" s="53" t="s">
        <v>36</v>
      </c>
      <c r="M35" s="35"/>
    </row>
    <row r="36" spans="1:13" ht="33" x14ac:dyDescent="0.25">
      <c r="A36" s="6">
        <v>33</v>
      </c>
      <c r="B36" s="72" t="s">
        <v>118</v>
      </c>
      <c r="C36" s="46" t="s">
        <v>119</v>
      </c>
      <c r="D36" s="46" t="s">
        <v>120</v>
      </c>
      <c r="E36" s="54" t="s">
        <v>154</v>
      </c>
      <c r="F36" s="34">
        <v>4713510947838</v>
      </c>
      <c r="G36" s="35">
        <v>1</v>
      </c>
      <c r="H36" s="35">
        <v>998</v>
      </c>
      <c r="I36" s="77">
        <f t="shared" si="0"/>
        <v>998</v>
      </c>
      <c r="J36" s="3" t="s">
        <v>209</v>
      </c>
      <c r="K36" s="38" t="s">
        <v>159</v>
      </c>
      <c r="L36" s="53" t="s">
        <v>36</v>
      </c>
      <c r="M36" s="35" t="s">
        <v>197</v>
      </c>
    </row>
    <row r="37" spans="1:13" ht="33" x14ac:dyDescent="0.25">
      <c r="A37" s="6">
        <v>34</v>
      </c>
      <c r="B37" s="72" t="s">
        <v>121</v>
      </c>
      <c r="C37" s="46" t="s">
        <v>122</v>
      </c>
      <c r="D37" s="46" t="s">
        <v>123</v>
      </c>
      <c r="E37" s="50" t="s">
        <v>155</v>
      </c>
      <c r="F37" s="34">
        <v>9789869498364</v>
      </c>
      <c r="G37" s="35">
        <v>1</v>
      </c>
      <c r="H37" s="35">
        <v>399</v>
      </c>
      <c r="I37" s="77">
        <f t="shared" si="0"/>
        <v>399</v>
      </c>
      <c r="J37" s="3" t="s">
        <v>160</v>
      </c>
      <c r="K37" s="38" t="s">
        <v>159</v>
      </c>
      <c r="L37" s="53" t="s">
        <v>36</v>
      </c>
      <c r="M37" s="35"/>
    </row>
    <row r="38" spans="1:13" ht="33" x14ac:dyDescent="0.25">
      <c r="A38" s="6">
        <v>35</v>
      </c>
      <c r="B38" s="72" t="s">
        <v>124</v>
      </c>
      <c r="C38" s="46" t="s">
        <v>125</v>
      </c>
      <c r="D38" s="46" t="s">
        <v>123</v>
      </c>
      <c r="E38" s="54" t="s">
        <v>154</v>
      </c>
      <c r="F38" s="34">
        <v>9789862411643</v>
      </c>
      <c r="G38" s="35">
        <v>1</v>
      </c>
      <c r="H38" s="35">
        <v>280</v>
      </c>
      <c r="I38" s="77">
        <f t="shared" si="0"/>
        <v>280</v>
      </c>
      <c r="J38" s="3" t="s">
        <v>160</v>
      </c>
      <c r="K38" s="38" t="s">
        <v>159</v>
      </c>
      <c r="L38" s="53" t="s">
        <v>36</v>
      </c>
      <c r="M38" s="35"/>
    </row>
    <row r="39" spans="1:13" ht="29.25" customHeight="1" x14ac:dyDescent="0.25">
      <c r="A39" s="6">
        <v>36</v>
      </c>
      <c r="B39" s="72" t="s">
        <v>126</v>
      </c>
      <c r="C39" s="47" t="s">
        <v>127</v>
      </c>
      <c r="D39" s="46" t="s">
        <v>123</v>
      </c>
      <c r="E39" s="50" t="s">
        <v>155</v>
      </c>
      <c r="F39" s="34">
        <v>9789862416006</v>
      </c>
      <c r="G39" s="35">
        <v>1</v>
      </c>
      <c r="H39" s="35">
        <v>280</v>
      </c>
      <c r="I39" s="77">
        <f t="shared" si="0"/>
        <v>280</v>
      </c>
      <c r="J39" s="3" t="s">
        <v>160</v>
      </c>
      <c r="K39" s="38" t="s">
        <v>159</v>
      </c>
      <c r="L39" s="53" t="s">
        <v>36</v>
      </c>
      <c r="M39" s="35"/>
    </row>
    <row r="40" spans="1:13" ht="19.5" x14ac:dyDescent="0.25">
      <c r="A40" s="6">
        <v>37</v>
      </c>
      <c r="B40" s="72" t="s">
        <v>128</v>
      </c>
      <c r="C40" s="46" t="s">
        <v>129</v>
      </c>
      <c r="D40" s="46" t="s">
        <v>123</v>
      </c>
      <c r="E40" s="54" t="s">
        <v>154</v>
      </c>
      <c r="F40" s="34">
        <v>9789862415559</v>
      </c>
      <c r="G40" s="35">
        <v>1</v>
      </c>
      <c r="H40" s="35">
        <v>360</v>
      </c>
      <c r="I40" s="77">
        <f t="shared" si="0"/>
        <v>360</v>
      </c>
      <c r="J40" s="3" t="s">
        <v>160</v>
      </c>
      <c r="K40" s="38" t="s">
        <v>159</v>
      </c>
      <c r="L40" s="53" t="s">
        <v>36</v>
      </c>
      <c r="M40" s="35"/>
    </row>
    <row r="41" spans="1:13" ht="19.5" x14ac:dyDescent="0.25">
      <c r="A41" s="6">
        <v>38</v>
      </c>
      <c r="B41" s="72" t="s">
        <v>130</v>
      </c>
      <c r="C41" s="46" t="s">
        <v>131</v>
      </c>
      <c r="D41" s="46" t="s">
        <v>148</v>
      </c>
      <c r="E41" s="54" t="s">
        <v>154</v>
      </c>
      <c r="F41" s="34">
        <v>9789867107954</v>
      </c>
      <c r="G41" s="35">
        <v>1</v>
      </c>
      <c r="H41" s="35">
        <v>220</v>
      </c>
      <c r="I41" s="77">
        <f t="shared" si="0"/>
        <v>220</v>
      </c>
      <c r="J41" s="3" t="s">
        <v>160</v>
      </c>
      <c r="K41" s="38" t="s">
        <v>159</v>
      </c>
      <c r="L41" s="53" t="s">
        <v>36</v>
      </c>
      <c r="M41" s="35"/>
    </row>
    <row r="42" spans="1:13" ht="33" x14ac:dyDescent="0.25">
      <c r="A42" s="6">
        <v>39</v>
      </c>
      <c r="B42" s="72" t="s">
        <v>133</v>
      </c>
      <c r="C42" s="46" t="s">
        <v>134</v>
      </c>
      <c r="D42" s="46" t="s">
        <v>115</v>
      </c>
      <c r="E42" s="50" t="s">
        <v>155</v>
      </c>
      <c r="F42" s="34">
        <v>9789869495981</v>
      </c>
      <c r="G42" s="35">
        <v>2</v>
      </c>
      <c r="H42" s="35">
        <v>280</v>
      </c>
      <c r="I42" s="77">
        <f t="shared" si="0"/>
        <v>560</v>
      </c>
      <c r="J42" s="3" t="s">
        <v>160</v>
      </c>
      <c r="K42" s="38" t="s">
        <v>159</v>
      </c>
      <c r="L42" s="53" t="s">
        <v>36</v>
      </c>
      <c r="M42" s="35"/>
    </row>
    <row r="43" spans="1:13" ht="30" customHeight="1" x14ac:dyDescent="0.25">
      <c r="A43" s="6">
        <v>40</v>
      </c>
      <c r="B43" s="72" t="s">
        <v>135</v>
      </c>
      <c r="C43" s="46" t="s">
        <v>136</v>
      </c>
      <c r="D43" s="46" t="s">
        <v>137</v>
      </c>
      <c r="E43" s="54" t="s">
        <v>154</v>
      </c>
      <c r="F43" s="34">
        <v>9789869483735</v>
      </c>
      <c r="G43" s="35">
        <v>1</v>
      </c>
      <c r="H43" s="35">
        <v>299</v>
      </c>
      <c r="I43" s="77">
        <f t="shared" si="0"/>
        <v>299</v>
      </c>
      <c r="J43" s="3" t="s">
        <v>160</v>
      </c>
      <c r="K43" s="38" t="s">
        <v>159</v>
      </c>
      <c r="L43" s="53" t="s">
        <v>36</v>
      </c>
      <c r="M43" s="35"/>
    </row>
    <row r="44" spans="1:13" ht="19.5" x14ac:dyDescent="0.25">
      <c r="A44" s="6">
        <v>41</v>
      </c>
      <c r="B44" s="72" t="s">
        <v>138</v>
      </c>
      <c r="C44" s="46" t="s">
        <v>139</v>
      </c>
      <c r="D44" s="46" t="s">
        <v>137</v>
      </c>
      <c r="E44" s="50" t="s">
        <v>155</v>
      </c>
      <c r="F44" s="34">
        <v>9789866039720</v>
      </c>
      <c r="G44" s="35">
        <v>1</v>
      </c>
      <c r="H44" s="35">
        <v>299</v>
      </c>
      <c r="I44" s="77">
        <f t="shared" si="0"/>
        <v>299</v>
      </c>
      <c r="J44" s="3" t="s">
        <v>160</v>
      </c>
      <c r="K44" s="38" t="s">
        <v>159</v>
      </c>
      <c r="L44" s="53" t="s">
        <v>36</v>
      </c>
      <c r="M44" s="35"/>
    </row>
    <row r="45" spans="1:13" ht="19.5" x14ac:dyDescent="0.25">
      <c r="A45" s="1">
        <v>42</v>
      </c>
      <c r="B45" s="72" t="s">
        <v>140</v>
      </c>
      <c r="C45" s="46" t="s">
        <v>141</v>
      </c>
      <c r="D45" s="46" t="s">
        <v>142</v>
      </c>
      <c r="E45" s="54" t="s">
        <v>154</v>
      </c>
      <c r="F45" s="34">
        <v>9789867428745</v>
      </c>
      <c r="G45" s="35">
        <v>1</v>
      </c>
      <c r="H45" s="35">
        <v>280</v>
      </c>
      <c r="I45" s="77">
        <f t="shared" si="0"/>
        <v>280</v>
      </c>
      <c r="J45" s="3" t="s">
        <v>160</v>
      </c>
      <c r="K45" s="38" t="s">
        <v>159</v>
      </c>
      <c r="L45" s="53" t="s">
        <v>36</v>
      </c>
      <c r="M45" s="35"/>
    </row>
    <row r="46" spans="1:13" ht="19.5" x14ac:dyDescent="0.25">
      <c r="A46" s="1">
        <v>43</v>
      </c>
      <c r="B46" s="72" t="s">
        <v>143</v>
      </c>
      <c r="C46" s="46" t="s">
        <v>144</v>
      </c>
      <c r="D46" s="46" t="s">
        <v>145</v>
      </c>
      <c r="E46" s="54" t="s">
        <v>154</v>
      </c>
      <c r="F46" s="34">
        <v>9789863382713</v>
      </c>
      <c r="G46" s="35">
        <v>1</v>
      </c>
      <c r="H46" s="35">
        <v>280</v>
      </c>
      <c r="I46" s="77">
        <f t="shared" si="0"/>
        <v>280</v>
      </c>
      <c r="J46" s="3" t="s">
        <v>160</v>
      </c>
      <c r="K46" s="38" t="s">
        <v>159</v>
      </c>
      <c r="L46" s="53" t="s">
        <v>36</v>
      </c>
      <c r="M46" s="35"/>
    </row>
    <row r="47" spans="1:13" ht="19.5" x14ac:dyDescent="0.25">
      <c r="A47" s="6">
        <v>44</v>
      </c>
      <c r="B47" s="72" t="s">
        <v>146</v>
      </c>
      <c r="C47" s="46" t="s">
        <v>147</v>
      </c>
      <c r="D47" s="46" t="s">
        <v>132</v>
      </c>
      <c r="E47" s="50" t="s">
        <v>155</v>
      </c>
      <c r="F47" s="34">
        <v>9789869614252</v>
      </c>
      <c r="G47" s="35">
        <v>2</v>
      </c>
      <c r="H47" s="35">
        <v>360</v>
      </c>
      <c r="I47" s="77">
        <f t="shared" si="0"/>
        <v>720</v>
      </c>
      <c r="J47" s="3" t="s">
        <v>160</v>
      </c>
      <c r="K47" s="38" t="s">
        <v>159</v>
      </c>
      <c r="L47" s="53" t="s">
        <v>36</v>
      </c>
      <c r="M47" s="35"/>
    </row>
    <row r="48" spans="1:13" ht="33" x14ac:dyDescent="0.25">
      <c r="A48" s="31">
        <v>45</v>
      </c>
      <c r="B48" s="72" t="s">
        <v>149</v>
      </c>
      <c r="C48" s="46" t="s">
        <v>150</v>
      </c>
      <c r="D48" s="46" t="s">
        <v>132</v>
      </c>
      <c r="E48" s="54" t="s">
        <v>154</v>
      </c>
      <c r="F48" s="34">
        <v>9789869743440</v>
      </c>
      <c r="G48" s="35">
        <v>1</v>
      </c>
      <c r="H48" s="35">
        <v>280</v>
      </c>
      <c r="I48" s="77">
        <f t="shared" si="0"/>
        <v>280</v>
      </c>
      <c r="J48" s="3" t="s">
        <v>160</v>
      </c>
      <c r="K48" s="38" t="s">
        <v>159</v>
      </c>
      <c r="L48" s="53" t="s">
        <v>36</v>
      </c>
      <c r="M48" s="35"/>
    </row>
    <row r="49" spans="1:13" ht="19.5" x14ac:dyDescent="0.25">
      <c r="A49" s="31">
        <v>46</v>
      </c>
      <c r="B49" s="72" t="s">
        <v>151</v>
      </c>
      <c r="C49" s="35" t="s">
        <v>152</v>
      </c>
      <c r="D49" s="35" t="s">
        <v>153</v>
      </c>
      <c r="E49" s="50" t="s">
        <v>155</v>
      </c>
      <c r="F49" s="34">
        <v>9789573270829</v>
      </c>
      <c r="G49" s="35">
        <v>1</v>
      </c>
      <c r="H49" s="35">
        <v>250</v>
      </c>
      <c r="I49" s="77">
        <f t="shared" si="0"/>
        <v>250</v>
      </c>
      <c r="J49" s="30" t="s">
        <v>162</v>
      </c>
      <c r="K49" s="38" t="s">
        <v>159</v>
      </c>
      <c r="L49" s="53" t="s">
        <v>36</v>
      </c>
      <c r="M49" s="35"/>
    </row>
    <row r="50" spans="1:13" ht="19.5" x14ac:dyDescent="0.25">
      <c r="A50" s="31">
        <v>47</v>
      </c>
      <c r="B50" s="73" t="s">
        <v>174</v>
      </c>
      <c r="C50" s="73" t="s">
        <v>175</v>
      </c>
      <c r="D50" s="73" t="s">
        <v>176</v>
      </c>
      <c r="E50" s="74" t="s">
        <v>190</v>
      </c>
      <c r="F50" s="74" t="s">
        <v>186</v>
      </c>
      <c r="G50" s="75">
        <v>1</v>
      </c>
      <c r="H50" s="35">
        <v>280</v>
      </c>
      <c r="I50" s="77">
        <f t="shared" si="0"/>
        <v>280</v>
      </c>
      <c r="J50" s="30" t="s">
        <v>162</v>
      </c>
      <c r="K50" s="38" t="s">
        <v>159</v>
      </c>
      <c r="L50" s="53" t="s">
        <v>36</v>
      </c>
      <c r="M50" s="12"/>
    </row>
    <row r="51" spans="1:13" ht="33" x14ac:dyDescent="0.25">
      <c r="A51" s="31">
        <v>48</v>
      </c>
      <c r="B51" s="73" t="s">
        <v>177</v>
      </c>
      <c r="C51" s="73" t="s">
        <v>178</v>
      </c>
      <c r="D51" s="73" t="s">
        <v>179</v>
      </c>
      <c r="E51" s="74" t="s">
        <v>191</v>
      </c>
      <c r="F51" s="74" t="s">
        <v>187</v>
      </c>
      <c r="G51" s="75">
        <v>1</v>
      </c>
      <c r="H51" s="35">
        <v>280</v>
      </c>
      <c r="I51" s="77">
        <f t="shared" si="0"/>
        <v>280</v>
      </c>
      <c r="J51" s="30" t="s">
        <v>162</v>
      </c>
      <c r="K51" s="38" t="s">
        <v>159</v>
      </c>
      <c r="L51" s="53" t="s">
        <v>36</v>
      </c>
      <c r="M51" s="12"/>
    </row>
    <row r="52" spans="1:13" ht="19.5" x14ac:dyDescent="0.25">
      <c r="A52" s="32">
        <v>49</v>
      </c>
      <c r="B52" s="73" t="s">
        <v>180</v>
      </c>
      <c r="C52" s="73" t="s">
        <v>181</v>
      </c>
      <c r="D52" s="73" t="s">
        <v>182</v>
      </c>
      <c r="E52" s="74" t="s">
        <v>191</v>
      </c>
      <c r="F52" s="74" t="s">
        <v>188</v>
      </c>
      <c r="G52" s="75">
        <v>1</v>
      </c>
      <c r="H52" s="35">
        <v>220</v>
      </c>
      <c r="I52" s="77">
        <f t="shared" si="0"/>
        <v>220</v>
      </c>
      <c r="J52" s="30" t="s">
        <v>162</v>
      </c>
      <c r="K52" s="38" t="s">
        <v>159</v>
      </c>
      <c r="L52" s="53" t="s">
        <v>36</v>
      </c>
      <c r="M52" s="12"/>
    </row>
    <row r="53" spans="1:13" ht="33" x14ac:dyDescent="0.25">
      <c r="A53" s="31">
        <v>50</v>
      </c>
      <c r="B53" s="73" t="s">
        <v>183</v>
      </c>
      <c r="C53" s="73" t="s">
        <v>184</v>
      </c>
      <c r="D53" s="73" t="s">
        <v>185</v>
      </c>
      <c r="E53" s="74" t="s">
        <v>190</v>
      </c>
      <c r="F53" s="74" t="s">
        <v>189</v>
      </c>
      <c r="G53" s="76">
        <v>1</v>
      </c>
      <c r="H53" s="76">
        <v>300</v>
      </c>
      <c r="I53" s="77">
        <f t="shared" si="0"/>
        <v>300</v>
      </c>
      <c r="J53" s="30" t="s">
        <v>162</v>
      </c>
      <c r="K53" s="38" t="s">
        <v>159</v>
      </c>
      <c r="L53" s="53" t="s">
        <v>36</v>
      </c>
      <c r="M53" s="12"/>
    </row>
    <row r="54" spans="1:13" ht="49.5" x14ac:dyDescent="0.25">
      <c r="A54" s="31">
        <v>51</v>
      </c>
      <c r="B54" s="73" t="s">
        <v>198</v>
      </c>
      <c r="C54" s="73" t="s">
        <v>199</v>
      </c>
      <c r="D54" s="73" t="s">
        <v>200</v>
      </c>
      <c r="E54" s="74" t="s">
        <v>154</v>
      </c>
      <c r="F54" s="74" t="s">
        <v>201</v>
      </c>
      <c r="G54" s="13">
        <v>1</v>
      </c>
      <c r="H54" s="35">
        <v>1200</v>
      </c>
      <c r="I54" s="35">
        <f t="shared" si="0"/>
        <v>1200</v>
      </c>
      <c r="J54" s="8" t="s">
        <v>202</v>
      </c>
      <c r="K54" s="8" t="s">
        <v>203</v>
      </c>
      <c r="L54" s="8" t="s">
        <v>204</v>
      </c>
      <c r="M54" s="12" t="s">
        <v>205</v>
      </c>
    </row>
    <row r="55" spans="1:13" ht="19.5" x14ac:dyDescent="0.25">
      <c r="A55" s="8">
        <v>52</v>
      </c>
      <c r="B55" s="36"/>
      <c r="C55" s="36"/>
      <c r="D55" s="37"/>
      <c r="E55" s="11"/>
      <c r="F55" s="38"/>
      <c r="G55" s="39"/>
      <c r="H55" s="39"/>
      <c r="I55" s="39"/>
      <c r="J55" s="40"/>
      <c r="K55" s="40"/>
      <c r="L55" s="40"/>
      <c r="M55" s="41"/>
    </row>
    <row r="56" spans="1:13" ht="19.5" x14ac:dyDescent="0.25">
      <c r="A56" s="8">
        <v>53</v>
      </c>
      <c r="B56" s="36"/>
      <c r="C56" s="36"/>
      <c r="D56" s="37"/>
      <c r="E56" s="11"/>
      <c r="F56" s="38"/>
      <c r="G56" s="39"/>
      <c r="H56" s="39"/>
      <c r="I56" s="39"/>
      <c r="J56" s="40"/>
      <c r="K56" s="40"/>
      <c r="L56" s="40"/>
      <c r="M56" s="41"/>
    </row>
    <row r="57" spans="1:13" ht="19.5" x14ac:dyDescent="0.25">
      <c r="A57" s="14">
        <v>54</v>
      </c>
      <c r="B57" s="36"/>
      <c r="C57" s="36"/>
      <c r="D57" s="37"/>
      <c r="E57" s="11"/>
      <c r="F57" s="38"/>
      <c r="G57" s="39"/>
      <c r="H57" s="39"/>
      <c r="I57" s="39"/>
      <c r="J57" s="40"/>
      <c r="K57" s="40"/>
      <c r="L57" s="40"/>
      <c r="M57" s="41"/>
    </row>
    <row r="58" spans="1:13" ht="19.5" x14ac:dyDescent="0.25">
      <c r="A58" s="14">
        <v>55</v>
      </c>
      <c r="B58" s="36"/>
      <c r="C58" s="42"/>
      <c r="D58" s="37"/>
      <c r="E58" s="11"/>
      <c r="F58" s="38"/>
      <c r="G58" s="39"/>
      <c r="H58" s="39"/>
      <c r="I58" s="39"/>
      <c r="J58" s="40"/>
      <c r="K58" s="40"/>
      <c r="L58" s="40"/>
      <c r="M58" s="41"/>
    </row>
    <row r="59" spans="1:13" ht="19.5" x14ac:dyDescent="0.25">
      <c r="A59" s="8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 ht="19.5" x14ac:dyDescent="0.25">
      <c r="A61" s="7" t="s">
        <v>15</v>
      </c>
      <c r="B61" s="17"/>
      <c r="C61" s="17"/>
      <c r="D61" s="17"/>
      <c r="E61" s="10"/>
      <c r="F61" s="10"/>
      <c r="G61" s="10">
        <f>SUM(G4:G60)</f>
        <v>56</v>
      </c>
      <c r="H61" s="17"/>
      <c r="I61" s="15">
        <f>SUM(I4:I60)</f>
        <v>21301</v>
      </c>
      <c r="J61" s="17"/>
      <c r="K61" s="17"/>
      <c r="L61" s="17"/>
      <c r="M61" s="17"/>
    </row>
    <row r="62" spans="1:13" ht="247.9" customHeight="1" x14ac:dyDescent="0.25">
      <c r="A62" s="84" t="s">
        <v>208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</row>
    <row r="63" spans="1:13" ht="98.45" customHeight="1" x14ac:dyDescent="0.25">
      <c r="A63" s="85" t="s">
        <v>206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</row>
    <row r="79" ht="223.15" customHeight="1" x14ac:dyDescent="0.25"/>
    <row r="80" ht="81.599999999999994" customHeight="1" x14ac:dyDescent="0.25"/>
    <row r="81" ht="29.45" customHeight="1" x14ac:dyDescent="0.25"/>
    <row r="82" ht="21.6" customHeight="1" x14ac:dyDescent="0.25"/>
    <row r="83" ht="27" customHeight="1" x14ac:dyDescent="0.25"/>
    <row r="84" ht="31.9" customHeight="1" x14ac:dyDescent="0.25"/>
    <row r="85" ht="21.6" customHeight="1" x14ac:dyDescent="0.25"/>
    <row r="86" ht="22.15" customHeight="1" x14ac:dyDescent="0.25"/>
  </sheetData>
  <mergeCells count="4">
    <mergeCell ref="A1:M1"/>
    <mergeCell ref="A2:M2"/>
    <mergeCell ref="A62:M62"/>
    <mergeCell ref="A63:L63"/>
  </mergeCells>
  <phoneticPr fontId="8" type="noConversion"/>
  <printOptions horizontalCentered="1"/>
  <pageMargins left="0.70866141732283516" right="0.70866141732283516" top="0.74803149606299213" bottom="0.74803149606299213" header="0.31496062992126012" footer="0.31496062992126012"/>
  <pageSetup paperSize="8" scale="74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cols>
    <col min="1" max="1" width="8.875" customWidth="1"/>
  </cols>
  <sheetData/>
  <phoneticPr fontId="8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2020-10-21T10:26:45Z</cp:lastPrinted>
  <dcterms:created xsi:type="dcterms:W3CDTF">2012-07-23T02:09:03Z</dcterms:created>
  <dcterms:modified xsi:type="dcterms:W3CDTF">2020-10-22T01:45:27Z</dcterms:modified>
</cp:coreProperties>
</file>