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6990"/>
  </bookViews>
  <sheets>
    <sheet name="工作表1" sheetId="1" r:id="rId1"/>
  </sheets>
  <externalReferences>
    <externalReference r:id="rId2"/>
  </externalReferences>
  <definedNames>
    <definedName name="_xlnm._FilterDatabase" localSheetId="0" hidden="1">工作表1!$A$3:$U$72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0" i="1" l="1"/>
  <c r="H70" i="1"/>
  <c r="I69" i="1" l="1"/>
  <c r="C14" i="1" l="1"/>
  <c r="C21" i="1"/>
  <c r="C65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4" i="1"/>
  <c r="I5" i="1"/>
  <c r="I6" i="1"/>
  <c r="I7" i="1"/>
  <c r="I8" i="1"/>
  <c r="I9" i="1"/>
  <c r="I10" i="1"/>
  <c r="I70" i="1" l="1"/>
</calcChain>
</file>

<file path=xl/sharedStrings.xml><?xml version="1.0" encoding="utf-8"?>
<sst xmlns="http://schemas.openxmlformats.org/spreadsheetml/2006/main" count="604" uniqueCount="265">
  <si>
    <t>雲上的阿里</t>
  </si>
  <si>
    <t>9789869421522</t>
  </si>
  <si>
    <t>1年級選書</t>
  </si>
  <si>
    <t>2年級選書</t>
  </si>
  <si>
    <t>一隻有教養的狼</t>
  </si>
  <si>
    <t>9572089749</t>
  </si>
  <si>
    <t>9789863427575</t>
  </si>
  <si>
    <t>野狼的肚子我的家</t>
  </si>
  <si>
    <t>9789864401864</t>
  </si>
  <si>
    <t>9789571197326</t>
  </si>
  <si>
    <t>9789861614533</t>
  </si>
  <si>
    <t>4717211023891</t>
  </si>
  <si>
    <t>爺爺的花園</t>
  </si>
  <si>
    <t>9789869674430</t>
  </si>
  <si>
    <t>9789570368246</t>
  </si>
  <si>
    <t>小熊寬寬與魔法提琴1：顛倒巫婆大作戰</t>
  </si>
  <si>
    <t>9789575034399</t>
  </si>
  <si>
    <t>9789869526753</t>
  </si>
  <si>
    <t>世界上最棒的葬禮</t>
  </si>
  <si>
    <t>9789864797882</t>
  </si>
  <si>
    <t>短耳兔考0分</t>
  </si>
  <si>
    <t>9789862413630</t>
  </si>
  <si>
    <t>不讓媽媽親親</t>
  </si>
  <si>
    <t>9789864271801</t>
  </si>
  <si>
    <t>壞種子</t>
  </si>
  <si>
    <t>9789861898513</t>
  </si>
  <si>
    <t>媽媽爸爸不住一起了</t>
  </si>
  <si>
    <t>9573236664</t>
  </si>
  <si>
    <t>語言圖鑑1：各式各樣的名字</t>
  </si>
  <si>
    <t>9577623468</t>
  </si>
  <si>
    <t>動物眼中的世界</t>
  </si>
  <si>
    <t>9789577625731</t>
  </si>
  <si>
    <t>隨光轉動：亨利・馬諦斯的虹彩之舞</t>
  </si>
  <si>
    <t>9789864402427</t>
  </si>
  <si>
    <t>Thank You, Mr. Panda</t>
  </si>
  <si>
    <t>英文選書</t>
  </si>
  <si>
    <t>神奇樹屋小百科13：龍捲風與颶風</t>
  </si>
  <si>
    <t>9789864794669</t>
  </si>
  <si>
    <t>三年級選書</t>
  </si>
  <si>
    <t>糞金龜的成長日記</t>
  </si>
  <si>
    <t>9789861615158</t>
  </si>
  <si>
    <t>伊布奶奶的神奇豆子</t>
  </si>
  <si>
    <t>9789862743133</t>
  </si>
  <si>
    <t>值日追書生</t>
  </si>
  <si>
    <t>9789575035037</t>
  </si>
  <si>
    <t>屁屁偵探 噗噗！消失的便當之謎</t>
  </si>
  <si>
    <t>9789573277347</t>
  </si>
  <si>
    <t>甜甜圈池塘</t>
  </si>
  <si>
    <t>9789868663831</t>
  </si>
  <si>
    <t>麒麟湯</t>
  </si>
  <si>
    <t>9789575030407</t>
  </si>
  <si>
    <t>心靈學校1：我很棒！只是有點害羞</t>
  </si>
  <si>
    <t>9789863422129</t>
  </si>
  <si>
    <t>9789862415009</t>
  </si>
  <si>
    <t>小火龍棒球隊</t>
  </si>
  <si>
    <t>9789869549189</t>
  </si>
  <si>
    <t>Little Blue and Little Yellow</t>
  </si>
  <si>
    <t>I Don’t Want Curly Hair!</t>
  </si>
  <si>
    <t>9781408868409</t>
  </si>
  <si>
    <t>神奇樹屋小百科14：地震與海嘯</t>
  </si>
  <si>
    <t>9789864794676</t>
  </si>
  <si>
    <t>六年級選書</t>
  </si>
  <si>
    <t>法布爾老師的昆蟲教室（全套２冊）</t>
  </si>
  <si>
    <t>4713510947838</t>
  </si>
  <si>
    <t>五年級選書</t>
  </si>
  <si>
    <t>9789869369336</t>
  </si>
  <si>
    <t>9789862034453</t>
  </si>
  <si>
    <t>9789861336664</t>
  </si>
  <si>
    <t>築地市場：從圖看魚市場的一天</t>
  </si>
  <si>
    <t>9789869517751</t>
  </si>
  <si>
    <t>9789869420211</t>
  </si>
  <si>
    <t>9789863381020</t>
  </si>
  <si>
    <t>9789869495929</t>
  </si>
  <si>
    <t>9789864271856</t>
  </si>
  <si>
    <t>9789869443302</t>
  </si>
  <si>
    <t>9789869743440</t>
  </si>
  <si>
    <t>普通不普通</t>
  </si>
  <si>
    <t>9789573270829</t>
  </si>
  <si>
    <t>開心天使</t>
  </si>
  <si>
    <t>9789867107756</t>
  </si>
  <si>
    <t>獨生子的祕密</t>
  </si>
  <si>
    <t>9789863382713</t>
  </si>
  <si>
    <t>9789869498364</t>
  </si>
  <si>
    <t>晨讀10分鐘：青春無敵早點詩—中學生新詩選</t>
  </si>
  <si>
    <t>9789862416006</t>
  </si>
  <si>
    <t>9789869495981</t>
  </si>
  <si>
    <t>英文選書(有CD)</t>
  </si>
  <si>
    <t>The Gruffalo’s Child Book and CD Pack</t>
  </si>
  <si>
    <t>Room on the Broom Book and CD Pack</t>
  </si>
  <si>
    <t>妖怪藥局大拍賣</t>
  </si>
  <si>
    <t>補充選書</t>
  </si>
  <si>
    <t>9789863842729</t>
  </si>
  <si>
    <t>如何帶一隻恐龍搭電梯：21個有趣的科學思考</t>
  </si>
  <si>
    <t>9789577516350</t>
  </si>
  <si>
    <t>四年級選書</t>
  </si>
  <si>
    <t>9789862419779</t>
  </si>
  <si>
    <t>9573256517</t>
  </si>
  <si>
    <t>9789578423633</t>
  </si>
  <si>
    <t>我的興趣可以變成我未來的工作</t>
  </si>
  <si>
    <t>9789579125154</t>
  </si>
  <si>
    <t>候鳥：季節性移工家庭的故事</t>
  </si>
  <si>
    <t>9789869639835</t>
  </si>
  <si>
    <t>線索藏在大便裡！</t>
  </si>
  <si>
    <t>9789862928233</t>
  </si>
  <si>
    <t>蔬菜超人</t>
  </si>
  <si>
    <t>9789577516466</t>
  </si>
  <si>
    <t>9789865811341</t>
  </si>
  <si>
    <t xml:space="preserve">            臺南市109學年度國民中小學圖書採購書單                     </t>
    <phoneticPr fontId="3" type="noConversion"/>
  </si>
  <si>
    <t>排序</t>
    <phoneticPr fontId="3" type="noConversion"/>
  </si>
  <si>
    <t>書名</t>
    <phoneticPr fontId="3" type="noConversion"/>
  </si>
  <si>
    <t>作者</t>
    <phoneticPr fontId="3" type="noConversion"/>
  </si>
  <si>
    <t>出版社</t>
    <phoneticPr fontId="3" type="noConversion"/>
  </si>
  <si>
    <t>出版地(國家)</t>
    <phoneticPr fontId="3" type="noConversion"/>
  </si>
  <si>
    <t>ISBN</t>
    <phoneticPr fontId="3" type="noConversion"/>
  </si>
  <si>
    <t>採購數量</t>
    <phoneticPr fontId="3" type="noConversion"/>
  </si>
  <si>
    <t>定價(臺幣)</t>
    <phoneticPr fontId="3" type="noConversion"/>
  </si>
  <si>
    <t>小計</t>
    <phoneticPr fontId="3" type="noConversion"/>
  </si>
  <si>
    <t>是否為套書</t>
    <phoneticPr fontId="3" type="noConversion"/>
  </si>
  <si>
    <t>是否含光碟</t>
    <phoneticPr fontId="3" type="noConversion"/>
  </si>
  <si>
    <t>是否為教師用書</t>
    <phoneticPr fontId="3" type="noConversion"/>
  </si>
  <si>
    <t>備註</t>
    <phoneticPr fontId="3" type="noConversion"/>
  </si>
  <si>
    <t>合計</t>
    <phoneticPr fontId="3" type="noConversion"/>
  </si>
  <si>
    <t>否</t>
    <phoneticPr fontId="1" type="noConversion"/>
  </si>
  <si>
    <t>是</t>
    <phoneticPr fontId="1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</si>
  <si>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3" type="noConversion"/>
  </si>
  <si>
    <t>校名：臺南市安定區安定國民小學
填表人：張佰茹                                    教務主任：                  校長：
連絡電話：06-5922024#811</t>
    <phoneticPr fontId="3" type="noConversion"/>
  </si>
  <si>
    <t>阿部夏丸</t>
  </si>
  <si>
    <t>小天下</t>
  </si>
  <si>
    <t>小天下</t>
    <phoneticPr fontId="1" type="noConversion"/>
  </si>
  <si>
    <t>肥志</t>
  </si>
  <si>
    <t>野人</t>
    <phoneticPr fontId="1" type="noConversion"/>
  </si>
  <si>
    <t>親子天下</t>
  </si>
  <si>
    <t>國語日報</t>
  </si>
  <si>
    <t xml:space="preserve">小天下  </t>
  </si>
  <si>
    <t>字畝文化</t>
  </si>
  <si>
    <t>臺灣麥克</t>
  </si>
  <si>
    <t>遠流</t>
  </si>
  <si>
    <t>青林</t>
  </si>
  <si>
    <t>維京</t>
  </si>
  <si>
    <t>道聲出版社</t>
  </si>
  <si>
    <t>大穎文化</t>
  </si>
  <si>
    <t>步步</t>
  </si>
  <si>
    <t>閣林</t>
  </si>
  <si>
    <t>小兵出版社</t>
  </si>
  <si>
    <t>親子天下 </t>
  </si>
  <si>
    <t>格林文化</t>
  </si>
  <si>
    <t>上誼文化</t>
  </si>
  <si>
    <t>五南</t>
  </si>
  <si>
    <t>三采</t>
  </si>
  <si>
    <t xml:space="preserve">信誼 </t>
  </si>
  <si>
    <t>韋伯</t>
  </si>
  <si>
    <t xml:space="preserve">圓神 </t>
  </si>
  <si>
    <t>讀書共和國（字畝文化）</t>
  </si>
  <si>
    <t>字畝文化 </t>
  </si>
  <si>
    <t>台灣東方</t>
  </si>
  <si>
    <t>維京 </t>
  </si>
  <si>
    <t>學校班級最高學生數(22)人</t>
    <phoneticPr fontId="3" type="noConversion"/>
  </si>
  <si>
    <t>Scholastic Press</t>
  </si>
  <si>
    <t>月牙兒</t>
  </si>
  <si>
    <t>伊藤未来</t>
  </si>
  <si>
    <t>9789863382034</t>
  </si>
  <si>
    <t>山海經裡的故事1：南山先生的藥鋪子</t>
  </si>
  <si>
    <t>鄒敦怜</t>
  </si>
  <si>
    <t>9789570853513</t>
  </si>
  <si>
    <t>如果歷史是一群喵, 夏商西周篇 </t>
  </si>
  <si>
    <t>凱絲⋅史汀生文; 南希⋅路⋅雷諾茲圖; 林真美譯</t>
  </si>
  <si>
    <t>佩特莉霞.麥拉克倫(Patricia MacLachlan)文; 海德莉.胡柏(Hadley Hooper)圖; 宋珮譯</t>
  </si>
  <si>
    <t>五味太郎文/圖; 游珮芸等譯 </t>
  </si>
  <si>
    <t>湯米.溫格爾(Tomi Ungerer)圖文; 廖于婷譯</t>
  </si>
  <si>
    <t>韋伯文化國際</t>
  </si>
  <si>
    <t>NeonB文; Do Do圖; 李佩諭譯</t>
  </si>
  <si>
    <t>上誼文化</t>
    <phoneticPr fontId="1" type="noConversion"/>
  </si>
  <si>
    <t>三采文化</t>
    <phoneticPr fontId="1" type="noConversion"/>
  </si>
  <si>
    <t>林世仁等作; 高玉菁等繪 </t>
  </si>
  <si>
    <t>安德魯.克萊門斯(Andrew Clements)文; 吳梅瑛譯; 唐唐圖</t>
  </si>
  <si>
    <t>亞歷漢德羅.帕洛馬斯(Alejandro Palomas)作; 葉淑吟譯 </t>
  </si>
  <si>
    <t>林佑儒文; 法蘭克圖</t>
  </si>
  <si>
    <t>芭樂祕密</t>
    <phoneticPr fontId="1" type="noConversion"/>
  </si>
  <si>
    <t>王小棣等作 </t>
  </si>
  <si>
    <t>青春方程式: 27位名家給青少年的私房話 </t>
  </si>
  <si>
    <t>梅芯.托提耶(Maxine Trottier)文; 伊莎貝爾.阿瑟諾(Isabelle Arsenault)圖; 辛佳慧譯 </t>
  </si>
  <si>
    <t>字畝文化創意</t>
  </si>
  <si>
    <t>烏爾夫.尼爾森(Ulf Nilsson)文; 艾娃.艾瑞克森(Eva Eriksson)圖; 李紫蓉譯</t>
  </si>
  <si>
    <t>我家有個花.果.菜.園</t>
  </si>
  <si>
    <t>童嘉文.圖</t>
  </si>
  <si>
    <t>艾莉絲.方特內(Élise Fontenaille)文; 維奧來塔.羅培茲(Violeta Lópiz)圖; 周伶芝譯</t>
  </si>
  <si>
    <t>老婆婆的種子: 阿尼&amp;阿布</t>
  </si>
  <si>
    <t>貝果文.圖</t>
  </si>
  <si>
    <t>信誼基金 </t>
  </si>
  <si>
    <t>王文華文; 張睿洋圖</t>
  </si>
  <si>
    <t>布魯卡的日記: 波蘭兒童人權之父 柯札克的孤兒之家故事</t>
  </si>
  <si>
    <t>齊米雷絲卡(Iwona Chmielewska)著; 林蔚昀譯 </t>
  </si>
  <si>
    <t>出發 </t>
  </si>
  <si>
    <t>陳彥博著 </t>
  </si>
  <si>
    <t>羅倫斯.保利(Lorenz Pauli)文; 卡特琳.莎樂爾(Kathrin Schärer)圖; 張孟珣譯</t>
  </si>
  <si>
    <t>當花豹遇上老鼠: 動物園裡二十八則人生對話</t>
  </si>
  <si>
    <t>張文亮著; 蔡兆倫繪</t>
  </si>
  <si>
    <t>有誰聽到座頭鯨在唱歌 </t>
  </si>
  <si>
    <t>間諜竊密事件簿: 人體城市的營運中心: 口腔.消化.排泄</t>
  </si>
  <si>
    <t>施賢琴等作; 蔡兆倫, 黃美玉插圖</t>
  </si>
  <si>
    <t>天下雜誌</t>
  </si>
  <si>
    <t>林秀穗文; 廖健宏圖 </t>
  </si>
  <si>
    <t>提姆.霍普古德(Tim Hopgood)作; 大衛.特茲曼(David Tazzyman)繪; 吳其鴻譯</t>
  </si>
  <si>
    <t>我也想說實話啊! </t>
  </si>
  <si>
    <t>馬特.羅伯森(Matt Robertson)作.繪; 黃懷萱譯 </t>
  </si>
  <si>
    <t>超人兄弟</t>
  </si>
  <si>
    <t>紀堯姆.杜帕文.圖; 孫正明譯</t>
  </si>
  <si>
    <t>喬里約翰文; 皮特奧瓦德圖; 蘇麗娟譯 </t>
  </si>
  <si>
    <t>齊藤洋文; 杉浦範茂圖; 王蘊潔譯 </t>
  </si>
  <si>
    <t>魯道夫與可多樂 </t>
  </si>
  <si>
    <t>黛博拉.霍金森(Deborah Hopkinson)文; 約翰.亨德里克斯(John Hendrix)圖; 劉清彥翻譯 </t>
  </si>
  <si>
    <t>追逐夢想的男孩: 查爾斯.狄更斯</t>
  </si>
  <si>
    <t>晨讀10分鐘: 我的成功,我決定</t>
  </si>
  <si>
    <t>五月天等作; 葉丙成主編; 包大山繪圖 </t>
  </si>
  <si>
    <t>岑澎維作; 林小杯繪</t>
  </si>
  <si>
    <t>找不到系列. 1: 找不到國小 </t>
  </si>
  <si>
    <t>陳肇宜作; 方采頤畫</t>
  </si>
  <si>
    <t>我家有個風火輪: 封神演義.哪吒的故事 </t>
  </si>
  <si>
    <t>張曼娟撰寫; 周瑞萍繪圖 </t>
  </si>
  <si>
    <t>安迪.塞德文; 克萊爾.阿爾蒙圖; 劉岦崱譯 </t>
  </si>
  <si>
    <t>張維中文; 南君圖</t>
  </si>
  <si>
    <t>達文茜文; 唐唐圖 </t>
  </si>
  <si>
    <t>用手走路的發明王: 身障發明家劉大潭 </t>
  </si>
  <si>
    <t>劉大潭故事; 李翠卿書寫; 陳佳蕙繪圖 </t>
  </si>
  <si>
    <t>MORINAGA Yoh文.圖; 賴庭筠譯 </t>
  </si>
  <si>
    <t>昆汀.葛利本(Quentin Gréban)文.圖; 賴潔穎譯</t>
  </si>
  <si>
    <t>Troll文.圖; 張東君譯  </t>
  </si>
  <si>
    <t>陸可鐸(Max Lucado)著; 丘慧文,郭恩惠譯; 馬第尼斯(Sergio Martinez)繪圖 </t>
  </si>
  <si>
    <t>你很特別(注音版)</t>
  </si>
  <si>
    <t>陳沛慈文; 金角銀角圖 </t>
  </si>
  <si>
    <t>世界中的孩子系列1-4：一起認識影響全球的關鍵議題</t>
    <phoneticPr fontId="1" type="noConversion"/>
  </si>
  <si>
    <t>麥克.巴奈特(Mac Barnett)文; 雍.卡拉森(Jon Klassen)圖; 劉清彥譯</t>
  </si>
  <si>
    <t>乜寇.索克魯曼文; 依法兒.瑪琳奇那圖</t>
  </si>
  <si>
    <t>凌拂文; 黃崑謀圖 </t>
  </si>
  <si>
    <t>少年科學偵探CSI </t>
  </si>
  <si>
    <t>高嬉貞文; 徐龍男圖; 曹玉絢翻譯 </t>
  </si>
  <si>
    <t>透明的小孩: 無國籍移工兒童的故事 </t>
  </si>
  <si>
    <t>幸佳彗作; 陳昱伶繪</t>
  </si>
  <si>
    <t>字畝文化創意 </t>
  </si>
  <si>
    <t>瑪麗.波.奧斯本(Mary Pope Osborne), 娜塔莉.波.博以斯(Natalie Pope Boyce)文; 薩爾.莫多卡(Sal Murdocca), 吳健豐圖; 劉藍玉譯 </t>
  </si>
  <si>
    <t>張文亮著; 陳玉嵐繪</t>
  </si>
  <si>
    <t>瑪麗.波.奧斯本(Mary Pope Osborne), 威爾.奧斯本(Will Osborne)文; 薩爾.莫多卡(Sal Murdocca), 吳健豐圖; 劉藍玉譯 </t>
  </si>
  <si>
    <t>貝琪.布魯姆(Becky Bloom)文; 帕斯卡.畢爾特(Pascal Biet)圖; 余治瑩翻譯 </t>
  </si>
  <si>
    <t>遠見天下文化 </t>
    <phoneticPr fontId="1" type="noConversion"/>
  </si>
  <si>
    <t>三之三文化</t>
    <phoneticPr fontId="1" type="noConversion"/>
  </si>
  <si>
    <t>城井文作繪; 陳瀅如譯 </t>
  </si>
  <si>
    <t>The Snail and the Whale Book and CD Pack</t>
  </si>
  <si>
    <t>Julia Donaldson,Axel Scheffler</t>
  </si>
  <si>
    <t>Pan Macmillan</t>
  </si>
  <si>
    <t>9781509815265</t>
  </si>
  <si>
    <t>Lionni, Leo</t>
  </si>
  <si>
    <t>Dragonfly Books</t>
  </si>
  <si>
    <t>美國</t>
    <phoneticPr fontId="1" type="noConversion"/>
  </si>
  <si>
    <t>英國</t>
    <phoneticPr fontId="1" type="noConversion"/>
  </si>
  <si>
    <t>Laura Ellen Anderson</t>
  </si>
  <si>
    <t>BLOOMSBURY PUBLISHING</t>
  </si>
  <si>
    <t>Antony, Steve/ Antony, Steve (ILT)</t>
  </si>
  <si>
    <t>臺灣</t>
    <phoneticPr fontId="1" type="noConversion"/>
  </si>
  <si>
    <t>是</t>
    <phoneticPr fontId="1" type="noConversion"/>
  </si>
  <si>
    <t>和融出版社 </t>
  </si>
  <si>
    <t>哲也 </t>
  </si>
  <si>
    <t>伊藤充子 </t>
  </si>
  <si>
    <t xml:space="preserve">聯經出版公司 </t>
  </si>
  <si>
    <t xml:space="preserve">台灣東方 </t>
  </si>
  <si>
    <t>帶不走的小蝸牛：福爾摩莎自然繪本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</si>
</sst>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"/>
  </numFmts>
  <fonts count="1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u/>
      <sz val="12"/>
      <color theme="10"/>
      <name val="新細明體"/>
      <family val="2"/>
      <charset val="136"/>
      <scheme val="minor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新細明體"/>
      <family val="1"/>
      <charset val="136"/>
      <scheme val="minor"/>
    </font>
    <font>
      <sz val="8"/>
      <color rgb="FF666666"/>
      <name val="新細明體"/>
      <family val="1"/>
      <charset val="136"/>
      <scheme val="minor"/>
    </font>
    <font>
      <sz val="8"/>
      <color rgb="FF232323"/>
      <name val="新細明體"/>
      <family val="1"/>
      <charset val="136"/>
      <scheme val="minor"/>
    </font>
    <font>
      <sz val="7"/>
      <color rgb="FF666666"/>
      <name val="新細明體"/>
      <family val="1"/>
      <charset val="136"/>
      <scheme val="minor"/>
    </font>
    <font>
      <sz val="12"/>
      <color rgb="FF232323"/>
      <name val="新細明體"/>
      <family val="1"/>
      <charset val="136"/>
      <scheme val="minor"/>
    </font>
    <font>
      <sz val="8"/>
      <color rgb="FF4A4A4A"/>
      <name val="新細明體"/>
      <family val="1"/>
      <charset val="136"/>
      <scheme val="minor"/>
    </font>
    <font>
      <sz val="12"/>
      <color rgb="FF333333"/>
      <name val="新細明體"/>
      <family val="1"/>
      <charset val="136"/>
      <scheme val="minor"/>
    </font>
    <font>
      <sz val="15.65"/>
      <color rgb="FF333333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8"/>
      <color rgb="FFFF0000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5" fillId="0" borderId="1" xfId="1" applyFont="1" applyBorder="1">
      <alignment vertic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176" fontId="8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176" fontId="10" fillId="0" borderId="1" xfId="0" applyNumberFormat="1" applyFont="1" applyBorder="1" applyAlignment="1">
      <alignment vertical="center" wrapText="1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vertical="top" wrapText="1"/>
    </xf>
    <xf numFmtId="0" fontId="11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vertical="center" wrapText="1"/>
    </xf>
    <xf numFmtId="0" fontId="15" fillId="0" borderId="1" xfId="0" applyFont="1" applyBorder="1">
      <alignment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12&#25512;&#34214;&#26360;&#21934;_109&#19978;&#36092;&#26360;&#28165;&#2193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國小組"/>
      <sheetName val="工作表1"/>
    </sheetNames>
    <sheetDataSet>
      <sheetData sheetId="0">
        <row r="2">
          <cell r="C2" t="str">
            <v>如何帶一隻恐龍搭電梯：21個有趣的科學思考</v>
          </cell>
          <cell r="D2" t="str">
            <v>張文亮</v>
          </cell>
        </row>
        <row r="3">
          <cell r="C3" t="str">
            <v>巴第市系列2 間諜竊密事件簿：人體城市的營運中心——口腔‧消化‧排泄</v>
          </cell>
          <cell r="D3" t="str">
            <v xml:space="preserve">施賢琴, 張馨文, 羅國盛, 徐明洸, 林伯儒, 蘇大成, 吳明修, 何子昌, 陳羿貞, 王莉芳, 蔡宜蓉 </v>
          </cell>
        </row>
        <row r="4">
          <cell r="C4" t="str">
            <v>帶不走的小蝸牛：福爾摩莎自然繪本</v>
          </cell>
          <cell r="D4" t="str">
            <v>凌拂</v>
          </cell>
        </row>
        <row r="5">
          <cell r="C5" t="str">
            <v>月球旅行指南：小兔子的月球之旅</v>
          </cell>
          <cell r="D5" t="str">
            <v xml:space="preserve">縣秀彥 </v>
          </cell>
        </row>
        <row r="6">
          <cell r="C6" t="str">
            <v>我做得到！小科學家艾達</v>
          </cell>
          <cell r="D6" t="str">
            <v>安德麗雅．碧蒂 </v>
          </cell>
        </row>
        <row r="7">
          <cell r="C7" t="str">
            <v>是誰躲在草叢裡</v>
          </cell>
          <cell r="D7" t="str">
            <v>鄭潔文</v>
          </cell>
        </row>
        <row r="8">
          <cell r="C8" t="str">
            <v>糞金龜的成長日記</v>
          </cell>
          <cell r="D8" t="str">
            <v xml:space="preserve">林秀穗 </v>
          </cell>
        </row>
        <row r="9">
          <cell r="C9" t="str">
            <v>都是從太陽來的</v>
          </cell>
          <cell r="D9" t="str">
            <v>鄭昌勳</v>
          </cell>
        </row>
        <row r="10">
          <cell r="C10" t="str">
            <v>銅絲彎繞橡膠彈性好</v>
          </cell>
          <cell r="D10" t="str">
            <v>曹旭</v>
          </cell>
        </row>
        <row r="11">
          <cell r="C11" t="str">
            <v>天生建築家：鈴木守的109種動物巢穴大發現</v>
          </cell>
          <cell r="D11" t="str">
            <v>鈴木守</v>
          </cell>
        </row>
        <row r="12">
          <cell r="C12" t="str">
            <v>伊布奶奶的神奇豆子</v>
          </cell>
          <cell r="D12" t="str">
            <v>乜寇．索克魯曼</v>
          </cell>
        </row>
        <row r="13">
          <cell r="C13" t="str">
            <v>臺南遊</v>
          </cell>
          <cell r="D13" t="str">
            <v>孫心愉</v>
          </cell>
        </row>
        <row r="14">
          <cell r="C14" t="str">
            <v>曹操掉下去了</v>
          </cell>
          <cell r="D14" t="str">
            <v>王文華</v>
          </cell>
        </row>
        <row r="15">
          <cell r="C15" t="str">
            <v>市場街最後一站</v>
          </cell>
          <cell r="D15" t="str">
            <v> 馬特．德拉佩尼亞</v>
          </cell>
        </row>
        <row r="16">
          <cell r="C16" t="str">
            <v>不要打翻牛奶</v>
          </cell>
          <cell r="D16" t="str">
            <v> 史戴芬‧戴維斯</v>
          </cell>
        </row>
        <row r="17">
          <cell r="C17" t="str">
            <v>布魯卡的日記：波蘭兒童人權之父——柯札克的孤兒之家故事</v>
          </cell>
          <cell r="D17" t="str">
            <v>齊米雷絲卡 （Iwona chmielewska）</v>
          </cell>
        </row>
        <row r="18">
          <cell r="C18" t="str">
            <v>我的興趣可以變成我未來的工作</v>
          </cell>
          <cell r="D18" t="str">
            <v>昆汀．葛利本（Quentin Gréban）</v>
          </cell>
        </row>
        <row r="19">
          <cell r="C19" t="str">
            <v>亞斯的國王新衣</v>
          </cell>
          <cell r="D19" t="str">
            <v xml:space="preserve"> 劉清彥, 姜義村</v>
          </cell>
        </row>
        <row r="20">
          <cell r="C20" t="str">
            <v>塑膠島</v>
          </cell>
          <cell r="D20" t="str">
            <v>李明愛（Lee Myung-ae）</v>
          </cell>
        </row>
        <row r="21">
          <cell r="C21" t="str">
            <v>雞蛋花</v>
          </cell>
          <cell r="D21" t="str">
            <v>周見信, 郭乃文</v>
          </cell>
        </row>
        <row r="22">
          <cell r="C22" t="str">
            <v>候鳥：季節性移工家庭的故事</v>
          </cell>
          <cell r="D22" t="str">
            <v> 梅芯．托提耶 </v>
          </cell>
        </row>
        <row r="23">
          <cell r="C23" t="str">
            <v>歷史現場繪本1：瓶中的辛德勒名單：拯救二千五百名孩童的真實故事</v>
          </cell>
          <cell r="D23" t="str">
            <v> 珍妮弗‧羅伊</v>
          </cell>
        </row>
        <row r="24">
          <cell r="C24" t="str">
            <v>值日追書生</v>
          </cell>
          <cell r="D24" t="str">
            <v>王文華 </v>
          </cell>
        </row>
        <row r="25">
          <cell r="C25" t="str">
            <v>好麥給你好麵包</v>
          </cell>
          <cell r="D25" t="str">
            <v>楊馥如</v>
          </cell>
        </row>
        <row r="26">
          <cell r="C26" t="str">
            <v>線索藏在大便裡！</v>
          </cell>
          <cell r="D26" t="str">
            <v> 安迪．塞德 </v>
          </cell>
        </row>
        <row r="27">
          <cell r="C27" t="str">
            <v>蔬菜超人</v>
          </cell>
          <cell r="D27" t="str">
            <v> 林世仁、林哲璋、山鷹</v>
          </cell>
        </row>
        <row r="28">
          <cell r="C28" t="str">
            <v>我是白痴</v>
          </cell>
          <cell r="D28" t="str">
            <v>王淑芬</v>
          </cell>
        </row>
        <row r="29">
          <cell r="C29" t="str">
            <v>我的弱雞爸爸</v>
          </cell>
          <cell r="D29" t="str">
            <v>王文華</v>
          </cell>
        </row>
        <row r="30">
          <cell r="C30" t="str">
            <v>少年廚俠1：兩王的心結</v>
          </cell>
          <cell r="D30" t="str">
            <v>鄭宗弦</v>
          </cell>
        </row>
        <row r="31">
          <cell r="C31" t="str">
            <v>屁屁偵探 噗噗！消失的便當之謎</v>
          </cell>
          <cell r="D31" t="str">
            <v>Troll</v>
          </cell>
        </row>
        <row r="32">
          <cell r="C32" t="str">
            <v>小魯的池塘</v>
          </cell>
          <cell r="D32" t="str">
            <v> 伊芙‧邦婷</v>
          </cell>
        </row>
        <row r="33">
          <cell r="C33" t="str">
            <v>來！煎一鍋大象蛋</v>
          </cell>
          <cell r="D33" t="str">
            <v> 寺村輝夫</v>
          </cell>
        </row>
        <row r="34">
          <cell r="C34" t="str">
            <v xml:space="preserve">倒立的老鼠：英國經典動物故事集 </v>
          </cell>
          <cell r="D34" t="str">
            <v>珍‧米爾</v>
          </cell>
        </row>
        <row r="35">
          <cell r="C35" t="str">
            <v xml:space="preserve"> 三隻小豬的真實故事 </v>
          </cell>
          <cell r="D35" t="str">
            <v>雍‧薛斯卡</v>
          </cell>
        </row>
        <row r="36">
          <cell r="C36" t="str">
            <v>柴升找財神</v>
          </cell>
          <cell r="D36" t="str">
            <v>王文華</v>
          </cell>
        </row>
        <row r="37">
          <cell r="C37" t="str">
            <v>獨眼孫悟空</v>
          </cell>
          <cell r="D37" t="str">
            <v> 張嘉驊</v>
          </cell>
        </row>
        <row r="38">
          <cell r="C38" t="str">
            <v>獅子與兔子大對決</v>
          </cell>
          <cell r="D38" t="str">
            <v> 艾力克斯‧拉提蒙</v>
          </cell>
        </row>
        <row r="39">
          <cell r="C39" t="str">
            <v>追逐夢想的男孩:查爾斯.狄更斯</v>
          </cell>
          <cell r="D39" t="str">
            <v>黛博拉．霍金森</v>
          </cell>
        </row>
        <row r="40">
          <cell r="C40" t="str">
            <v>丁小飛校園日記1：時光膠囊的祕密</v>
          </cell>
          <cell r="D40" t="str">
            <v> 郭瀞婷 </v>
          </cell>
        </row>
        <row r="41">
          <cell r="C41" t="str">
            <v>我不是弱者</v>
          </cell>
          <cell r="D41" t="str">
            <v>李光福</v>
          </cell>
        </row>
        <row r="42">
          <cell r="C42" t="str">
            <v>誰是大作家？</v>
          </cell>
          <cell r="D42" t="str">
            <v>王文華</v>
          </cell>
        </row>
        <row r="43">
          <cell r="C43" t="str">
            <v>星星碼頭</v>
          </cell>
          <cell r="D43" t="str">
            <v> 張曼娟 </v>
          </cell>
        </row>
        <row r="44">
          <cell r="C44" t="str">
            <v>麒麟湯</v>
          </cell>
          <cell r="D44" t="str">
            <v> 張維中</v>
          </cell>
        </row>
        <row r="45">
          <cell r="C45" t="str">
            <v>心靈學校1：我很棒！只是有點害羞</v>
          </cell>
          <cell r="D45" t="str">
            <v xml:space="preserve"> Neonb</v>
          </cell>
        </row>
        <row r="46">
          <cell r="C46" t="str">
            <v>黑貓魯道夫1：魯道夫與可多樂</v>
          </cell>
          <cell r="D46" t="str">
            <v> 齊藤洋</v>
          </cell>
        </row>
        <row r="47">
          <cell r="C47" t="str">
            <v>魔數小子：噢！披薩（分數的秘密）</v>
          </cell>
          <cell r="D47" t="str">
            <v>馬瑞琳‧伯恩斯</v>
          </cell>
        </row>
        <row r="48">
          <cell r="C48" t="str">
            <v>「無限多」到底有多少呀？</v>
          </cell>
          <cell r="D48" t="str">
            <v>凱特・霍斯福德（Kate Hosford）</v>
          </cell>
        </row>
        <row r="49">
          <cell r="C49" t="str">
            <v>寫給兒童的臺灣美術奇幻之旅</v>
          </cell>
          <cell r="D49" t="str">
            <v> 黃啟倫 </v>
          </cell>
        </row>
        <row r="50">
          <cell r="C50" t="str">
            <v>我變成一隻噴火龍了！</v>
          </cell>
          <cell r="D50" t="str">
            <v> 賴馬</v>
          </cell>
        </row>
        <row r="51">
          <cell r="C51" t="str">
            <v xml:space="preserve">命運書 </v>
          </cell>
          <cell r="D51" t="str">
            <v>艾希克．班提   </v>
          </cell>
        </row>
        <row r="52">
          <cell r="C52" t="str">
            <v xml:space="preserve">一個愛建築的男孩  </v>
          </cell>
          <cell r="D52" t="str">
            <v>安德麗雅．碧蒂</v>
          </cell>
        </row>
        <row r="53">
          <cell r="C53" t="str">
            <v>媽媽真的不知道嗎？</v>
          </cell>
          <cell r="D53" t="str">
            <v>李春英</v>
          </cell>
        </row>
        <row r="54">
          <cell r="C54" t="str">
            <v>一隻有教養的狼</v>
          </cell>
          <cell r="D54" t="str">
            <v xml:space="preserve"> 貝琪‧布魯姆</v>
          </cell>
        </row>
        <row r="55">
          <cell r="C55" t="str">
            <v>用點心學校1：用點心學校</v>
          </cell>
          <cell r="D55" t="str">
            <v>林哲璋</v>
          </cell>
        </row>
        <row r="56">
          <cell r="C56" t="str">
            <v>我也想說實話啊</v>
          </cell>
          <cell r="D56" t="str">
            <v> 提姆‧霍普古德</v>
          </cell>
        </row>
        <row r="57">
          <cell r="C57" t="str">
            <v>我也會！小學生的物品使用圖鑑</v>
          </cell>
          <cell r="D57" t="str">
            <v> WILL兒童智育研究所</v>
          </cell>
        </row>
        <row r="58">
          <cell r="C58" t="str">
            <v xml:space="preserve">我才不要捲捲頭！
</v>
          </cell>
          <cell r="D58" t="str">
            <v xml:space="preserve"> 蘿拉．艾倫．安德森 </v>
          </cell>
        </row>
        <row r="59">
          <cell r="C59" t="str">
            <v xml:space="preserve">我吃拉麵的時候...... </v>
          </cell>
          <cell r="D59" t="str">
            <v>長谷川義史</v>
          </cell>
        </row>
        <row r="60">
          <cell r="C60" t="str">
            <v>野狼的肚子我的家</v>
          </cell>
          <cell r="D60" t="str">
            <v>麥克‧巴奈特</v>
          </cell>
        </row>
        <row r="61">
          <cell r="C61" t="str">
            <v>超人兄弟--不跟別人比，當個出色的自己！</v>
          </cell>
          <cell r="D61" t="str">
            <v>Matt Robertson；</v>
          </cell>
        </row>
        <row r="62">
          <cell r="C62" t="str">
            <v>西雅圖酋長的宣言</v>
          </cell>
          <cell r="D62" t="str">
            <v> 西雅圖酋長</v>
          </cell>
        </row>
        <row r="63">
          <cell r="C63" t="str">
            <v>老婆婆的種子</v>
          </cell>
          <cell r="D63" t="str">
            <v> 貝果  </v>
          </cell>
        </row>
        <row r="64">
          <cell r="C64" t="str">
            <v>和平樹：一則來自非洲的真實故事</v>
          </cell>
          <cell r="D64" t="str">
            <v xml:space="preserve">貞娜‧溫特 </v>
          </cell>
        </row>
        <row r="65">
          <cell r="C65" t="str">
            <v>看地圖認識全世界</v>
          </cell>
          <cell r="D65" t="str">
            <v>WILL兒童知育研究所 </v>
          </cell>
        </row>
        <row r="66">
          <cell r="C66" t="str">
            <v>世界中的孩子系列1-4：一起認識影響全球的關鍵議題</v>
          </cell>
          <cell r="D66" t="str">
            <v> 路易絲‧史比爾斯布里, 凱里‧羅伯茲</v>
          </cell>
        </row>
        <row r="67">
          <cell r="C67" t="str">
            <v>爺爺的花園</v>
          </cell>
          <cell r="D67" t="str">
            <v> 艾莉絲．方特內</v>
          </cell>
        </row>
        <row r="68">
          <cell r="C68" t="str">
            <v>你很特別</v>
          </cell>
          <cell r="D68" t="str">
            <v> 陸可鐸</v>
          </cell>
        </row>
        <row r="69">
          <cell r="C69" t="str">
            <v>屁屁超人(新版)</v>
          </cell>
          <cell r="D69" t="str">
            <v xml:space="preserve">林哲璋 </v>
          </cell>
        </row>
        <row r="70">
          <cell r="C70" t="str">
            <v>小熊寬寬與魔法提琴1：顛倒巫婆大作戰</v>
          </cell>
          <cell r="D70" t="str">
            <v>陳沛慈</v>
          </cell>
        </row>
        <row r="71">
          <cell r="C71" t="str">
            <v>遊樂園今天不開門</v>
          </cell>
          <cell r="D71" t="str">
            <v>戶田和代</v>
          </cell>
        </row>
        <row r="72">
          <cell r="C72" t="str">
            <v>雲上的阿里</v>
          </cell>
          <cell r="D72" t="str">
            <v>城井文</v>
          </cell>
        </row>
        <row r="73">
          <cell r="C73" t="str">
            <v>世界上最棒的葬禮</v>
          </cell>
          <cell r="D73" t="str">
            <v> 烏爾夫．尼爾森 </v>
          </cell>
        </row>
        <row r="74">
          <cell r="C74" t="str">
            <v>短耳兔考0分</v>
          </cell>
          <cell r="D74" t="str">
            <v> 達文茜</v>
          </cell>
        </row>
        <row r="75">
          <cell r="C75" t="str">
            <v>我不喜歡你這樣對我！</v>
          </cell>
          <cell r="D75" t="str">
            <v> 史蒂芬．柯洛 </v>
          </cell>
        </row>
        <row r="76">
          <cell r="C76" t="str">
            <v>不讓媽媽親親</v>
          </cell>
          <cell r="D76" t="str">
            <v> 湯米．溫格爾</v>
          </cell>
        </row>
        <row r="77">
          <cell r="C77" t="str">
            <v>聽說，月亮有一個書房</v>
          </cell>
          <cell r="D77" t="str">
            <v> 張友漁</v>
          </cell>
        </row>
        <row r="78">
          <cell r="C78" t="str">
            <v>再見了！變成鬼的媽媽</v>
          </cell>
          <cell r="D78" t="str">
            <v>信實</v>
          </cell>
        </row>
        <row r="79">
          <cell r="C79" t="str">
            <v>城市裡的提琴手</v>
          </cell>
          <cell r="D79" t="str">
            <v>David Litchfield</v>
          </cell>
        </row>
        <row r="80">
          <cell r="C80" t="str">
            <v>壞種子</v>
          </cell>
          <cell r="D80" t="str">
            <v>喬里約翰（Jory John）</v>
          </cell>
        </row>
        <row r="81">
          <cell r="C81" t="str">
            <v>信小弟的大冒險</v>
          </cell>
          <cell r="D81" t="str">
            <v>加藤晶子</v>
          </cell>
        </row>
        <row r="82">
          <cell r="C82" t="str">
            <v>大鬼小鬼圖書館</v>
          </cell>
          <cell r="D82" t="str">
            <v> 幸佳慧</v>
          </cell>
        </row>
        <row r="83">
          <cell r="C83" t="str">
            <v>森林深處的茶會</v>
          </cell>
          <cell r="D83" t="str">
            <v xml:space="preserve">宮越曉子 </v>
          </cell>
        </row>
        <row r="84">
          <cell r="C84" t="str">
            <v>爺爺的天堂島</v>
          </cell>
          <cell r="D84" t="str">
            <v>班傑‧戴維斯</v>
          </cell>
        </row>
        <row r="85">
          <cell r="C85" t="str">
            <v>圖畫在說悄悄話</v>
          </cell>
          <cell r="D85" t="str">
            <v>潘蜜拉‧札格倫斯基</v>
          </cell>
        </row>
        <row r="86">
          <cell r="C86" t="str">
            <v>鼠小弟的鬆餅派對</v>
          </cell>
          <cell r="D86" t="str">
            <v xml:space="preserve">中江嘉男 </v>
          </cell>
        </row>
        <row r="87">
          <cell r="C87" t="str">
            <v>語言圖鑑1：各式各樣的名字</v>
          </cell>
          <cell r="D87" t="str">
            <v>五味太郎</v>
          </cell>
        </row>
        <row r="88">
          <cell r="C88" t="str">
            <v>動物眼中的世界</v>
          </cell>
          <cell r="D88" t="str">
            <v xml:space="preserve"> 紀堯姆‧杜帕</v>
          </cell>
        </row>
        <row r="89">
          <cell r="C89" t="str">
            <v>團圓</v>
          </cell>
          <cell r="D89" t="str">
            <v> 余麗瓊</v>
          </cell>
        </row>
        <row r="90">
          <cell r="C90" t="str">
            <v>啊！別進我房間</v>
          </cell>
          <cell r="D90" t="str">
            <v>馬瑞琳‧伯恩斯</v>
          </cell>
        </row>
        <row r="91">
          <cell r="C91" t="str">
            <v>來幫動物量體重</v>
          </cell>
          <cell r="D91" t="str">
            <v xml:space="preserve"> 說書人．慶太郎</v>
          </cell>
        </row>
        <row r="92">
          <cell r="C92" t="str">
            <v>隨光轉動：亨利・馬諦斯的虹彩之舞</v>
          </cell>
          <cell r="D92" t="str">
            <v>佩特莉霞．麥拉克倫</v>
          </cell>
        </row>
        <row r="93">
          <cell r="C93" t="str">
            <v>神奇酷科學13：無所不能的能量</v>
          </cell>
          <cell r="D93" t="str">
            <v>Nick Arnold</v>
          </cell>
        </row>
        <row r="94">
          <cell r="C94" t="str">
            <v>神奇酷科學14：改變世界的電</v>
          </cell>
          <cell r="D94" t="str">
            <v>Nick Arnold</v>
          </cell>
        </row>
        <row r="95">
          <cell r="C95" t="str">
            <v>神奇酷科學15：點石成金的化學</v>
          </cell>
          <cell r="D95" t="str">
            <v>Nick Arnold</v>
          </cell>
        </row>
        <row r="96">
          <cell r="C96" t="str">
            <v>神奇酷科學16：穿越萬物的時間</v>
          </cell>
          <cell r="D96" t="str">
            <v>Nick Arnold</v>
          </cell>
        </row>
        <row r="97">
          <cell r="C97" t="str">
            <v>不向命運屈服的科學巨星:霍金</v>
          </cell>
          <cell r="D97" t="str">
            <v>林滿秋</v>
          </cell>
        </row>
        <row r="98">
          <cell r="C98" t="str">
            <v>地球的朋友們</v>
          </cell>
          <cell r="D98" t="str">
            <v>溫小平</v>
          </cell>
        </row>
        <row r="99">
          <cell r="C99" t="str">
            <v>昆蟲老師上課了！吳沁婕的超級生物課</v>
          </cell>
          <cell r="D99" t="str">
            <v>吳沁婕</v>
          </cell>
        </row>
        <row r="100">
          <cell r="C100" t="str">
            <v>神奇樹屋小百科14：地震與海嘯</v>
          </cell>
          <cell r="D100" t="str">
            <v xml:space="preserve"> 瑪麗．波．奧斯本</v>
          </cell>
        </row>
        <row r="101">
          <cell r="C101" t="str">
            <v>11歲男孩的祈禱：一起種樹救地球！</v>
          </cell>
          <cell r="D101" t="str">
            <v>菲利斯．芬克拜納</v>
          </cell>
        </row>
        <row r="102">
          <cell r="C102" t="str">
            <v>法布爾老師的昆蟲教室（全套２冊）</v>
          </cell>
          <cell r="D102" t="str">
            <v xml:space="preserve"> 奧本大三郎 </v>
          </cell>
        </row>
        <row r="103">
          <cell r="C103" t="str">
            <v>香草金魚窩</v>
          </cell>
          <cell r="D103" t="str">
            <v>賴曉珍</v>
          </cell>
        </row>
        <row r="104">
          <cell r="C104" t="str">
            <v>電學之父：法拉第的故事</v>
          </cell>
          <cell r="D104" t="str">
            <v xml:space="preserve">張文亮 </v>
          </cell>
        </row>
        <row r="105">
          <cell r="C105" t="str">
            <v>銀狐多米諾</v>
          </cell>
          <cell r="D105" t="str">
            <v>厄尼斯特．湯普森．西頓 </v>
          </cell>
        </row>
        <row r="106">
          <cell r="C106" t="str">
            <v>有誰聽到座頭鯨在唱歌</v>
          </cell>
          <cell r="D106" t="str">
            <v xml:space="preserve">張文亮 </v>
          </cell>
        </row>
        <row r="107">
          <cell r="C107" t="str">
            <v>蘭嶼、飛魚、巨人和故事</v>
          </cell>
          <cell r="D107" t="str">
            <v> 張友漁</v>
          </cell>
        </row>
        <row r="108">
          <cell r="C108" t="str">
            <v>億載金城之暗夜迷蹤</v>
          </cell>
          <cell r="D108" t="str">
            <v> 廖炳焜</v>
          </cell>
        </row>
        <row r="109">
          <cell r="C109" t="str">
            <v>勇敢向世界發聲：馬拉拉</v>
          </cell>
          <cell r="D109" t="str">
            <v> 林滿秋</v>
          </cell>
        </row>
        <row r="110">
          <cell r="C110" t="str">
            <v>理財小達人系列1─4（共四冊）：一起學習個人理財、家庭理財、國家經濟、世界金融</v>
          </cell>
          <cell r="D110" t="str">
            <v> 費莉西亞‧羅, 傑拉德‧貝利</v>
          </cell>
        </row>
        <row r="111">
          <cell r="C111" t="str">
            <v>午夜的槍聲：少年科學偵探CSI 10</v>
          </cell>
          <cell r="D111" t="str">
            <v xml:space="preserve">高嬉貞 </v>
          </cell>
        </row>
        <row r="112">
          <cell r="C112" t="str">
            <v>出發‧Run for Dream</v>
          </cell>
          <cell r="D112" t="str">
            <v xml:space="preserve">陳彥博 </v>
          </cell>
        </row>
        <row r="113">
          <cell r="C113" t="str">
            <v>空畫框奇案</v>
          </cell>
          <cell r="D113" t="str">
            <v xml:space="preserve">布露．巴利葉特 </v>
          </cell>
        </row>
        <row r="114">
          <cell r="C114" t="str">
            <v>麥提國王執政記</v>
          </cell>
          <cell r="D114" t="str">
            <v>雅努什‧柯札克</v>
          </cell>
        </row>
        <row r="115">
          <cell r="C115" t="str">
            <v>媽媽使用說明書</v>
          </cell>
          <cell r="D115" t="str">
            <v xml:space="preserve">伊藤未來 </v>
          </cell>
        </row>
        <row r="116">
          <cell r="C116" t="str">
            <v>築地市場：從圖看魚市場的一天</v>
          </cell>
          <cell r="D116" t="str">
            <v>森永洋</v>
          </cell>
        </row>
        <row r="117">
          <cell r="C117" t="str">
            <v>《透明的小孩：無國籍移工兒童的故事》</v>
          </cell>
          <cell r="D117" t="str">
            <v> 幸佳慧, 阿朗‧賽赫</v>
          </cell>
        </row>
        <row r="118">
          <cell r="C118" t="str">
            <v>聖誕男孩</v>
          </cell>
          <cell r="D118" t="str">
            <v> 麥特．海格 </v>
          </cell>
        </row>
        <row r="119">
          <cell r="C119" t="str">
            <v>青春方程式：27位名家給青少年的私房話</v>
          </cell>
          <cell r="D119" t="str">
            <v> 王小棣等27人</v>
          </cell>
        </row>
        <row r="120">
          <cell r="C120" t="str">
            <v>張曼娟奇幻學堂-我家有個風火輪</v>
          </cell>
          <cell r="D120" t="str">
            <v xml:space="preserve"> 張曼娟</v>
          </cell>
        </row>
        <row r="121">
          <cell r="C121" t="str">
            <v>明星節度使</v>
          </cell>
          <cell r="D121" t="str">
            <v>哲也</v>
          </cell>
        </row>
        <row r="122">
          <cell r="C122" t="str">
            <v>狼王夢(聯經新版)</v>
          </cell>
          <cell r="D122" t="str">
            <v xml:space="preserve">沈石溪 </v>
          </cell>
        </row>
        <row r="123">
          <cell r="C123" t="str">
            <v>我的校外教學：印度篇</v>
          </cell>
          <cell r="D123" t="str">
            <v>瑪麗德雷沙</v>
          </cell>
        </row>
        <row r="124">
          <cell r="C124" t="str">
            <v>當花豹遇上老鼠：動物園裡二十八則人生對話</v>
          </cell>
          <cell r="D124" t="str">
            <v> 羅倫斯．保利 </v>
          </cell>
        </row>
        <row r="125">
          <cell r="C125" t="str">
            <v>改變世界的好設計02 用手走路的發明王：身障發明家劉大潭</v>
          </cell>
          <cell r="D125" t="str">
            <v>劉大潭, 李翠卿</v>
          </cell>
        </row>
        <row r="126">
          <cell r="C126" t="str">
            <v>草莓心事三部曲：芭樂祕密</v>
          </cell>
          <cell r="D126" t="str">
            <v>林佑儒</v>
          </cell>
        </row>
        <row r="127">
          <cell r="C127" t="str">
            <v>普通不普通</v>
          </cell>
          <cell r="D127" t="str">
            <v>安德魯．克萊門斯</v>
          </cell>
        </row>
        <row r="128">
          <cell r="C128" t="str">
            <v>開心天使</v>
          </cell>
          <cell r="D128" t="str">
            <v>陳肇宜</v>
          </cell>
        </row>
        <row r="129">
          <cell r="C129" t="str">
            <v>獨生子的祕密</v>
          </cell>
          <cell r="D129" t="str">
            <v>亞歷漢德羅．帕洛馬斯</v>
          </cell>
        </row>
        <row r="130">
          <cell r="C130" t="str">
            <v>晨讀10分鐘 : 我的成功,我決定</v>
          </cell>
          <cell r="D130" t="str">
            <v> 葉丙成</v>
          </cell>
        </row>
        <row r="131">
          <cell r="C131" t="str">
            <v>晨讀10分鐘：幽默散文集</v>
          </cell>
          <cell r="D131" t="str">
            <v>林滿秋主編</v>
          </cell>
        </row>
        <row r="132">
          <cell r="C132" t="str">
            <v>晨讀10分鐘：成長故事集</v>
          </cell>
          <cell r="D132" t="str">
            <v>張曼娟主編</v>
          </cell>
        </row>
        <row r="133">
          <cell r="C133" t="str">
            <v xml:space="preserve"> 我們一班都是鬼  </v>
          </cell>
          <cell r="D133" t="str">
            <v xml:space="preserve">廖炳焜 </v>
          </cell>
        </row>
        <row r="134">
          <cell r="C134" t="str">
            <v>晨讀10分鐘：青春無敵早點詩—中學生新詩選</v>
          </cell>
          <cell r="D134" t="str">
            <v xml:space="preserve"> 洛夫, 席慕蓉,      楊牧, 林婉瑜, 陳黎</v>
          </cell>
        </row>
        <row r="135">
          <cell r="C135" t="str">
            <v>找不到系列1：找不到國小</v>
          </cell>
          <cell r="D135" t="str">
            <v>岑澎維</v>
          </cell>
        </row>
        <row r="136">
          <cell r="C136" t="str">
            <v>生日快樂：生命閃耀的瞬間</v>
          </cell>
          <cell r="D136" t="str">
            <v> 青木和雄, 吉富多美 </v>
          </cell>
        </row>
        <row r="137">
          <cell r="C137" t="str">
            <v>穿越故宮大冒險1：翠玉白菜上的蒙古女孩</v>
          </cell>
          <cell r="D137" t="str">
            <v>鄭宗弦</v>
          </cell>
        </row>
        <row r="138">
          <cell r="C138" t="str">
            <v>張曼娟奇幻學堂：花開了</v>
          </cell>
          <cell r="D138" t="str">
            <v> 張曼娟, 孫梓評 </v>
          </cell>
        </row>
        <row r="139">
          <cell r="C139" t="str">
            <v>妖怪藥局</v>
          </cell>
          <cell r="D139" t="str">
            <v>許芳慈</v>
          </cell>
        </row>
        <row r="140">
          <cell r="C140" t="str">
            <v>騎狼女孩</v>
          </cell>
          <cell r="D140" t="str">
            <v xml:space="preserve"> 凱瑟琳‧郎德爾</v>
          </cell>
        </row>
        <row r="141">
          <cell r="C141" t="str">
            <v>壞學姊</v>
          </cell>
          <cell r="D141" t="str">
            <v xml:space="preserve">張友漁  </v>
          </cell>
        </row>
        <row r="142">
          <cell r="C142" t="str">
            <v>靈魂裡的火把</v>
          </cell>
          <cell r="D142" t="str">
            <v>幸佳慧</v>
          </cell>
        </row>
        <row r="143">
          <cell r="C143" t="str">
            <v>修煉-動物精的祕密</v>
          </cell>
          <cell r="D143" t="str">
            <v>陳郁如</v>
          </cell>
        </row>
        <row r="144">
          <cell r="C144" t="str">
            <v>地圖</v>
          </cell>
          <cell r="D144" t="str">
            <v>亞歷珊卓˙米契林斯卡</v>
          </cell>
        </row>
        <row r="145">
          <cell r="C145" t="str">
            <v>我的故宮欣賞書</v>
          </cell>
          <cell r="D145" t="str">
            <v>林世仁</v>
          </cell>
        </row>
        <row r="146">
          <cell r="C146" t="str">
            <v>青春第二課</v>
          </cell>
          <cell r="D146" t="str">
            <v xml:space="preserve"> 王溢嘉</v>
          </cell>
        </row>
        <row r="147">
          <cell r="C147" t="str">
            <v>數學獵人</v>
          </cell>
          <cell r="D147" t="str">
            <v> 李儀婷</v>
          </cell>
        </row>
        <row r="148">
          <cell r="C148" t="str">
            <v>檸檬水戰爭</v>
          </cell>
          <cell r="D148" t="str">
            <v> 賈桂林‧戴維斯 </v>
          </cell>
        </row>
        <row r="149">
          <cell r="C149" t="str">
            <v>剪紙少女翩翩</v>
          </cell>
          <cell r="D149" t="str">
            <v>鄭若珣</v>
          </cell>
        </row>
        <row r="150">
          <cell r="C150" t="str">
            <v>童話飛進名畫裡</v>
          </cell>
          <cell r="D150" t="str">
            <v>林世仁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redirect/move/type/001/key/%E6%88%91%E5%AE%B6%E7%B3%BB%E5%88%972%EF%BC%9A%E6%88%91%E5%AE%B6%E6%9C%89%E5%80%8B%E8%8A%B1%E6%9E%9C%E8%8F%9C%E5%9C%92/area/mid_publish/pubid/cw/page/1/item/0010766386/idx/1/cat/001/pdf/1" TargetMode="External"/><Relationship Id="rId13" Type="http://schemas.openxmlformats.org/officeDocument/2006/relationships/hyperlink" Target="https://www.books.com.tw/web/sys_puballb/books/?pubid=linking" TargetMode="External"/><Relationship Id="rId18" Type="http://schemas.openxmlformats.org/officeDocument/2006/relationships/hyperlink" Target="http://www.eslite.com/Search_BW.aspx?query=BLOOMSBURY+PUBLISHING" TargetMode="External"/><Relationship Id="rId3" Type="http://schemas.openxmlformats.org/officeDocument/2006/relationships/hyperlink" Target="https://search.books.com.tw/search/query/key/%E4%BC%8A%E8%97%A4%E5%85%85%E5%AD%90/adv_author/1/" TargetMode="External"/><Relationship Id="rId7" Type="http://schemas.openxmlformats.org/officeDocument/2006/relationships/hyperlink" Target="https://www.books.com.tw/web/sys_puballb/books/?pubid=horoan" TargetMode="External"/><Relationship Id="rId12" Type="http://schemas.openxmlformats.org/officeDocument/2006/relationships/hyperlink" Target="https://search.books.com.tw/search/query/key/%E9%84%92%E6%95%A6%E6%80%9C/adv_author/1/" TargetMode="External"/><Relationship Id="rId17" Type="http://schemas.openxmlformats.org/officeDocument/2006/relationships/hyperlink" Target="http://www.eslite.com/Search_BW.aspx?query=Laura+Ellen+Anderson" TargetMode="External"/><Relationship Id="rId2" Type="http://schemas.openxmlformats.org/officeDocument/2006/relationships/hyperlink" Target="https://search.books.com.tw/search/query/key/%E5%93%B2%E4%B9%9F/adv_author/1/" TargetMode="External"/><Relationship Id="rId16" Type="http://schemas.openxmlformats.org/officeDocument/2006/relationships/hyperlink" Target="https://search.books.com.tw/search/query/key/Lionni%2C+Leo/adv_author/1/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search.books.com.tw/search/query/key/%E9%98%BF%E9%83%A8%E5%A4%8F%E4%B8%B8/adv_author/1/" TargetMode="External"/><Relationship Id="rId6" Type="http://schemas.openxmlformats.org/officeDocument/2006/relationships/hyperlink" Target="https://www.books.com.tw/web/sys_puballb/books/?pubid=viking" TargetMode="External"/><Relationship Id="rId11" Type="http://schemas.openxmlformats.org/officeDocument/2006/relationships/hyperlink" Target="https://www.books.com.tw/web/sys_puballb/books/?pubid=eastern" TargetMode="External"/><Relationship Id="rId5" Type="http://schemas.openxmlformats.org/officeDocument/2006/relationships/hyperlink" Target="https://www.books.com.tw/web/sys_puballb/books/?pubid=cw" TargetMode="External"/><Relationship Id="rId15" Type="http://schemas.openxmlformats.org/officeDocument/2006/relationships/hyperlink" Target="https://search.books.com.tw/search/query/key/Julia+Donaldson%2CAxel+Scheffler/adv_author/1/" TargetMode="External"/><Relationship Id="rId10" Type="http://schemas.openxmlformats.org/officeDocument/2006/relationships/hyperlink" Target="https://search.books.com.tw/search/query/key/%E4%BC%8A%E8%97%A4%E6%9C%AA%E6%9D%A5/adv_author/1/" TargetMode="External"/><Relationship Id="rId19" Type="http://schemas.openxmlformats.org/officeDocument/2006/relationships/hyperlink" Target="https://search.books.com.tw/search/query/key/Antony%2C+Steve%2F+Antony%2C+Steve+%28ILT%29/adv_author/1/" TargetMode="External"/><Relationship Id="rId4" Type="http://schemas.openxmlformats.org/officeDocument/2006/relationships/hyperlink" Target="https://search.books.com.tw/search/query/key/%E8%82%A5%E5%BF%97/adv_author/1/" TargetMode="External"/><Relationship Id="rId9" Type="http://schemas.openxmlformats.org/officeDocument/2006/relationships/hyperlink" Target="https://search.books.com.tw/redirect/move/type/001/key/%E5%AA%BD%E5%AA%BD%E7%88%B8%E7%88%B8%E4%B8%8D%E4%BD%8F%E4%B8%80%E8%B5%B7%E4%BA%86/area/mid_publish/pubid/yuanliou/page/1/item/0010097115/idx/1/cat/001/pdf/1" TargetMode="External"/><Relationship Id="rId14" Type="http://schemas.openxmlformats.org/officeDocument/2006/relationships/hyperlink" Target="http://isbn.ncl.edu.tw/NEW_ISBNNet/main_DisplayRecord.php?&amp;Pact=init&amp;Pstart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abSelected="1" workbookViewId="0">
      <selection activeCell="H70" sqref="H70"/>
    </sheetView>
  </sheetViews>
  <sheetFormatPr defaultColWidth="8.875" defaultRowHeight="16.5" x14ac:dyDescent="0.25"/>
  <cols>
    <col min="1" max="1" width="14.875" style="3" customWidth="1"/>
    <col min="2" max="2" width="43.5" style="3" bestFit="1" customWidth="1"/>
    <col min="3" max="3" width="44.875" style="3" customWidth="1"/>
    <col min="4" max="4" width="14.625" style="3" customWidth="1"/>
    <col min="5" max="5" width="8.875" style="3"/>
    <col min="6" max="6" width="19" style="3" customWidth="1"/>
    <col min="7" max="16384" width="8.875" style="3"/>
  </cols>
  <sheetData>
    <row r="1" spans="1:13" x14ac:dyDescent="0.25">
      <c r="A1" s="22" t="s">
        <v>107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2" t="s">
        <v>156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33" x14ac:dyDescent="0.25">
      <c r="A3" s="10" t="s">
        <v>108</v>
      </c>
      <c r="B3" s="10" t="s">
        <v>109</v>
      </c>
      <c r="C3" s="10" t="s">
        <v>110</v>
      </c>
      <c r="D3" s="10" t="s">
        <v>111</v>
      </c>
      <c r="E3" s="10" t="s">
        <v>112</v>
      </c>
      <c r="F3" s="10" t="s">
        <v>113</v>
      </c>
      <c r="G3" s="10" t="s">
        <v>114</v>
      </c>
      <c r="H3" s="10" t="s">
        <v>115</v>
      </c>
      <c r="I3" s="10" t="s">
        <v>116</v>
      </c>
      <c r="J3" s="10" t="s">
        <v>117</v>
      </c>
      <c r="K3" s="10" t="s">
        <v>118</v>
      </c>
      <c r="L3" s="10" t="s">
        <v>119</v>
      </c>
      <c r="M3" s="11" t="s">
        <v>120</v>
      </c>
    </row>
    <row r="4" spans="1:13" x14ac:dyDescent="0.25">
      <c r="A4" s="10">
        <v>1</v>
      </c>
      <c r="B4" s="4" t="s">
        <v>34</v>
      </c>
      <c r="C4" s="5" t="s">
        <v>256</v>
      </c>
      <c r="D4" s="12" t="s">
        <v>157</v>
      </c>
      <c r="E4" s="6" t="s">
        <v>252</v>
      </c>
      <c r="F4" s="13">
        <v>9781338312768</v>
      </c>
      <c r="G4" s="14">
        <v>1</v>
      </c>
      <c r="H4" s="1">
        <v>245</v>
      </c>
      <c r="I4" s="14">
        <f>H4</f>
        <v>245</v>
      </c>
      <c r="J4" s="14" t="s">
        <v>122</v>
      </c>
      <c r="K4" s="14" t="s">
        <v>122</v>
      </c>
      <c r="L4" s="14" t="s">
        <v>122</v>
      </c>
      <c r="M4" s="1" t="s">
        <v>35</v>
      </c>
    </row>
    <row r="5" spans="1:13" x14ac:dyDescent="0.25">
      <c r="A5" s="10">
        <v>2</v>
      </c>
      <c r="B5" s="20" t="s">
        <v>56</v>
      </c>
      <c r="C5" s="5" t="s">
        <v>250</v>
      </c>
      <c r="D5" s="15" t="s">
        <v>251</v>
      </c>
      <c r="E5" s="6" t="s">
        <v>252</v>
      </c>
      <c r="F5" s="13">
        <v>9780399555534</v>
      </c>
      <c r="G5" s="14">
        <v>1</v>
      </c>
      <c r="H5" s="6">
        <v>280</v>
      </c>
      <c r="I5" s="14">
        <f>H5</f>
        <v>280</v>
      </c>
      <c r="J5" s="14" t="s">
        <v>122</v>
      </c>
      <c r="K5" s="14" t="s">
        <v>122</v>
      </c>
      <c r="L5" s="14" t="s">
        <v>122</v>
      </c>
      <c r="M5" s="6" t="s">
        <v>35</v>
      </c>
    </row>
    <row r="6" spans="1:13" x14ac:dyDescent="0.25">
      <c r="A6" s="10">
        <v>3</v>
      </c>
      <c r="B6" s="20" t="s">
        <v>57</v>
      </c>
      <c r="C6" s="5" t="s">
        <v>254</v>
      </c>
      <c r="D6" s="5" t="s">
        <v>255</v>
      </c>
      <c r="E6" s="6" t="s">
        <v>253</v>
      </c>
      <c r="F6" s="7" t="s">
        <v>58</v>
      </c>
      <c r="G6" s="14">
        <v>1</v>
      </c>
      <c r="H6" s="6">
        <v>350</v>
      </c>
      <c r="I6" s="14">
        <f>H6</f>
        <v>350</v>
      </c>
      <c r="J6" s="14" t="s">
        <v>122</v>
      </c>
      <c r="K6" s="14" t="s">
        <v>122</v>
      </c>
      <c r="L6" s="14" t="s">
        <v>122</v>
      </c>
      <c r="M6" s="6" t="s">
        <v>35</v>
      </c>
    </row>
    <row r="7" spans="1:13" ht="33" x14ac:dyDescent="0.25">
      <c r="A7" s="10">
        <v>4</v>
      </c>
      <c r="B7" s="21" t="s">
        <v>246</v>
      </c>
      <c r="C7" s="5" t="s">
        <v>247</v>
      </c>
      <c r="D7" s="15" t="s">
        <v>248</v>
      </c>
      <c r="E7" s="6" t="s">
        <v>253</v>
      </c>
      <c r="F7" s="7" t="s">
        <v>249</v>
      </c>
      <c r="G7" s="14">
        <v>1</v>
      </c>
      <c r="H7" s="1">
        <v>450</v>
      </c>
      <c r="I7" s="14">
        <f>H7</f>
        <v>450</v>
      </c>
      <c r="J7" s="14" t="s">
        <v>122</v>
      </c>
      <c r="K7" s="14" t="s">
        <v>123</v>
      </c>
      <c r="L7" s="14" t="s">
        <v>122</v>
      </c>
      <c r="M7" s="1" t="s">
        <v>86</v>
      </c>
    </row>
    <row r="8" spans="1:13" ht="33" x14ac:dyDescent="0.25">
      <c r="A8" s="10">
        <v>5</v>
      </c>
      <c r="B8" s="20" t="s">
        <v>87</v>
      </c>
      <c r="C8" s="14" t="s">
        <v>247</v>
      </c>
      <c r="D8" s="15" t="s">
        <v>248</v>
      </c>
      <c r="E8" s="6" t="s">
        <v>253</v>
      </c>
      <c r="F8" s="16">
        <v>9781509815173</v>
      </c>
      <c r="G8" s="10">
        <v>1</v>
      </c>
      <c r="H8" s="1">
        <v>450</v>
      </c>
      <c r="I8" s="14">
        <f>H8</f>
        <v>450</v>
      </c>
      <c r="J8" s="14" t="s">
        <v>122</v>
      </c>
      <c r="K8" s="14" t="s">
        <v>123</v>
      </c>
      <c r="L8" s="14" t="s">
        <v>122</v>
      </c>
      <c r="M8" s="1" t="s">
        <v>86</v>
      </c>
    </row>
    <row r="9" spans="1:13" ht="33" x14ac:dyDescent="0.25">
      <c r="A9" s="10">
        <v>6</v>
      </c>
      <c r="B9" s="20" t="s">
        <v>88</v>
      </c>
      <c r="C9" s="14" t="s">
        <v>247</v>
      </c>
      <c r="D9" s="6" t="s">
        <v>248</v>
      </c>
      <c r="E9" s="6" t="s">
        <v>253</v>
      </c>
      <c r="F9" s="16">
        <v>9781509815197</v>
      </c>
      <c r="G9" s="14">
        <v>1</v>
      </c>
      <c r="H9" s="1">
        <v>450</v>
      </c>
      <c r="I9" s="14">
        <f t="shared" ref="I9" si="0">H9</f>
        <v>450</v>
      </c>
      <c r="J9" s="14" t="s">
        <v>122</v>
      </c>
      <c r="K9" s="14" t="s">
        <v>123</v>
      </c>
      <c r="L9" s="14" t="s">
        <v>122</v>
      </c>
      <c r="M9" s="1" t="s">
        <v>86</v>
      </c>
    </row>
    <row r="10" spans="1:13" ht="33" x14ac:dyDescent="0.25">
      <c r="A10" s="10">
        <v>7</v>
      </c>
      <c r="B10" s="4" t="s">
        <v>0</v>
      </c>
      <c r="C10" s="17" t="s">
        <v>245</v>
      </c>
      <c r="D10" s="14" t="s">
        <v>131</v>
      </c>
      <c r="E10" s="6" t="s">
        <v>257</v>
      </c>
      <c r="F10" s="2" t="s">
        <v>1</v>
      </c>
      <c r="G10" s="14">
        <v>1</v>
      </c>
      <c r="H10" s="1">
        <v>320</v>
      </c>
      <c r="I10" s="14">
        <f>H10</f>
        <v>320</v>
      </c>
      <c r="J10" s="14" t="s">
        <v>122</v>
      </c>
      <c r="K10" s="14" t="s">
        <v>122</v>
      </c>
      <c r="L10" s="14" t="s">
        <v>122</v>
      </c>
      <c r="M10" s="1" t="s">
        <v>2</v>
      </c>
    </row>
    <row r="11" spans="1:13" ht="33" x14ac:dyDescent="0.25">
      <c r="A11" s="10">
        <v>8</v>
      </c>
      <c r="B11" s="4" t="s">
        <v>4</v>
      </c>
      <c r="C11" s="17" t="s">
        <v>242</v>
      </c>
      <c r="D11" s="14" t="s">
        <v>244</v>
      </c>
      <c r="E11" s="6" t="s">
        <v>257</v>
      </c>
      <c r="F11" s="2" t="s">
        <v>5</v>
      </c>
      <c r="G11" s="14">
        <v>1</v>
      </c>
      <c r="H11" s="1">
        <v>280</v>
      </c>
      <c r="I11" s="14">
        <f t="shared" ref="I11:I69" si="1">H11</f>
        <v>280</v>
      </c>
      <c r="J11" s="14" t="s">
        <v>122</v>
      </c>
      <c r="K11" s="14" t="s">
        <v>122</v>
      </c>
      <c r="L11" s="14" t="s">
        <v>122</v>
      </c>
      <c r="M11" s="1" t="s">
        <v>3</v>
      </c>
    </row>
    <row r="12" spans="1:13" ht="81" customHeight="1" x14ac:dyDescent="0.25">
      <c r="A12" s="10">
        <v>9</v>
      </c>
      <c r="B12" s="8" t="s">
        <v>36</v>
      </c>
      <c r="C12" s="17" t="s">
        <v>241</v>
      </c>
      <c r="D12" s="17" t="s">
        <v>243</v>
      </c>
      <c r="E12" s="6" t="s">
        <v>257</v>
      </c>
      <c r="F12" s="7" t="s">
        <v>37</v>
      </c>
      <c r="G12" s="14">
        <v>1</v>
      </c>
      <c r="H12" s="6">
        <v>220</v>
      </c>
      <c r="I12" s="14">
        <f t="shared" si="1"/>
        <v>220</v>
      </c>
      <c r="J12" s="14" t="s">
        <v>122</v>
      </c>
      <c r="K12" s="14" t="s">
        <v>122</v>
      </c>
      <c r="L12" s="14" t="s">
        <v>122</v>
      </c>
      <c r="M12" s="6" t="s">
        <v>38</v>
      </c>
    </row>
    <row r="13" spans="1:13" ht="33" x14ac:dyDescent="0.25">
      <c r="A13" s="10">
        <v>10</v>
      </c>
      <c r="B13" s="8" t="s">
        <v>92</v>
      </c>
      <c r="C13" s="17" t="s">
        <v>240</v>
      </c>
      <c r="D13" s="14" t="s">
        <v>132</v>
      </c>
      <c r="E13" s="6" t="s">
        <v>257</v>
      </c>
      <c r="F13" s="7" t="s">
        <v>93</v>
      </c>
      <c r="G13" s="14">
        <v>1</v>
      </c>
      <c r="H13" s="6">
        <v>220</v>
      </c>
      <c r="I13" s="14">
        <f t="shared" si="1"/>
        <v>220</v>
      </c>
      <c r="J13" s="14" t="s">
        <v>122</v>
      </c>
      <c r="K13" s="14" t="s">
        <v>122</v>
      </c>
      <c r="L13" s="14" t="s">
        <v>122</v>
      </c>
      <c r="M13" s="6" t="s">
        <v>94</v>
      </c>
    </row>
    <row r="14" spans="1:13" ht="33" x14ac:dyDescent="0.25">
      <c r="A14" s="10">
        <v>11</v>
      </c>
      <c r="B14" s="4" t="s">
        <v>62</v>
      </c>
      <c r="C14" s="14" t="str">
        <f>VLOOKUP(B14,[1]國小組!$C$2:$D$150,2,0)</f>
        <v xml:space="preserve"> 奧本大三郎 </v>
      </c>
      <c r="D14" s="14" t="s">
        <v>133</v>
      </c>
      <c r="E14" s="6" t="s">
        <v>257</v>
      </c>
      <c r="F14" s="2" t="s">
        <v>63</v>
      </c>
      <c r="G14" s="10">
        <v>1</v>
      </c>
      <c r="H14" s="1">
        <v>998</v>
      </c>
      <c r="I14" s="14">
        <f t="shared" si="1"/>
        <v>998</v>
      </c>
      <c r="J14" s="14" t="s">
        <v>258</v>
      </c>
      <c r="K14" s="14" t="s">
        <v>122</v>
      </c>
      <c r="L14" s="14" t="s">
        <v>122</v>
      </c>
      <c r="M14" s="1" t="s">
        <v>64</v>
      </c>
    </row>
    <row r="15" spans="1:13" ht="33" x14ac:dyDescent="0.25">
      <c r="A15" s="10">
        <v>12</v>
      </c>
      <c r="B15" s="21" t="s">
        <v>59</v>
      </c>
      <c r="C15" s="17" t="s">
        <v>239</v>
      </c>
      <c r="D15" s="14" t="s">
        <v>127</v>
      </c>
      <c r="E15" s="6" t="s">
        <v>257</v>
      </c>
      <c r="F15" s="2" t="s">
        <v>60</v>
      </c>
      <c r="G15" s="14">
        <v>1</v>
      </c>
      <c r="H15" s="1">
        <v>220</v>
      </c>
      <c r="I15" s="14">
        <f t="shared" si="1"/>
        <v>220</v>
      </c>
      <c r="J15" s="14" t="s">
        <v>122</v>
      </c>
      <c r="K15" s="14" t="s">
        <v>122</v>
      </c>
      <c r="L15" s="14" t="s">
        <v>122</v>
      </c>
      <c r="M15" s="1" t="s">
        <v>61</v>
      </c>
    </row>
    <row r="16" spans="1:13" ht="33" x14ac:dyDescent="0.25">
      <c r="A16" s="10">
        <v>13</v>
      </c>
      <c r="B16" s="17" t="s">
        <v>236</v>
      </c>
      <c r="C16" s="18" t="s">
        <v>237</v>
      </c>
      <c r="D16" s="17" t="s">
        <v>238</v>
      </c>
      <c r="E16" s="6" t="s">
        <v>257</v>
      </c>
      <c r="F16" s="2" t="s">
        <v>70</v>
      </c>
      <c r="G16" s="14">
        <v>1</v>
      </c>
      <c r="H16" s="1">
        <v>300</v>
      </c>
      <c r="I16" s="14">
        <f t="shared" si="1"/>
        <v>300</v>
      </c>
      <c r="J16" s="14" t="s">
        <v>122</v>
      </c>
      <c r="K16" s="14" t="s">
        <v>122</v>
      </c>
      <c r="L16" s="14" t="s">
        <v>122</v>
      </c>
      <c r="M16" s="1" t="s">
        <v>61</v>
      </c>
    </row>
    <row r="17" spans="1:13" ht="33" x14ac:dyDescent="0.25">
      <c r="A17" s="10">
        <v>14</v>
      </c>
      <c r="B17" s="17" t="s">
        <v>234</v>
      </c>
      <c r="C17" s="17" t="s">
        <v>235</v>
      </c>
      <c r="D17" s="14" t="s">
        <v>135</v>
      </c>
      <c r="E17" s="6" t="s">
        <v>257</v>
      </c>
      <c r="F17" s="2" t="s">
        <v>66</v>
      </c>
      <c r="G17" s="14">
        <v>1</v>
      </c>
      <c r="H17" s="1">
        <v>280</v>
      </c>
      <c r="I17" s="14">
        <f t="shared" si="1"/>
        <v>280</v>
      </c>
      <c r="J17" s="14" t="s">
        <v>122</v>
      </c>
      <c r="K17" s="14" t="s">
        <v>122</v>
      </c>
      <c r="L17" s="14" t="s">
        <v>122</v>
      </c>
      <c r="M17" s="1" t="s">
        <v>64</v>
      </c>
    </row>
    <row r="18" spans="1:13" s="30" customFormat="1" ht="33" x14ac:dyDescent="0.25">
      <c r="A18" s="26">
        <v>15</v>
      </c>
      <c r="B18" s="27" t="s">
        <v>264</v>
      </c>
      <c r="C18" s="28" t="s">
        <v>233</v>
      </c>
      <c r="D18" s="25" t="s">
        <v>136</v>
      </c>
      <c r="E18" s="25" t="s">
        <v>257</v>
      </c>
      <c r="F18" s="29" t="s">
        <v>96</v>
      </c>
      <c r="G18" s="25">
        <v>1</v>
      </c>
      <c r="H18" s="25">
        <v>360</v>
      </c>
      <c r="I18" s="25">
        <f t="shared" si="1"/>
        <v>360</v>
      </c>
      <c r="J18" s="25" t="s">
        <v>122</v>
      </c>
      <c r="K18" s="25" t="s">
        <v>122</v>
      </c>
      <c r="L18" s="25" t="s">
        <v>122</v>
      </c>
      <c r="M18" s="25" t="s">
        <v>94</v>
      </c>
    </row>
    <row r="19" spans="1:13" ht="33" x14ac:dyDescent="0.25">
      <c r="A19" s="10">
        <v>16</v>
      </c>
      <c r="B19" s="8" t="s">
        <v>41</v>
      </c>
      <c r="C19" s="17" t="s">
        <v>232</v>
      </c>
      <c r="D19" s="14" t="s">
        <v>137</v>
      </c>
      <c r="E19" s="6" t="s">
        <v>257</v>
      </c>
      <c r="F19" s="7" t="s">
        <v>42</v>
      </c>
      <c r="G19" s="10">
        <v>1</v>
      </c>
      <c r="H19" s="6">
        <v>280</v>
      </c>
      <c r="I19" s="14">
        <f t="shared" si="1"/>
        <v>280</v>
      </c>
      <c r="J19" s="14" t="s">
        <v>122</v>
      </c>
      <c r="K19" s="14" t="s">
        <v>122</v>
      </c>
      <c r="L19" s="14" t="s">
        <v>122</v>
      </c>
      <c r="M19" s="6" t="s">
        <v>38</v>
      </c>
    </row>
    <row r="20" spans="1:13" ht="33" x14ac:dyDescent="0.25">
      <c r="A20" s="10">
        <v>17</v>
      </c>
      <c r="B20" s="4" t="s">
        <v>7</v>
      </c>
      <c r="C20" s="17" t="s">
        <v>231</v>
      </c>
      <c r="D20" s="14" t="s">
        <v>138</v>
      </c>
      <c r="E20" s="6" t="s">
        <v>257</v>
      </c>
      <c r="F20" s="2" t="s">
        <v>8</v>
      </c>
      <c r="G20" s="14">
        <v>1</v>
      </c>
      <c r="H20" s="1">
        <v>320</v>
      </c>
      <c r="I20" s="14">
        <f t="shared" si="1"/>
        <v>320</v>
      </c>
      <c r="J20" s="14" t="s">
        <v>122</v>
      </c>
      <c r="K20" s="14" t="s">
        <v>122</v>
      </c>
      <c r="L20" s="14" t="s">
        <v>122</v>
      </c>
      <c r="M20" s="1" t="s">
        <v>3</v>
      </c>
    </row>
    <row r="21" spans="1:13" ht="33" x14ac:dyDescent="0.25">
      <c r="A21" s="10">
        <v>18</v>
      </c>
      <c r="B21" s="4" t="s">
        <v>230</v>
      </c>
      <c r="C21" s="14" t="str">
        <f>VLOOKUP(B21,[1]國小組!$C$2:$D$150,2,0)</f>
        <v> 路易絲‧史比爾斯布里, 凱里‧羅伯茲</v>
      </c>
      <c r="D21" s="14" t="s">
        <v>131</v>
      </c>
      <c r="E21" s="6" t="s">
        <v>257</v>
      </c>
      <c r="F21" s="2" t="s">
        <v>11</v>
      </c>
      <c r="G21" s="14">
        <v>1</v>
      </c>
      <c r="H21" s="1">
        <v>1200</v>
      </c>
      <c r="I21" s="14">
        <f t="shared" si="1"/>
        <v>1200</v>
      </c>
      <c r="J21" s="14" t="s">
        <v>258</v>
      </c>
      <c r="K21" s="14" t="s">
        <v>122</v>
      </c>
      <c r="L21" s="14" t="s">
        <v>122</v>
      </c>
      <c r="M21" s="1" t="s">
        <v>2</v>
      </c>
    </row>
    <row r="22" spans="1:13" ht="33" x14ac:dyDescent="0.25">
      <c r="A22" s="10">
        <v>19</v>
      </c>
      <c r="B22" s="4" t="s">
        <v>15</v>
      </c>
      <c r="C22" s="17" t="s">
        <v>229</v>
      </c>
      <c r="D22" s="14" t="s">
        <v>131</v>
      </c>
      <c r="E22" s="6" t="s">
        <v>257</v>
      </c>
      <c r="F22" s="2" t="s">
        <v>16</v>
      </c>
      <c r="G22" s="14">
        <v>1</v>
      </c>
      <c r="H22" s="1">
        <v>260</v>
      </c>
      <c r="I22" s="14">
        <f t="shared" si="1"/>
        <v>260</v>
      </c>
      <c r="J22" s="14" t="s">
        <v>122</v>
      </c>
      <c r="K22" s="14" t="s">
        <v>122</v>
      </c>
      <c r="L22" s="14" t="s">
        <v>122</v>
      </c>
      <c r="M22" s="1" t="s">
        <v>2</v>
      </c>
    </row>
    <row r="23" spans="1:13" ht="33" x14ac:dyDescent="0.25">
      <c r="A23" s="10">
        <v>20</v>
      </c>
      <c r="B23" s="17" t="s">
        <v>228</v>
      </c>
      <c r="C23" s="17" t="s">
        <v>227</v>
      </c>
      <c r="D23" s="14" t="s">
        <v>139</v>
      </c>
      <c r="E23" s="6" t="s">
        <v>257</v>
      </c>
      <c r="F23" s="2" t="s">
        <v>14</v>
      </c>
      <c r="G23" s="14">
        <v>1</v>
      </c>
      <c r="H23" s="1">
        <v>240</v>
      </c>
      <c r="I23" s="14">
        <f t="shared" si="1"/>
        <v>240</v>
      </c>
      <c r="J23" s="14" t="s">
        <v>122</v>
      </c>
      <c r="K23" s="14" t="s">
        <v>122</v>
      </c>
      <c r="L23" s="14" t="s">
        <v>122</v>
      </c>
      <c r="M23" s="1" t="s">
        <v>3</v>
      </c>
    </row>
    <row r="24" spans="1:13" ht="33" x14ac:dyDescent="0.25">
      <c r="A24" s="10">
        <v>21</v>
      </c>
      <c r="B24" s="8" t="s">
        <v>45</v>
      </c>
      <c r="C24" s="17" t="s">
        <v>226</v>
      </c>
      <c r="D24" s="14" t="s">
        <v>136</v>
      </c>
      <c r="E24" s="6" t="s">
        <v>257</v>
      </c>
      <c r="F24" s="7" t="s">
        <v>46</v>
      </c>
      <c r="G24" s="10">
        <v>1</v>
      </c>
      <c r="H24" s="6">
        <v>280</v>
      </c>
      <c r="I24" s="14">
        <f t="shared" si="1"/>
        <v>280</v>
      </c>
      <c r="J24" s="14" t="s">
        <v>122</v>
      </c>
      <c r="K24" s="14" t="s">
        <v>122</v>
      </c>
      <c r="L24" s="14" t="s">
        <v>122</v>
      </c>
      <c r="M24" s="6" t="s">
        <v>38</v>
      </c>
    </row>
    <row r="25" spans="1:13" ht="33" x14ac:dyDescent="0.25">
      <c r="A25" s="10">
        <v>22</v>
      </c>
      <c r="B25" s="8" t="s">
        <v>98</v>
      </c>
      <c r="C25" s="17" t="s">
        <v>225</v>
      </c>
      <c r="D25" s="14" t="s">
        <v>140</v>
      </c>
      <c r="E25" s="6" t="s">
        <v>257</v>
      </c>
      <c r="F25" s="7" t="s">
        <v>99</v>
      </c>
      <c r="G25" s="14">
        <v>1</v>
      </c>
      <c r="H25" s="6">
        <v>290</v>
      </c>
      <c r="I25" s="14">
        <f t="shared" si="1"/>
        <v>290</v>
      </c>
      <c r="J25" s="14" t="s">
        <v>122</v>
      </c>
      <c r="K25" s="14" t="s">
        <v>122</v>
      </c>
      <c r="L25" s="14" t="s">
        <v>122</v>
      </c>
      <c r="M25" s="6" t="s">
        <v>94</v>
      </c>
    </row>
    <row r="26" spans="1:13" ht="33" x14ac:dyDescent="0.25">
      <c r="A26" s="10">
        <v>23</v>
      </c>
      <c r="B26" s="4" t="s">
        <v>68</v>
      </c>
      <c r="C26" s="17" t="s">
        <v>224</v>
      </c>
      <c r="D26" s="14" t="s">
        <v>141</v>
      </c>
      <c r="E26" s="6" t="s">
        <v>257</v>
      </c>
      <c r="F26" s="2" t="s">
        <v>69</v>
      </c>
      <c r="G26" s="14">
        <v>1</v>
      </c>
      <c r="H26" s="1">
        <v>350</v>
      </c>
      <c r="I26" s="14">
        <f t="shared" si="1"/>
        <v>350</v>
      </c>
      <c r="J26" s="14" t="s">
        <v>122</v>
      </c>
      <c r="K26" s="14" t="s">
        <v>122</v>
      </c>
      <c r="L26" s="14" t="s">
        <v>122</v>
      </c>
      <c r="M26" s="1" t="s">
        <v>64</v>
      </c>
    </row>
    <row r="27" spans="1:13" ht="33" x14ac:dyDescent="0.25">
      <c r="A27" s="10">
        <v>24</v>
      </c>
      <c r="B27" s="17" t="s">
        <v>222</v>
      </c>
      <c r="C27" s="17" t="s">
        <v>223</v>
      </c>
      <c r="D27" s="14" t="s">
        <v>131</v>
      </c>
      <c r="E27" s="6" t="s">
        <v>257</v>
      </c>
      <c r="F27" s="2" t="s">
        <v>74</v>
      </c>
      <c r="G27" s="14">
        <v>1</v>
      </c>
      <c r="H27" s="1">
        <v>300</v>
      </c>
      <c r="I27" s="14">
        <f t="shared" si="1"/>
        <v>300</v>
      </c>
      <c r="J27" s="14" t="s">
        <v>122</v>
      </c>
      <c r="K27" s="14" t="s">
        <v>122</v>
      </c>
      <c r="L27" s="14" t="s">
        <v>122</v>
      </c>
      <c r="M27" s="1" t="s">
        <v>61</v>
      </c>
    </row>
    <row r="28" spans="1:13" ht="33" x14ac:dyDescent="0.25">
      <c r="A28" s="10">
        <v>25</v>
      </c>
      <c r="B28" s="4" t="s">
        <v>20</v>
      </c>
      <c r="C28" s="17" t="s">
        <v>221</v>
      </c>
      <c r="D28" s="14" t="s">
        <v>131</v>
      </c>
      <c r="E28" s="6" t="s">
        <v>257</v>
      </c>
      <c r="F28" s="2" t="s">
        <v>21</v>
      </c>
      <c r="G28" s="14">
        <v>1</v>
      </c>
      <c r="H28" s="1">
        <v>250</v>
      </c>
      <c r="I28" s="14">
        <f t="shared" si="1"/>
        <v>250</v>
      </c>
      <c r="J28" s="14" t="s">
        <v>122</v>
      </c>
      <c r="K28" s="14" t="s">
        <v>122</v>
      </c>
      <c r="L28" s="14" t="s">
        <v>122</v>
      </c>
      <c r="M28" s="1" t="s">
        <v>3</v>
      </c>
    </row>
    <row r="29" spans="1:13" ht="33" x14ac:dyDescent="0.25">
      <c r="A29" s="10">
        <v>26</v>
      </c>
      <c r="B29" s="8" t="s">
        <v>49</v>
      </c>
      <c r="C29" s="17" t="s">
        <v>220</v>
      </c>
      <c r="D29" s="14" t="s">
        <v>131</v>
      </c>
      <c r="E29" s="6" t="s">
        <v>257</v>
      </c>
      <c r="F29" s="7" t="s">
        <v>50</v>
      </c>
      <c r="G29" s="10">
        <v>1</v>
      </c>
      <c r="H29" s="6">
        <v>420</v>
      </c>
      <c r="I29" s="14">
        <f t="shared" si="1"/>
        <v>420</v>
      </c>
      <c r="J29" s="14" t="s">
        <v>122</v>
      </c>
      <c r="K29" s="14" t="s">
        <v>122</v>
      </c>
      <c r="L29" s="14" t="s">
        <v>122</v>
      </c>
      <c r="M29" s="6" t="s">
        <v>38</v>
      </c>
    </row>
    <row r="30" spans="1:13" ht="33" x14ac:dyDescent="0.25">
      <c r="A30" s="10">
        <v>27</v>
      </c>
      <c r="B30" s="8" t="s">
        <v>102</v>
      </c>
      <c r="C30" s="17" t="s">
        <v>219</v>
      </c>
      <c r="D30" s="14" t="s">
        <v>142</v>
      </c>
      <c r="E30" s="6" t="s">
        <v>257</v>
      </c>
      <c r="F30" s="7" t="s">
        <v>103</v>
      </c>
      <c r="G30" s="14">
        <v>1</v>
      </c>
      <c r="H30" s="6">
        <v>600</v>
      </c>
      <c r="I30" s="14">
        <f t="shared" si="1"/>
        <v>600</v>
      </c>
      <c r="J30" s="14" t="s">
        <v>122</v>
      </c>
      <c r="K30" s="14" t="s">
        <v>122</v>
      </c>
      <c r="L30" s="14" t="s">
        <v>122</v>
      </c>
      <c r="M30" s="6" t="s">
        <v>94</v>
      </c>
    </row>
    <row r="31" spans="1:13" ht="33" x14ac:dyDescent="0.25">
      <c r="A31" s="10">
        <v>28</v>
      </c>
      <c r="B31" s="17" t="s">
        <v>217</v>
      </c>
      <c r="C31" s="17" t="s">
        <v>218</v>
      </c>
      <c r="D31" s="14" t="s">
        <v>131</v>
      </c>
      <c r="E31" s="6" t="s">
        <v>257</v>
      </c>
      <c r="F31" s="2" t="s">
        <v>72</v>
      </c>
      <c r="G31" s="14">
        <v>1</v>
      </c>
      <c r="H31" s="1">
        <v>320</v>
      </c>
      <c r="I31" s="14">
        <f t="shared" si="1"/>
        <v>320</v>
      </c>
      <c r="J31" s="14" t="s">
        <v>122</v>
      </c>
      <c r="K31" s="14" t="s">
        <v>122</v>
      </c>
      <c r="L31" s="14" t="s">
        <v>122</v>
      </c>
      <c r="M31" s="1" t="s">
        <v>64</v>
      </c>
    </row>
    <row r="32" spans="1:13" ht="33" x14ac:dyDescent="0.25">
      <c r="A32" s="10">
        <v>29</v>
      </c>
      <c r="B32" s="4" t="s">
        <v>78</v>
      </c>
      <c r="C32" s="17" t="s">
        <v>216</v>
      </c>
      <c r="D32" s="14" t="s">
        <v>143</v>
      </c>
      <c r="E32" s="6" t="s">
        <v>257</v>
      </c>
      <c r="F32" s="2" t="s">
        <v>79</v>
      </c>
      <c r="G32" s="14">
        <v>1</v>
      </c>
      <c r="H32" s="1">
        <v>224</v>
      </c>
      <c r="I32" s="14">
        <f t="shared" si="1"/>
        <v>224</v>
      </c>
      <c r="J32" s="14" t="s">
        <v>122</v>
      </c>
      <c r="K32" s="14" t="s">
        <v>122</v>
      </c>
      <c r="L32" s="14" t="s">
        <v>122</v>
      </c>
      <c r="M32" s="1" t="s">
        <v>61</v>
      </c>
    </row>
    <row r="33" spans="1:13" ht="33" x14ac:dyDescent="0.25">
      <c r="A33" s="10">
        <v>30</v>
      </c>
      <c r="B33" s="17" t="s">
        <v>215</v>
      </c>
      <c r="C33" s="17" t="s">
        <v>214</v>
      </c>
      <c r="D33" s="14" t="s">
        <v>131</v>
      </c>
      <c r="E33" s="6" t="s">
        <v>257</v>
      </c>
      <c r="F33" s="2" t="s">
        <v>85</v>
      </c>
      <c r="G33" s="14">
        <v>1</v>
      </c>
      <c r="H33" s="1">
        <v>280</v>
      </c>
      <c r="I33" s="14">
        <f t="shared" si="1"/>
        <v>280</v>
      </c>
      <c r="J33" s="14" t="s">
        <v>122</v>
      </c>
      <c r="K33" s="14" t="s">
        <v>122</v>
      </c>
      <c r="L33" s="14" t="s">
        <v>122</v>
      </c>
      <c r="M33" s="1" t="s">
        <v>61</v>
      </c>
    </row>
    <row r="34" spans="1:13" ht="33" x14ac:dyDescent="0.25">
      <c r="A34" s="10">
        <v>31</v>
      </c>
      <c r="B34" s="17" t="s">
        <v>212</v>
      </c>
      <c r="C34" s="17" t="s">
        <v>213</v>
      </c>
      <c r="D34" s="14" t="s">
        <v>144</v>
      </c>
      <c r="E34" s="6" t="s">
        <v>257</v>
      </c>
      <c r="F34" s="2" t="s">
        <v>82</v>
      </c>
      <c r="G34" s="10">
        <v>1</v>
      </c>
      <c r="H34" s="1">
        <v>320</v>
      </c>
      <c r="I34" s="14">
        <f t="shared" si="1"/>
        <v>320</v>
      </c>
      <c r="J34" s="14" t="s">
        <v>122</v>
      </c>
      <c r="K34" s="14" t="s">
        <v>122</v>
      </c>
      <c r="L34" s="14" t="s">
        <v>122</v>
      </c>
      <c r="M34" s="1" t="s">
        <v>64</v>
      </c>
    </row>
    <row r="35" spans="1:13" ht="33" x14ac:dyDescent="0.25">
      <c r="A35" s="10">
        <v>32</v>
      </c>
      <c r="B35" s="17" t="s">
        <v>211</v>
      </c>
      <c r="C35" s="17" t="s">
        <v>210</v>
      </c>
      <c r="D35" s="5" t="s">
        <v>155</v>
      </c>
      <c r="E35" s="6" t="s">
        <v>257</v>
      </c>
      <c r="F35" s="7" t="s">
        <v>106</v>
      </c>
      <c r="G35" s="14">
        <v>1</v>
      </c>
      <c r="H35" s="6">
        <v>280</v>
      </c>
      <c r="I35" s="14">
        <f t="shared" si="1"/>
        <v>280</v>
      </c>
      <c r="J35" s="14" t="s">
        <v>122</v>
      </c>
      <c r="K35" s="14" t="s">
        <v>122</v>
      </c>
      <c r="L35" s="14" t="s">
        <v>122</v>
      </c>
      <c r="M35" s="6" t="s">
        <v>94</v>
      </c>
    </row>
    <row r="36" spans="1:13" ht="33" x14ac:dyDescent="0.25">
      <c r="A36" s="10">
        <v>33</v>
      </c>
      <c r="B36" s="17" t="s">
        <v>209</v>
      </c>
      <c r="C36" s="17" t="s">
        <v>208</v>
      </c>
      <c r="D36" s="14" t="s">
        <v>144</v>
      </c>
      <c r="E36" s="6" t="s">
        <v>257</v>
      </c>
      <c r="F36" s="7" t="s">
        <v>53</v>
      </c>
      <c r="G36" s="14">
        <v>1</v>
      </c>
      <c r="H36" s="6">
        <v>300</v>
      </c>
      <c r="I36" s="14">
        <f t="shared" si="1"/>
        <v>300</v>
      </c>
      <c r="J36" s="14" t="s">
        <v>122</v>
      </c>
      <c r="K36" s="14" t="s">
        <v>122</v>
      </c>
      <c r="L36" s="14" t="s">
        <v>122</v>
      </c>
      <c r="M36" s="6" t="s">
        <v>38</v>
      </c>
    </row>
    <row r="37" spans="1:13" ht="33" x14ac:dyDescent="0.25">
      <c r="A37" s="10">
        <v>34</v>
      </c>
      <c r="B37" s="4" t="s">
        <v>24</v>
      </c>
      <c r="C37" s="17" t="s">
        <v>207</v>
      </c>
      <c r="D37" s="14" t="s">
        <v>145</v>
      </c>
      <c r="E37" s="6" t="s">
        <v>257</v>
      </c>
      <c r="F37" s="2" t="s">
        <v>25</v>
      </c>
      <c r="G37" s="14">
        <v>1</v>
      </c>
      <c r="H37" s="1">
        <v>280</v>
      </c>
      <c r="I37" s="14">
        <f t="shared" si="1"/>
        <v>280</v>
      </c>
      <c r="J37" s="14" t="s">
        <v>122</v>
      </c>
      <c r="K37" s="14" t="s">
        <v>122</v>
      </c>
      <c r="L37" s="14" t="s">
        <v>122</v>
      </c>
      <c r="M37" s="1" t="s">
        <v>3</v>
      </c>
    </row>
    <row r="38" spans="1:13" ht="33" x14ac:dyDescent="0.25">
      <c r="A38" s="10">
        <v>35</v>
      </c>
      <c r="B38" s="4" t="s">
        <v>30</v>
      </c>
      <c r="C38" s="17" t="s">
        <v>206</v>
      </c>
      <c r="D38" s="14" t="s">
        <v>146</v>
      </c>
      <c r="E38" s="6" t="s">
        <v>257</v>
      </c>
      <c r="F38" s="2" t="s">
        <v>31</v>
      </c>
      <c r="G38" s="14">
        <v>1</v>
      </c>
      <c r="H38" s="1">
        <v>480</v>
      </c>
      <c r="I38" s="14">
        <f t="shared" si="1"/>
        <v>480</v>
      </c>
      <c r="J38" s="14" t="s">
        <v>122</v>
      </c>
      <c r="K38" s="14" t="s">
        <v>122</v>
      </c>
      <c r="L38" s="14" t="s">
        <v>122</v>
      </c>
      <c r="M38" s="1" t="s">
        <v>2</v>
      </c>
    </row>
    <row r="39" spans="1:13" ht="33" x14ac:dyDescent="0.25">
      <c r="A39" s="10">
        <v>36</v>
      </c>
      <c r="B39" s="17" t="s">
        <v>205</v>
      </c>
      <c r="C39" s="17" t="s">
        <v>204</v>
      </c>
      <c r="D39" s="14" t="s">
        <v>147</v>
      </c>
      <c r="E39" s="6" t="s">
        <v>257</v>
      </c>
      <c r="F39" s="2" t="s">
        <v>9</v>
      </c>
      <c r="G39" s="10">
        <v>1</v>
      </c>
      <c r="H39" s="1">
        <v>300</v>
      </c>
      <c r="I39" s="14">
        <f t="shared" si="1"/>
        <v>300</v>
      </c>
      <c r="J39" s="14" t="s">
        <v>122</v>
      </c>
      <c r="K39" s="14" t="s">
        <v>122</v>
      </c>
      <c r="L39" s="14" t="s">
        <v>122</v>
      </c>
      <c r="M39" s="1" t="s">
        <v>2</v>
      </c>
    </row>
    <row r="40" spans="1:13" ht="33" x14ac:dyDescent="0.25">
      <c r="A40" s="10">
        <v>37</v>
      </c>
      <c r="B40" s="17" t="s">
        <v>203</v>
      </c>
      <c r="C40" s="17" t="s">
        <v>202</v>
      </c>
      <c r="D40" s="14" t="s">
        <v>148</v>
      </c>
      <c r="E40" s="6" t="s">
        <v>257</v>
      </c>
      <c r="F40" s="2" t="s">
        <v>6</v>
      </c>
      <c r="G40" s="14">
        <v>1</v>
      </c>
      <c r="H40" s="1">
        <v>300</v>
      </c>
      <c r="I40" s="14">
        <f t="shared" si="1"/>
        <v>300</v>
      </c>
      <c r="J40" s="14" t="s">
        <v>122</v>
      </c>
      <c r="K40" s="14" t="s">
        <v>122</v>
      </c>
      <c r="L40" s="14" t="s">
        <v>122</v>
      </c>
      <c r="M40" s="1" t="s">
        <v>3</v>
      </c>
    </row>
    <row r="41" spans="1:13" ht="33" x14ac:dyDescent="0.25">
      <c r="A41" s="10">
        <v>38</v>
      </c>
      <c r="B41" s="8" t="s">
        <v>39</v>
      </c>
      <c r="C41" s="17" t="s">
        <v>201</v>
      </c>
      <c r="D41" s="14" t="s">
        <v>149</v>
      </c>
      <c r="E41" s="6" t="s">
        <v>257</v>
      </c>
      <c r="F41" s="7" t="s">
        <v>40</v>
      </c>
      <c r="G41" s="14">
        <v>1</v>
      </c>
      <c r="H41" s="6">
        <v>220</v>
      </c>
      <c r="I41" s="14">
        <f t="shared" si="1"/>
        <v>220</v>
      </c>
      <c r="J41" s="14" t="s">
        <v>122</v>
      </c>
      <c r="K41" s="14" t="s">
        <v>122</v>
      </c>
      <c r="L41" s="14" t="s">
        <v>122</v>
      </c>
      <c r="M41" s="6" t="s">
        <v>38</v>
      </c>
    </row>
    <row r="42" spans="1:13" ht="33" x14ac:dyDescent="0.25">
      <c r="A42" s="10">
        <v>39</v>
      </c>
      <c r="B42" s="17" t="s">
        <v>198</v>
      </c>
      <c r="C42" s="17" t="s">
        <v>199</v>
      </c>
      <c r="D42" s="5" t="s">
        <v>200</v>
      </c>
      <c r="E42" s="6" t="s">
        <v>257</v>
      </c>
      <c r="F42" s="7" t="s">
        <v>95</v>
      </c>
      <c r="G42" s="14">
        <v>1</v>
      </c>
      <c r="H42" s="6">
        <v>280</v>
      </c>
      <c r="I42" s="14">
        <f t="shared" si="1"/>
        <v>280</v>
      </c>
      <c r="J42" s="14" t="s">
        <v>122</v>
      </c>
      <c r="K42" s="14" t="s">
        <v>122</v>
      </c>
      <c r="L42" s="14" t="s">
        <v>122</v>
      </c>
      <c r="M42" s="6" t="s">
        <v>94</v>
      </c>
    </row>
    <row r="43" spans="1:13" ht="33" x14ac:dyDescent="0.25">
      <c r="A43" s="10">
        <v>40</v>
      </c>
      <c r="B43" s="17" t="s">
        <v>197</v>
      </c>
      <c r="C43" s="19" t="s">
        <v>196</v>
      </c>
      <c r="D43" s="14" t="s">
        <v>134</v>
      </c>
      <c r="E43" s="6" t="s">
        <v>257</v>
      </c>
      <c r="F43" s="2" t="s">
        <v>65</v>
      </c>
      <c r="G43" s="14">
        <v>1</v>
      </c>
      <c r="H43" s="1">
        <v>300</v>
      </c>
      <c r="I43" s="14">
        <f t="shared" si="1"/>
        <v>300</v>
      </c>
      <c r="J43" s="14" t="s">
        <v>122</v>
      </c>
      <c r="K43" s="14" t="s">
        <v>122</v>
      </c>
      <c r="L43" s="14" t="s">
        <v>122</v>
      </c>
      <c r="M43" s="1" t="s">
        <v>64</v>
      </c>
    </row>
    <row r="44" spans="1:13" ht="33" x14ac:dyDescent="0.25">
      <c r="A44" s="10">
        <v>41</v>
      </c>
      <c r="B44" s="17" t="s">
        <v>195</v>
      </c>
      <c r="C44" s="17" t="s">
        <v>194</v>
      </c>
      <c r="D44" s="14" t="s">
        <v>150</v>
      </c>
      <c r="E44" s="6" t="s">
        <v>257</v>
      </c>
      <c r="F44" s="2" t="s">
        <v>73</v>
      </c>
      <c r="G44" s="14">
        <v>1</v>
      </c>
      <c r="H44" s="1">
        <v>270</v>
      </c>
      <c r="I44" s="14">
        <f t="shared" si="1"/>
        <v>270</v>
      </c>
      <c r="J44" s="14" t="s">
        <v>122</v>
      </c>
      <c r="K44" s="14" t="s">
        <v>122</v>
      </c>
      <c r="L44" s="14" t="s">
        <v>122</v>
      </c>
      <c r="M44" s="1" t="s">
        <v>61</v>
      </c>
    </row>
    <row r="45" spans="1:13" ht="33" x14ac:dyDescent="0.25">
      <c r="A45" s="10">
        <v>42</v>
      </c>
      <c r="B45" s="17" t="s">
        <v>192</v>
      </c>
      <c r="C45" s="17" t="s">
        <v>193</v>
      </c>
      <c r="D45" s="14" t="s">
        <v>151</v>
      </c>
      <c r="E45" s="6" t="s">
        <v>257</v>
      </c>
      <c r="F45" s="2" t="s">
        <v>67</v>
      </c>
      <c r="G45" s="14">
        <v>1</v>
      </c>
      <c r="H45" s="1">
        <v>380</v>
      </c>
      <c r="I45" s="14">
        <f t="shared" si="1"/>
        <v>380</v>
      </c>
      <c r="J45" s="14" t="s">
        <v>122</v>
      </c>
      <c r="K45" s="14" t="s">
        <v>122</v>
      </c>
      <c r="L45" s="14" t="s">
        <v>122</v>
      </c>
      <c r="M45" s="1" t="s">
        <v>64</v>
      </c>
    </row>
    <row r="46" spans="1:13" ht="33" x14ac:dyDescent="0.25">
      <c r="A46" s="10">
        <v>43</v>
      </c>
      <c r="B46" s="17" t="s">
        <v>190</v>
      </c>
      <c r="C46" s="17" t="s">
        <v>191</v>
      </c>
      <c r="D46" s="14" t="s">
        <v>152</v>
      </c>
      <c r="E46" s="6" t="s">
        <v>257</v>
      </c>
      <c r="F46" s="7" t="s">
        <v>97</v>
      </c>
      <c r="G46" s="14">
        <v>1</v>
      </c>
      <c r="H46" s="6">
        <v>380</v>
      </c>
      <c r="I46" s="14">
        <f t="shared" si="1"/>
        <v>380</v>
      </c>
      <c r="J46" s="14" t="s">
        <v>122</v>
      </c>
      <c r="K46" s="14" t="s">
        <v>122</v>
      </c>
      <c r="L46" s="14" t="s">
        <v>122</v>
      </c>
      <c r="M46" s="6" t="s">
        <v>94</v>
      </c>
    </row>
    <row r="47" spans="1:13" ht="33" x14ac:dyDescent="0.25">
      <c r="A47" s="10">
        <v>44</v>
      </c>
      <c r="B47" s="8" t="s">
        <v>43</v>
      </c>
      <c r="C47" s="17" t="s">
        <v>189</v>
      </c>
      <c r="D47" s="14" t="s">
        <v>131</v>
      </c>
      <c r="E47" s="6" t="s">
        <v>257</v>
      </c>
      <c r="F47" s="7" t="s">
        <v>44</v>
      </c>
      <c r="G47" s="14">
        <v>1</v>
      </c>
      <c r="H47" s="6">
        <v>280</v>
      </c>
      <c r="I47" s="14">
        <f t="shared" si="1"/>
        <v>280</v>
      </c>
      <c r="J47" s="14" t="s">
        <v>122</v>
      </c>
      <c r="K47" s="14" t="s">
        <v>122</v>
      </c>
      <c r="L47" s="14" t="s">
        <v>122</v>
      </c>
      <c r="M47" s="6" t="s">
        <v>38</v>
      </c>
    </row>
    <row r="48" spans="1:13" ht="33" x14ac:dyDescent="0.25">
      <c r="A48" s="10">
        <v>45</v>
      </c>
      <c r="B48" s="17" t="s">
        <v>186</v>
      </c>
      <c r="C48" s="17" t="s">
        <v>187</v>
      </c>
      <c r="D48" s="17" t="s">
        <v>188</v>
      </c>
      <c r="E48" s="6" t="s">
        <v>257</v>
      </c>
      <c r="F48" s="2" t="s">
        <v>10</v>
      </c>
      <c r="G48" s="10">
        <v>1</v>
      </c>
      <c r="H48" s="1">
        <v>250</v>
      </c>
      <c r="I48" s="14">
        <f t="shared" si="1"/>
        <v>250</v>
      </c>
      <c r="J48" s="14" t="s">
        <v>122</v>
      </c>
      <c r="K48" s="14" t="s">
        <v>122</v>
      </c>
      <c r="L48" s="14" t="s">
        <v>122</v>
      </c>
      <c r="M48" s="1" t="s">
        <v>3</v>
      </c>
    </row>
    <row r="49" spans="1:13" ht="33" x14ac:dyDescent="0.25">
      <c r="A49" s="10">
        <v>46</v>
      </c>
      <c r="B49" s="4" t="s">
        <v>12</v>
      </c>
      <c r="C49" s="17" t="s">
        <v>185</v>
      </c>
      <c r="D49" s="14" t="s">
        <v>153</v>
      </c>
      <c r="E49" s="6" t="s">
        <v>257</v>
      </c>
      <c r="F49" s="2" t="s">
        <v>13</v>
      </c>
      <c r="G49" s="14">
        <v>1</v>
      </c>
      <c r="H49" s="1">
        <v>320</v>
      </c>
      <c r="I49" s="14">
        <f t="shared" si="1"/>
        <v>320</v>
      </c>
      <c r="J49" s="14" t="s">
        <v>122</v>
      </c>
      <c r="K49" s="14" t="s">
        <v>122</v>
      </c>
      <c r="L49" s="14" t="s">
        <v>122</v>
      </c>
      <c r="M49" s="1" t="s">
        <v>2</v>
      </c>
    </row>
    <row r="50" spans="1:13" ht="33" x14ac:dyDescent="0.25">
      <c r="A50" s="10">
        <v>47</v>
      </c>
      <c r="B50" s="5" t="s">
        <v>183</v>
      </c>
      <c r="C50" s="17" t="s">
        <v>184</v>
      </c>
      <c r="D50" s="5" t="s">
        <v>144</v>
      </c>
      <c r="E50" s="6" t="s">
        <v>257</v>
      </c>
      <c r="F50" s="2" t="s">
        <v>17</v>
      </c>
      <c r="G50" s="14">
        <v>1</v>
      </c>
      <c r="H50" s="1">
        <v>260</v>
      </c>
      <c r="I50" s="14">
        <f t="shared" si="1"/>
        <v>260</v>
      </c>
      <c r="J50" s="14" t="s">
        <v>122</v>
      </c>
      <c r="K50" s="14" t="s">
        <v>122</v>
      </c>
      <c r="L50" s="14" t="s">
        <v>122</v>
      </c>
      <c r="M50" s="1" t="s">
        <v>2</v>
      </c>
    </row>
    <row r="51" spans="1:13" ht="33" x14ac:dyDescent="0.25">
      <c r="A51" s="10">
        <v>48</v>
      </c>
      <c r="B51" s="4" t="s">
        <v>18</v>
      </c>
      <c r="C51" s="17" t="s">
        <v>182</v>
      </c>
      <c r="D51" s="14" t="s">
        <v>127</v>
      </c>
      <c r="E51" s="6" t="s">
        <v>257</v>
      </c>
      <c r="F51" s="2" t="s">
        <v>19</v>
      </c>
      <c r="G51" s="14">
        <v>1</v>
      </c>
      <c r="H51" s="1">
        <v>300</v>
      </c>
      <c r="I51" s="14">
        <f t="shared" si="1"/>
        <v>300</v>
      </c>
      <c r="J51" s="14" t="s">
        <v>122</v>
      </c>
      <c r="K51" s="14" t="s">
        <v>122</v>
      </c>
      <c r="L51" s="14" t="s">
        <v>122</v>
      </c>
      <c r="M51" s="1" t="s">
        <v>3</v>
      </c>
    </row>
    <row r="52" spans="1:13" ht="33" x14ac:dyDescent="0.25">
      <c r="A52" s="10">
        <v>49</v>
      </c>
      <c r="B52" s="8" t="s">
        <v>47</v>
      </c>
      <c r="C52" s="9" t="s">
        <v>126</v>
      </c>
      <c r="D52" s="5" t="s">
        <v>259</v>
      </c>
      <c r="E52" s="6" t="s">
        <v>257</v>
      </c>
      <c r="F52" s="7" t="s">
        <v>48</v>
      </c>
      <c r="G52" s="14">
        <v>1</v>
      </c>
      <c r="H52" s="6">
        <v>250</v>
      </c>
      <c r="I52" s="14">
        <f t="shared" si="1"/>
        <v>250</v>
      </c>
      <c r="J52" s="14" t="s">
        <v>122</v>
      </c>
      <c r="K52" s="14" t="s">
        <v>122</v>
      </c>
      <c r="L52" s="14" t="s">
        <v>122</v>
      </c>
      <c r="M52" s="6" t="s">
        <v>38</v>
      </c>
    </row>
    <row r="53" spans="1:13" ht="33" x14ac:dyDescent="0.25">
      <c r="A53" s="10">
        <v>50</v>
      </c>
      <c r="B53" s="8" t="s">
        <v>100</v>
      </c>
      <c r="C53" s="17" t="s">
        <v>180</v>
      </c>
      <c r="D53" s="17" t="s">
        <v>181</v>
      </c>
      <c r="E53" s="6" t="s">
        <v>257</v>
      </c>
      <c r="F53" s="7" t="s">
        <v>101</v>
      </c>
      <c r="G53" s="10">
        <v>1</v>
      </c>
      <c r="H53" s="6">
        <v>350</v>
      </c>
      <c r="I53" s="14">
        <f t="shared" si="1"/>
        <v>350</v>
      </c>
      <c r="J53" s="14" t="s">
        <v>122</v>
      </c>
      <c r="K53" s="14" t="s">
        <v>122</v>
      </c>
      <c r="L53" s="14" t="s">
        <v>122</v>
      </c>
      <c r="M53" s="6" t="s">
        <v>94</v>
      </c>
    </row>
    <row r="54" spans="1:13" ht="33" x14ac:dyDescent="0.25">
      <c r="A54" s="10">
        <v>51</v>
      </c>
      <c r="B54" s="17" t="s">
        <v>179</v>
      </c>
      <c r="C54" s="17" t="s">
        <v>178</v>
      </c>
      <c r="D54" s="14" t="s">
        <v>154</v>
      </c>
      <c r="E54" s="6" t="s">
        <v>257</v>
      </c>
      <c r="F54" s="2" t="s">
        <v>71</v>
      </c>
      <c r="G54" s="14">
        <v>1</v>
      </c>
      <c r="H54" s="1">
        <v>300</v>
      </c>
      <c r="I54" s="14">
        <f t="shared" si="1"/>
        <v>300</v>
      </c>
      <c r="J54" s="14" t="s">
        <v>122</v>
      </c>
      <c r="K54" s="14" t="s">
        <v>122</v>
      </c>
      <c r="L54" s="14" t="s">
        <v>122</v>
      </c>
      <c r="M54" s="1" t="s">
        <v>64</v>
      </c>
    </row>
    <row r="55" spans="1:13" ht="33" x14ac:dyDescent="0.25">
      <c r="A55" s="10">
        <v>52</v>
      </c>
      <c r="B55" s="4" t="s">
        <v>177</v>
      </c>
      <c r="C55" s="17" t="s">
        <v>176</v>
      </c>
      <c r="D55" s="14" t="s">
        <v>143</v>
      </c>
      <c r="E55" s="6" t="s">
        <v>257</v>
      </c>
      <c r="F55" s="2" t="s">
        <v>75</v>
      </c>
      <c r="G55" s="14">
        <v>1</v>
      </c>
      <c r="H55" s="1">
        <v>280</v>
      </c>
      <c r="I55" s="14">
        <f t="shared" si="1"/>
        <v>280</v>
      </c>
      <c r="J55" s="14" t="s">
        <v>122</v>
      </c>
      <c r="K55" s="14" t="s">
        <v>122</v>
      </c>
      <c r="L55" s="14" t="s">
        <v>122</v>
      </c>
      <c r="M55" s="1" t="s">
        <v>61</v>
      </c>
    </row>
    <row r="56" spans="1:13" ht="33" x14ac:dyDescent="0.25">
      <c r="A56" s="10">
        <v>53</v>
      </c>
      <c r="B56" s="4" t="s">
        <v>80</v>
      </c>
      <c r="C56" s="17" t="s">
        <v>175</v>
      </c>
      <c r="D56" s="14" t="s">
        <v>154</v>
      </c>
      <c r="E56" s="6" t="s">
        <v>257</v>
      </c>
      <c r="F56" s="2" t="s">
        <v>81</v>
      </c>
      <c r="G56" s="14">
        <v>1</v>
      </c>
      <c r="H56" s="1">
        <v>280</v>
      </c>
      <c r="I56" s="14">
        <f t="shared" si="1"/>
        <v>280</v>
      </c>
      <c r="J56" s="14" t="s">
        <v>122</v>
      </c>
      <c r="K56" s="14" t="s">
        <v>122</v>
      </c>
      <c r="L56" s="14" t="s">
        <v>122</v>
      </c>
      <c r="M56" s="1" t="s">
        <v>61</v>
      </c>
    </row>
    <row r="57" spans="1:13" ht="33" x14ac:dyDescent="0.25">
      <c r="A57" s="10">
        <v>54</v>
      </c>
      <c r="B57" s="4" t="s">
        <v>76</v>
      </c>
      <c r="C57" s="17" t="s">
        <v>174</v>
      </c>
      <c r="D57" s="14" t="s">
        <v>136</v>
      </c>
      <c r="E57" s="6" t="s">
        <v>257</v>
      </c>
      <c r="F57" s="2" t="s">
        <v>77</v>
      </c>
      <c r="G57" s="14">
        <v>1</v>
      </c>
      <c r="H57" s="1">
        <v>250</v>
      </c>
      <c r="I57" s="14">
        <f t="shared" si="1"/>
        <v>250</v>
      </c>
      <c r="J57" s="14" t="s">
        <v>122</v>
      </c>
      <c r="K57" s="14" t="s">
        <v>122</v>
      </c>
      <c r="L57" s="14" t="s">
        <v>122</v>
      </c>
      <c r="M57" s="1" t="s">
        <v>64</v>
      </c>
    </row>
    <row r="58" spans="1:13" ht="33" x14ac:dyDescent="0.25">
      <c r="A58" s="10">
        <v>55</v>
      </c>
      <c r="B58" s="8" t="s">
        <v>104</v>
      </c>
      <c r="C58" s="17" t="s">
        <v>173</v>
      </c>
      <c r="D58" s="14" t="s">
        <v>132</v>
      </c>
      <c r="E58" s="6" t="s">
        <v>257</v>
      </c>
      <c r="F58" s="7" t="s">
        <v>105</v>
      </c>
      <c r="G58" s="10">
        <v>1</v>
      </c>
      <c r="H58" s="6">
        <v>250</v>
      </c>
      <c r="I58" s="14">
        <f t="shared" si="1"/>
        <v>250</v>
      </c>
      <c r="J58" s="14" t="s">
        <v>122</v>
      </c>
      <c r="K58" s="14" t="s">
        <v>122</v>
      </c>
      <c r="L58" s="14" t="s">
        <v>122</v>
      </c>
      <c r="M58" s="6" t="s">
        <v>94</v>
      </c>
    </row>
    <row r="59" spans="1:13" ht="33" x14ac:dyDescent="0.25">
      <c r="A59" s="10">
        <v>56</v>
      </c>
      <c r="B59" s="8" t="s">
        <v>51</v>
      </c>
      <c r="C59" s="17" t="s">
        <v>170</v>
      </c>
      <c r="D59" s="14" t="s">
        <v>172</v>
      </c>
      <c r="E59" s="6" t="s">
        <v>257</v>
      </c>
      <c r="F59" s="7" t="s">
        <v>52</v>
      </c>
      <c r="G59" s="14">
        <v>1</v>
      </c>
      <c r="H59" s="6">
        <v>280</v>
      </c>
      <c r="I59" s="14">
        <f t="shared" si="1"/>
        <v>280</v>
      </c>
      <c r="J59" s="14" t="s">
        <v>122</v>
      </c>
      <c r="K59" s="14" t="s">
        <v>122</v>
      </c>
      <c r="L59" s="14" t="s">
        <v>122</v>
      </c>
      <c r="M59" s="6" t="s">
        <v>38</v>
      </c>
    </row>
    <row r="60" spans="1:13" ht="33" x14ac:dyDescent="0.25">
      <c r="A60" s="10">
        <v>57</v>
      </c>
      <c r="B60" s="4" t="s">
        <v>22</v>
      </c>
      <c r="C60" s="17" t="s">
        <v>168</v>
      </c>
      <c r="D60" s="17" t="s">
        <v>169</v>
      </c>
      <c r="E60" s="6" t="s">
        <v>257</v>
      </c>
      <c r="F60" s="2" t="s">
        <v>23</v>
      </c>
      <c r="G60" s="14">
        <v>1</v>
      </c>
      <c r="H60" s="1">
        <v>260</v>
      </c>
      <c r="I60" s="14">
        <f t="shared" si="1"/>
        <v>260</v>
      </c>
      <c r="J60" s="14" t="s">
        <v>122</v>
      </c>
      <c r="K60" s="14" t="s">
        <v>122</v>
      </c>
      <c r="L60" s="14" t="s">
        <v>122</v>
      </c>
      <c r="M60" s="1" t="s">
        <v>3</v>
      </c>
    </row>
    <row r="61" spans="1:13" ht="33" x14ac:dyDescent="0.25">
      <c r="A61" s="10">
        <v>58</v>
      </c>
      <c r="B61" s="4" t="s">
        <v>28</v>
      </c>
      <c r="C61" s="17" t="s">
        <v>167</v>
      </c>
      <c r="D61" s="14" t="s">
        <v>171</v>
      </c>
      <c r="E61" s="6" t="s">
        <v>257</v>
      </c>
      <c r="F61" s="2" t="s">
        <v>29</v>
      </c>
      <c r="G61" s="14">
        <v>1</v>
      </c>
      <c r="H61" s="1">
        <v>299</v>
      </c>
      <c r="I61" s="14">
        <f t="shared" si="1"/>
        <v>299</v>
      </c>
      <c r="J61" s="14" t="s">
        <v>122</v>
      </c>
      <c r="K61" s="14" t="s">
        <v>122</v>
      </c>
      <c r="L61" s="14" t="s">
        <v>122</v>
      </c>
      <c r="M61" s="1" t="s">
        <v>2</v>
      </c>
    </row>
    <row r="62" spans="1:13" ht="33" x14ac:dyDescent="0.25">
      <c r="A62" s="10">
        <v>59</v>
      </c>
      <c r="B62" s="4" t="s">
        <v>32</v>
      </c>
      <c r="C62" s="17" t="s">
        <v>166</v>
      </c>
      <c r="D62" s="14" t="s">
        <v>155</v>
      </c>
      <c r="E62" s="6" t="s">
        <v>257</v>
      </c>
      <c r="F62" s="2" t="s">
        <v>33</v>
      </c>
      <c r="G62" s="14">
        <v>1</v>
      </c>
      <c r="H62" s="1">
        <v>300</v>
      </c>
      <c r="I62" s="14">
        <f t="shared" si="1"/>
        <v>300</v>
      </c>
      <c r="J62" s="14" t="s">
        <v>122</v>
      </c>
      <c r="K62" s="14" t="s">
        <v>122</v>
      </c>
      <c r="L62" s="14" t="s">
        <v>122</v>
      </c>
      <c r="M62" s="1" t="s">
        <v>2</v>
      </c>
    </row>
    <row r="63" spans="1:13" ht="33" x14ac:dyDescent="0.25">
      <c r="A63" s="10">
        <v>60</v>
      </c>
      <c r="B63" s="4" t="s">
        <v>26</v>
      </c>
      <c r="C63" s="17" t="s">
        <v>165</v>
      </c>
      <c r="D63" s="5" t="s">
        <v>136</v>
      </c>
      <c r="E63" s="6" t="s">
        <v>257</v>
      </c>
      <c r="F63" s="2" t="s">
        <v>27</v>
      </c>
      <c r="G63" s="10">
        <v>1</v>
      </c>
      <c r="H63" s="1">
        <v>200</v>
      </c>
      <c r="I63" s="14">
        <f t="shared" si="1"/>
        <v>200</v>
      </c>
      <c r="J63" s="14" t="s">
        <v>122</v>
      </c>
      <c r="K63" s="14" t="s">
        <v>122</v>
      </c>
      <c r="L63" s="14" t="s">
        <v>122</v>
      </c>
      <c r="M63" s="1" t="s">
        <v>3</v>
      </c>
    </row>
    <row r="64" spans="1:13" ht="33" x14ac:dyDescent="0.25">
      <c r="A64" s="10">
        <v>61</v>
      </c>
      <c r="B64" s="8" t="s">
        <v>54</v>
      </c>
      <c r="C64" s="5" t="s">
        <v>260</v>
      </c>
      <c r="D64" s="5" t="s">
        <v>144</v>
      </c>
      <c r="E64" s="6" t="s">
        <v>257</v>
      </c>
      <c r="F64" s="7" t="s">
        <v>55</v>
      </c>
      <c r="G64" s="14">
        <v>1</v>
      </c>
      <c r="H64" s="6">
        <v>260</v>
      </c>
      <c r="I64" s="14">
        <f t="shared" si="1"/>
        <v>260</v>
      </c>
      <c r="J64" s="14" t="s">
        <v>122</v>
      </c>
      <c r="K64" s="14" t="s">
        <v>122</v>
      </c>
      <c r="L64" s="14" t="s">
        <v>122</v>
      </c>
      <c r="M64" s="6" t="s">
        <v>38</v>
      </c>
    </row>
    <row r="65" spans="1:13" ht="33" x14ac:dyDescent="0.25">
      <c r="A65" s="10">
        <v>62</v>
      </c>
      <c r="B65" s="4" t="s">
        <v>83</v>
      </c>
      <c r="C65" s="14" t="str">
        <f>VLOOKUP(B65,[1]國小組!$C$2:$D$150,2,0)</f>
        <v xml:space="preserve"> 洛夫, 席慕蓉,      楊牧, 林婉瑜, 陳黎</v>
      </c>
      <c r="D65" s="14" t="s">
        <v>131</v>
      </c>
      <c r="E65" s="6" t="s">
        <v>257</v>
      </c>
      <c r="F65" s="2" t="s">
        <v>84</v>
      </c>
      <c r="G65" s="14">
        <v>1</v>
      </c>
      <c r="H65" s="1">
        <v>280</v>
      </c>
      <c r="I65" s="14">
        <f t="shared" si="1"/>
        <v>280</v>
      </c>
      <c r="J65" s="14" t="s">
        <v>122</v>
      </c>
      <c r="K65" s="14" t="s">
        <v>122</v>
      </c>
      <c r="L65" s="14" t="s">
        <v>122</v>
      </c>
      <c r="M65" s="1" t="s">
        <v>64</v>
      </c>
    </row>
    <row r="66" spans="1:13" x14ac:dyDescent="0.25">
      <c r="A66" s="10">
        <v>63</v>
      </c>
      <c r="B66" s="20" t="s">
        <v>89</v>
      </c>
      <c r="C66" s="5" t="s">
        <v>261</v>
      </c>
      <c r="D66" s="6" t="s">
        <v>128</v>
      </c>
      <c r="E66" s="6" t="s">
        <v>257</v>
      </c>
      <c r="F66" s="16">
        <v>9789865535735</v>
      </c>
      <c r="G66" s="14">
        <v>1</v>
      </c>
      <c r="H66" s="1">
        <v>300</v>
      </c>
      <c r="I66" s="14">
        <f t="shared" si="1"/>
        <v>300</v>
      </c>
      <c r="J66" s="14" t="s">
        <v>122</v>
      </c>
      <c r="K66" s="14" t="s">
        <v>122</v>
      </c>
      <c r="L66" s="14" t="s">
        <v>122</v>
      </c>
      <c r="M66" s="1" t="s">
        <v>90</v>
      </c>
    </row>
    <row r="67" spans="1:13" ht="21" x14ac:dyDescent="0.25">
      <c r="A67" s="10">
        <v>64</v>
      </c>
      <c r="B67" s="21" t="s">
        <v>161</v>
      </c>
      <c r="C67" s="5" t="s">
        <v>162</v>
      </c>
      <c r="D67" s="5" t="s">
        <v>262</v>
      </c>
      <c r="E67" s="6" t="s">
        <v>257</v>
      </c>
      <c r="F67" s="2" t="s">
        <v>163</v>
      </c>
      <c r="G67" s="14">
        <v>1</v>
      </c>
      <c r="H67" s="1">
        <v>290</v>
      </c>
      <c r="I67" s="14">
        <f t="shared" si="1"/>
        <v>290</v>
      </c>
      <c r="J67" s="14" t="s">
        <v>122</v>
      </c>
      <c r="K67" s="14" t="s">
        <v>122</v>
      </c>
      <c r="L67" s="14" t="s">
        <v>122</v>
      </c>
      <c r="M67" s="1" t="s">
        <v>90</v>
      </c>
    </row>
    <row r="68" spans="1:13" x14ac:dyDescent="0.25">
      <c r="A68" s="10">
        <v>65</v>
      </c>
      <c r="B68" s="17" t="s">
        <v>164</v>
      </c>
      <c r="C68" s="5" t="s">
        <v>129</v>
      </c>
      <c r="D68" s="6" t="s">
        <v>130</v>
      </c>
      <c r="E68" s="6" t="s">
        <v>257</v>
      </c>
      <c r="F68" s="2" t="s">
        <v>91</v>
      </c>
      <c r="G68" s="10">
        <v>1</v>
      </c>
      <c r="H68" s="1">
        <v>420</v>
      </c>
      <c r="I68" s="14">
        <f t="shared" si="1"/>
        <v>420</v>
      </c>
      <c r="J68" s="14" t="s">
        <v>122</v>
      </c>
      <c r="K68" s="14" t="s">
        <v>122</v>
      </c>
      <c r="L68" s="14" t="s">
        <v>122</v>
      </c>
      <c r="M68" s="1" t="s">
        <v>90</v>
      </c>
    </row>
    <row r="69" spans="1:13" ht="21" x14ac:dyDescent="0.25">
      <c r="A69" s="10">
        <v>66</v>
      </c>
      <c r="B69" s="21" t="s">
        <v>158</v>
      </c>
      <c r="C69" s="5" t="s">
        <v>159</v>
      </c>
      <c r="D69" s="5" t="s">
        <v>263</v>
      </c>
      <c r="E69" s="6" t="s">
        <v>257</v>
      </c>
      <c r="F69" s="2" t="s">
        <v>160</v>
      </c>
      <c r="G69" s="10">
        <v>1</v>
      </c>
      <c r="H69" s="1">
        <v>260</v>
      </c>
      <c r="I69" s="14">
        <f t="shared" si="1"/>
        <v>260</v>
      </c>
      <c r="J69" s="14" t="s">
        <v>122</v>
      </c>
      <c r="K69" s="14" t="s">
        <v>122</v>
      </c>
      <c r="L69" s="14" t="s">
        <v>122</v>
      </c>
      <c r="M69" s="1" t="s">
        <v>90</v>
      </c>
    </row>
    <row r="70" spans="1:13" x14ac:dyDescent="0.25">
      <c r="A70" s="10" t="s">
        <v>121</v>
      </c>
      <c r="B70" s="6"/>
      <c r="C70" s="6"/>
      <c r="D70" s="6"/>
      <c r="E70" s="10"/>
      <c r="F70" s="10"/>
      <c r="G70" s="6">
        <f>SUM(G2:G69)</f>
        <v>66</v>
      </c>
      <c r="H70" s="6">
        <f>SUM(H2:H69)</f>
        <v>21646</v>
      </c>
      <c r="I70" s="6">
        <f>SUM(I2:I69)</f>
        <v>21646</v>
      </c>
      <c r="J70" s="6"/>
      <c r="K70" s="6"/>
      <c r="L70" s="6"/>
      <c r="M70" s="6"/>
    </row>
    <row r="71" spans="1:13" ht="273.60000000000002" customHeight="1" x14ac:dyDescent="0.25">
      <c r="A71" s="23" t="s">
        <v>124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</row>
    <row r="72" spans="1:13" ht="91.7" customHeight="1" x14ac:dyDescent="0.25">
      <c r="A72" s="24" t="s">
        <v>125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</row>
  </sheetData>
  <autoFilter ref="A3:U72"/>
  <mergeCells count="4">
    <mergeCell ref="A1:M1"/>
    <mergeCell ref="A2:M2"/>
    <mergeCell ref="A71:M71"/>
    <mergeCell ref="A72:L72"/>
  </mergeCells>
  <phoneticPr fontId="1" type="noConversion"/>
  <hyperlinks>
    <hyperlink ref="C52" r:id="rId1" display="https://search.books.com.tw/search/query/key/%E9%98%BF%E9%83%A8%E5%A4%8F%E4%B8%B8/adv_author/1/"/>
    <hyperlink ref="C64" r:id="rId2" display="https://search.books.com.tw/search/query/key/%E5%93%B2%E4%B9%9F/adv_author/1/"/>
    <hyperlink ref="C66" r:id="rId3" display="https://search.books.com.tw/search/query/key/%E4%BC%8A%E8%97%A4%E5%85%85%E5%AD%90/adv_author/1/"/>
    <hyperlink ref="C68" r:id="rId4" display="https://search.books.com.tw/search/query/key/%E8%82%A5%E5%BF%97/adv_author/1/"/>
    <hyperlink ref="D64" r:id="rId5" display="https://www.books.com.tw/web/sys_puballb/books/?pubid=cw"/>
    <hyperlink ref="D35" r:id="rId6" display="https://www.books.com.tw/web/sys_puballb/books/?pubid=viking"/>
    <hyperlink ref="D52" r:id="rId7" display="https://www.books.com.tw/web/sys_puballb/books/?pubid=horoan"/>
    <hyperlink ref="D50" r:id="rId8" tooltip="親子天下" display="https://search.books.com.tw/redirect/move/type/001/key/%E6%88%91%E5%AE%B6%E7%B3%BB%E5%88%972%EF%BC%9A%E6%88%91%E5%AE%B6%E6%9C%89%E5%80%8B%E8%8A%B1%E6%9E%9C%E8%8F%9C%E5%9C%92/area/mid_publish/pubid/cw/page/1/item/0010766386/idx/1/cat/001/pdf/1"/>
    <hyperlink ref="D63" r:id="rId9" tooltip="遠流" display="https://search.books.com.tw/redirect/move/type/001/key/%E5%AA%BD%E5%AA%BD%E7%88%B8%E7%88%B8%E4%B8%8D%E4%BD%8F%E4%B8%80%E8%B5%B7%E4%BA%86/area/mid_publish/pubid/yuanliou/page/1/item/0010097115/idx/1/cat/001/pdf/1"/>
    <hyperlink ref="C69" r:id="rId10" display="https://search.books.com.tw/search/query/key/%E4%BC%8A%E8%97%A4%E6%9C%AA%E6%9D%A5/adv_author/1/"/>
    <hyperlink ref="D69" r:id="rId11" display="https://www.books.com.tw/web/sys_puballb/books/?pubid=eastern"/>
    <hyperlink ref="C67" r:id="rId12" display="https://search.books.com.tw/search/query/key/%E9%84%92%E6%95%A6%E6%80%9C/adv_author/1/"/>
    <hyperlink ref="D67" r:id="rId13" display="https://www.books.com.tw/web/sys_puballb/books/?pubid=linking"/>
    <hyperlink ref="B50" r:id="rId14" display="http://isbn.ncl.edu.tw/NEW_ISBNNet/main_DisplayRecord.php?&amp;Pact=init&amp;Pstart=1"/>
    <hyperlink ref="C7" r:id="rId15" display="https://search.books.com.tw/search/query/key/Julia+Donaldson%2CAxel+Scheffler/adv_author/1/"/>
    <hyperlink ref="C5" r:id="rId16" display="https://search.books.com.tw/search/query/key/Lionni%2C+Leo/adv_author/1/"/>
    <hyperlink ref="C6" r:id="rId17" display="http://www.eslite.com/Search_BW.aspx?query=Laura+Ellen+Anderson"/>
    <hyperlink ref="D6" r:id="rId18" display="http://www.eslite.com/Search_BW.aspx?query=BLOOMSBURY+PUBLISHING"/>
    <hyperlink ref="C4" r:id="rId19" display="https://search.books.com.tw/search/query/key/Antony%2C+Steve%2F+Antony%2C+Steve+%28ILT%29/adv_author/1/"/>
  </hyperlinks>
  <pageMargins left="0.7" right="0.7" top="0.75" bottom="0.75" header="0.3" footer="0.3"/>
  <pageSetup paperSize="9" orientation="portrait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使用者</cp:lastModifiedBy>
  <dcterms:created xsi:type="dcterms:W3CDTF">2020-10-20T07:09:48Z</dcterms:created>
  <dcterms:modified xsi:type="dcterms:W3CDTF">2020-10-22T02:18:58Z</dcterms:modified>
</cp:coreProperties>
</file>