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ownloads\"/>
    </mc:Choice>
  </mc:AlternateContent>
  <xr:revisionPtr revIDLastSave="0" documentId="13_ncr:1_{726B843D-5D70-4DD6-BB36-61DFC43C98FE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正式書單" sheetId="1" r:id="rId1"/>
  </sheets>
  <calcPr calcId="191029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4" i="1"/>
  <c r="I72" i="1" l="1"/>
  <c r="G72" i="1"/>
</calcChain>
</file>

<file path=xl/sharedStrings.xml><?xml version="1.0" encoding="utf-8"?>
<sst xmlns="http://schemas.openxmlformats.org/spreadsheetml/2006/main" count="499" uniqueCount="200">
  <si>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</si>
  <si>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</si>
  <si>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</si>
  <si>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</si>
  <si>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</si>
  <si>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</si>
  <si>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</si>
  <si>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</si>
  <si>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</si>
  <si>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</si>
  <si>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</si>
  <si>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</si>
  <si>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</si>
  <si>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</si>
  <si>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 xml:space="preserve">            臺南市109學年度國民中小學圖書採購書單                     </t>
    <phoneticPr fontId="1" type="noConversion"/>
  </si>
  <si>
    <t>Lionni, Leo</t>
    <phoneticPr fontId="1" type="noConversion"/>
  </si>
  <si>
    <t>Dragonfly Books</t>
    <phoneticPr fontId="1" type="noConversion"/>
  </si>
  <si>
    <t>Woodson, Jacqueline/ López, Rafael (ILT)</t>
    <phoneticPr fontId="1" type="noConversion"/>
  </si>
  <si>
    <t>Nancy Paulsen Books</t>
    <phoneticPr fontId="1" type="noConversion"/>
  </si>
  <si>
    <t>Because I'm Your Dad</t>
    <phoneticPr fontId="1" type="noConversion"/>
  </si>
  <si>
    <t>Zappa, Ahmet/ Santat, Dan (ILT)</t>
    <phoneticPr fontId="1" type="noConversion"/>
  </si>
  <si>
    <t>Disney-Hyperion</t>
    <phoneticPr fontId="1" type="noConversion"/>
  </si>
  <si>
    <t>Yoon, Salina</t>
    <phoneticPr fontId="1" type="noConversion"/>
  </si>
  <si>
    <t>Philomel Books</t>
    <phoneticPr fontId="1" type="noConversion"/>
  </si>
  <si>
    <t>美國</t>
    <phoneticPr fontId="1" type="noConversion"/>
  </si>
  <si>
    <t>否</t>
    <phoneticPr fontId="1" type="noConversion"/>
  </si>
  <si>
    <t>如何帶一隻恐龍搭電梯：21個有趣的科學思考</t>
  </si>
  <si>
    <t>張文亮</t>
  </si>
  <si>
    <t>國語日報</t>
  </si>
  <si>
    <t>是誰躲在草叢裡</t>
  </si>
  <si>
    <t>鄭潔文</t>
  </si>
  <si>
    <t>聯經</t>
  </si>
  <si>
    <t>糞金龜的成長日記</t>
  </si>
  <si>
    <t xml:space="preserve">林秀穗 </t>
  </si>
  <si>
    <t xml:space="preserve">信誼 </t>
  </si>
  <si>
    <t>我家有科學</t>
  </si>
  <si>
    <t>任淑英</t>
  </si>
  <si>
    <t>上人文化</t>
  </si>
  <si>
    <t>銅絲彎繞橡膠彈性好</t>
  </si>
  <si>
    <t>曹旭</t>
  </si>
  <si>
    <t>伊布奶奶的神奇豆子</t>
  </si>
  <si>
    <t>乜寇．索克魯曼</t>
  </si>
  <si>
    <t>青林</t>
  </si>
  <si>
    <t>不要打翻牛奶</t>
  </si>
  <si>
    <t> 史戴芬‧戴維斯</t>
  </si>
  <si>
    <t xml:space="preserve">小典藏出版 </t>
  </si>
  <si>
    <t>雞蛋花</t>
  </si>
  <si>
    <t>好麥給你好麵包</t>
  </si>
  <si>
    <t>楊馥如</t>
  </si>
  <si>
    <t>玉山社</t>
  </si>
  <si>
    <t>我的弱雞爸爸</t>
  </si>
  <si>
    <t>王文華</t>
  </si>
  <si>
    <t>巴巴文化</t>
  </si>
  <si>
    <t>屁屁偵探 噗噗！消失的便當之謎</t>
  </si>
  <si>
    <t>Troll</t>
  </si>
  <si>
    <t>遠流</t>
  </si>
  <si>
    <t xml:space="preserve">倒立的老鼠：英國經典動物故事集 </t>
  </si>
  <si>
    <t>珍‧米爾</t>
  </si>
  <si>
    <t>小魯文化</t>
  </si>
  <si>
    <t>我不是弱者</t>
  </si>
  <si>
    <t>李光福</t>
  </si>
  <si>
    <t>小兵出版社</t>
  </si>
  <si>
    <t>誰是大作家？</t>
  </si>
  <si>
    <t>小天下</t>
  </si>
  <si>
    <t>「無限多」到底有多少呀？</t>
  </si>
  <si>
    <t>凱特・霍斯福德（Kate Hosford）</t>
  </si>
  <si>
    <t>大穎文化</t>
  </si>
  <si>
    <t>動物奧運會</t>
  </si>
  <si>
    <t> 文鍾勳 </t>
  </si>
  <si>
    <t>敲打夢想的女孩：一個女孩的勇氣改變了音樂</t>
  </si>
  <si>
    <t>馬格麗塔‧因格</t>
  </si>
  <si>
    <t> 提姆‧霍普古德</t>
  </si>
  <si>
    <t>三采</t>
  </si>
  <si>
    <t>印度豹大拍賣</t>
  </si>
  <si>
    <t xml:space="preserve">高畠那生 </t>
  </si>
  <si>
    <t xml:space="preserve">米奇巴克 </t>
  </si>
  <si>
    <t>我才不要捲捲頭！</t>
  </si>
  <si>
    <t xml:space="preserve"> 蘿拉．艾倫．安德森 </t>
  </si>
  <si>
    <t xml:space="preserve"> 青林</t>
  </si>
  <si>
    <t>野狼的肚子我的家</t>
  </si>
  <si>
    <t>麥克‧巴奈特</t>
  </si>
  <si>
    <t>維京</t>
  </si>
  <si>
    <t>好心的小糞金龜</t>
  </si>
  <si>
    <t xml:space="preserve"> 弗萊德．巴洛尼基</t>
  </si>
  <si>
    <t xml:space="preserve">三之三 </t>
  </si>
  <si>
    <t>看地圖認識全世界</t>
  </si>
  <si>
    <t>WILL兒童知育研究所 </t>
  </si>
  <si>
    <t xml:space="preserve">維京 </t>
  </si>
  <si>
    <t>屁屁超人(新版)</t>
  </si>
  <si>
    <t xml:space="preserve">林哲璋 </t>
  </si>
  <si>
    <t>親子天下</t>
  </si>
  <si>
    <t>小熊寬寬與魔法提琴1：顛倒巫婆大作戰</t>
  </si>
  <si>
    <t>陳沛慈</t>
  </si>
  <si>
    <t>世界上最棒的葬禮</t>
  </si>
  <si>
    <t> 烏爾夫．尼爾森 </t>
  </si>
  <si>
    <t>我不喜歡你這樣對我！</t>
  </si>
  <si>
    <t> 史蒂芬．柯洛 </t>
  </si>
  <si>
    <t>獅子補習班</t>
  </si>
  <si>
    <t> 強‧艾吉</t>
  </si>
  <si>
    <t>米奇巴克</t>
  </si>
  <si>
    <t>再見了！變成鬼的媽媽</t>
  </si>
  <si>
    <t>信實</t>
  </si>
  <si>
    <t>小熊</t>
  </si>
  <si>
    <t>信小弟的大冒險</t>
  </si>
  <si>
    <t>加藤晶子</t>
  </si>
  <si>
    <t>台灣東方</t>
  </si>
  <si>
    <t>媽媽爸爸不住一起了</t>
  </si>
  <si>
    <t xml:space="preserve"> Kathy Stinson</t>
  </si>
  <si>
    <t>爺爺的天堂島</t>
  </si>
  <si>
    <t>班傑‧戴維斯</t>
  </si>
  <si>
    <t xml:space="preserve">采實文化 </t>
  </si>
  <si>
    <t>圖畫在說悄悄話</t>
  </si>
  <si>
    <t>潘蜜拉‧札格倫斯基</t>
  </si>
  <si>
    <t>鼠小弟的鬆餅派對</t>
  </si>
  <si>
    <t xml:space="preserve">中江嘉男 </t>
  </si>
  <si>
    <t xml:space="preserve"> 紀堯姆‧杜帕</t>
  </si>
  <si>
    <t>上誼文化</t>
  </si>
  <si>
    <t>神奇樹屋小百科14：地震與海嘯</t>
  </si>
  <si>
    <t xml:space="preserve"> 瑪麗．波．奧斯本</t>
  </si>
  <si>
    <t>可能小學的愛台灣任務 1 真假荷蘭公主</t>
  </si>
  <si>
    <t>班雅明先生的神祕行李箱</t>
  </si>
  <si>
    <t>張蓓瑜</t>
  </si>
  <si>
    <t>三民</t>
  </si>
  <si>
    <t>午夜的槍聲：少年科學偵探CSI 10</t>
  </si>
  <si>
    <t xml:space="preserve">高嬉貞 </t>
  </si>
  <si>
    <t>臺灣麥克</t>
  </si>
  <si>
    <t>出發‧Run for Dream</t>
  </si>
  <si>
    <t xml:space="preserve">陳彥博 </t>
  </si>
  <si>
    <t xml:space="preserve">圓神 </t>
  </si>
  <si>
    <t>尋妖誌：島嶼妖怪文化之旅</t>
  </si>
  <si>
    <t xml:space="preserve"> 臺北地方異聞工作室</t>
  </si>
  <si>
    <t>晨星</t>
  </si>
  <si>
    <t> 幸佳慧, 阿朗‧賽赫</t>
  </si>
  <si>
    <t>字畝文化</t>
  </si>
  <si>
    <t>哲也</t>
  </si>
  <si>
    <t>安德魯．克萊門斯</t>
  </si>
  <si>
    <t>暗號偵探社</t>
  </si>
  <si>
    <t>郭瀞婷</t>
  </si>
  <si>
    <t>晨讀10分鐘：成長故事集</t>
  </si>
  <si>
    <t>張曼娟主編</t>
  </si>
  <si>
    <t> 艾爾文‧布魯克斯‧懷特</t>
  </si>
  <si>
    <t xml:space="preserve">廖炳焜 </t>
  </si>
  <si>
    <t>找不到系列1：找不到國小</t>
  </si>
  <si>
    <t>岑澎維</t>
  </si>
  <si>
    <t>麥提國王執政記</t>
  </si>
  <si>
    <t>雅努什‧柯札克</t>
  </si>
  <si>
    <t>心靈工坊</t>
  </si>
  <si>
    <t>菲利斯．芬克拜納</t>
  </si>
  <si>
    <t>大田</t>
  </si>
  <si>
    <t>你很特別</t>
  </si>
  <si>
    <t> 陸可鐸</t>
  </si>
  <si>
    <t>道聲出版社</t>
  </si>
  <si>
    <t>張曼娟奇幻學堂-我家有個風火輪</t>
  </si>
  <si>
    <t xml:space="preserve"> 張曼娟</t>
  </si>
  <si>
    <t>值日追書生</t>
  </si>
  <si>
    <t>王文華 </t>
  </si>
  <si>
    <t>蔬菜超人</t>
  </si>
  <si>
    <t> 林世仁、林哲璋、山鷹</t>
  </si>
  <si>
    <t>聽說，月亮有一個書房</t>
  </si>
  <si>
    <t> 張友漁</t>
  </si>
  <si>
    <t>幼獅文化</t>
  </si>
  <si>
    <r>
      <rPr>
        <u/>
        <sz val="12"/>
        <color rgb="FF000000"/>
        <rFont val="標楷體"/>
        <family val="4"/>
        <charset val="136"/>
      </rPr>
      <t>尼克‧阿諾</t>
    </r>
  </si>
  <si>
    <r>
      <rPr>
        <u/>
        <sz val="12"/>
        <color rgb="FF000000"/>
        <rFont val="標楷體"/>
        <family val="4"/>
        <charset val="136"/>
      </rPr>
      <t>小天下</t>
    </r>
    <r>
      <rPr>
        <u/>
        <sz val="12"/>
        <color rgb="FF000000"/>
        <rFont val="Arial"/>
        <family val="2"/>
      </rPr>
      <t> </t>
    </r>
  </si>
  <si>
    <t>我也想說實話啊</t>
    <phoneticPr fontId="1" type="noConversion"/>
  </si>
  <si>
    <t>動物眼中的世界</t>
    <phoneticPr fontId="1" type="noConversion"/>
  </si>
  <si>
    <t xml:space="preserve">我們一班都是鬼  </t>
    <phoneticPr fontId="1" type="noConversion"/>
  </si>
  <si>
    <t>出事的那一天</t>
    <phoneticPr fontId="1" type="noConversion"/>
  </si>
  <si>
    <t>瑪利安‧丹‧包爾</t>
    <phoneticPr fontId="1" type="noConversion"/>
  </si>
  <si>
    <t>台灣東方</t>
    <phoneticPr fontId="1" type="noConversion"/>
  </si>
  <si>
    <r>
      <t>周見信</t>
    </r>
    <r>
      <rPr>
        <sz val="12"/>
        <color indexed="8"/>
        <rFont val="標楷體"/>
        <family val="4"/>
        <charset val="136"/>
      </rPr>
      <t xml:space="preserve">, </t>
    </r>
    <r>
      <rPr>
        <u/>
        <sz val="12"/>
        <color indexed="8"/>
        <rFont val="標楷體"/>
        <family val="4"/>
        <charset val="136"/>
      </rPr>
      <t>郭乃文</t>
    </r>
  </si>
  <si>
    <t>台灣</t>
    <phoneticPr fontId="1" type="noConversion"/>
  </si>
  <si>
    <t>Wood, Audrey</t>
    <phoneticPr fontId="1" type="noConversion"/>
  </si>
  <si>
    <t>Houghton Mifflin</t>
    <phoneticPr fontId="1" type="noConversion"/>
  </si>
  <si>
    <t>Quick as a Cricket</t>
    <phoneticPr fontId="1" type="noConversion"/>
  </si>
  <si>
    <t>Carle, Eric</t>
    <phoneticPr fontId="1" type="noConversion"/>
  </si>
  <si>
    <t>Today is Monday</t>
    <phoneticPr fontId="1" type="noConversion"/>
  </si>
  <si>
    <t>SCHOLASTIC</t>
  </si>
  <si>
    <t>Penguin and Pinecone</t>
    <phoneticPr fontId="1" type="noConversion"/>
  </si>
  <si>
    <t>9781484726617</t>
    <phoneticPr fontId="1" type="noConversion"/>
  </si>
  <si>
    <t>The Day You Begin</t>
    <phoneticPr fontId="1" type="noConversion"/>
  </si>
  <si>
    <t>Little blue &amp; little yellow</t>
    <phoneticPr fontId="1" type="noConversion"/>
  </si>
  <si>
    <t>幸佳慧帶孩子認識「人權」繪本（兩冊套書）：《透明的小孩：無國籍移工兒童的故事》+《我是小孩，我有權利》</t>
    <phoneticPr fontId="1" type="noConversion"/>
  </si>
  <si>
    <t>是</t>
    <phoneticPr fontId="1" type="noConversion"/>
  </si>
  <si>
    <t>晨讀10分鐘 : 我的成功,我決定(附閱讀素養題本)</t>
    <phoneticPr fontId="1" type="noConversion"/>
  </si>
  <si>
    <t> 葉丙成/ 主編; 品學堂/ 提問設計</t>
    <phoneticPr fontId="1" type="noConversion"/>
  </si>
  <si>
    <t>明星節度使</t>
    <phoneticPr fontId="1" type="noConversion"/>
  </si>
  <si>
    <t>普通不普通</t>
    <phoneticPr fontId="1" type="noConversion"/>
  </si>
  <si>
    <t>夏綠蒂的網</t>
    <phoneticPr fontId="1" type="noConversion"/>
  </si>
  <si>
    <t xml:space="preserve"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</si>
  <si>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>校名：臺南市麻豆區北勢國民小學
填表人：                           教務主任：                  校長：
連絡電話：</t>
    <phoneticPr fontId="1" type="noConversion"/>
  </si>
  <si>
    <t>學校班級最高學生數(17)人</t>
    <phoneticPr fontId="1" type="noConversion"/>
  </si>
  <si>
    <t>9780399246531</t>
    <phoneticPr fontId="1" type="noConversion"/>
  </si>
  <si>
    <t>9780399236051</t>
    <phoneticPr fontId="1" type="noConversion"/>
  </si>
  <si>
    <r>
      <t>神奇酷科學</t>
    </r>
    <r>
      <rPr>
        <sz val="12"/>
        <color rgb="FF000000"/>
        <rFont val="Arial"/>
        <family val="2"/>
      </rPr>
      <t>13</t>
    </r>
    <r>
      <rPr>
        <sz val="12"/>
        <color rgb="FF000000"/>
        <rFont val="標楷體"/>
        <family val="4"/>
        <charset val="136"/>
      </rPr>
      <t>：無所不能的能量</t>
    </r>
    <phoneticPr fontId="1" type="noConversion"/>
  </si>
  <si>
    <t>9780358362647</t>
    <phoneticPr fontId="1" type="noConversion"/>
  </si>
  <si>
    <r>
      <rPr>
        <sz val="12"/>
        <color rgb="FF000000"/>
        <rFont val="標楷體"/>
        <family val="4"/>
        <charset val="136"/>
      </rPr>
      <t>神奇酷科學</t>
    </r>
    <r>
      <rPr>
        <sz val="12"/>
        <color rgb="FF000000"/>
        <rFont val="Arial"/>
        <family val="2"/>
      </rPr>
      <t>14</t>
    </r>
    <r>
      <rPr>
        <sz val="12"/>
        <color rgb="FF000000"/>
        <rFont val="標楷體"/>
        <family val="4"/>
        <charset val="136"/>
      </rPr>
      <t>：改變世界的電</t>
    </r>
    <phoneticPr fontId="1" type="noConversion"/>
  </si>
  <si>
    <r>
      <rPr>
        <sz val="12"/>
        <color rgb="FF000000"/>
        <rFont val="標楷體"/>
        <family val="4"/>
        <charset val="136"/>
      </rPr>
      <t>神奇酷科學</t>
    </r>
    <r>
      <rPr>
        <sz val="12"/>
        <color rgb="FF000000"/>
        <rFont val="Arial"/>
        <family val="2"/>
      </rPr>
      <t>15</t>
    </r>
    <r>
      <rPr>
        <sz val="12"/>
        <color rgb="FF000000"/>
        <rFont val="標楷體"/>
        <family val="4"/>
        <charset val="136"/>
      </rPr>
      <t>：點石成金的化學</t>
    </r>
    <phoneticPr fontId="1" type="noConversion"/>
  </si>
  <si>
    <r>
      <rPr>
        <sz val="12"/>
        <color rgb="FF000000"/>
        <rFont val="標楷體"/>
        <family val="4"/>
        <charset val="136"/>
      </rPr>
      <t>神奇酷科學</t>
    </r>
    <r>
      <rPr>
        <sz val="12"/>
        <color rgb="FF000000"/>
        <rFont val="Arial"/>
        <family val="2"/>
      </rPr>
      <t>16</t>
    </r>
    <r>
      <rPr>
        <sz val="12"/>
        <color rgb="FF000000"/>
        <rFont val="標楷體"/>
        <family val="4"/>
        <charset val="136"/>
      </rPr>
      <t>：穿越萬物的時間</t>
    </r>
    <phoneticPr fontId="1" type="noConversion"/>
  </si>
  <si>
    <t>11歲男孩的祈禱：一起種樹救地球！(與國中候補24重複)</t>
    <phoneticPr fontId="1" type="noConversion"/>
  </si>
  <si>
    <t>9780802737311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</si>
</sst>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0\ ;[Red]\(0\)"/>
    <numFmt numFmtId="177" formatCode="0&quot; &quot;;[Red]&quot;(&quot;0&quot;)&quot;"/>
  </numFmts>
  <fonts count="24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color indexed="8"/>
      <name val="標楷體"/>
      <family val="4"/>
      <charset val="136"/>
    </font>
    <font>
      <u/>
      <sz val="12"/>
      <color indexed="12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2"/>
      <color rgb="FF000000"/>
      <name val="Arial"/>
      <family val="2"/>
    </font>
    <font>
      <u/>
      <sz val="12"/>
      <color rgb="FF000000"/>
      <name val="Arial"/>
      <family val="2"/>
    </font>
    <font>
      <u/>
      <sz val="12"/>
      <color rgb="FF000000"/>
      <name val="標楷體"/>
      <family val="4"/>
      <charset val="136"/>
    </font>
    <font>
      <u/>
      <sz val="12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ajor"/>
    </font>
    <font>
      <sz val="12"/>
      <color indexed="8"/>
      <name val="新細明體"/>
      <family val="1"/>
      <charset val="136"/>
      <scheme val="major"/>
    </font>
    <font>
      <sz val="12"/>
      <color rgb="FF232323"/>
      <name val="新細明體"/>
      <family val="1"/>
      <charset val="136"/>
      <scheme val="major"/>
    </font>
    <font>
      <b/>
      <sz val="14"/>
      <color theme="1"/>
      <name val="新細明體"/>
      <family val="1"/>
      <charset val="136"/>
      <scheme val="minor"/>
    </font>
    <font>
      <sz val="11"/>
      <color indexed="8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theme="1" tint="4.9989318521683403E-2"/>
      <name val="標楷體"/>
      <family val="4"/>
      <charset val="136"/>
    </font>
    <font>
      <sz val="12"/>
      <color theme="1" tint="4.9989318521683403E-2"/>
      <name val="新細明體"/>
      <family val="1"/>
      <charset val="136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0" fillId="0" borderId="0" applyNumberFormat="0" applyFill="0" applyBorder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0" fillId="0" borderId="8" xfId="0" applyNumberFormat="1" applyBorder="1">
      <alignment vertical="center"/>
    </xf>
    <xf numFmtId="0" fontId="13" fillId="0" borderId="9" xfId="4" applyFont="1" applyBorder="1">
      <alignment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10" xfId="4" applyNumberFormat="1" applyFont="1" applyFill="1" applyBorder="1" applyAlignment="1" applyProtection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10" xfId="4" applyNumberFormat="1" applyFont="1" applyFill="1" applyBorder="1" applyAlignment="1" applyProtection="1">
      <alignment horizontal="center" vertical="center" wrapText="1"/>
    </xf>
    <xf numFmtId="1" fontId="17" fillId="0" borderId="11" xfId="0" applyNumberFormat="1" applyFont="1" applyBorder="1" applyAlignment="1">
      <alignment horizontal="left" vertical="center" wrapText="1"/>
    </xf>
    <xf numFmtId="1" fontId="17" fillId="2" borderId="11" xfId="0" applyNumberFormat="1" applyFont="1" applyFill="1" applyBorder="1" applyAlignment="1">
      <alignment horizontal="left" vertical="center" wrapText="1"/>
    </xf>
    <xf numFmtId="1" fontId="17" fillId="0" borderId="12" xfId="0" applyNumberFormat="1" applyFont="1" applyBorder="1" applyAlignment="1">
      <alignment horizontal="left" vertical="center" wrapText="1"/>
    </xf>
    <xf numFmtId="1" fontId="17" fillId="0" borderId="13" xfId="0" applyNumberFormat="1" applyFont="1" applyBorder="1" applyAlignment="1">
      <alignment horizontal="left" vertical="center" wrapText="1"/>
    </xf>
    <xf numFmtId="176" fontId="17" fillId="0" borderId="11" xfId="0" applyNumberFormat="1" applyFont="1" applyBorder="1" applyAlignment="1">
      <alignment horizontal="left" vertical="center" wrapText="1"/>
    </xf>
    <xf numFmtId="1" fontId="17" fillId="0" borderId="11" xfId="0" applyNumberFormat="1" applyFont="1" applyFill="1" applyBorder="1" applyAlignment="1">
      <alignment horizontal="left" vertical="center" wrapText="1"/>
    </xf>
    <xf numFmtId="176" fontId="17" fillId="0" borderId="11" xfId="0" applyNumberFormat="1" applyFont="1" applyFill="1" applyBorder="1" applyAlignment="1">
      <alignment horizontal="left" vertical="center" wrapText="1"/>
    </xf>
    <xf numFmtId="49" fontId="16" fillId="0" borderId="9" xfId="0" applyNumberFormat="1" applyFont="1" applyBorder="1" applyAlignment="1">
      <alignment horizontal="left" vertical="center"/>
    </xf>
    <xf numFmtId="0" fontId="12" fillId="0" borderId="9" xfId="0" applyFont="1" applyFill="1" applyBorder="1" applyAlignment="1">
      <alignment vertical="center" wrapText="1"/>
    </xf>
    <xf numFmtId="177" fontId="18" fillId="0" borderId="9" xfId="0" applyNumberFormat="1" applyFont="1" applyBorder="1" applyAlignment="1">
      <alignment horizontal="left" vertical="center"/>
    </xf>
    <xf numFmtId="0" fontId="9" fillId="0" borderId="1" xfId="0" applyFont="1" applyBorder="1">
      <alignment vertical="center"/>
    </xf>
    <xf numFmtId="0" fontId="19" fillId="0" borderId="1" xfId="0" applyFont="1" applyBorder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1" fillId="0" borderId="1" xfId="0" applyFont="1" applyBorder="1">
      <alignment vertical="center"/>
    </xf>
    <xf numFmtId="0" fontId="11" fillId="0" borderId="10" xfId="0" applyFont="1" applyFill="1" applyBorder="1" applyAlignment="1">
      <alignment horizontal="left" vertical="center" wrapText="1"/>
    </xf>
    <xf numFmtId="0" fontId="22" fillId="0" borderId="1" xfId="0" applyFont="1" applyBorder="1">
      <alignment vertical="center"/>
    </xf>
    <xf numFmtId="49" fontId="23" fillId="0" borderId="11" xfId="0" applyNumberFormat="1" applyFont="1" applyBorder="1" applyAlignment="1">
      <alignment horizontal="left" vertical="center" wrapText="1"/>
    </xf>
    <xf numFmtId="177" fontId="23" fillId="0" borderId="9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0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9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&#28879;&#29246;&#22827;&#65294;&#23612;&#29246;&#26862;/adv_author/1/" TargetMode="External"/><Relationship Id="rId13" Type="http://schemas.openxmlformats.org/officeDocument/2006/relationships/hyperlink" Target="https://www.books.com.tw/web/sys_puballb/books/?pubid=morning" TargetMode="External"/><Relationship Id="rId18" Type="http://schemas.openxmlformats.org/officeDocument/2006/relationships/hyperlink" Target="https://search.books.com.tw/search/query/key/&#23612;&#20811;&#8231;&#38463;&#35582;/adv_author/1/" TargetMode="External"/><Relationship Id="rId3" Type="http://schemas.openxmlformats.org/officeDocument/2006/relationships/hyperlink" Target="https://www.books.com.tw/web/sys_puballb/books/?pubid=yuanliou" TargetMode="External"/><Relationship Id="rId7" Type="http://schemas.openxmlformats.org/officeDocument/2006/relationships/hyperlink" Target="https://www.books.com.tw/web/sys_puballb/books/?pubid=viking" TargetMode="External"/><Relationship Id="rId12" Type="http://schemas.openxmlformats.org/officeDocument/2006/relationships/hyperlink" Target="https://www.books.com.tw/web/sys_puballb/books/?pubid=scwpc" TargetMode="External"/><Relationship Id="rId17" Type="http://schemas.openxmlformats.org/officeDocument/2006/relationships/hyperlink" Target="https://www.books.com.tw/web/sys_puballb/books/?pubid=scwpc" TargetMode="External"/><Relationship Id="rId2" Type="http://schemas.openxmlformats.org/officeDocument/2006/relationships/hyperlink" Target="https://search.books.com.tw/search/query/key/&#26954;&#39333;&#22914;/adv_author/1/" TargetMode="External"/><Relationship Id="rId16" Type="http://schemas.openxmlformats.org/officeDocument/2006/relationships/hyperlink" Target="https://search.books.com.tw/search/query/key/&#23612;&#20811;&#8231;&#38463;&#35582;/adv_author/1/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&#20060;&#23495;&#65294;&#32034;&#20811;&#39791;&#26364;/adv_author/1/" TargetMode="External"/><Relationship Id="rId6" Type="http://schemas.openxmlformats.org/officeDocument/2006/relationships/hyperlink" Target="https://search.books.com.tw/search/query/key/&#40613;&#20811;&#8231;&#24052;&#22856;&#29305;/adv_author/1/" TargetMode="External"/><Relationship Id="rId11" Type="http://schemas.openxmlformats.org/officeDocument/2006/relationships/hyperlink" Target="https://www.books.com.tw/web/sys_puballb/books/?pubid=scwpc" TargetMode="External"/><Relationship Id="rId5" Type="http://schemas.openxmlformats.org/officeDocument/2006/relationships/hyperlink" Target="https://search.books.com.tw/search/query/key/&#25552;&#22982;&#8231;&#38669;&#26222;&#21476;&#24503;/adv_author/1/" TargetMode="External"/><Relationship Id="rId15" Type="http://schemas.openxmlformats.org/officeDocument/2006/relationships/hyperlink" Target="https://search.books.com.tw/search/query/key/&#38597;&#21162;&#20160;&#8231;&#26607;&#26413;&#20811;/adv_author/1/" TargetMode="External"/><Relationship Id="rId10" Type="http://schemas.openxmlformats.org/officeDocument/2006/relationships/hyperlink" Target="https://search.books.com.tw/search/query/key/&#28504;&#34588;&#25289;&#8231;&#26413;&#26684;&#20523;&#26031;&#22522;/adv_author/1/" TargetMode="External"/><Relationship Id="rId19" Type="http://schemas.openxmlformats.org/officeDocument/2006/relationships/hyperlink" Target="https://www.books.com.tw/web/sys_puballb/books/?pubid=scwpc" TargetMode="External"/><Relationship Id="rId4" Type="http://schemas.openxmlformats.org/officeDocument/2006/relationships/hyperlink" Target="https://search.books.com.tw/search/query/key/&#39340;&#26684;&#40599;&#22612;&#8231;&#22240;&#26684;/adv_author/1/" TargetMode="External"/><Relationship Id="rId9" Type="http://schemas.openxmlformats.org/officeDocument/2006/relationships/hyperlink" Target="https://www.books.com.tw/web/sys_puballb/books/?pubid=scwpc" TargetMode="External"/><Relationship Id="rId14" Type="http://schemas.openxmlformats.org/officeDocument/2006/relationships/hyperlink" Target="https://www.books.com.tw/web/sys_puballb/books/?pubid=yuanlio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4"/>
  <sheetViews>
    <sheetView tabSelected="1" zoomScaleNormal="100" zoomScaleSheetLayoutView="100" zoomScalePageLayoutView="60" workbookViewId="0">
      <selection activeCell="H10" sqref="H10"/>
    </sheetView>
  </sheetViews>
  <sheetFormatPr defaultRowHeight="16.2"/>
  <cols>
    <col min="2" max="2" width="33.33203125" customWidth="1"/>
    <col min="3" max="3" width="37.21875" customWidth="1"/>
    <col min="4" max="4" width="22.33203125" customWidth="1"/>
    <col min="5" max="5" width="14.33203125" customWidth="1"/>
    <col min="6" max="6" width="29.88671875" bestFit="1" customWidth="1"/>
    <col min="7" max="7" width="10.77734375" customWidth="1"/>
    <col min="8" max="8" width="13.77734375" customWidth="1"/>
    <col min="9" max="9" width="9.109375" bestFit="1" customWidth="1"/>
    <col min="10" max="10" width="9.21875" customWidth="1"/>
    <col min="11" max="11" width="8.44140625" customWidth="1"/>
    <col min="12" max="12" width="11.21875" customWidth="1"/>
  </cols>
  <sheetData>
    <row r="1" spans="1:13" ht="22.2">
      <c r="A1" s="38" t="s">
        <v>14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</row>
    <row r="2" spans="1:13" ht="22.2">
      <c r="A2" s="41" t="s">
        <v>190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</row>
    <row r="3" spans="1:13" ht="22.9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13</v>
      </c>
      <c r="F3" s="4" t="s">
        <v>4</v>
      </c>
      <c r="G3" s="4" t="s">
        <v>5</v>
      </c>
      <c r="H3" s="4" t="s">
        <v>6</v>
      </c>
      <c r="I3" s="4" t="s">
        <v>7</v>
      </c>
      <c r="J3" s="5" t="s">
        <v>8</v>
      </c>
      <c r="K3" s="5" t="s">
        <v>9</v>
      </c>
      <c r="L3" s="5" t="s">
        <v>10</v>
      </c>
      <c r="M3" s="6" t="s">
        <v>11</v>
      </c>
    </row>
    <row r="4" spans="1:13" ht="19.8">
      <c r="A4" s="4">
        <v>1</v>
      </c>
      <c r="B4" s="7" t="s">
        <v>180</v>
      </c>
      <c r="C4" s="3" t="s">
        <v>15</v>
      </c>
      <c r="D4" s="3" t="s">
        <v>16</v>
      </c>
      <c r="E4" s="3" t="s">
        <v>24</v>
      </c>
      <c r="F4" s="25">
        <v>9780399555534</v>
      </c>
      <c r="G4" s="2">
        <v>1</v>
      </c>
      <c r="H4" s="2">
        <v>280</v>
      </c>
      <c r="I4" s="2">
        <f>G4*H4</f>
        <v>280</v>
      </c>
      <c r="J4" s="2" t="s">
        <v>25</v>
      </c>
      <c r="K4" s="2" t="s">
        <v>25</v>
      </c>
      <c r="L4" s="2" t="s">
        <v>25</v>
      </c>
      <c r="M4" s="2"/>
    </row>
    <row r="5" spans="1:13" ht="19.8">
      <c r="A5" s="4">
        <v>2</v>
      </c>
      <c r="B5" s="7" t="s">
        <v>179</v>
      </c>
      <c r="C5" s="26" t="s">
        <v>17</v>
      </c>
      <c r="D5" s="3" t="s">
        <v>18</v>
      </c>
      <c r="E5" s="3" t="s">
        <v>24</v>
      </c>
      <c r="F5" s="23" t="s">
        <v>191</v>
      </c>
      <c r="G5" s="2">
        <v>1</v>
      </c>
      <c r="H5" s="2">
        <v>665</v>
      </c>
      <c r="I5" s="2">
        <f t="shared" ref="I5:I68" si="0">G5*H5</f>
        <v>665</v>
      </c>
      <c r="J5" s="2" t="s">
        <v>25</v>
      </c>
      <c r="K5" s="2" t="s">
        <v>25</v>
      </c>
      <c r="L5" s="2" t="s">
        <v>25</v>
      </c>
      <c r="M5" s="2"/>
    </row>
    <row r="6" spans="1:13" ht="19.8">
      <c r="A6" s="4">
        <v>3</v>
      </c>
      <c r="B6" s="7" t="s">
        <v>19</v>
      </c>
      <c r="C6" s="3" t="s">
        <v>20</v>
      </c>
      <c r="D6" s="3" t="s">
        <v>21</v>
      </c>
      <c r="E6" s="3" t="s">
        <v>24</v>
      </c>
      <c r="F6" s="23" t="s">
        <v>178</v>
      </c>
      <c r="G6" s="2">
        <v>1</v>
      </c>
      <c r="H6" s="2">
        <v>280</v>
      </c>
      <c r="I6" s="2">
        <f t="shared" si="0"/>
        <v>280</v>
      </c>
      <c r="J6" s="2" t="s">
        <v>25</v>
      </c>
      <c r="K6" s="2" t="s">
        <v>25</v>
      </c>
      <c r="L6" s="2" t="s">
        <v>25</v>
      </c>
      <c r="M6" s="2"/>
    </row>
    <row r="7" spans="1:13" ht="19.8">
      <c r="A7" s="4">
        <v>4</v>
      </c>
      <c r="B7" s="7" t="s">
        <v>177</v>
      </c>
      <c r="C7" s="3" t="s">
        <v>22</v>
      </c>
      <c r="D7" s="24" t="s">
        <v>176</v>
      </c>
      <c r="E7" s="3" t="s">
        <v>24</v>
      </c>
      <c r="F7" s="23" t="s">
        <v>199</v>
      </c>
      <c r="G7" s="2">
        <v>1</v>
      </c>
      <c r="H7" s="31">
        <v>280</v>
      </c>
      <c r="I7" s="2">
        <f t="shared" si="0"/>
        <v>280</v>
      </c>
      <c r="J7" s="2" t="s">
        <v>25</v>
      </c>
      <c r="K7" s="2" t="s">
        <v>25</v>
      </c>
      <c r="L7" s="2" t="s">
        <v>25</v>
      </c>
      <c r="M7" s="2"/>
    </row>
    <row r="8" spans="1:13" ht="19.8">
      <c r="A8" s="4">
        <v>5</v>
      </c>
      <c r="B8" s="7" t="s">
        <v>175</v>
      </c>
      <c r="C8" s="3" t="s">
        <v>174</v>
      </c>
      <c r="D8" s="3" t="s">
        <v>23</v>
      </c>
      <c r="E8" s="3" t="s">
        <v>24</v>
      </c>
      <c r="F8" s="23" t="s">
        <v>192</v>
      </c>
      <c r="G8" s="2">
        <v>1</v>
      </c>
      <c r="H8" s="2">
        <v>245</v>
      </c>
      <c r="I8" s="2">
        <f t="shared" si="0"/>
        <v>245</v>
      </c>
      <c r="J8" s="2" t="s">
        <v>25</v>
      </c>
      <c r="K8" s="2" t="s">
        <v>25</v>
      </c>
      <c r="L8" s="2" t="s">
        <v>25</v>
      </c>
      <c r="M8" s="2"/>
    </row>
    <row r="9" spans="1:13" ht="19.8">
      <c r="A9" s="4">
        <v>6</v>
      </c>
      <c r="B9" s="7" t="s">
        <v>173</v>
      </c>
      <c r="C9" s="3" t="s">
        <v>171</v>
      </c>
      <c r="D9" s="3" t="s">
        <v>172</v>
      </c>
      <c r="E9" s="3" t="s">
        <v>24</v>
      </c>
      <c r="F9" s="32" t="s">
        <v>194</v>
      </c>
      <c r="G9" s="2">
        <v>1</v>
      </c>
      <c r="H9" s="29">
        <v>280</v>
      </c>
      <c r="I9" s="2">
        <f t="shared" si="0"/>
        <v>280</v>
      </c>
      <c r="J9" s="2" t="s">
        <v>25</v>
      </c>
      <c r="K9" s="2" t="s">
        <v>25</v>
      </c>
      <c r="L9" s="2" t="s">
        <v>25</v>
      </c>
      <c r="M9" s="2"/>
    </row>
    <row r="10" spans="1:13" ht="19.8">
      <c r="A10" s="4">
        <v>7</v>
      </c>
      <c r="B10" s="30" t="s">
        <v>193</v>
      </c>
      <c r="C10" s="8" t="s">
        <v>161</v>
      </c>
      <c r="D10" s="10" t="s">
        <v>162</v>
      </c>
      <c r="E10" s="3" t="s">
        <v>170</v>
      </c>
      <c r="F10" s="33">
        <v>9789864798988</v>
      </c>
      <c r="G10" s="2">
        <v>1</v>
      </c>
      <c r="H10" s="2">
        <v>300</v>
      </c>
      <c r="I10" s="2">
        <f t="shared" si="0"/>
        <v>300</v>
      </c>
      <c r="J10" s="2" t="s">
        <v>25</v>
      </c>
      <c r="K10" s="2" t="s">
        <v>25</v>
      </c>
      <c r="L10" s="2" t="s">
        <v>25</v>
      </c>
      <c r="M10" s="2"/>
    </row>
    <row r="11" spans="1:13" ht="19.8">
      <c r="A11" s="4">
        <v>8</v>
      </c>
      <c r="B11" s="30" t="s">
        <v>195</v>
      </c>
      <c r="C11" s="8" t="s">
        <v>161</v>
      </c>
      <c r="D11" s="10" t="s">
        <v>162</v>
      </c>
      <c r="E11" s="3" t="s">
        <v>170</v>
      </c>
      <c r="F11" s="33">
        <v>9789864798995</v>
      </c>
      <c r="G11" s="2">
        <v>1</v>
      </c>
      <c r="H11" s="2">
        <v>300</v>
      </c>
      <c r="I11" s="2">
        <f t="shared" si="0"/>
        <v>300</v>
      </c>
      <c r="J11" s="2" t="s">
        <v>25</v>
      </c>
      <c r="K11" s="2" t="s">
        <v>25</v>
      </c>
      <c r="L11" s="2" t="s">
        <v>25</v>
      </c>
      <c r="M11" s="2"/>
    </row>
    <row r="12" spans="1:13" ht="19.8">
      <c r="A12" s="4">
        <v>9</v>
      </c>
      <c r="B12" s="30" t="s">
        <v>196</v>
      </c>
      <c r="C12" s="8" t="s">
        <v>161</v>
      </c>
      <c r="D12" s="10" t="s">
        <v>162</v>
      </c>
      <c r="E12" s="3" t="s">
        <v>170</v>
      </c>
      <c r="F12" s="33">
        <v>9789864799008</v>
      </c>
      <c r="G12" s="2">
        <v>1</v>
      </c>
      <c r="H12" s="2">
        <v>300</v>
      </c>
      <c r="I12" s="2">
        <f t="shared" si="0"/>
        <v>300</v>
      </c>
      <c r="J12" s="2" t="s">
        <v>25</v>
      </c>
      <c r="K12" s="2" t="s">
        <v>25</v>
      </c>
      <c r="L12" s="2" t="s">
        <v>25</v>
      </c>
      <c r="M12" s="2"/>
    </row>
    <row r="13" spans="1:13" ht="19.8">
      <c r="A13" s="4">
        <v>10</v>
      </c>
      <c r="B13" s="30" t="s">
        <v>197</v>
      </c>
      <c r="C13" s="8" t="s">
        <v>161</v>
      </c>
      <c r="D13" s="10" t="s">
        <v>162</v>
      </c>
      <c r="E13" s="3" t="s">
        <v>170</v>
      </c>
      <c r="F13" s="33">
        <v>9789864799015</v>
      </c>
      <c r="G13" s="2">
        <v>1</v>
      </c>
      <c r="H13" s="2">
        <v>300</v>
      </c>
      <c r="I13" s="2">
        <f t="shared" si="0"/>
        <v>300</v>
      </c>
      <c r="J13" s="2" t="s">
        <v>25</v>
      </c>
      <c r="K13" s="2" t="s">
        <v>25</v>
      </c>
      <c r="L13" s="2" t="s">
        <v>25</v>
      </c>
      <c r="M13" s="2"/>
    </row>
    <row r="14" spans="1:13" ht="27.45" customHeight="1">
      <c r="A14" s="4">
        <v>11</v>
      </c>
      <c r="B14" s="28" t="s">
        <v>26</v>
      </c>
      <c r="C14" s="10" t="s">
        <v>27</v>
      </c>
      <c r="D14" s="10" t="s">
        <v>28</v>
      </c>
      <c r="E14" s="3" t="s">
        <v>170</v>
      </c>
      <c r="F14" s="16">
        <v>9789577516350</v>
      </c>
      <c r="G14" s="2">
        <v>1</v>
      </c>
      <c r="H14" s="2">
        <v>220</v>
      </c>
      <c r="I14" s="2">
        <f t="shared" si="0"/>
        <v>220</v>
      </c>
      <c r="J14" s="2" t="s">
        <v>25</v>
      </c>
      <c r="K14" s="2" t="s">
        <v>25</v>
      </c>
      <c r="L14" s="2" t="s">
        <v>25</v>
      </c>
      <c r="M14" s="2"/>
    </row>
    <row r="15" spans="1:13" ht="19.8">
      <c r="A15" s="4">
        <v>12</v>
      </c>
      <c r="B15" s="9" t="s">
        <v>29</v>
      </c>
      <c r="C15" s="10" t="s">
        <v>30</v>
      </c>
      <c r="D15" s="10" t="s">
        <v>31</v>
      </c>
      <c r="E15" s="3" t="s">
        <v>170</v>
      </c>
      <c r="F15" s="17">
        <v>9789570850628</v>
      </c>
      <c r="G15" s="2">
        <v>1</v>
      </c>
      <c r="H15" s="2">
        <v>330</v>
      </c>
      <c r="I15" s="2">
        <f t="shared" si="0"/>
        <v>330</v>
      </c>
      <c r="J15" s="2" t="s">
        <v>25</v>
      </c>
      <c r="K15" s="2" t="s">
        <v>25</v>
      </c>
      <c r="L15" s="2" t="s">
        <v>25</v>
      </c>
      <c r="M15" s="2"/>
    </row>
    <row r="16" spans="1:13" ht="19.8">
      <c r="A16" s="4">
        <v>13</v>
      </c>
      <c r="B16" s="9" t="s">
        <v>32</v>
      </c>
      <c r="C16" s="11" t="s">
        <v>33</v>
      </c>
      <c r="D16" s="11" t="s">
        <v>34</v>
      </c>
      <c r="E16" s="3" t="s">
        <v>170</v>
      </c>
      <c r="F16" s="17">
        <v>9789861615158</v>
      </c>
      <c r="G16" s="2">
        <v>1</v>
      </c>
      <c r="H16" s="2">
        <v>220</v>
      </c>
      <c r="I16" s="2">
        <f t="shared" si="0"/>
        <v>220</v>
      </c>
      <c r="J16" s="2" t="s">
        <v>25</v>
      </c>
      <c r="K16" s="2" t="s">
        <v>25</v>
      </c>
      <c r="L16" s="2" t="s">
        <v>25</v>
      </c>
      <c r="M16" s="2"/>
    </row>
    <row r="17" spans="1:13" ht="19.8">
      <c r="A17" s="4">
        <v>14</v>
      </c>
      <c r="B17" s="9" t="s">
        <v>35</v>
      </c>
      <c r="C17" s="10" t="s">
        <v>36</v>
      </c>
      <c r="D17" s="10" t="s">
        <v>37</v>
      </c>
      <c r="E17" s="3" t="s">
        <v>170</v>
      </c>
      <c r="F17" s="18">
        <v>9789862121443</v>
      </c>
      <c r="G17" s="2">
        <v>1</v>
      </c>
      <c r="H17" s="2">
        <v>250</v>
      </c>
      <c r="I17" s="2">
        <f t="shared" si="0"/>
        <v>250</v>
      </c>
      <c r="J17" s="2" t="s">
        <v>25</v>
      </c>
      <c r="K17" s="2" t="s">
        <v>25</v>
      </c>
      <c r="L17" s="2" t="s">
        <v>25</v>
      </c>
      <c r="M17" s="2"/>
    </row>
    <row r="18" spans="1:13" ht="19.8">
      <c r="A18" s="4">
        <v>15</v>
      </c>
      <c r="B18" s="9" t="s">
        <v>38</v>
      </c>
      <c r="C18" s="10" t="s">
        <v>39</v>
      </c>
      <c r="D18" s="10" t="s">
        <v>37</v>
      </c>
      <c r="E18" s="3" t="s">
        <v>170</v>
      </c>
      <c r="F18" s="19">
        <v>9789862121436</v>
      </c>
      <c r="G18" s="2">
        <v>1</v>
      </c>
      <c r="H18" s="2">
        <v>250</v>
      </c>
      <c r="I18" s="2">
        <f t="shared" si="0"/>
        <v>250</v>
      </c>
      <c r="J18" s="2" t="s">
        <v>25</v>
      </c>
      <c r="K18" s="2" t="s">
        <v>25</v>
      </c>
      <c r="L18" s="2" t="s">
        <v>25</v>
      </c>
      <c r="M18" s="2"/>
    </row>
    <row r="19" spans="1:13" ht="19.8">
      <c r="A19" s="4">
        <v>16</v>
      </c>
      <c r="B19" s="9" t="s">
        <v>40</v>
      </c>
      <c r="C19" s="12" t="s">
        <v>41</v>
      </c>
      <c r="D19" s="10" t="s">
        <v>42</v>
      </c>
      <c r="E19" s="3" t="s">
        <v>170</v>
      </c>
      <c r="F19" s="20">
        <v>9789862743133</v>
      </c>
      <c r="G19" s="2">
        <v>1</v>
      </c>
      <c r="H19" s="2">
        <v>280</v>
      </c>
      <c r="I19" s="2">
        <f t="shared" si="0"/>
        <v>280</v>
      </c>
      <c r="J19" s="2" t="s">
        <v>25</v>
      </c>
      <c r="K19" s="2" t="s">
        <v>25</v>
      </c>
      <c r="L19" s="2" t="s">
        <v>25</v>
      </c>
      <c r="M19" s="2"/>
    </row>
    <row r="20" spans="1:13" ht="19.8">
      <c r="A20" s="4">
        <v>17</v>
      </c>
      <c r="B20" s="9" t="s">
        <v>43</v>
      </c>
      <c r="C20" s="10" t="s">
        <v>44</v>
      </c>
      <c r="D20" s="10" t="s">
        <v>45</v>
      </c>
      <c r="E20" s="3" t="s">
        <v>170</v>
      </c>
      <c r="F20" s="16">
        <v>9789866049583</v>
      </c>
      <c r="G20" s="2">
        <v>1</v>
      </c>
      <c r="H20" s="2">
        <v>280</v>
      </c>
      <c r="I20" s="2">
        <f t="shared" si="0"/>
        <v>280</v>
      </c>
      <c r="J20" s="2" t="s">
        <v>25</v>
      </c>
      <c r="K20" s="2" t="s">
        <v>25</v>
      </c>
      <c r="L20" s="2" t="s">
        <v>25</v>
      </c>
      <c r="M20" s="2"/>
    </row>
    <row r="21" spans="1:13" ht="19.8">
      <c r="A21" s="4">
        <v>18</v>
      </c>
      <c r="B21" s="9" t="s">
        <v>46</v>
      </c>
      <c r="C21" s="13" t="s">
        <v>169</v>
      </c>
      <c r="D21" s="11" t="s">
        <v>34</v>
      </c>
      <c r="E21" s="3" t="s">
        <v>170</v>
      </c>
      <c r="F21" s="17">
        <v>9789861615714</v>
      </c>
      <c r="G21" s="2">
        <v>1</v>
      </c>
      <c r="H21" s="2">
        <v>320</v>
      </c>
      <c r="I21" s="2">
        <f t="shared" si="0"/>
        <v>320</v>
      </c>
      <c r="J21" s="2" t="s">
        <v>25</v>
      </c>
      <c r="K21" s="2" t="s">
        <v>25</v>
      </c>
      <c r="L21" s="2" t="s">
        <v>25</v>
      </c>
      <c r="M21" s="2"/>
    </row>
    <row r="22" spans="1:13" ht="19.8">
      <c r="A22" s="4">
        <v>19</v>
      </c>
      <c r="B22" s="9" t="s">
        <v>47</v>
      </c>
      <c r="C22" s="14" t="s">
        <v>48</v>
      </c>
      <c r="D22" s="14" t="s">
        <v>49</v>
      </c>
      <c r="E22" s="3" t="s">
        <v>170</v>
      </c>
      <c r="F22" s="21">
        <v>9789862941553</v>
      </c>
      <c r="G22" s="2">
        <v>1</v>
      </c>
      <c r="H22" s="2">
        <v>350</v>
      </c>
      <c r="I22" s="2">
        <f t="shared" si="0"/>
        <v>350</v>
      </c>
      <c r="J22" s="2" t="s">
        <v>25</v>
      </c>
      <c r="K22" s="2" t="s">
        <v>25</v>
      </c>
      <c r="L22" s="2" t="s">
        <v>25</v>
      </c>
      <c r="M22" s="2"/>
    </row>
    <row r="23" spans="1:13" ht="19.8">
      <c r="A23" s="4">
        <v>20</v>
      </c>
      <c r="B23" s="9" t="s">
        <v>50</v>
      </c>
      <c r="C23" s="10" t="s">
        <v>51</v>
      </c>
      <c r="D23" s="10" t="s">
        <v>52</v>
      </c>
      <c r="E23" s="3" t="s">
        <v>170</v>
      </c>
      <c r="F23" s="20">
        <v>9789869419086</v>
      </c>
      <c r="G23" s="2">
        <v>1</v>
      </c>
      <c r="H23" s="2">
        <v>280</v>
      </c>
      <c r="I23" s="2">
        <f t="shared" si="0"/>
        <v>280</v>
      </c>
      <c r="J23" s="2" t="s">
        <v>25</v>
      </c>
      <c r="K23" s="2" t="s">
        <v>25</v>
      </c>
      <c r="L23" s="2" t="s">
        <v>25</v>
      </c>
      <c r="M23" s="2"/>
    </row>
    <row r="24" spans="1:13" ht="19.8">
      <c r="A24" s="4">
        <v>21</v>
      </c>
      <c r="B24" s="9" t="s">
        <v>53</v>
      </c>
      <c r="C24" s="11" t="s">
        <v>54</v>
      </c>
      <c r="D24" s="11" t="s">
        <v>55</v>
      </c>
      <c r="E24" s="3" t="s">
        <v>170</v>
      </c>
      <c r="F24" s="17">
        <v>9789573277347</v>
      </c>
      <c r="G24" s="2">
        <v>1</v>
      </c>
      <c r="H24" s="2">
        <v>280</v>
      </c>
      <c r="I24" s="2">
        <f t="shared" si="0"/>
        <v>280</v>
      </c>
      <c r="J24" s="2" t="s">
        <v>25</v>
      </c>
      <c r="K24" s="2" t="s">
        <v>25</v>
      </c>
      <c r="L24" s="2" t="s">
        <v>25</v>
      </c>
      <c r="M24" s="2"/>
    </row>
    <row r="25" spans="1:13" ht="32.4">
      <c r="A25" s="4">
        <v>22</v>
      </c>
      <c r="B25" s="9" t="s">
        <v>56</v>
      </c>
      <c r="C25" s="10" t="s">
        <v>57</v>
      </c>
      <c r="D25" s="10" t="s">
        <v>58</v>
      </c>
      <c r="E25" s="3" t="s">
        <v>170</v>
      </c>
      <c r="F25" s="20">
        <v>9789862113547</v>
      </c>
      <c r="G25" s="2">
        <v>1</v>
      </c>
      <c r="H25" s="2">
        <v>270</v>
      </c>
      <c r="I25" s="2">
        <f t="shared" si="0"/>
        <v>270</v>
      </c>
      <c r="J25" s="2" t="s">
        <v>25</v>
      </c>
      <c r="K25" s="2" t="s">
        <v>25</v>
      </c>
      <c r="L25" s="2" t="s">
        <v>25</v>
      </c>
      <c r="M25" s="2"/>
    </row>
    <row r="26" spans="1:13" ht="19.8">
      <c r="A26" s="4">
        <v>23</v>
      </c>
      <c r="B26" s="9" t="s">
        <v>59</v>
      </c>
      <c r="C26" s="14" t="s">
        <v>60</v>
      </c>
      <c r="D26" s="10" t="s">
        <v>61</v>
      </c>
      <c r="E26" s="3" t="s">
        <v>170</v>
      </c>
      <c r="F26" s="17">
        <v>9789867107466</v>
      </c>
      <c r="G26" s="2">
        <v>1</v>
      </c>
      <c r="H26" s="2">
        <v>220</v>
      </c>
      <c r="I26" s="2">
        <f t="shared" si="0"/>
        <v>220</v>
      </c>
      <c r="J26" s="2" t="s">
        <v>25</v>
      </c>
      <c r="K26" s="2" t="s">
        <v>25</v>
      </c>
      <c r="L26" s="2" t="s">
        <v>25</v>
      </c>
      <c r="M26" s="2"/>
    </row>
    <row r="27" spans="1:13" ht="19.8">
      <c r="A27" s="4">
        <v>24</v>
      </c>
      <c r="B27" s="9" t="s">
        <v>62</v>
      </c>
      <c r="C27" s="10" t="s">
        <v>51</v>
      </c>
      <c r="D27" s="10" t="s">
        <v>63</v>
      </c>
      <c r="E27" s="3" t="s">
        <v>170</v>
      </c>
      <c r="F27" s="17">
        <v>9789864793983</v>
      </c>
      <c r="G27" s="2">
        <v>1</v>
      </c>
      <c r="H27" s="2">
        <v>280</v>
      </c>
      <c r="I27" s="2">
        <f t="shared" si="0"/>
        <v>280</v>
      </c>
      <c r="J27" s="2" t="s">
        <v>25</v>
      </c>
      <c r="K27" s="2" t="s">
        <v>25</v>
      </c>
      <c r="L27" s="2" t="s">
        <v>25</v>
      </c>
      <c r="M27" s="2"/>
    </row>
    <row r="28" spans="1:13" ht="19.8">
      <c r="A28" s="4">
        <v>25</v>
      </c>
      <c r="B28" s="9" t="s">
        <v>64</v>
      </c>
      <c r="C28" s="10" t="s">
        <v>65</v>
      </c>
      <c r="D28" s="10" t="s">
        <v>66</v>
      </c>
      <c r="E28" s="3" t="s">
        <v>170</v>
      </c>
      <c r="F28" s="17">
        <v>9789579125147</v>
      </c>
      <c r="G28" s="2">
        <v>1</v>
      </c>
      <c r="H28" s="2">
        <v>300</v>
      </c>
      <c r="I28" s="2">
        <f t="shared" si="0"/>
        <v>300</v>
      </c>
      <c r="J28" s="2" t="s">
        <v>25</v>
      </c>
      <c r="K28" s="2" t="s">
        <v>25</v>
      </c>
      <c r="L28" s="2" t="s">
        <v>25</v>
      </c>
      <c r="M28" s="2"/>
    </row>
    <row r="29" spans="1:13" ht="19.8">
      <c r="A29" s="4">
        <v>26</v>
      </c>
      <c r="B29" s="9" t="s">
        <v>67</v>
      </c>
      <c r="C29" s="10" t="s">
        <v>68</v>
      </c>
      <c r="D29" s="10" t="s">
        <v>58</v>
      </c>
      <c r="E29" s="3" t="s">
        <v>170</v>
      </c>
      <c r="F29" s="16">
        <v>9789862115244</v>
      </c>
      <c r="G29" s="2">
        <v>1</v>
      </c>
      <c r="H29" s="2">
        <v>320</v>
      </c>
      <c r="I29" s="2">
        <f t="shared" si="0"/>
        <v>320</v>
      </c>
      <c r="J29" s="2" t="s">
        <v>25</v>
      </c>
      <c r="K29" s="2" t="s">
        <v>25</v>
      </c>
      <c r="L29" s="2" t="s">
        <v>25</v>
      </c>
      <c r="M29" s="2"/>
    </row>
    <row r="30" spans="1:13" ht="32.4">
      <c r="A30" s="4">
        <v>27</v>
      </c>
      <c r="B30" s="9" t="s">
        <v>69</v>
      </c>
      <c r="C30" s="11" t="s">
        <v>70</v>
      </c>
      <c r="D30" s="10" t="s">
        <v>45</v>
      </c>
      <c r="E30" s="3" t="s">
        <v>170</v>
      </c>
      <c r="F30" s="17">
        <v>9789869343220</v>
      </c>
      <c r="G30" s="2">
        <v>1</v>
      </c>
      <c r="H30" s="2">
        <v>280</v>
      </c>
      <c r="I30" s="2">
        <f t="shared" si="0"/>
        <v>280</v>
      </c>
      <c r="J30" s="2" t="s">
        <v>25</v>
      </c>
      <c r="K30" s="2" t="s">
        <v>25</v>
      </c>
      <c r="L30" s="2" t="s">
        <v>25</v>
      </c>
      <c r="M30" s="2"/>
    </row>
    <row r="31" spans="1:13" ht="19.8">
      <c r="A31" s="4">
        <v>28</v>
      </c>
      <c r="B31" s="9" t="s">
        <v>163</v>
      </c>
      <c r="C31" s="12" t="s">
        <v>71</v>
      </c>
      <c r="D31" s="10" t="s">
        <v>72</v>
      </c>
      <c r="E31" s="3" t="s">
        <v>170</v>
      </c>
      <c r="F31" s="20">
        <v>9789863427575</v>
      </c>
      <c r="G31" s="2">
        <v>1</v>
      </c>
      <c r="H31" s="2">
        <v>300</v>
      </c>
      <c r="I31" s="2">
        <f t="shared" si="0"/>
        <v>300</v>
      </c>
      <c r="J31" s="2" t="s">
        <v>25</v>
      </c>
      <c r="K31" s="2" t="s">
        <v>25</v>
      </c>
      <c r="L31" s="2" t="s">
        <v>25</v>
      </c>
      <c r="M31" s="2"/>
    </row>
    <row r="32" spans="1:13" ht="19.8">
      <c r="A32" s="4">
        <v>29</v>
      </c>
      <c r="B32" s="9" t="s">
        <v>73</v>
      </c>
      <c r="C32" s="10" t="s">
        <v>74</v>
      </c>
      <c r="D32" s="10" t="s">
        <v>75</v>
      </c>
      <c r="E32" s="3" t="s">
        <v>170</v>
      </c>
      <c r="F32" s="16">
        <v>9789866215711</v>
      </c>
      <c r="G32" s="2">
        <v>1</v>
      </c>
      <c r="H32" s="2">
        <v>280</v>
      </c>
      <c r="I32" s="2">
        <f t="shared" si="0"/>
        <v>280</v>
      </c>
      <c r="J32" s="2" t="s">
        <v>25</v>
      </c>
      <c r="K32" s="2" t="s">
        <v>25</v>
      </c>
      <c r="L32" s="2" t="s">
        <v>25</v>
      </c>
      <c r="M32" s="2"/>
    </row>
    <row r="33" spans="1:13" ht="19.8">
      <c r="A33" s="4">
        <v>30</v>
      </c>
      <c r="B33" s="9" t="s">
        <v>76</v>
      </c>
      <c r="C33" s="10" t="s">
        <v>77</v>
      </c>
      <c r="D33" s="10" t="s">
        <v>78</v>
      </c>
      <c r="E33" s="3" t="s">
        <v>170</v>
      </c>
      <c r="F33" s="16">
        <v>9789862743737</v>
      </c>
      <c r="G33" s="2">
        <v>1</v>
      </c>
      <c r="H33" s="2">
        <v>280</v>
      </c>
      <c r="I33" s="2">
        <f t="shared" si="0"/>
        <v>280</v>
      </c>
      <c r="J33" s="2" t="s">
        <v>25</v>
      </c>
      <c r="K33" s="2" t="s">
        <v>25</v>
      </c>
      <c r="L33" s="2" t="s">
        <v>25</v>
      </c>
      <c r="M33" s="2"/>
    </row>
    <row r="34" spans="1:13" ht="19.8">
      <c r="A34" s="4">
        <v>31</v>
      </c>
      <c r="B34" s="9" t="s">
        <v>79</v>
      </c>
      <c r="C34" s="11" t="s">
        <v>80</v>
      </c>
      <c r="D34" s="11" t="s">
        <v>81</v>
      </c>
      <c r="E34" s="3" t="s">
        <v>170</v>
      </c>
      <c r="F34" s="17">
        <v>9789864401864</v>
      </c>
      <c r="G34" s="2">
        <v>1</v>
      </c>
      <c r="H34" s="2">
        <v>320</v>
      </c>
      <c r="I34" s="2">
        <f t="shared" si="0"/>
        <v>320</v>
      </c>
      <c r="J34" s="2" t="s">
        <v>25</v>
      </c>
      <c r="K34" s="2" t="s">
        <v>25</v>
      </c>
      <c r="L34" s="2" t="s">
        <v>25</v>
      </c>
      <c r="M34" s="2"/>
    </row>
    <row r="35" spans="1:13" ht="19.8">
      <c r="A35" s="4">
        <v>32</v>
      </c>
      <c r="B35" s="9" t="s">
        <v>82</v>
      </c>
      <c r="C35" s="10" t="s">
        <v>83</v>
      </c>
      <c r="D35" s="10" t="s">
        <v>84</v>
      </c>
      <c r="E35" s="3" t="s">
        <v>170</v>
      </c>
      <c r="F35" s="16">
        <v>9789865664176</v>
      </c>
      <c r="G35" s="2">
        <v>1</v>
      </c>
      <c r="H35" s="2">
        <v>270</v>
      </c>
      <c r="I35" s="2">
        <f t="shared" si="0"/>
        <v>270</v>
      </c>
      <c r="J35" s="2" t="s">
        <v>25</v>
      </c>
      <c r="K35" s="2" t="s">
        <v>25</v>
      </c>
      <c r="L35" s="2" t="s">
        <v>25</v>
      </c>
      <c r="M35" s="2"/>
    </row>
    <row r="36" spans="1:13" ht="19.8">
      <c r="A36" s="4">
        <v>33</v>
      </c>
      <c r="B36" s="9" t="s">
        <v>85</v>
      </c>
      <c r="C36" s="11" t="s">
        <v>86</v>
      </c>
      <c r="D36" s="11" t="s">
        <v>87</v>
      </c>
      <c r="E36" s="3" t="s">
        <v>170</v>
      </c>
      <c r="F36" s="17">
        <v>9789866310744</v>
      </c>
      <c r="G36" s="2">
        <v>1</v>
      </c>
      <c r="H36" s="2">
        <v>280</v>
      </c>
      <c r="I36" s="2">
        <f t="shared" si="0"/>
        <v>280</v>
      </c>
      <c r="J36" s="2" t="s">
        <v>25</v>
      </c>
      <c r="K36" s="2" t="s">
        <v>25</v>
      </c>
      <c r="L36" s="2" t="s">
        <v>25</v>
      </c>
      <c r="M36" s="2"/>
    </row>
    <row r="37" spans="1:13" ht="19.8">
      <c r="A37" s="4">
        <v>34</v>
      </c>
      <c r="B37" s="9" t="s">
        <v>88</v>
      </c>
      <c r="C37" s="10" t="s">
        <v>89</v>
      </c>
      <c r="D37" s="10" t="s">
        <v>90</v>
      </c>
      <c r="E37" s="3" t="s">
        <v>170</v>
      </c>
      <c r="F37" s="16">
        <v>9789579095082</v>
      </c>
      <c r="G37" s="2">
        <v>1</v>
      </c>
      <c r="H37" s="2">
        <v>260</v>
      </c>
      <c r="I37" s="2">
        <f t="shared" si="0"/>
        <v>260</v>
      </c>
      <c r="J37" s="2" t="s">
        <v>25</v>
      </c>
      <c r="K37" s="2" t="s">
        <v>25</v>
      </c>
      <c r="L37" s="2" t="s">
        <v>25</v>
      </c>
      <c r="M37" s="2"/>
    </row>
    <row r="38" spans="1:13" ht="32.4">
      <c r="A38" s="4">
        <v>35</v>
      </c>
      <c r="B38" s="9" t="s">
        <v>91</v>
      </c>
      <c r="C38" s="10" t="s">
        <v>92</v>
      </c>
      <c r="D38" s="10" t="s">
        <v>90</v>
      </c>
      <c r="E38" s="3" t="s">
        <v>170</v>
      </c>
      <c r="F38" s="16">
        <v>9789575034399</v>
      </c>
      <c r="G38" s="2">
        <v>1</v>
      </c>
      <c r="H38" s="2">
        <v>260</v>
      </c>
      <c r="I38" s="2">
        <f t="shared" si="0"/>
        <v>260</v>
      </c>
      <c r="J38" s="2" t="s">
        <v>25</v>
      </c>
      <c r="K38" s="2" t="s">
        <v>25</v>
      </c>
      <c r="L38" s="2" t="s">
        <v>25</v>
      </c>
      <c r="M38" s="2"/>
    </row>
    <row r="39" spans="1:13" ht="19.8">
      <c r="A39" s="4">
        <v>36</v>
      </c>
      <c r="B39" s="9" t="s">
        <v>93</v>
      </c>
      <c r="C39" s="15" t="s">
        <v>94</v>
      </c>
      <c r="D39" s="15" t="s">
        <v>63</v>
      </c>
      <c r="E39" s="3" t="s">
        <v>170</v>
      </c>
      <c r="F39" s="17">
        <v>9789864797882</v>
      </c>
      <c r="G39" s="2">
        <v>1</v>
      </c>
      <c r="H39" s="2">
        <v>300</v>
      </c>
      <c r="I39" s="2">
        <f t="shared" si="0"/>
        <v>300</v>
      </c>
      <c r="J39" s="2" t="s">
        <v>25</v>
      </c>
      <c r="K39" s="2" t="s">
        <v>25</v>
      </c>
      <c r="L39" s="2" t="s">
        <v>25</v>
      </c>
      <c r="M39" s="2"/>
    </row>
    <row r="40" spans="1:13" ht="19.8">
      <c r="A40" s="4">
        <v>37</v>
      </c>
      <c r="B40" s="9" t="s">
        <v>95</v>
      </c>
      <c r="C40" s="10" t="s">
        <v>96</v>
      </c>
      <c r="D40" s="10" t="s">
        <v>66</v>
      </c>
      <c r="E40" s="3" t="s">
        <v>170</v>
      </c>
      <c r="F40" s="16">
        <v>9789866407659</v>
      </c>
      <c r="G40" s="2">
        <v>1</v>
      </c>
      <c r="H40" s="2">
        <v>280</v>
      </c>
      <c r="I40" s="2">
        <f t="shared" si="0"/>
        <v>280</v>
      </c>
      <c r="J40" s="2" t="s">
        <v>25</v>
      </c>
      <c r="K40" s="2" t="s">
        <v>25</v>
      </c>
      <c r="L40" s="2" t="s">
        <v>25</v>
      </c>
      <c r="M40" s="2"/>
    </row>
    <row r="41" spans="1:13" ht="19.8">
      <c r="A41" s="4">
        <v>38</v>
      </c>
      <c r="B41" s="9" t="s">
        <v>97</v>
      </c>
      <c r="C41" s="10" t="s">
        <v>98</v>
      </c>
      <c r="D41" s="10" t="s">
        <v>99</v>
      </c>
      <c r="E41" s="3" t="s">
        <v>170</v>
      </c>
      <c r="F41" s="16">
        <v>9789866215667</v>
      </c>
      <c r="G41" s="2">
        <v>1</v>
      </c>
      <c r="H41" s="2">
        <v>280</v>
      </c>
      <c r="I41" s="2">
        <f t="shared" si="0"/>
        <v>280</v>
      </c>
      <c r="J41" s="2" t="s">
        <v>25</v>
      </c>
      <c r="K41" s="2" t="s">
        <v>25</v>
      </c>
      <c r="L41" s="2" t="s">
        <v>25</v>
      </c>
      <c r="M41" s="2"/>
    </row>
    <row r="42" spans="1:13" ht="19.8">
      <c r="A42" s="4">
        <v>39</v>
      </c>
      <c r="B42" s="9" t="s">
        <v>100</v>
      </c>
      <c r="C42" s="11" t="s">
        <v>101</v>
      </c>
      <c r="D42" s="10" t="s">
        <v>102</v>
      </c>
      <c r="E42" s="3" t="s">
        <v>170</v>
      </c>
      <c r="F42" s="17">
        <v>9789869383417</v>
      </c>
      <c r="G42" s="2">
        <v>1</v>
      </c>
      <c r="H42" s="2">
        <v>280</v>
      </c>
      <c r="I42" s="2">
        <f t="shared" si="0"/>
        <v>280</v>
      </c>
      <c r="J42" s="2" t="s">
        <v>25</v>
      </c>
      <c r="K42" s="2" t="s">
        <v>25</v>
      </c>
      <c r="L42" s="2" t="s">
        <v>25</v>
      </c>
      <c r="M42" s="2"/>
    </row>
    <row r="43" spans="1:13" ht="19.8">
      <c r="A43" s="4">
        <v>40</v>
      </c>
      <c r="B43" s="9" t="s">
        <v>103</v>
      </c>
      <c r="C43" s="10" t="s">
        <v>104</v>
      </c>
      <c r="D43" s="10" t="s">
        <v>105</v>
      </c>
      <c r="E43" s="3" t="s">
        <v>170</v>
      </c>
      <c r="F43" s="20">
        <v>9789863382362</v>
      </c>
      <c r="G43" s="2">
        <v>1</v>
      </c>
      <c r="H43" s="2">
        <v>280</v>
      </c>
      <c r="I43" s="2">
        <f t="shared" si="0"/>
        <v>280</v>
      </c>
      <c r="J43" s="2" t="s">
        <v>25</v>
      </c>
      <c r="K43" s="2" t="s">
        <v>25</v>
      </c>
      <c r="L43" s="2" t="s">
        <v>25</v>
      </c>
      <c r="M43" s="2"/>
    </row>
    <row r="44" spans="1:13" ht="19.8">
      <c r="A44" s="4">
        <v>41</v>
      </c>
      <c r="B44" s="9" t="s">
        <v>106</v>
      </c>
      <c r="C44" s="10" t="s">
        <v>107</v>
      </c>
      <c r="D44" s="10" t="s">
        <v>55</v>
      </c>
      <c r="E44" s="3" t="s">
        <v>170</v>
      </c>
      <c r="F44" s="16">
        <v>9789573236665</v>
      </c>
      <c r="G44" s="2">
        <v>1</v>
      </c>
      <c r="H44" s="2">
        <v>250</v>
      </c>
      <c r="I44" s="2">
        <f t="shared" si="0"/>
        <v>250</v>
      </c>
      <c r="J44" s="2" t="s">
        <v>25</v>
      </c>
      <c r="K44" s="2" t="s">
        <v>25</v>
      </c>
      <c r="L44" s="2" t="s">
        <v>25</v>
      </c>
      <c r="M44" s="2"/>
    </row>
    <row r="45" spans="1:13" ht="19.8">
      <c r="A45" s="4">
        <v>42</v>
      </c>
      <c r="B45" s="9" t="s">
        <v>108</v>
      </c>
      <c r="C45" s="11" t="s">
        <v>109</v>
      </c>
      <c r="D45" s="11" t="s">
        <v>110</v>
      </c>
      <c r="E45" s="3" t="s">
        <v>170</v>
      </c>
      <c r="F45" s="17">
        <v>9789869354998</v>
      </c>
      <c r="G45" s="2">
        <v>1</v>
      </c>
      <c r="H45" s="2">
        <v>320</v>
      </c>
      <c r="I45" s="2">
        <f t="shared" si="0"/>
        <v>320</v>
      </c>
      <c r="J45" s="2" t="s">
        <v>25</v>
      </c>
      <c r="K45" s="2" t="s">
        <v>25</v>
      </c>
      <c r="L45" s="2" t="s">
        <v>25</v>
      </c>
      <c r="M45" s="2"/>
    </row>
    <row r="46" spans="1:13" ht="19.8">
      <c r="A46" s="4">
        <v>43</v>
      </c>
      <c r="B46" s="9" t="s">
        <v>111</v>
      </c>
      <c r="C46" s="11" t="s">
        <v>112</v>
      </c>
      <c r="D46" s="11" t="s">
        <v>63</v>
      </c>
      <c r="E46" s="3" t="s">
        <v>170</v>
      </c>
      <c r="F46" s="17">
        <v>9789864792832</v>
      </c>
      <c r="G46" s="2">
        <v>1</v>
      </c>
      <c r="H46" s="2">
        <v>320</v>
      </c>
      <c r="I46" s="2">
        <f t="shared" si="0"/>
        <v>320</v>
      </c>
      <c r="J46" s="2" t="s">
        <v>25</v>
      </c>
      <c r="K46" s="2" t="s">
        <v>25</v>
      </c>
      <c r="L46" s="2" t="s">
        <v>25</v>
      </c>
      <c r="M46" s="2"/>
    </row>
    <row r="47" spans="1:13" ht="19.8">
      <c r="A47" s="4">
        <v>44</v>
      </c>
      <c r="B47" s="9" t="s">
        <v>113</v>
      </c>
      <c r="C47" s="10" t="s">
        <v>114</v>
      </c>
      <c r="D47" s="10" t="s">
        <v>58</v>
      </c>
      <c r="E47" s="3" t="s">
        <v>170</v>
      </c>
      <c r="F47" s="16">
        <v>9789862114438</v>
      </c>
      <c r="G47" s="2">
        <v>1</v>
      </c>
      <c r="H47" s="2">
        <v>280</v>
      </c>
      <c r="I47" s="2">
        <f t="shared" si="0"/>
        <v>280</v>
      </c>
      <c r="J47" s="2" t="s">
        <v>25</v>
      </c>
      <c r="K47" s="2" t="s">
        <v>25</v>
      </c>
      <c r="L47" s="2" t="s">
        <v>25</v>
      </c>
      <c r="M47" s="2"/>
    </row>
    <row r="48" spans="1:13" ht="19.8">
      <c r="A48" s="4">
        <v>45</v>
      </c>
      <c r="B48" s="9" t="s">
        <v>164</v>
      </c>
      <c r="C48" s="10" t="s">
        <v>115</v>
      </c>
      <c r="D48" s="10" t="s">
        <v>116</v>
      </c>
      <c r="E48" s="3" t="s">
        <v>170</v>
      </c>
      <c r="F48" s="16">
        <v>9789577625731</v>
      </c>
      <c r="G48" s="2">
        <v>1</v>
      </c>
      <c r="H48" s="2">
        <v>480</v>
      </c>
      <c r="I48" s="2">
        <f t="shared" si="0"/>
        <v>480</v>
      </c>
      <c r="J48" s="2" t="s">
        <v>25</v>
      </c>
      <c r="K48" s="2" t="s">
        <v>25</v>
      </c>
      <c r="L48" s="2" t="s">
        <v>25</v>
      </c>
      <c r="M48" s="2"/>
    </row>
    <row r="49" spans="1:13" ht="19.8">
      <c r="A49" s="4">
        <v>46</v>
      </c>
      <c r="B49" s="9" t="s">
        <v>117</v>
      </c>
      <c r="C49" s="10" t="s">
        <v>118</v>
      </c>
      <c r="D49" s="10" t="s">
        <v>63</v>
      </c>
      <c r="E49" s="3" t="s">
        <v>170</v>
      </c>
      <c r="F49" s="16">
        <v>9789864794676</v>
      </c>
      <c r="G49" s="2">
        <v>1</v>
      </c>
      <c r="H49" s="2">
        <v>220</v>
      </c>
      <c r="I49" s="2">
        <f t="shared" si="0"/>
        <v>220</v>
      </c>
      <c r="J49" s="2" t="s">
        <v>25</v>
      </c>
      <c r="K49" s="2" t="s">
        <v>25</v>
      </c>
      <c r="L49" s="2" t="s">
        <v>25</v>
      </c>
      <c r="M49" s="2"/>
    </row>
    <row r="50" spans="1:13" ht="32.4">
      <c r="A50" s="4">
        <v>47</v>
      </c>
      <c r="B50" s="9" t="s">
        <v>119</v>
      </c>
      <c r="C50" s="10" t="s">
        <v>51</v>
      </c>
      <c r="D50" s="10" t="s">
        <v>90</v>
      </c>
      <c r="E50" s="3" t="s">
        <v>170</v>
      </c>
      <c r="F50" s="16">
        <v>9789862413708</v>
      </c>
      <c r="G50" s="2">
        <v>1</v>
      </c>
      <c r="H50" s="2">
        <v>260</v>
      </c>
      <c r="I50" s="2">
        <f t="shared" si="0"/>
        <v>260</v>
      </c>
      <c r="J50" s="2" t="s">
        <v>25</v>
      </c>
      <c r="K50" s="2" t="s">
        <v>25</v>
      </c>
      <c r="L50" s="2" t="s">
        <v>25</v>
      </c>
      <c r="M50" s="2"/>
    </row>
    <row r="51" spans="1:13" ht="19.8">
      <c r="A51" s="4">
        <v>48</v>
      </c>
      <c r="B51" s="9" t="s">
        <v>120</v>
      </c>
      <c r="C51" s="10" t="s">
        <v>121</v>
      </c>
      <c r="D51" s="10" t="s">
        <v>122</v>
      </c>
      <c r="E51" s="3" t="s">
        <v>170</v>
      </c>
      <c r="F51" s="20">
        <v>9789571463285</v>
      </c>
      <c r="G51" s="2">
        <v>1</v>
      </c>
      <c r="H51" s="2">
        <v>349</v>
      </c>
      <c r="I51" s="2">
        <f t="shared" si="0"/>
        <v>349</v>
      </c>
      <c r="J51" s="2" t="s">
        <v>25</v>
      </c>
      <c r="K51" s="2" t="s">
        <v>25</v>
      </c>
      <c r="L51" s="2" t="s">
        <v>25</v>
      </c>
      <c r="M51" s="2"/>
    </row>
    <row r="52" spans="1:13" ht="32.4">
      <c r="A52" s="4">
        <v>49</v>
      </c>
      <c r="B52" s="9" t="s">
        <v>123</v>
      </c>
      <c r="C52" s="11" t="s">
        <v>124</v>
      </c>
      <c r="D52" s="11" t="s">
        <v>125</v>
      </c>
      <c r="E52" s="3" t="s">
        <v>170</v>
      </c>
      <c r="F52" s="17">
        <v>9789862034453</v>
      </c>
      <c r="G52" s="2">
        <v>1</v>
      </c>
      <c r="H52" s="2">
        <v>280</v>
      </c>
      <c r="I52" s="2">
        <f t="shared" si="0"/>
        <v>280</v>
      </c>
      <c r="J52" s="2" t="s">
        <v>25</v>
      </c>
      <c r="K52" s="2" t="s">
        <v>25</v>
      </c>
      <c r="L52" s="2" t="s">
        <v>25</v>
      </c>
      <c r="M52" s="2"/>
    </row>
    <row r="53" spans="1:13" ht="19.8">
      <c r="A53" s="4">
        <v>50</v>
      </c>
      <c r="B53" s="9" t="s">
        <v>126</v>
      </c>
      <c r="C53" s="10" t="s">
        <v>127</v>
      </c>
      <c r="D53" s="10" t="s">
        <v>128</v>
      </c>
      <c r="E53" s="3" t="s">
        <v>170</v>
      </c>
      <c r="F53" s="16">
        <v>9789861336664</v>
      </c>
      <c r="G53" s="2">
        <v>1</v>
      </c>
      <c r="H53" s="2">
        <v>380</v>
      </c>
      <c r="I53" s="2">
        <f t="shared" si="0"/>
        <v>380</v>
      </c>
      <c r="J53" s="2" t="s">
        <v>25</v>
      </c>
      <c r="K53" s="2" t="s">
        <v>25</v>
      </c>
      <c r="L53" s="2" t="s">
        <v>25</v>
      </c>
      <c r="M53" s="2"/>
    </row>
    <row r="54" spans="1:13" ht="19.8">
      <c r="A54" s="4">
        <v>51</v>
      </c>
      <c r="B54" s="9" t="s">
        <v>129</v>
      </c>
      <c r="C54" s="11" t="s">
        <v>130</v>
      </c>
      <c r="D54" s="11" t="s">
        <v>131</v>
      </c>
      <c r="E54" s="3" t="s">
        <v>170</v>
      </c>
      <c r="F54" s="17">
        <v>9789864431915</v>
      </c>
      <c r="G54" s="2">
        <v>1</v>
      </c>
      <c r="H54" s="2">
        <v>550</v>
      </c>
      <c r="I54" s="2">
        <f t="shared" si="0"/>
        <v>550</v>
      </c>
      <c r="J54" s="2" t="s">
        <v>25</v>
      </c>
      <c r="K54" s="2" t="s">
        <v>25</v>
      </c>
      <c r="L54" s="2" t="s">
        <v>25</v>
      </c>
      <c r="M54" s="2"/>
    </row>
    <row r="55" spans="1:13" ht="60">
      <c r="A55" s="4">
        <v>52</v>
      </c>
      <c r="B55" s="28" t="s">
        <v>181</v>
      </c>
      <c r="C55" s="14" t="s">
        <v>132</v>
      </c>
      <c r="D55" s="14" t="s">
        <v>133</v>
      </c>
      <c r="E55" s="3" t="s">
        <v>170</v>
      </c>
      <c r="F55" s="21">
        <v>8667106507059</v>
      </c>
      <c r="G55" s="2">
        <v>1</v>
      </c>
      <c r="H55" s="2">
        <v>580</v>
      </c>
      <c r="I55" s="2">
        <f t="shared" si="0"/>
        <v>580</v>
      </c>
      <c r="J55" s="2" t="s">
        <v>182</v>
      </c>
      <c r="K55" s="2" t="s">
        <v>25</v>
      </c>
      <c r="L55" s="2" t="s">
        <v>25</v>
      </c>
      <c r="M55" s="2"/>
    </row>
    <row r="56" spans="1:13" ht="19.8">
      <c r="A56" s="4">
        <v>53</v>
      </c>
      <c r="B56" s="9" t="s">
        <v>185</v>
      </c>
      <c r="C56" s="10" t="s">
        <v>134</v>
      </c>
      <c r="D56" s="10" t="s">
        <v>90</v>
      </c>
      <c r="E56" s="3" t="s">
        <v>170</v>
      </c>
      <c r="F56" s="16">
        <v>9789869191043</v>
      </c>
      <c r="G56" s="2">
        <v>1</v>
      </c>
      <c r="H56" s="2">
        <v>320</v>
      </c>
      <c r="I56" s="2">
        <f t="shared" si="0"/>
        <v>320</v>
      </c>
      <c r="J56" s="2" t="s">
        <v>25</v>
      </c>
      <c r="K56" s="2" t="s">
        <v>25</v>
      </c>
      <c r="L56" s="2" t="s">
        <v>25</v>
      </c>
      <c r="M56" s="2"/>
    </row>
    <row r="57" spans="1:13" ht="19.8">
      <c r="A57" s="4">
        <v>54</v>
      </c>
      <c r="B57" s="9" t="s">
        <v>186</v>
      </c>
      <c r="C57" s="11" t="s">
        <v>135</v>
      </c>
      <c r="D57" s="11" t="s">
        <v>55</v>
      </c>
      <c r="E57" s="3" t="s">
        <v>170</v>
      </c>
      <c r="F57" s="17">
        <v>9789573270829</v>
      </c>
      <c r="G57" s="2">
        <v>1</v>
      </c>
      <c r="H57" s="2">
        <v>250</v>
      </c>
      <c r="I57" s="2">
        <f t="shared" si="0"/>
        <v>250</v>
      </c>
      <c r="J57" s="2" t="s">
        <v>25</v>
      </c>
      <c r="K57" s="2" t="s">
        <v>25</v>
      </c>
      <c r="L57" s="2" t="s">
        <v>25</v>
      </c>
      <c r="M57" s="2"/>
    </row>
    <row r="58" spans="1:13" ht="19.8">
      <c r="A58" s="4">
        <v>55</v>
      </c>
      <c r="B58" s="9" t="s">
        <v>136</v>
      </c>
      <c r="C58" s="10" t="s">
        <v>137</v>
      </c>
      <c r="D58" s="10" t="s">
        <v>61</v>
      </c>
      <c r="E58" s="3" t="s">
        <v>170</v>
      </c>
      <c r="F58" s="17">
        <v>9789869614252</v>
      </c>
      <c r="G58" s="2">
        <v>1</v>
      </c>
      <c r="H58" s="2">
        <v>360</v>
      </c>
      <c r="I58" s="2">
        <f t="shared" si="0"/>
        <v>360</v>
      </c>
      <c r="J58" s="2" t="s">
        <v>25</v>
      </c>
      <c r="K58" s="2" t="s">
        <v>25</v>
      </c>
      <c r="L58" s="2" t="s">
        <v>25</v>
      </c>
      <c r="M58" s="2"/>
    </row>
    <row r="59" spans="1:13" ht="32.4">
      <c r="A59" s="4">
        <v>56</v>
      </c>
      <c r="B59" s="9" t="s">
        <v>183</v>
      </c>
      <c r="C59" s="14" t="s">
        <v>184</v>
      </c>
      <c r="D59" s="10" t="s">
        <v>90</v>
      </c>
      <c r="E59" s="3" t="s">
        <v>170</v>
      </c>
      <c r="F59" s="22">
        <v>4717211027844</v>
      </c>
      <c r="G59" s="2">
        <v>1</v>
      </c>
      <c r="H59" s="2">
        <v>399</v>
      </c>
      <c r="I59" s="2">
        <f t="shared" si="0"/>
        <v>399</v>
      </c>
      <c r="J59" s="2" t="s">
        <v>25</v>
      </c>
      <c r="K59" s="2" t="s">
        <v>25</v>
      </c>
      <c r="L59" s="2" t="s">
        <v>25</v>
      </c>
      <c r="M59" s="2"/>
    </row>
    <row r="60" spans="1:13" ht="19.8">
      <c r="A60" s="4">
        <v>57</v>
      </c>
      <c r="B60" s="9" t="s">
        <v>138</v>
      </c>
      <c r="C60" s="10" t="s">
        <v>139</v>
      </c>
      <c r="D60" s="10" t="s">
        <v>90</v>
      </c>
      <c r="E60" s="3" t="s">
        <v>170</v>
      </c>
      <c r="F60" s="20">
        <v>9789862411636</v>
      </c>
      <c r="G60" s="2">
        <v>1</v>
      </c>
      <c r="H60" s="2">
        <v>280</v>
      </c>
      <c r="I60" s="2">
        <f t="shared" si="0"/>
        <v>280</v>
      </c>
      <c r="J60" s="2" t="s">
        <v>25</v>
      </c>
      <c r="K60" s="2" t="s">
        <v>25</v>
      </c>
      <c r="L60" s="2" t="s">
        <v>25</v>
      </c>
      <c r="M60" s="2"/>
    </row>
    <row r="61" spans="1:13" ht="19.8">
      <c r="A61" s="4">
        <v>58</v>
      </c>
      <c r="B61" s="9" t="s">
        <v>187</v>
      </c>
      <c r="C61" s="10" t="s">
        <v>140</v>
      </c>
      <c r="D61" s="10" t="s">
        <v>31</v>
      </c>
      <c r="E61" s="3" t="s">
        <v>170</v>
      </c>
      <c r="F61" s="16">
        <v>9789570850383</v>
      </c>
      <c r="G61" s="2">
        <v>1</v>
      </c>
      <c r="H61" s="2">
        <v>280</v>
      </c>
      <c r="I61" s="2">
        <f t="shared" si="0"/>
        <v>280</v>
      </c>
      <c r="J61" s="2" t="s">
        <v>25</v>
      </c>
      <c r="K61" s="2" t="s">
        <v>25</v>
      </c>
      <c r="L61" s="2" t="s">
        <v>25</v>
      </c>
      <c r="M61" s="2"/>
    </row>
    <row r="62" spans="1:13" ht="19.8">
      <c r="A62" s="4">
        <v>59</v>
      </c>
      <c r="B62" s="9" t="s">
        <v>165</v>
      </c>
      <c r="C62" s="10" t="s">
        <v>141</v>
      </c>
      <c r="D62" s="10" t="s">
        <v>61</v>
      </c>
      <c r="E62" s="3" t="s">
        <v>170</v>
      </c>
      <c r="F62" s="16">
        <v>9789867107954</v>
      </c>
      <c r="G62" s="2">
        <v>1</v>
      </c>
      <c r="H62" s="2">
        <v>220</v>
      </c>
      <c r="I62" s="2">
        <f t="shared" si="0"/>
        <v>220</v>
      </c>
      <c r="J62" s="2" t="s">
        <v>25</v>
      </c>
      <c r="K62" s="2" t="s">
        <v>25</v>
      </c>
      <c r="L62" s="2" t="s">
        <v>25</v>
      </c>
      <c r="M62" s="2"/>
    </row>
    <row r="63" spans="1:13" ht="19.8">
      <c r="A63" s="4">
        <v>60</v>
      </c>
      <c r="B63" s="9" t="s">
        <v>142</v>
      </c>
      <c r="C63" s="10" t="s">
        <v>143</v>
      </c>
      <c r="D63" s="10" t="s">
        <v>90</v>
      </c>
      <c r="E63" s="3" t="s">
        <v>170</v>
      </c>
      <c r="F63" s="16">
        <v>9789869495981</v>
      </c>
      <c r="G63" s="2">
        <v>1</v>
      </c>
      <c r="H63" s="2">
        <v>280</v>
      </c>
      <c r="I63" s="2">
        <f t="shared" si="0"/>
        <v>280</v>
      </c>
      <c r="J63" s="2" t="s">
        <v>25</v>
      </c>
      <c r="K63" s="2" t="s">
        <v>25</v>
      </c>
      <c r="L63" s="2" t="s">
        <v>25</v>
      </c>
      <c r="M63" s="2"/>
    </row>
    <row r="64" spans="1:13" ht="19.8">
      <c r="A64" s="4">
        <v>61</v>
      </c>
      <c r="B64" s="9" t="s">
        <v>166</v>
      </c>
      <c r="C64" s="14" t="s">
        <v>167</v>
      </c>
      <c r="D64" s="12" t="s">
        <v>168</v>
      </c>
      <c r="E64" s="3" t="s">
        <v>170</v>
      </c>
      <c r="F64" s="21">
        <v>9789575706340</v>
      </c>
      <c r="G64" s="2">
        <v>1</v>
      </c>
      <c r="H64" s="2">
        <v>200</v>
      </c>
      <c r="I64" s="2">
        <f t="shared" si="0"/>
        <v>200</v>
      </c>
      <c r="J64" s="2" t="s">
        <v>25</v>
      </c>
      <c r="K64" s="2" t="s">
        <v>25</v>
      </c>
      <c r="L64" s="2" t="s">
        <v>25</v>
      </c>
      <c r="M64" s="2"/>
    </row>
    <row r="65" spans="1:13" ht="19.8">
      <c r="A65" s="4">
        <v>62</v>
      </c>
      <c r="B65" s="9" t="s">
        <v>144</v>
      </c>
      <c r="C65" s="12" t="s">
        <v>145</v>
      </c>
      <c r="D65" s="14" t="s">
        <v>146</v>
      </c>
      <c r="E65" s="3" t="s">
        <v>170</v>
      </c>
      <c r="F65" s="17">
        <v>9789863571285</v>
      </c>
      <c r="G65" s="2">
        <v>1</v>
      </c>
      <c r="H65" s="2">
        <v>400</v>
      </c>
      <c r="I65" s="2">
        <f t="shared" si="0"/>
        <v>400</v>
      </c>
      <c r="J65" s="2" t="s">
        <v>25</v>
      </c>
      <c r="K65" s="2" t="s">
        <v>25</v>
      </c>
      <c r="L65" s="2" t="s">
        <v>25</v>
      </c>
      <c r="M65" s="2"/>
    </row>
    <row r="66" spans="1:13" ht="32.4">
      <c r="A66" s="4">
        <v>63</v>
      </c>
      <c r="B66" s="9" t="s">
        <v>198</v>
      </c>
      <c r="C66" s="11" t="s">
        <v>147</v>
      </c>
      <c r="D66" s="11" t="s">
        <v>148</v>
      </c>
      <c r="E66" s="3" t="s">
        <v>170</v>
      </c>
      <c r="F66" s="17">
        <v>9789861792804</v>
      </c>
      <c r="G66" s="2">
        <v>1</v>
      </c>
      <c r="H66" s="2">
        <v>280</v>
      </c>
      <c r="I66" s="2">
        <f t="shared" si="0"/>
        <v>280</v>
      </c>
      <c r="J66" s="2" t="s">
        <v>25</v>
      </c>
      <c r="K66" s="2" t="s">
        <v>25</v>
      </c>
      <c r="L66" s="2" t="s">
        <v>25</v>
      </c>
      <c r="M66" s="2"/>
    </row>
    <row r="67" spans="1:13" ht="19.8">
      <c r="A67" s="4">
        <v>64</v>
      </c>
      <c r="B67" s="9" t="s">
        <v>149</v>
      </c>
      <c r="C67" s="10" t="s">
        <v>150</v>
      </c>
      <c r="D67" s="10" t="s">
        <v>151</v>
      </c>
      <c r="E67" s="3" t="s">
        <v>170</v>
      </c>
      <c r="F67" s="16">
        <v>9789570368246</v>
      </c>
      <c r="G67" s="2">
        <v>1</v>
      </c>
      <c r="H67" s="2">
        <v>240</v>
      </c>
      <c r="I67" s="2">
        <f t="shared" si="0"/>
        <v>240</v>
      </c>
      <c r="J67" s="2" t="s">
        <v>25</v>
      </c>
      <c r="K67" s="2" t="s">
        <v>25</v>
      </c>
      <c r="L67" s="2" t="s">
        <v>25</v>
      </c>
      <c r="M67" s="2"/>
    </row>
    <row r="68" spans="1:13" ht="19.8">
      <c r="A68" s="4">
        <v>65</v>
      </c>
      <c r="B68" s="9" t="s">
        <v>152</v>
      </c>
      <c r="C68" s="10" t="s">
        <v>153</v>
      </c>
      <c r="D68" s="10" t="s">
        <v>90</v>
      </c>
      <c r="E68" s="3" t="s">
        <v>170</v>
      </c>
      <c r="F68" s="16">
        <v>9789869495929</v>
      </c>
      <c r="G68" s="2">
        <v>1</v>
      </c>
      <c r="H68" s="2">
        <v>320</v>
      </c>
      <c r="I68" s="2">
        <f t="shared" si="0"/>
        <v>320</v>
      </c>
      <c r="J68" s="2" t="s">
        <v>25</v>
      </c>
      <c r="K68" s="2" t="s">
        <v>25</v>
      </c>
      <c r="L68" s="2" t="s">
        <v>25</v>
      </c>
      <c r="M68" s="2"/>
    </row>
    <row r="69" spans="1:13" ht="19.8">
      <c r="A69" s="4">
        <v>66</v>
      </c>
      <c r="B69" s="9" t="s">
        <v>154</v>
      </c>
      <c r="C69" s="10" t="s">
        <v>155</v>
      </c>
      <c r="D69" s="10" t="s">
        <v>90</v>
      </c>
      <c r="E69" s="3" t="s">
        <v>170</v>
      </c>
      <c r="F69" s="16">
        <v>9789575035037</v>
      </c>
      <c r="G69" s="2">
        <v>1</v>
      </c>
      <c r="H69" s="2">
        <v>280</v>
      </c>
      <c r="I69" s="2">
        <f t="shared" ref="I69:I71" si="1">G69*H69</f>
        <v>280</v>
      </c>
      <c r="J69" s="2" t="s">
        <v>25</v>
      </c>
      <c r="K69" s="2" t="s">
        <v>25</v>
      </c>
      <c r="L69" s="2" t="s">
        <v>25</v>
      </c>
      <c r="M69" s="2"/>
    </row>
    <row r="70" spans="1:13" ht="19.8">
      <c r="A70" s="4">
        <v>67</v>
      </c>
      <c r="B70" s="9" t="s">
        <v>156</v>
      </c>
      <c r="C70" s="10" t="s">
        <v>157</v>
      </c>
      <c r="D70" s="10" t="s">
        <v>28</v>
      </c>
      <c r="E70" s="3" t="s">
        <v>170</v>
      </c>
      <c r="F70" s="16">
        <v>9789577516466</v>
      </c>
      <c r="G70" s="2">
        <v>1</v>
      </c>
      <c r="H70" s="2">
        <v>250</v>
      </c>
      <c r="I70" s="2">
        <f t="shared" si="1"/>
        <v>250</v>
      </c>
      <c r="J70" s="2" t="s">
        <v>25</v>
      </c>
      <c r="K70" s="2" t="s">
        <v>25</v>
      </c>
      <c r="L70" s="2" t="s">
        <v>25</v>
      </c>
      <c r="M70" s="2"/>
    </row>
    <row r="71" spans="1:13" ht="19.8">
      <c r="A71" s="4">
        <v>68</v>
      </c>
      <c r="B71" s="9" t="s">
        <v>158</v>
      </c>
      <c r="C71" s="10" t="s">
        <v>159</v>
      </c>
      <c r="D71" s="10" t="s">
        <v>160</v>
      </c>
      <c r="E71" s="3" t="s">
        <v>170</v>
      </c>
      <c r="F71" s="16">
        <v>9789575749903</v>
      </c>
      <c r="G71" s="2">
        <v>1</v>
      </c>
      <c r="H71" s="2">
        <v>300</v>
      </c>
      <c r="I71" s="2">
        <f t="shared" si="1"/>
        <v>300</v>
      </c>
      <c r="J71" s="2" t="s">
        <v>25</v>
      </c>
      <c r="K71" s="2" t="s">
        <v>25</v>
      </c>
      <c r="L71" s="2" t="s">
        <v>25</v>
      </c>
      <c r="M71" s="2"/>
    </row>
    <row r="72" spans="1:13" ht="19.8">
      <c r="A72" s="4" t="s">
        <v>12</v>
      </c>
      <c r="B72" s="1"/>
      <c r="C72" s="1"/>
      <c r="E72" s="4"/>
      <c r="F72" s="4"/>
      <c r="G72" s="4">
        <f>SUM(G4:G71)</f>
        <v>68</v>
      </c>
      <c r="H72" s="27"/>
      <c r="I72" s="27">
        <f>SUM(I4:I71)</f>
        <v>20558</v>
      </c>
      <c r="J72" s="1"/>
      <c r="K72" s="1"/>
      <c r="L72" s="1"/>
      <c r="M72" s="1"/>
    </row>
    <row r="73" spans="1:13" ht="154.05000000000001" customHeight="1">
      <c r="A73" s="36" t="s">
        <v>188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</row>
    <row r="74" spans="1:13" ht="82.5" customHeight="1">
      <c r="A74" s="34" t="s">
        <v>189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</row>
  </sheetData>
  <mergeCells count="4">
    <mergeCell ref="A74:L74"/>
    <mergeCell ref="A73:M73"/>
    <mergeCell ref="A1:M1"/>
    <mergeCell ref="A2:M2"/>
  </mergeCells>
  <phoneticPr fontId="1" type="noConversion"/>
  <conditionalFormatting sqref="B44">
    <cfRule type="expression" dxfId="18" priority="4" stopIfTrue="1">
      <formula>AND(COUNTIF($B$37:$B$37,B44)&gt;1,NOT(ISBLANK(B44)))</formula>
    </cfRule>
  </conditionalFormatting>
  <conditionalFormatting sqref="B58">
    <cfRule type="expression" dxfId="17" priority="5" stopIfTrue="1">
      <formula>AND(COUNTIF($B$51:$B$51,B58)&gt;1,NOT(ISBLANK(B58)))</formula>
    </cfRule>
  </conditionalFormatting>
  <conditionalFormatting sqref="B58">
    <cfRule type="expression" dxfId="16" priority="6" stopIfTrue="1">
      <formula>AND(COUNTIF($B$51:$B$51,B58)&gt;1,NOT(ISBLANK(B58)))</formula>
    </cfRule>
  </conditionalFormatting>
  <conditionalFormatting sqref="B45">
    <cfRule type="expression" dxfId="15" priority="7" stopIfTrue="1">
      <formula>AND(COUNTIF($B$38:$B$38,B45)&gt;1,NOT(ISBLANK(B45)))</formula>
    </cfRule>
  </conditionalFormatting>
  <conditionalFormatting sqref="B46">
    <cfRule type="expression" dxfId="14" priority="8" stopIfTrue="1">
      <formula>AND(COUNTIF($B$39:$B$39,B46)&gt;1,NOT(ISBLANK(B46)))</formula>
    </cfRule>
  </conditionalFormatting>
  <conditionalFormatting sqref="B47">
    <cfRule type="expression" dxfId="13" priority="9" stopIfTrue="1">
      <formula>AND(COUNTIF($B$40:$B$40,B47)&gt;1,NOT(ISBLANK(B47)))</formula>
    </cfRule>
  </conditionalFormatting>
  <conditionalFormatting sqref="B48">
    <cfRule type="expression" dxfId="12" priority="10" stopIfTrue="1">
      <formula>AND(COUNTIF($B$41:$B$41,B48)&gt;1,NOT(ISBLANK(B48)))</formula>
    </cfRule>
  </conditionalFormatting>
  <conditionalFormatting sqref="B41">
    <cfRule type="expression" dxfId="11" priority="11" stopIfTrue="1">
      <formula>AND(COUNTIF($B$34:$B$34,B41)&gt;1,NOT(ISBLANK(B41)))</formula>
    </cfRule>
  </conditionalFormatting>
  <conditionalFormatting sqref="B42">
    <cfRule type="expression" dxfId="10" priority="12" stopIfTrue="1">
      <formula>AND(COUNTIF($B$35:$B$35,B42)&gt;1,NOT(ISBLANK(B42)))</formula>
    </cfRule>
  </conditionalFormatting>
  <conditionalFormatting sqref="B43">
    <cfRule type="expression" dxfId="9" priority="13" stopIfTrue="1">
      <formula>AND(COUNTIF($B$36:$B$36,B43)&gt;1,NOT(ISBLANK(B43)))</formula>
    </cfRule>
  </conditionalFormatting>
  <conditionalFormatting sqref="B40">
    <cfRule type="expression" dxfId="8" priority="14" stopIfTrue="1">
      <formula>AND(COUNTIF($B$33:$B$33,B40)&gt;1,NOT(ISBLANK(B40)))</formula>
    </cfRule>
  </conditionalFormatting>
  <conditionalFormatting sqref="B14:B43">
    <cfRule type="expression" dxfId="7" priority="15" stopIfTrue="1">
      <formula>AND(COUNTIF(#REF!,B14)+COUNTIF($B$2:$B$36,B14)&gt;1,NOT(ISBLANK(B14)))</formula>
    </cfRule>
  </conditionalFormatting>
  <conditionalFormatting sqref="B22:B25">
    <cfRule type="expression" dxfId="6" priority="16" stopIfTrue="1">
      <formula>AND(COUNTIF($B$15:$B$18,B22)&gt;1,NOT(ISBLANK(B22)))</formula>
    </cfRule>
  </conditionalFormatting>
  <conditionalFormatting sqref="B71 B10:B13">
    <cfRule type="expression" dxfId="5" priority="3" stopIfTrue="1">
      <formula>AND(COUNTIF($B$98:$B$98,B10)&gt;1,NOT(ISBLANK(B10)))</formula>
    </cfRule>
  </conditionalFormatting>
  <conditionalFormatting sqref="B69:B70">
    <cfRule type="expression" dxfId="4" priority="1" stopIfTrue="1">
      <formula>AND(COUNTIF(#REF!,B69)+COUNTIF($B$2:$B$43,B69)&gt;1,NOT(ISBLANK(B69)))</formula>
    </cfRule>
  </conditionalFormatting>
  <conditionalFormatting sqref="B69:B70">
    <cfRule type="expression" dxfId="3" priority="2" stopIfTrue="1">
      <formula>AND(COUNTIF($B$18:$B$21,B69)&gt;1,NOT(ISBLANK(B69)))</formula>
    </cfRule>
  </conditionalFormatting>
  <conditionalFormatting sqref="B19:B20">
    <cfRule type="expression" dxfId="2" priority="17" stopIfTrue="1">
      <formula>AND(COUNTIF($B$8:$B$9,B19)&gt;1,NOT(ISBLANK(B19)))</formula>
    </cfRule>
  </conditionalFormatting>
  <conditionalFormatting sqref="B67">
    <cfRule type="expression" dxfId="1" priority="24" stopIfTrue="1">
      <formula>AND(COUNTIF(#REF!,B67)+COUNTIF($B$2:$B$104,B67)&gt;1,NOT(ISBLANK(B67)))</formula>
    </cfRule>
  </conditionalFormatting>
  <conditionalFormatting sqref="B71 B10:B13">
    <cfRule type="expression" dxfId="0" priority="25" stopIfTrue="1">
      <formula>AND(COUNTIF(#REF!,B10)+COUNTIF($B$2:$B$103,B10)&gt;1,NOT(ISBLANK(B10)))</formula>
    </cfRule>
  </conditionalFormatting>
  <hyperlinks>
    <hyperlink ref="C19" r:id="rId1" xr:uid="{00000000-0004-0000-0000-000000000000}"/>
    <hyperlink ref="C22" r:id="rId2" xr:uid="{00000000-0004-0000-0000-000001000000}"/>
    <hyperlink ref="D24" r:id="rId3" xr:uid="{00000000-0004-0000-0000-000002000000}"/>
    <hyperlink ref="C30" r:id="rId4" xr:uid="{00000000-0004-0000-0000-000003000000}"/>
    <hyperlink ref="C31" r:id="rId5" xr:uid="{00000000-0004-0000-0000-000004000000}"/>
    <hyperlink ref="C34" r:id="rId6" xr:uid="{00000000-0004-0000-0000-000005000000}"/>
    <hyperlink ref="D34" r:id="rId7" xr:uid="{00000000-0004-0000-0000-000006000000}"/>
    <hyperlink ref="C39" r:id="rId8" xr:uid="{00000000-0004-0000-0000-000007000000}"/>
    <hyperlink ref="D39" r:id="rId9" xr:uid="{00000000-0004-0000-0000-000008000000}"/>
    <hyperlink ref="C46" r:id="rId10" xr:uid="{00000000-0004-0000-0000-000009000000}"/>
    <hyperlink ref="D46" r:id="rId11" xr:uid="{00000000-0004-0000-0000-00000A000000}"/>
    <hyperlink ref="D52" r:id="rId12" xr:uid="{00000000-0004-0000-0000-00000B000000}"/>
    <hyperlink ref="D54" r:id="rId13" xr:uid="{00000000-0004-0000-0000-00000C000000}"/>
    <hyperlink ref="D57" r:id="rId14" xr:uid="{00000000-0004-0000-0000-00000D000000}"/>
    <hyperlink ref="C65" r:id="rId15" xr:uid="{00000000-0004-0000-0000-00000E000000}"/>
    <hyperlink ref="C10" r:id="rId16" xr:uid="{00000000-0004-0000-0000-00000F000000}"/>
    <hyperlink ref="D10" r:id="rId17" xr:uid="{00000000-0004-0000-0000-000010000000}"/>
    <hyperlink ref="C11" r:id="rId18" xr:uid="{00000000-0004-0000-0000-000011000000}"/>
    <hyperlink ref="D11" r:id="rId19" xr:uid="{00000000-0004-0000-0000-000012000000}"/>
  </hyperlinks>
  <printOptions horizontalCentered="1"/>
  <pageMargins left="0.82677165354330717" right="0.23622047244094491" top="0.55118110236220474" bottom="0.19685039370078741" header="0.31496062992125984" footer="0.31496062992125984"/>
  <pageSetup paperSize="9" scale="66" fitToHeight="5" orientation="landscape" r:id="rId20"/>
  <headerFooter>
    <oddHeader>&amp;L&amp;"-,粗體"附件3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2020-10-21T06:06:22Z</cp:lastPrinted>
  <dcterms:created xsi:type="dcterms:W3CDTF">2012-07-23T02:09:03Z</dcterms:created>
  <dcterms:modified xsi:type="dcterms:W3CDTF">2020-10-22T02:02:53Z</dcterms:modified>
</cp:coreProperties>
</file>