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DC59CD3E-3B30-4DC3-A0CF-9209070521F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工作表1" sheetId="1" r:id="rId1"/>
    <sheet name="工作表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I21" i="1" l="1"/>
  <c r="I20" i="1"/>
  <c r="I48" i="1" l="1"/>
</calcChain>
</file>

<file path=xl/sharedStrings.xml><?xml version="1.0" encoding="utf-8"?>
<sst xmlns="http://schemas.openxmlformats.org/spreadsheetml/2006/main" count="391" uniqueCount="225">
  <si>
    <t xml:space="preserve">            臺南市109學年度國民中小學圖書採購書單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</si>
  <si>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</si>
  <si>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</si>
  <si>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</si>
  <si>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</si>
  <si>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</si>
  <si>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</si>
  <si>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</si>
  <si>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</si>
  <si>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</si>
  <si>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</si>
  <si>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</si>
  <si>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</si>
  <si>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</si>
  <si>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</si>
  <si>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</si>
  <si>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
填表人：                                    教務主任：                  校長：
連絡電話：</t>
    <phoneticPr fontId="3" type="noConversion"/>
  </si>
  <si>
    <t>9789861898513</t>
    <phoneticPr fontId="2" type="noConversion"/>
  </si>
  <si>
    <t>9789866215667</t>
    <phoneticPr fontId="2" type="noConversion"/>
  </si>
  <si>
    <t>9789861899084</t>
    <phoneticPr fontId="2" type="noConversion"/>
  </si>
  <si>
    <t>9789869599900</t>
    <phoneticPr fontId="2" type="noConversion"/>
  </si>
  <si>
    <t>9789862115244</t>
    <phoneticPr fontId="2" type="noConversion"/>
  </si>
  <si>
    <t>9789864793839</t>
    <phoneticPr fontId="2" type="noConversion"/>
  </si>
  <si>
    <t>9789862037751</t>
    <phoneticPr fontId="2" type="noConversion"/>
  </si>
  <si>
    <t>9789575749989</t>
    <phoneticPr fontId="2" type="noConversion"/>
  </si>
  <si>
    <t>9789865513610</t>
    <phoneticPr fontId="2" type="noConversion"/>
  </si>
  <si>
    <t>9789577626042</t>
    <phoneticPr fontId="2" type="noConversion"/>
  </si>
  <si>
    <t>9789862419762</t>
    <phoneticPr fontId="2" type="noConversion"/>
  </si>
  <si>
    <t>9789862419779</t>
    <phoneticPr fontId="2" type="noConversion"/>
  </si>
  <si>
    <t>9789862419755</t>
    <phoneticPr fontId="2" type="noConversion"/>
  </si>
  <si>
    <t>4713510947876</t>
    <phoneticPr fontId="2" type="noConversion"/>
  </si>
  <si>
    <t>9789866049330</t>
    <phoneticPr fontId="2" type="noConversion"/>
  </si>
  <si>
    <t>9789869639835</t>
    <phoneticPr fontId="2" type="noConversion"/>
  </si>
  <si>
    <t>9789862116388</t>
    <phoneticPr fontId="2" type="noConversion"/>
  </si>
  <si>
    <t>9789575035037</t>
    <phoneticPr fontId="2" type="noConversion"/>
  </si>
  <si>
    <t>9789862117644</t>
    <phoneticPr fontId="2" type="noConversion"/>
  </si>
  <si>
    <t>9789864431915</t>
    <phoneticPr fontId="2" type="noConversion"/>
  </si>
  <si>
    <t>9789571463285</t>
    <phoneticPr fontId="2" type="noConversion"/>
  </si>
  <si>
    <t>9789863382713</t>
    <phoneticPr fontId="2" type="noConversion"/>
  </si>
  <si>
    <t>4713510948965</t>
    <phoneticPr fontId="2" type="noConversion"/>
  </si>
  <si>
    <t>4713510948941</t>
    <phoneticPr fontId="2" type="noConversion"/>
  </si>
  <si>
    <t>9789869544269</t>
    <phoneticPr fontId="2" type="noConversion"/>
  </si>
  <si>
    <t>學校班級最高學生數(26)人</t>
    <phoneticPr fontId="3" type="noConversion"/>
  </si>
  <si>
    <t>9789869743440</t>
    <phoneticPr fontId="2" type="noConversion"/>
  </si>
  <si>
    <t>9789579047494</t>
    <phoneticPr fontId="2" type="noConversion"/>
  </si>
  <si>
    <t>Mary Pope Osborne, Natalie Pope Boyce, Will Osborne</t>
    <phoneticPr fontId="2" type="noConversion"/>
  </si>
  <si>
    <t>9789862418529</t>
  </si>
  <si>
    <t>臺灣</t>
    <phoneticPr fontId="2" type="noConversion"/>
  </si>
  <si>
    <t>鄭若珣</t>
    <phoneticPr fontId="2" type="noConversion"/>
  </si>
  <si>
    <t>臺北地方異聞工作室</t>
    <phoneticPr fontId="2" type="noConversion"/>
  </si>
  <si>
    <t>九歌</t>
    <phoneticPr fontId="2" type="noConversion"/>
  </si>
  <si>
    <t>9789864502028</t>
    <phoneticPr fontId="2" type="noConversion"/>
  </si>
  <si>
    <t>西雅圖酋長的宣言</t>
    <phoneticPr fontId="2" type="noConversion"/>
  </si>
  <si>
    <t>維京</t>
    <phoneticPr fontId="2" type="noConversion"/>
  </si>
  <si>
    <t>9789864402472</t>
    <phoneticPr fontId="2" type="noConversion"/>
  </si>
  <si>
    <t>普通不普通</t>
    <phoneticPr fontId="2" type="noConversion"/>
  </si>
  <si>
    <t>遠流</t>
    <phoneticPr fontId="2" type="noConversion"/>
  </si>
  <si>
    <t>9789573270829</t>
    <phoneticPr fontId="2" type="noConversion"/>
  </si>
  <si>
    <t>班雅明先生的神祕行李箱</t>
  </si>
  <si>
    <t>秀姑巒溪河口漂流記：遙遠的歸鄉路</t>
    <phoneticPr fontId="2" type="noConversion"/>
  </si>
  <si>
    <t>聯經</t>
    <phoneticPr fontId="2" type="noConversion"/>
  </si>
  <si>
    <t>9789570850673</t>
    <phoneticPr fontId="2" type="noConversion"/>
  </si>
  <si>
    <t>親子天下</t>
  </si>
  <si>
    <t>親子天下</t>
    <phoneticPr fontId="2" type="noConversion"/>
  </si>
  <si>
    <t>獨生子的祕密</t>
  </si>
  <si>
    <t>奇光出版</t>
    <phoneticPr fontId="2" type="noConversion"/>
  </si>
  <si>
    <t>9789869630863</t>
    <phoneticPr fontId="2" type="noConversion"/>
  </si>
  <si>
    <t>靈魂裡的火把</t>
  </si>
  <si>
    <t>幸佳慧</t>
  </si>
  <si>
    <t>小典藏出版</t>
  </si>
  <si>
    <t>三個問號偵探團5：海盜的墓穴</t>
    <phoneticPr fontId="2" type="noConversion"/>
  </si>
  <si>
    <t>9789862419083</t>
    <phoneticPr fontId="2" type="noConversion"/>
  </si>
  <si>
    <r>
      <t>穿越故宮大冒險</t>
    </r>
    <r>
      <rPr>
        <sz val="12"/>
        <color theme="1"/>
        <rFont val="新細明體"/>
        <family val="2"/>
        <charset val="136"/>
        <scheme val="minor"/>
      </rPr>
      <t>4：蓮花式溫碗的密碼</t>
    </r>
  </si>
  <si>
    <r>
      <t> </t>
    </r>
    <r>
      <rPr>
        <sz val="12"/>
        <color theme="1"/>
        <rFont val="新細明體"/>
        <family val="2"/>
        <charset val="136"/>
        <scheme val="minor"/>
      </rPr>
      <t>鄭宗弦</t>
    </r>
  </si>
  <si>
    <t>穿越故宮大冒險5：谿山行旅圖冰獸任務</t>
    <phoneticPr fontId="2" type="noConversion"/>
  </si>
  <si>
    <t>小天下</t>
    <phoneticPr fontId="2" type="noConversion"/>
  </si>
  <si>
    <t>9789865535438</t>
    <phoneticPr fontId="2" type="noConversion"/>
  </si>
  <si>
    <t>4713510949108</t>
    <phoneticPr fontId="2" type="noConversion"/>
  </si>
  <si>
    <t>9789869343251</t>
    <phoneticPr fontId="2" type="noConversion"/>
  </si>
  <si>
    <t xml:space="preserve">小天下 </t>
    <phoneticPr fontId="2" type="noConversion"/>
  </si>
  <si>
    <t>尼克．阿諾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</si>
  <si>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</si>
  <si>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</si>
  <si>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</si>
  <si>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喬里約翰</t>
    <phoneticPr fontId="2" type="noConversion"/>
  </si>
  <si>
    <t>動物奧運會</t>
  </si>
  <si>
    <t>蘿拉．薛弗, 亞當．薛弗</t>
    <phoneticPr fontId="2" type="noConversion"/>
  </si>
  <si>
    <t>我也會！小學生的物品使用圖鑑</t>
  </si>
  <si>
    <t> WILL兒童智育研究所</t>
    <phoneticPr fontId="2" type="noConversion"/>
  </si>
  <si>
    <t>臺灣麥克</t>
  </si>
  <si>
    <t>來畫一棵神奇的樹</t>
  </si>
  <si>
    <t>獅子補習班</t>
  </si>
  <si>
    <t xml:space="preserve">米奇巴克 </t>
    <phoneticPr fontId="2" type="noConversion"/>
  </si>
  <si>
    <t>否</t>
    <phoneticPr fontId="2" type="noConversion"/>
  </si>
  <si>
    <t>爺爺一定有辦法</t>
  </si>
  <si>
    <t>上誼文化</t>
    <phoneticPr fontId="2" type="noConversion"/>
  </si>
  <si>
    <t>來！煎一鍋大象蛋</t>
  </si>
  <si>
    <t xml:space="preserve">寺村輝夫 </t>
    <phoneticPr fontId="2" type="noConversion"/>
  </si>
  <si>
    <t xml:space="preserve">小魯文化  
</t>
    <phoneticPr fontId="2" type="noConversion"/>
  </si>
  <si>
    <t>我在博物館迷路了，因為……</t>
  </si>
  <si>
    <t>大衛・卡利</t>
    <phoneticPr fontId="2" type="noConversion"/>
  </si>
  <si>
    <t>候鳥：季節性移工家庭的故事</t>
  </si>
  <si>
    <t>梅芯．托提耶</t>
    <phoneticPr fontId="2" type="noConversion"/>
  </si>
  <si>
    <t>字畝文化</t>
    <phoneticPr fontId="2" type="noConversion"/>
  </si>
  <si>
    <t>施賢琴, 張馨文, 羅國盛, 徐明洸, 林伯儒, 蘇大成, 吳明修, 何子昌, 陳羿貞, 王莉芳, 蔡宜蓉</t>
    <phoneticPr fontId="2" type="noConversion"/>
  </si>
  <si>
    <t xml:space="preserve">親子天下  
</t>
    <phoneticPr fontId="2" type="noConversion"/>
  </si>
  <si>
    <t>否</t>
    <phoneticPr fontId="2" type="noConversion"/>
  </si>
  <si>
    <t>巴第市系列2 間諜竊密事件簿：人體城市的營運中心——口腔．消化．排泄</t>
  </si>
  <si>
    <t>親子天下</t>
    <phoneticPr fontId="2" type="noConversion"/>
  </si>
  <si>
    <t>否</t>
    <phoneticPr fontId="2" type="noConversion"/>
  </si>
  <si>
    <t>巴第市系列3 怪客入侵大作戰：人體城市的交通中心——心臟‧神經‧肌肉</t>
    <phoneticPr fontId="2" type="noConversion"/>
  </si>
  <si>
    <t xml:space="preserve">林佑儒 </t>
    <phoneticPr fontId="2" type="noConversion"/>
  </si>
  <si>
    <t>小兵 </t>
    <phoneticPr fontId="2" type="noConversion"/>
  </si>
  <si>
    <t>草莓心事三部曲3：草莓讀心術</t>
    <phoneticPr fontId="2" type="noConversion"/>
  </si>
  <si>
    <t>值日追書生</t>
  </si>
  <si>
    <t>王文華</t>
    <phoneticPr fontId="2" type="noConversion"/>
  </si>
  <si>
    <t xml:space="preserve">三民  
</t>
    <phoneticPr fontId="2" type="noConversion"/>
  </si>
  <si>
    <t>尋妖誌：島嶼妖怪文化之旅</t>
    <phoneticPr fontId="2" type="noConversion"/>
  </si>
  <si>
    <t>晨星</t>
  </si>
  <si>
    <t>童話飛進名畫裡</t>
  </si>
  <si>
    <t>林世仁</t>
    <phoneticPr fontId="2" type="noConversion"/>
  </si>
  <si>
    <t>神奇樹屋小百科套書（全套20冊）</t>
    <phoneticPr fontId="2" type="noConversion"/>
  </si>
  <si>
    <t>是</t>
    <phoneticPr fontId="2" type="noConversion"/>
  </si>
  <si>
    <t>否</t>
    <phoneticPr fontId="2" type="noConversion"/>
  </si>
  <si>
    <t>神奇酷科學（全新版1-20冊）</t>
    <phoneticPr fontId="2" type="noConversion"/>
  </si>
  <si>
    <t xml:space="preserve">小天下 </t>
    <phoneticPr fontId="2" type="noConversion"/>
  </si>
  <si>
    <t>理財小達人系列1─4（共四冊）：一起學習個人理財、家庭理財、國家經濟、世界金融</t>
    <phoneticPr fontId="2" type="noConversion"/>
  </si>
  <si>
    <t xml:space="preserve">費莉西亞‧羅, 傑拉德‧貝利 </t>
    <phoneticPr fontId="2" type="noConversion"/>
  </si>
  <si>
    <t xml:space="preserve">親子天下 </t>
    <phoneticPr fontId="2" type="noConversion"/>
  </si>
  <si>
    <t>學校裡的愛心樹</t>
    <phoneticPr fontId="2" type="noConversion"/>
  </si>
  <si>
    <t xml:space="preserve">安東尼奧‧桑多瓦爾  
</t>
    <phoneticPr fontId="2" type="noConversion"/>
  </si>
  <si>
    <t>薪展文化</t>
    <phoneticPr fontId="2" type="noConversion"/>
  </si>
  <si>
    <t>優良蛋</t>
    <phoneticPr fontId="2" type="noConversion"/>
  </si>
  <si>
    <t>喬里約翰</t>
    <phoneticPr fontId="2" type="noConversion"/>
  </si>
  <si>
    <t xml:space="preserve">格林文化 </t>
    <phoneticPr fontId="2" type="noConversion"/>
  </si>
  <si>
    <t>壞種子</t>
    <phoneticPr fontId="2" type="noConversion"/>
  </si>
  <si>
    <t xml:space="preserve">文鍾勳 </t>
    <phoneticPr fontId="2" type="noConversion"/>
  </si>
  <si>
    <t xml:space="preserve">小魯文化 </t>
    <phoneticPr fontId="2" type="noConversion"/>
  </si>
  <si>
    <t>一顆橡實</t>
    <phoneticPr fontId="2" type="noConversion"/>
  </si>
  <si>
    <t>小天下</t>
    <phoneticPr fontId="2" type="noConversion"/>
  </si>
  <si>
    <t>否</t>
    <phoneticPr fontId="2" type="noConversion"/>
  </si>
  <si>
    <t>張友漁</t>
    <phoneticPr fontId="2" type="noConversion"/>
  </si>
  <si>
    <t>幼獅文化</t>
    <phoneticPr fontId="2" type="noConversion"/>
  </si>
  <si>
    <t>強‧艾吉</t>
    <phoneticPr fontId="2" type="noConversion"/>
  </si>
  <si>
    <t>幸佳慧</t>
    <phoneticPr fontId="2" type="noConversion"/>
  </si>
  <si>
    <t>小魯文化</t>
    <phoneticPr fontId="2" type="noConversion"/>
  </si>
  <si>
    <t>菲比‧吉爾曼</t>
    <phoneticPr fontId="2" type="noConversion"/>
  </si>
  <si>
    <t>否</t>
    <phoneticPr fontId="2" type="noConversion"/>
  </si>
  <si>
    <t>巴第市系列1 超級城市選拔賽：人體城市的調節中心——大腦‧五官‧皮膚</t>
    <phoneticPr fontId="2" type="noConversion"/>
  </si>
  <si>
    <t>施賢琴, 張馨文, 羅國盛, 徐明洸, 林伯儒, 蘇大成, 吳明修, 何子昌, 陳羿貞, 王莉芳, 蔡宜蓉</t>
    <phoneticPr fontId="2" type="noConversion"/>
  </si>
  <si>
    <t>施賢琴, 張馨文, 羅國盛, 徐明洸, 林伯儒, 蘇大成, 吳明修, 何子昌, 陳羿貞, 王莉芳, 蔡宜蓉</t>
    <phoneticPr fontId="2" type="noConversion"/>
  </si>
  <si>
    <t>親子天下</t>
    <phoneticPr fontId="2" type="noConversion"/>
  </si>
  <si>
    <t>草莓心事三部曲2：芭樂祕密</t>
    <phoneticPr fontId="2" type="noConversion"/>
  </si>
  <si>
    <t>小兵 </t>
    <phoneticPr fontId="2" type="noConversion"/>
  </si>
  <si>
    <t>檸檬水戰爭</t>
    <phoneticPr fontId="2" type="noConversion"/>
  </si>
  <si>
    <t>賈桂林‧戴維斯</t>
    <phoneticPr fontId="2" type="noConversion"/>
  </si>
  <si>
    <t>否</t>
    <phoneticPr fontId="2" type="noConversion"/>
  </si>
  <si>
    <t>張蓓瑜</t>
    <phoneticPr fontId="2" type="noConversion"/>
  </si>
  <si>
    <t>剪紙少女翩翩</t>
    <phoneticPr fontId="2" type="noConversion"/>
  </si>
  <si>
    <t>亞歷漢德羅．帕洛馬斯</t>
    <phoneticPr fontId="2" type="noConversion"/>
  </si>
  <si>
    <t xml:space="preserve">台灣東方 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</si>
  <si>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</si>
  <si>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</si>
  <si>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</si>
  <si>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9789864799183</t>
    <phoneticPr fontId="2" type="noConversion"/>
  </si>
  <si>
    <t>安德魯．克萊門斯</t>
    <phoneticPr fontId="2" type="noConversion"/>
  </si>
  <si>
    <t>晤爾伏．布朗克</t>
    <phoneticPr fontId="2" type="noConversion"/>
  </si>
  <si>
    <t>My Friend Rabbit</t>
    <phoneticPr fontId="2" type="noConversion"/>
  </si>
  <si>
    <t>Square Fish</t>
    <phoneticPr fontId="2" type="noConversion"/>
  </si>
  <si>
    <t>9780312367527</t>
    <phoneticPr fontId="2" type="noConversion"/>
  </si>
  <si>
    <t>Big Red Barn</t>
    <phoneticPr fontId="2" type="noConversion"/>
  </si>
  <si>
    <t>Balzer &amp; Bray/Harperteen</t>
    <phoneticPr fontId="2" type="noConversion"/>
  </si>
  <si>
    <t>Rohmann, Eric</t>
    <phoneticPr fontId="2" type="noConversion"/>
  </si>
  <si>
    <t xml:space="preserve">Brown, Margaret Wise/ Bond, Felicia </t>
    <phoneticPr fontId="2" type="noConversion"/>
  </si>
  <si>
    <t>9780694006243</t>
    <phoneticPr fontId="2" type="noConversion"/>
  </si>
  <si>
    <t>Stellaluna</t>
    <phoneticPr fontId="2" type="noConversion"/>
  </si>
  <si>
    <t>Cannon, Janell</t>
    <phoneticPr fontId="2" type="noConversion"/>
  </si>
  <si>
    <t>Houghton Mifflin</t>
    <phoneticPr fontId="2" type="noConversion"/>
  </si>
  <si>
    <t>9780544874350</t>
    <phoneticPr fontId="2" type="noConversion"/>
  </si>
  <si>
    <t>More Parts</t>
    <phoneticPr fontId="2" type="noConversion"/>
  </si>
  <si>
    <t>Puffin Books</t>
    <phoneticPr fontId="2" type="noConversion"/>
  </si>
  <si>
    <t>9780142501498</t>
    <phoneticPr fontId="2" type="noConversion"/>
  </si>
  <si>
    <t>Fortunately</t>
    <phoneticPr fontId="2" type="noConversion"/>
  </si>
  <si>
    <t>Charlip, Remy</t>
    <phoneticPr fontId="2" type="noConversion"/>
  </si>
  <si>
    <t>Arnold, Tedd</t>
    <phoneticPr fontId="2" type="noConversion"/>
  </si>
  <si>
    <t>Little Simon</t>
    <phoneticPr fontId="2" type="noConversion"/>
  </si>
  <si>
    <t>9781534400870</t>
    <phoneticPr fontId="2" type="noConversion"/>
  </si>
  <si>
    <t>What Mommies Do Best/ What Daddies Do Best</t>
    <phoneticPr fontId="2" type="noConversion"/>
  </si>
  <si>
    <t xml:space="preserve"> Numeroff, Laura Joffe/ Munsinger, Lynn</t>
    <phoneticPr fontId="2" type="noConversion"/>
  </si>
  <si>
    <t>Simon &amp; Schuster Books for Young Readers</t>
    <phoneticPr fontId="2" type="noConversion"/>
  </si>
  <si>
    <t>9780689805776</t>
    <phoneticPr fontId="2" type="noConversion"/>
  </si>
  <si>
    <t>妖怪醫院 已全買 7</t>
    <phoneticPr fontId="2" type="noConversion"/>
  </si>
  <si>
    <t>穿越故宮大冒險 缺4 5</t>
    <phoneticPr fontId="2" type="noConversion"/>
  </si>
  <si>
    <t>少年廚俠 缺 5</t>
    <phoneticPr fontId="2" type="noConversion"/>
  </si>
  <si>
    <t>三個問號 缺 7~10</t>
    <phoneticPr fontId="2" type="noConversion"/>
  </si>
  <si>
    <t>少女練習曲</t>
    <phoneticPr fontId="2" type="noConversion"/>
  </si>
  <si>
    <t>9789864502561</t>
    <phoneticPr fontId="2" type="noConversion"/>
  </si>
  <si>
    <t>Moo, Baa, La La La!</t>
  </si>
  <si>
    <t>I Love You Through And Through</t>
  </si>
  <si>
    <t>Good Night, Gorilla</t>
  </si>
  <si>
    <t>Where’s Spot?</t>
  </si>
  <si>
    <t>Warne Frederick &amp; Company</t>
  </si>
  <si>
    <t>9780399240461</t>
    <phoneticPr fontId="2" type="noConversion"/>
  </si>
  <si>
    <t>9780698116498</t>
    <phoneticPr fontId="2" type="noConversion"/>
  </si>
  <si>
    <t>An Elephant &amp; Piggie Biggie!</t>
    <phoneticPr fontId="2" type="noConversion"/>
  </si>
  <si>
    <t>Willems, Mo</t>
    <phoneticPr fontId="2" type="noConversion"/>
  </si>
  <si>
    <t>Hyperion Books for Children</t>
    <phoneticPr fontId="2" type="noConversion"/>
  </si>
  <si>
    <t>是</t>
    <phoneticPr fontId="2" type="noConversion"/>
  </si>
  <si>
    <t xml:space="preserve"> Rossetti-Shustak, Bernadette/ Church, Caroline Jayne (ILT)</t>
    <phoneticPr fontId="2" type="noConversion"/>
  </si>
  <si>
    <t>Cartwheel Books</t>
    <phoneticPr fontId="2" type="noConversion"/>
  </si>
  <si>
    <t>9780439673631</t>
    <phoneticPr fontId="2" type="noConversion"/>
  </si>
  <si>
    <t>9781368045704</t>
    <phoneticPr fontId="2" type="noConversion"/>
  </si>
  <si>
    <t>神奇酷科學套書4：永恆的時間與能量(13-16 集)</t>
    <phoneticPr fontId="2" type="noConversion"/>
  </si>
  <si>
    <t>是</t>
    <phoneticPr fontId="2" type="noConversion"/>
  </si>
  <si>
    <t>否</t>
    <phoneticPr fontId="2" type="noConversion"/>
  </si>
  <si>
    <t>神奇酷科學套書2：環境與發明(5-8 集)</t>
  </si>
  <si>
    <t>尼克．阿諾</t>
    <phoneticPr fontId="2" type="noConversion"/>
  </si>
  <si>
    <t>地圖會說話：從GPS衛星定位到智慧手機地圖，不可不知的地理資訊應用</t>
    <phoneticPr fontId="2" type="noConversion"/>
  </si>
  <si>
    <t>李文堯, 林心雅</t>
    <phoneticPr fontId="2" type="noConversion"/>
  </si>
  <si>
    <t>Rathmann, Peggy</t>
    <phoneticPr fontId="2" type="noConversion"/>
  </si>
  <si>
    <t>Hill, Eric</t>
    <phoneticPr fontId="2" type="noConversion"/>
  </si>
  <si>
    <t>小林豊</t>
    <phoneticPr fontId="2" type="noConversion"/>
  </si>
  <si>
    <t>西雅圖酋長</t>
    <phoneticPr fontId="2" type="noConversion"/>
  </si>
  <si>
    <t xml:space="preserve">薩芙 </t>
    <phoneticPr fontId="2" type="noConversion"/>
  </si>
  <si>
    <t>大鬼小鬼圖書館（三版）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</si>
</sst>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0"/>
      <color rgb="FF232323"/>
      <name val="Arial"/>
      <family val="2"/>
    </font>
    <font>
      <sz val="12"/>
      <color theme="1"/>
      <name val="微軟正黑體"/>
      <family val="2"/>
      <charset val="136"/>
    </font>
    <font>
      <sz val="12"/>
      <color rgb="FF333333"/>
      <name val="微軟正黑體"/>
      <family val="2"/>
      <charset val="136"/>
    </font>
    <font>
      <sz val="12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10"/>
      <color rgb="FF333333"/>
      <name val="Arial"/>
      <family val="2"/>
    </font>
    <font>
      <sz val="8"/>
      <color rgb="FF666666"/>
      <name val="Arial"/>
      <family val="2"/>
    </font>
    <font>
      <sz val="10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  <font>
      <b/>
      <sz val="10"/>
      <color rgb="FF333333"/>
      <name val="微軟正黑體"/>
      <family val="2"/>
      <charset val="136"/>
    </font>
    <font>
      <sz val="8"/>
      <color rgb="FF666666"/>
      <name val="微軟正黑體"/>
      <family val="2"/>
      <charset val="136"/>
    </font>
    <font>
      <sz val="12"/>
      <color rgb="FFFF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7" xfId="0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0" xfId="0" applyFont="1">
      <alignment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7" xfId="0" applyFont="1" applyBorder="1">
      <alignment vertical="center"/>
    </xf>
    <xf numFmtId="0" fontId="11" fillId="0" borderId="7" xfId="0" applyFont="1" applyBorder="1" applyAlignment="1">
      <alignment horizontal="left" vertical="center"/>
    </xf>
    <xf numFmtId="49" fontId="11" fillId="0" borderId="7" xfId="0" applyNumberFormat="1" applyFont="1" applyBorder="1">
      <alignment vertical="center"/>
    </xf>
    <xf numFmtId="0" fontId="10" fillId="0" borderId="0" xfId="0" applyFont="1" applyBorder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15" fillId="0" borderId="7" xfId="0" applyFont="1" applyBorder="1">
      <alignment vertical="center"/>
    </xf>
    <xf numFmtId="0" fontId="1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49" fontId="15" fillId="0" borderId="7" xfId="0" applyNumberFormat="1" applyFont="1" applyBorder="1">
      <alignment vertical="center"/>
    </xf>
    <xf numFmtId="0" fontId="15" fillId="2" borderId="7" xfId="0" applyFont="1" applyFill="1" applyBorder="1">
      <alignment vertical="center"/>
    </xf>
    <xf numFmtId="0" fontId="15" fillId="0" borderId="0" xfId="0" applyFont="1">
      <alignment vertical="center"/>
    </xf>
    <xf numFmtId="0" fontId="15" fillId="0" borderId="0" xfId="0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left" vertical="center"/>
    </xf>
    <xf numFmtId="49" fontId="14" fillId="0" borderId="0" xfId="0" applyNumberFormat="1" applyFont="1">
      <alignment vertical="center"/>
    </xf>
    <xf numFmtId="0" fontId="7" fillId="0" borderId="7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>
      <alignment vertical="center"/>
    </xf>
    <xf numFmtId="49" fontId="0" fillId="0" borderId="0" xfId="0" applyNumberFormat="1">
      <alignment vertical="center"/>
    </xf>
    <xf numFmtId="0" fontId="22" fillId="0" borderId="7" xfId="0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9" fontId="22" fillId="0" borderId="7" xfId="0" applyNumberFormat="1" applyFont="1" applyBorder="1" applyAlignment="1">
      <alignment vertical="center"/>
    </xf>
    <xf numFmtId="49" fontId="22" fillId="0" borderId="7" xfId="0" applyNumberFormat="1" applyFont="1" applyBorder="1" applyAlignment="1">
      <alignment horizontal="left" vertical="center"/>
    </xf>
    <xf numFmtId="49" fontId="23" fillId="0" borderId="7" xfId="0" applyNumberFormat="1" applyFont="1" applyBorder="1" applyAlignment="1">
      <alignment horizontal="center" vertical="center"/>
    </xf>
    <xf numFmtId="49" fontId="24" fillId="0" borderId="7" xfId="0" applyNumberFormat="1" applyFont="1" applyBorder="1" applyAlignment="1">
      <alignment vertical="center" wrapText="1"/>
    </xf>
    <xf numFmtId="49" fontId="25" fillId="0" borderId="7" xfId="0" applyNumberFormat="1" applyFont="1" applyBorder="1">
      <alignment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7" xfId="0" applyNumberFormat="1" applyFont="1" applyFill="1" applyBorder="1">
      <alignment vertical="center"/>
    </xf>
    <xf numFmtId="49" fontId="15" fillId="0" borderId="7" xfId="0" applyNumberFormat="1" applyFont="1" applyFill="1" applyBorder="1" applyAlignment="1">
      <alignment horizontal="left" vertical="center"/>
    </xf>
    <xf numFmtId="49" fontId="15" fillId="0" borderId="7" xfId="0" applyNumberFormat="1" applyFont="1" applyFill="1" applyBorder="1" applyAlignment="1">
      <alignment horizontal="center" vertical="center"/>
    </xf>
    <xf numFmtId="49" fontId="18" fillId="0" borderId="7" xfId="0" applyNumberFormat="1" applyFont="1" applyBorder="1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>
      <alignment vertical="center"/>
    </xf>
    <xf numFmtId="49" fontId="0" fillId="0" borderId="7" xfId="0" applyNumberFormat="1" applyBorder="1" applyAlignment="1">
      <alignment horizontal="left" vertical="center"/>
    </xf>
    <xf numFmtId="49" fontId="16" fillId="0" borderId="7" xfId="0" applyNumberFormat="1" applyFont="1" applyFill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26" fillId="0" borderId="7" xfId="0" applyNumberFormat="1" applyFont="1" applyFill="1" applyBorder="1">
      <alignment vertical="center"/>
    </xf>
    <xf numFmtId="49" fontId="23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vertical="center" wrapText="1"/>
    </xf>
    <xf numFmtId="49" fontId="22" fillId="0" borderId="7" xfId="0" applyNumberFormat="1" applyFont="1" applyFill="1" applyBorder="1" applyAlignment="1">
      <alignment horizontal="left"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2">
    <cellStyle name="一般" xfId="0" builtinId="0"/>
    <cellStyle name="超連結" xfId="1" builtinId="8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Normal="100" workbookViewId="0">
      <pane xSplit="12" ySplit="3" topLeftCell="M37" activePane="bottomRight" state="frozen"/>
      <selection pane="topRight" activeCell="M1" sqref="M1"/>
      <selection pane="bottomLeft" activeCell="A4" sqref="A4"/>
      <selection pane="bottomRight" activeCell="A11" sqref="A11:XFD11"/>
    </sheetView>
  </sheetViews>
  <sheetFormatPr defaultRowHeight="16.5"/>
  <cols>
    <col min="1" max="1" width="6.5" customWidth="1"/>
    <col min="2" max="2" width="51.625" style="5" customWidth="1"/>
    <col min="3" max="3" width="26.75" style="5" customWidth="1"/>
    <col min="4" max="4" width="13.375" style="10" bestFit="1" customWidth="1"/>
    <col min="5" max="5" width="12.375" customWidth="1"/>
    <col min="6" max="6" width="20.5" style="47" customWidth="1"/>
    <col min="7" max="7" width="8.875" style="50"/>
    <col min="8" max="8" width="11.5" style="50" customWidth="1"/>
    <col min="9" max="12" width="8.875" style="50"/>
  </cols>
  <sheetData>
    <row r="1" spans="1:13" ht="25.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25.5">
      <c r="A2" s="55" t="s">
        <v>42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28.5">
      <c r="A3" s="2" t="s">
        <v>1</v>
      </c>
      <c r="B3" s="2" t="s">
        <v>2</v>
      </c>
      <c r="C3" s="2" t="s">
        <v>3</v>
      </c>
      <c r="D3" s="7" t="s">
        <v>4</v>
      </c>
      <c r="E3" s="2" t="s">
        <v>5</v>
      </c>
      <c r="F3" s="6" t="s">
        <v>6</v>
      </c>
      <c r="G3" s="2" t="s">
        <v>7</v>
      </c>
      <c r="H3" s="2" t="s">
        <v>8</v>
      </c>
      <c r="I3" s="2" t="s">
        <v>9</v>
      </c>
      <c r="J3" s="3" t="s">
        <v>10</v>
      </c>
      <c r="K3" s="3" t="s">
        <v>11</v>
      </c>
      <c r="L3" s="3" t="s">
        <v>12</v>
      </c>
      <c r="M3" s="4" t="s">
        <v>13</v>
      </c>
    </row>
    <row r="4" spans="1:13">
      <c r="A4" s="37">
        <v>1</v>
      </c>
      <c r="B4" s="32" t="s">
        <v>167</v>
      </c>
      <c r="C4" s="33" t="s">
        <v>172</v>
      </c>
      <c r="D4" s="33" t="s">
        <v>168</v>
      </c>
      <c r="E4" s="30"/>
      <c r="F4" s="30" t="s">
        <v>169</v>
      </c>
      <c r="G4" s="30">
        <v>1</v>
      </c>
      <c r="H4" s="30">
        <v>280</v>
      </c>
      <c r="I4" s="30">
        <v>280</v>
      </c>
      <c r="J4" s="37" t="s">
        <v>82</v>
      </c>
      <c r="K4" s="37" t="s">
        <v>82</v>
      </c>
      <c r="L4" s="37" t="s">
        <v>82</v>
      </c>
      <c r="M4" s="31"/>
    </row>
    <row r="5" spans="1:13">
      <c r="A5" s="34">
        <v>2</v>
      </c>
      <c r="B5" s="32" t="s">
        <v>170</v>
      </c>
      <c r="C5" s="33" t="s">
        <v>173</v>
      </c>
      <c r="D5" s="33" t="s">
        <v>171</v>
      </c>
      <c r="E5" s="30"/>
      <c r="F5" s="30" t="s">
        <v>174</v>
      </c>
      <c r="G5" s="30">
        <v>1</v>
      </c>
      <c r="H5" s="30">
        <v>315</v>
      </c>
      <c r="I5" s="30">
        <v>315</v>
      </c>
      <c r="J5" s="37" t="s">
        <v>82</v>
      </c>
      <c r="K5" s="37" t="s">
        <v>82</v>
      </c>
      <c r="L5" s="37" t="s">
        <v>82</v>
      </c>
      <c r="M5" s="31"/>
    </row>
    <row r="6" spans="1:13" s="68" customFormat="1">
      <c r="A6" s="63">
        <v>3</v>
      </c>
      <c r="B6" s="64" t="s">
        <v>175</v>
      </c>
      <c r="C6" s="65" t="s">
        <v>176</v>
      </c>
      <c r="D6" s="65" t="s">
        <v>177</v>
      </c>
      <c r="E6" s="66"/>
      <c r="F6" s="66" t="s">
        <v>178</v>
      </c>
      <c r="G6" s="66">
        <v>1</v>
      </c>
      <c r="H6" s="66">
        <v>665</v>
      </c>
      <c r="I6" s="66">
        <v>665</v>
      </c>
      <c r="J6" s="40" t="s">
        <v>82</v>
      </c>
      <c r="K6" s="40" t="s">
        <v>82</v>
      </c>
      <c r="L6" s="40" t="s">
        <v>82</v>
      </c>
      <c r="M6" s="67"/>
    </row>
    <row r="7" spans="1:13">
      <c r="A7" s="34">
        <v>4</v>
      </c>
      <c r="B7" s="32" t="s">
        <v>179</v>
      </c>
      <c r="C7" s="33" t="s">
        <v>184</v>
      </c>
      <c r="D7" s="33" t="s">
        <v>180</v>
      </c>
      <c r="E7" s="30"/>
      <c r="F7" s="30" t="s">
        <v>181</v>
      </c>
      <c r="G7" s="30">
        <v>1</v>
      </c>
      <c r="H7" s="30">
        <v>280</v>
      </c>
      <c r="I7" s="30">
        <v>280</v>
      </c>
      <c r="J7" s="37" t="s">
        <v>82</v>
      </c>
      <c r="K7" s="37" t="s">
        <v>82</v>
      </c>
      <c r="L7" s="37" t="s">
        <v>82</v>
      </c>
      <c r="M7" s="31"/>
    </row>
    <row r="8" spans="1:13">
      <c r="A8" s="37">
        <v>5</v>
      </c>
      <c r="B8" s="32" t="s">
        <v>182</v>
      </c>
      <c r="C8" s="33" t="s">
        <v>183</v>
      </c>
      <c r="D8" s="33" t="s">
        <v>185</v>
      </c>
      <c r="E8" s="30"/>
      <c r="F8" s="30" t="s">
        <v>186</v>
      </c>
      <c r="G8" s="30">
        <v>1</v>
      </c>
      <c r="H8" s="30">
        <v>280</v>
      </c>
      <c r="I8" s="30">
        <v>280</v>
      </c>
      <c r="J8" s="37" t="s">
        <v>82</v>
      </c>
      <c r="K8" s="37" t="s">
        <v>82</v>
      </c>
      <c r="L8" s="37" t="s">
        <v>82</v>
      </c>
      <c r="M8" s="31"/>
    </row>
    <row r="9" spans="1:13">
      <c r="A9" s="34">
        <v>6</v>
      </c>
      <c r="B9" s="35" t="s">
        <v>199</v>
      </c>
      <c r="C9" s="19" t="s">
        <v>219</v>
      </c>
      <c r="D9" s="19" t="s">
        <v>180</v>
      </c>
      <c r="E9" s="19"/>
      <c r="F9" s="37" t="s">
        <v>203</v>
      </c>
      <c r="G9" s="37">
        <v>1</v>
      </c>
      <c r="H9" s="37">
        <v>245</v>
      </c>
      <c r="I9" s="37">
        <v>245</v>
      </c>
      <c r="J9" s="37" t="s">
        <v>82</v>
      </c>
      <c r="K9" s="37" t="s">
        <v>82</v>
      </c>
      <c r="L9" s="37" t="s">
        <v>82</v>
      </c>
      <c r="M9" s="31"/>
    </row>
    <row r="10" spans="1:13">
      <c r="A10" s="34">
        <v>7</v>
      </c>
      <c r="B10" s="35" t="s">
        <v>200</v>
      </c>
      <c r="C10" s="19" t="s">
        <v>220</v>
      </c>
      <c r="D10" s="36" t="s">
        <v>201</v>
      </c>
      <c r="E10" s="19"/>
      <c r="F10" s="37" t="s">
        <v>202</v>
      </c>
      <c r="G10" s="37">
        <v>1</v>
      </c>
      <c r="H10" s="37">
        <v>280</v>
      </c>
      <c r="I10" s="37">
        <v>280</v>
      </c>
      <c r="J10" s="37" t="s">
        <v>82</v>
      </c>
      <c r="K10" s="37" t="s">
        <v>82</v>
      </c>
      <c r="L10" s="37" t="s">
        <v>82</v>
      </c>
      <c r="M10" s="31"/>
    </row>
    <row r="11" spans="1:13">
      <c r="A11" s="34">
        <v>8</v>
      </c>
      <c r="B11" s="35" t="s">
        <v>204</v>
      </c>
      <c r="C11" s="19" t="s">
        <v>205</v>
      </c>
      <c r="D11" s="19" t="s">
        <v>206</v>
      </c>
      <c r="E11" s="19"/>
      <c r="F11" s="37" t="s">
        <v>211</v>
      </c>
      <c r="G11" s="37">
        <v>1</v>
      </c>
      <c r="H11" s="37">
        <v>595</v>
      </c>
      <c r="I11" s="37">
        <v>595</v>
      </c>
      <c r="J11" s="37" t="s">
        <v>207</v>
      </c>
      <c r="K11" s="37" t="s">
        <v>82</v>
      </c>
      <c r="L11" s="37" t="s">
        <v>82</v>
      </c>
      <c r="M11" s="29">
        <f>SUM(I4:I11)</f>
        <v>2940</v>
      </c>
    </row>
    <row r="12" spans="1:13">
      <c r="A12" s="37">
        <v>9</v>
      </c>
      <c r="B12" s="19" t="s">
        <v>121</v>
      </c>
      <c r="C12" s="19" t="s">
        <v>45</v>
      </c>
      <c r="D12" s="23" t="s">
        <v>79</v>
      </c>
      <c r="E12" s="37" t="s">
        <v>47</v>
      </c>
      <c r="F12" s="37" t="s">
        <v>30</v>
      </c>
      <c r="G12" s="37">
        <v>1</v>
      </c>
      <c r="H12" s="37">
        <v>4400</v>
      </c>
      <c r="I12" s="37">
        <v>4400</v>
      </c>
      <c r="J12" s="37" t="s">
        <v>122</v>
      </c>
      <c r="K12" s="37" t="s">
        <v>123</v>
      </c>
      <c r="L12" s="37" t="s">
        <v>123</v>
      </c>
      <c r="M12" s="16"/>
    </row>
    <row r="13" spans="1:13">
      <c r="A13" s="34">
        <v>10</v>
      </c>
      <c r="B13" s="19" t="s">
        <v>212</v>
      </c>
      <c r="C13" s="19" t="s">
        <v>80</v>
      </c>
      <c r="D13" s="23" t="s">
        <v>125</v>
      </c>
      <c r="E13" s="37" t="s">
        <v>47</v>
      </c>
      <c r="F13" s="37" t="s">
        <v>39</v>
      </c>
      <c r="G13" s="37">
        <v>1</v>
      </c>
      <c r="H13" s="37">
        <v>1200</v>
      </c>
      <c r="I13" s="37">
        <v>1200</v>
      </c>
      <c r="J13" s="37" t="s">
        <v>213</v>
      </c>
      <c r="K13" s="37" t="s">
        <v>82</v>
      </c>
      <c r="L13" s="37" t="s">
        <v>82</v>
      </c>
      <c r="M13" s="16"/>
    </row>
    <row r="14" spans="1:13">
      <c r="A14" s="37">
        <v>11</v>
      </c>
      <c r="B14" s="19" t="s">
        <v>215</v>
      </c>
      <c r="C14" s="19" t="s">
        <v>216</v>
      </c>
      <c r="D14" s="23" t="s">
        <v>79</v>
      </c>
      <c r="E14" s="37" t="s">
        <v>47</v>
      </c>
      <c r="F14" s="37" t="s">
        <v>40</v>
      </c>
      <c r="G14" s="37">
        <v>1</v>
      </c>
      <c r="H14" s="37">
        <v>1200</v>
      </c>
      <c r="I14" s="37">
        <v>1200</v>
      </c>
      <c r="J14" s="37" t="s">
        <v>213</v>
      </c>
      <c r="K14" s="37" t="s">
        <v>214</v>
      </c>
      <c r="L14" s="37" t="s">
        <v>214</v>
      </c>
      <c r="M14" s="16"/>
    </row>
    <row r="15" spans="1:13">
      <c r="A15" s="34">
        <v>12</v>
      </c>
      <c r="B15" s="38" t="s">
        <v>148</v>
      </c>
      <c r="C15" s="19" t="s">
        <v>149</v>
      </c>
      <c r="D15" s="23" t="s">
        <v>105</v>
      </c>
      <c r="E15" s="37" t="s">
        <v>47</v>
      </c>
      <c r="F15" s="37" t="s">
        <v>27</v>
      </c>
      <c r="G15" s="37">
        <v>1</v>
      </c>
      <c r="H15" s="37">
        <v>280</v>
      </c>
      <c r="I15" s="37">
        <v>280</v>
      </c>
      <c r="J15" s="37" t="s">
        <v>106</v>
      </c>
      <c r="K15" s="37" t="s">
        <v>83</v>
      </c>
      <c r="L15" s="37" t="s">
        <v>83</v>
      </c>
      <c r="M15" s="16"/>
    </row>
    <row r="16" spans="1:13">
      <c r="A16" s="34">
        <v>13</v>
      </c>
      <c r="B16" s="38" t="s">
        <v>107</v>
      </c>
      <c r="C16" s="19" t="s">
        <v>104</v>
      </c>
      <c r="D16" s="23" t="s">
        <v>108</v>
      </c>
      <c r="E16" s="37" t="s">
        <v>47</v>
      </c>
      <c r="F16" s="37" t="s">
        <v>28</v>
      </c>
      <c r="G16" s="37">
        <v>1</v>
      </c>
      <c r="H16" s="37">
        <v>280</v>
      </c>
      <c r="I16" s="37">
        <v>280</v>
      </c>
      <c r="J16" s="37" t="s">
        <v>123</v>
      </c>
      <c r="K16" s="37" t="s">
        <v>123</v>
      </c>
      <c r="L16" s="37" t="s">
        <v>109</v>
      </c>
      <c r="M16" s="16"/>
    </row>
    <row r="17" spans="1:13">
      <c r="A17" s="34">
        <v>14</v>
      </c>
      <c r="B17" s="38" t="s">
        <v>110</v>
      </c>
      <c r="C17" s="19" t="s">
        <v>150</v>
      </c>
      <c r="D17" s="23" t="s">
        <v>151</v>
      </c>
      <c r="E17" s="37" t="s">
        <v>47</v>
      </c>
      <c r="F17" s="37" t="s">
        <v>29</v>
      </c>
      <c r="G17" s="37">
        <v>1</v>
      </c>
      <c r="H17" s="37">
        <v>280</v>
      </c>
      <c r="I17" s="37">
        <v>280</v>
      </c>
      <c r="J17" s="37" t="s">
        <v>123</v>
      </c>
      <c r="K17" s="37" t="s">
        <v>93</v>
      </c>
      <c r="L17" s="37" t="s">
        <v>83</v>
      </c>
      <c r="M17" s="16"/>
    </row>
    <row r="18" spans="1:13">
      <c r="A18" s="37">
        <v>15</v>
      </c>
      <c r="B18" s="19" t="s">
        <v>126</v>
      </c>
      <c r="C18" s="19" t="s">
        <v>127</v>
      </c>
      <c r="D18" s="23" t="s">
        <v>128</v>
      </c>
      <c r="E18" s="37" t="s">
        <v>47</v>
      </c>
      <c r="F18" s="37" t="s">
        <v>41</v>
      </c>
      <c r="G18" s="37">
        <v>1</v>
      </c>
      <c r="H18" s="37">
        <v>1200</v>
      </c>
      <c r="I18" s="37">
        <v>1200</v>
      </c>
      <c r="J18" s="37" t="s">
        <v>122</v>
      </c>
      <c r="K18" s="37" t="s">
        <v>123</v>
      </c>
      <c r="L18" s="37" t="s">
        <v>83</v>
      </c>
      <c r="M18" s="18"/>
    </row>
    <row r="19" spans="1:13">
      <c r="A19" s="34">
        <v>16</v>
      </c>
      <c r="B19" s="38" t="s">
        <v>129</v>
      </c>
      <c r="C19" s="38" t="s">
        <v>130</v>
      </c>
      <c r="D19" s="39" t="s">
        <v>131</v>
      </c>
      <c r="E19" s="40" t="s">
        <v>47</v>
      </c>
      <c r="F19" s="40" t="s">
        <v>20</v>
      </c>
      <c r="G19" s="40">
        <v>1</v>
      </c>
      <c r="H19" s="40">
        <v>290</v>
      </c>
      <c r="I19" s="40">
        <v>290</v>
      </c>
      <c r="J19" s="40" t="s">
        <v>123</v>
      </c>
      <c r="K19" s="40" t="s">
        <v>83</v>
      </c>
      <c r="L19" s="40" t="s">
        <v>123</v>
      </c>
      <c r="M19" s="18"/>
    </row>
    <row r="20" spans="1:13">
      <c r="A20" s="34">
        <v>17</v>
      </c>
      <c r="B20" s="38" t="s">
        <v>132</v>
      </c>
      <c r="C20" s="19" t="s">
        <v>133</v>
      </c>
      <c r="D20" s="23" t="s">
        <v>134</v>
      </c>
      <c r="E20" s="37" t="s">
        <v>47</v>
      </c>
      <c r="F20" s="37" t="s">
        <v>19</v>
      </c>
      <c r="G20" s="37">
        <v>1</v>
      </c>
      <c r="H20" s="37">
        <v>280</v>
      </c>
      <c r="I20" s="37">
        <f>G20*H20</f>
        <v>280</v>
      </c>
      <c r="J20" s="37" t="s">
        <v>123</v>
      </c>
      <c r="K20" s="37" t="s">
        <v>123</v>
      </c>
      <c r="L20" s="37" t="s">
        <v>123</v>
      </c>
      <c r="M20" s="18"/>
    </row>
    <row r="21" spans="1:13">
      <c r="A21" s="34">
        <v>18</v>
      </c>
      <c r="B21" s="38" t="s">
        <v>135</v>
      </c>
      <c r="C21" s="19" t="s">
        <v>84</v>
      </c>
      <c r="D21" s="23" t="s">
        <v>134</v>
      </c>
      <c r="E21" s="37" t="s">
        <v>47</v>
      </c>
      <c r="F21" s="37" t="s">
        <v>17</v>
      </c>
      <c r="G21" s="37">
        <v>1</v>
      </c>
      <c r="H21" s="37">
        <v>280</v>
      </c>
      <c r="I21" s="37">
        <f>G21*H21</f>
        <v>280</v>
      </c>
      <c r="J21" s="37" t="s">
        <v>83</v>
      </c>
      <c r="K21" s="37" t="s">
        <v>123</v>
      </c>
      <c r="L21" s="37" t="s">
        <v>123</v>
      </c>
      <c r="M21" s="18"/>
    </row>
    <row r="22" spans="1:13">
      <c r="A22" s="37">
        <v>19</v>
      </c>
      <c r="B22" s="38" t="s">
        <v>85</v>
      </c>
      <c r="C22" s="19" t="s">
        <v>136</v>
      </c>
      <c r="D22" s="23" t="s">
        <v>137</v>
      </c>
      <c r="E22" s="37" t="s">
        <v>47</v>
      </c>
      <c r="F22" s="37" t="s">
        <v>21</v>
      </c>
      <c r="G22" s="37">
        <v>1</v>
      </c>
      <c r="H22" s="37">
        <v>320</v>
      </c>
      <c r="I22" s="37">
        <v>320</v>
      </c>
      <c r="J22" s="37" t="s">
        <v>83</v>
      </c>
      <c r="K22" s="37" t="s">
        <v>83</v>
      </c>
      <c r="L22" s="37" t="s">
        <v>83</v>
      </c>
      <c r="M22" s="18"/>
    </row>
    <row r="23" spans="1:13">
      <c r="A23" s="34">
        <v>20</v>
      </c>
      <c r="B23" s="38" t="s">
        <v>138</v>
      </c>
      <c r="C23" s="19" t="s">
        <v>86</v>
      </c>
      <c r="D23" s="23" t="s">
        <v>139</v>
      </c>
      <c r="E23" s="37" t="s">
        <v>47</v>
      </c>
      <c r="F23" s="37" t="s">
        <v>22</v>
      </c>
      <c r="G23" s="37">
        <v>1</v>
      </c>
      <c r="H23" s="37">
        <v>300</v>
      </c>
      <c r="I23" s="37">
        <v>300</v>
      </c>
      <c r="J23" s="37" t="s">
        <v>83</v>
      </c>
      <c r="K23" s="37" t="s">
        <v>140</v>
      </c>
      <c r="L23" s="37" t="s">
        <v>83</v>
      </c>
      <c r="M23" s="18"/>
    </row>
    <row r="24" spans="1:13">
      <c r="A24" s="37">
        <v>21</v>
      </c>
      <c r="B24" s="38" t="s">
        <v>87</v>
      </c>
      <c r="C24" s="19" t="s">
        <v>88</v>
      </c>
      <c r="D24" s="23" t="s">
        <v>89</v>
      </c>
      <c r="E24" s="37" t="s">
        <v>47</v>
      </c>
      <c r="F24" s="37" t="s">
        <v>23</v>
      </c>
      <c r="G24" s="37">
        <v>1</v>
      </c>
      <c r="H24" s="37">
        <v>350</v>
      </c>
      <c r="I24" s="37">
        <v>350</v>
      </c>
      <c r="J24" s="37" t="s">
        <v>123</v>
      </c>
      <c r="K24" s="37" t="s">
        <v>123</v>
      </c>
      <c r="L24" s="37" t="s">
        <v>83</v>
      </c>
      <c r="M24" s="18"/>
    </row>
    <row r="25" spans="1:13">
      <c r="A25" s="34">
        <v>22</v>
      </c>
      <c r="B25" s="38" t="s">
        <v>90</v>
      </c>
      <c r="C25" s="19" t="s">
        <v>141</v>
      </c>
      <c r="D25" s="23" t="s">
        <v>142</v>
      </c>
      <c r="E25" s="37" t="s">
        <v>47</v>
      </c>
      <c r="F25" s="37" t="s">
        <v>24</v>
      </c>
      <c r="G25" s="37">
        <v>1</v>
      </c>
      <c r="H25" s="37">
        <v>280</v>
      </c>
      <c r="I25" s="37">
        <v>280</v>
      </c>
      <c r="J25" s="37" t="s">
        <v>123</v>
      </c>
      <c r="K25" s="37" t="s">
        <v>83</v>
      </c>
      <c r="L25" s="37" t="s">
        <v>82</v>
      </c>
      <c r="M25" s="18"/>
    </row>
    <row r="26" spans="1:13">
      <c r="A26" s="34">
        <v>23</v>
      </c>
      <c r="B26" s="38" t="s">
        <v>91</v>
      </c>
      <c r="C26" s="19" t="s">
        <v>143</v>
      </c>
      <c r="D26" s="23" t="s">
        <v>92</v>
      </c>
      <c r="E26" s="37" t="s">
        <v>47</v>
      </c>
      <c r="F26" s="37" t="s">
        <v>18</v>
      </c>
      <c r="G26" s="37">
        <v>1</v>
      </c>
      <c r="H26" s="37">
        <v>280</v>
      </c>
      <c r="I26" s="37">
        <v>280</v>
      </c>
      <c r="J26" s="37" t="s">
        <v>83</v>
      </c>
      <c r="K26" s="37" t="s">
        <v>93</v>
      </c>
      <c r="L26" s="37" t="s">
        <v>83</v>
      </c>
      <c r="M26" s="18"/>
    </row>
    <row r="27" spans="1:13">
      <c r="A27" s="34">
        <v>24</v>
      </c>
      <c r="B27" s="62" t="s">
        <v>224</v>
      </c>
      <c r="C27" s="19" t="s">
        <v>144</v>
      </c>
      <c r="D27" s="23" t="s">
        <v>145</v>
      </c>
      <c r="E27" s="37" t="s">
        <v>47</v>
      </c>
      <c r="F27" s="37" t="s">
        <v>25</v>
      </c>
      <c r="G27" s="37">
        <v>1</v>
      </c>
      <c r="H27" s="37">
        <v>320</v>
      </c>
      <c r="I27" s="37">
        <v>320</v>
      </c>
      <c r="J27" s="37" t="s">
        <v>83</v>
      </c>
      <c r="K27" s="37" t="s">
        <v>82</v>
      </c>
      <c r="L27" s="37" t="s">
        <v>123</v>
      </c>
      <c r="M27" s="18"/>
    </row>
    <row r="28" spans="1:13">
      <c r="A28" s="37">
        <v>25</v>
      </c>
      <c r="B28" s="38" t="s">
        <v>94</v>
      </c>
      <c r="C28" s="19" t="s">
        <v>146</v>
      </c>
      <c r="D28" s="23" t="s">
        <v>95</v>
      </c>
      <c r="E28" s="37" t="s">
        <v>47</v>
      </c>
      <c r="F28" s="37" t="s">
        <v>26</v>
      </c>
      <c r="G28" s="37">
        <v>1</v>
      </c>
      <c r="H28" s="37">
        <v>250</v>
      </c>
      <c r="I28" s="37">
        <v>250</v>
      </c>
      <c r="J28" s="37" t="s">
        <v>83</v>
      </c>
      <c r="K28" s="37" t="s">
        <v>82</v>
      </c>
      <c r="L28" s="37" t="s">
        <v>83</v>
      </c>
      <c r="M28" s="18"/>
    </row>
    <row r="29" spans="1:13">
      <c r="A29" s="34">
        <v>26</v>
      </c>
      <c r="B29" s="38" t="s">
        <v>96</v>
      </c>
      <c r="C29" s="19" t="s">
        <v>97</v>
      </c>
      <c r="D29" s="23" t="s">
        <v>98</v>
      </c>
      <c r="E29" s="37" t="s">
        <v>47</v>
      </c>
      <c r="F29" s="37" t="s">
        <v>33</v>
      </c>
      <c r="G29" s="37">
        <v>1</v>
      </c>
      <c r="H29" s="37">
        <v>300</v>
      </c>
      <c r="I29" s="37">
        <v>300</v>
      </c>
      <c r="J29" s="37" t="s">
        <v>109</v>
      </c>
      <c r="K29" s="37" t="s">
        <v>123</v>
      </c>
      <c r="L29" s="37" t="s">
        <v>83</v>
      </c>
      <c r="M29" s="18"/>
    </row>
    <row r="30" spans="1:13">
      <c r="A30" s="34">
        <v>27</v>
      </c>
      <c r="B30" s="38" t="s">
        <v>99</v>
      </c>
      <c r="C30" s="19" t="s">
        <v>100</v>
      </c>
      <c r="D30" s="23" t="s">
        <v>98</v>
      </c>
      <c r="E30" s="37" t="s">
        <v>47</v>
      </c>
      <c r="F30" s="37" t="s">
        <v>35</v>
      </c>
      <c r="G30" s="37">
        <v>1</v>
      </c>
      <c r="H30" s="37">
        <v>290</v>
      </c>
      <c r="I30" s="37">
        <v>290</v>
      </c>
      <c r="J30" s="37" t="s">
        <v>83</v>
      </c>
      <c r="K30" s="37" t="s">
        <v>123</v>
      </c>
      <c r="L30" s="37" t="s">
        <v>93</v>
      </c>
      <c r="M30" s="18"/>
    </row>
    <row r="31" spans="1:13">
      <c r="A31" s="34">
        <v>28</v>
      </c>
      <c r="B31" s="38" t="s">
        <v>101</v>
      </c>
      <c r="C31" s="19" t="s">
        <v>102</v>
      </c>
      <c r="D31" s="23" t="s">
        <v>103</v>
      </c>
      <c r="E31" s="37" t="s">
        <v>47</v>
      </c>
      <c r="F31" s="37" t="s">
        <v>32</v>
      </c>
      <c r="G31" s="37">
        <v>1</v>
      </c>
      <c r="H31" s="37">
        <v>350</v>
      </c>
      <c r="I31" s="37">
        <v>350</v>
      </c>
      <c r="J31" s="37" t="s">
        <v>83</v>
      </c>
      <c r="K31" s="37" t="s">
        <v>83</v>
      </c>
      <c r="L31" s="37" t="s">
        <v>123</v>
      </c>
      <c r="M31" s="18"/>
    </row>
    <row r="32" spans="1:13">
      <c r="A32" s="37">
        <v>29</v>
      </c>
      <c r="B32" s="38" t="s">
        <v>59</v>
      </c>
      <c r="C32" s="19" t="s">
        <v>221</v>
      </c>
      <c r="D32" s="23" t="s">
        <v>60</v>
      </c>
      <c r="E32" s="37" t="s">
        <v>47</v>
      </c>
      <c r="F32" s="37" t="s">
        <v>61</v>
      </c>
      <c r="G32" s="37">
        <v>1</v>
      </c>
      <c r="H32" s="37">
        <v>350</v>
      </c>
      <c r="I32" s="37">
        <v>350</v>
      </c>
      <c r="J32" s="37" t="s">
        <v>82</v>
      </c>
      <c r="K32" s="37" t="s">
        <v>82</v>
      </c>
      <c r="L32" s="37" t="s">
        <v>82</v>
      </c>
      <c r="M32" s="18"/>
    </row>
    <row r="33" spans="1:13">
      <c r="A33" s="34">
        <v>30</v>
      </c>
      <c r="B33" s="38" t="s">
        <v>52</v>
      </c>
      <c r="C33" s="19" t="s">
        <v>222</v>
      </c>
      <c r="D33" s="23" t="s">
        <v>53</v>
      </c>
      <c r="E33" s="37" t="s">
        <v>47</v>
      </c>
      <c r="F33" s="37" t="s">
        <v>54</v>
      </c>
      <c r="G33" s="37">
        <v>1</v>
      </c>
      <c r="H33" s="37">
        <v>360</v>
      </c>
      <c r="I33" s="37">
        <v>360</v>
      </c>
      <c r="J33" s="37" t="s">
        <v>83</v>
      </c>
      <c r="K33" s="37" t="s">
        <v>83</v>
      </c>
      <c r="L33" s="37" t="s">
        <v>109</v>
      </c>
      <c r="M33" s="18"/>
    </row>
    <row r="34" spans="1:13">
      <c r="A34" s="37">
        <v>31</v>
      </c>
      <c r="B34" s="45" t="s">
        <v>152</v>
      </c>
      <c r="C34" s="19" t="s">
        <v>111</v>
      </c>
      <c r="D34" s="23" t="s">
        <v>112</v>
      </c>
      <c r="E34" s="37" t="s">
        <v>47</v>
      </c>
      <c r="F34" s="37" t="s">
        <v>43</v>
      </c>
      <c r="G34" s="37">
        <v>1</v>
      </c>
      <c r="H34" s="37">
        <v>280</v>
      </c>
      <c r="I34" s="37">
        <v>280</v>
      </c>
      <c r="J34" s="37" t="s">
        <v>83</v>
      </c>
      <c r="K34" s="37" t="s">
        <v>83</v>
      </c>
      <c r="L34" s="37" t="s">
        <v>93</v>
      </c>
      <c r="M34" s="18"/>
    </row>
    <row r="35" spans="1:13">
      <c r="A35" s="34">
        <v>32</v>
      </c>
      <c r="B35" s="38" t="s">
        <v>113</v>
      </c>
      <c r="C35" s="19" t="s">
        <v>111</v>
      </c>
      <c r="D35" s="23" t="s">
        <v>153</v>
      </c>
      <c r="E35" s="37" t="s">
        <v>47</v>
      </c>
      <c r="F35" s="37" t="s">
        <v>44</v>
      </c>
      <c r="G35" s="37">
        <v>1</v>
      </c>
      <c r="H35" s="37">
        <v>280</v>
      </c>
      <c r="I35" s="37">
        <v>280</v>
      </c>
      <c r="J35" s="37" t="s">
        <v>147</v>
      </c>
      <c r="K35" s="37" t="s">
        <v>83</v>
      </c>
      <c r="L35" s="37" t="s">
        <v>83</v>
      </c>
      <c r="M35" s="18"/>
    </row>
    <row r="36" spans="1:13">
      <c r="A36" s="34">
        <v>33</v>
      </c>
      <c r="B36" s="19" t="s">
        <v>114</v>
      </c>
      <c r="C36" s="19" t="s">
        <v>115</v>
      </c>
      <c r="D36" s="23" t="s">
        <v>62</v>
      </c>
      <c r="E36" s="37" t="s">
        <v>47</v>
      </c>
      <c r="F36" s="37" t="s">
        <v>34</v>
      </c>
      <c r="G36" s="37">
        <v>1</v>
      </c>
      <c r="H36" s="37">
        <v>280</v>
      </c>
      <c r="I36" s="37">
        <v>280</v>
      </c>
      <c r="J36" s="37" t="s">
        <v>109</v>
      </c>
      <c r="K36" s="37" t="s">
        <v>123</v>
      </c>
      <c r="L36" s="37" t="s">
        <v>93</v>
      </c>
      <c r="M36" s="18"/>
    </row>
    <row r="37" spans="1:13">
      <c r="A37" s="34">
        <v>34</v>
      </c>
      <c r="B37" s="19" t="s">
        <v>154</v>
      </c>
      <c r="C37" s="19" t="s">
        <v>155</v>
      </c>
      <c r="D37" s="23" t="s">
        <v>108</v>
      </c>
      <c r="E37" s="37" t="s">
        <v>47</v>
      </c>
      <c r="F37" s="37" t="s">
        <v>46</v>
      </c>
      <c r="G37" s="37">
        <v>1</v>
      </c>
      <c r="H37" s="37">
        <v>260</v>
      </c>
      <c r="I37" s="37">
        <v>260</v>
      </c>
      <c r="J37" s="37" t="s">
        <v>81</v>
      </c>
      <c r="K37" s="37" t="s">
        <v>83</v>
      </c>
      <c r="L37" s="37" t="s">
        <v>156</v>
      </c>
      <c r="M37" s="18"/>
    </row>
    <row r="38" spans="1:13">
      <c r="A38" s="37">
        <v>35</v>
      </c>
      <c r="B38" s="19" t="s">
        <v>58</v>
      </c>
      <c r="C38" s="19" t="s">
        <v>157</v>
      </c>
      <c r="D38" s="23" t="s">
        <v>116</v>
      </c>
      <c r="E38" s="37" t="s">
        <v>47</v>
      </c>
      <c r="F38" s="37" t="s">
        <v>37</v>
      </c>
      <c r="G38" s="37">
        <v>1</v>
      </c>
      <c r="H38" s="37">
        <v>349</v>
      </c>
      <c r="I38" s="37">
        <v>349</v>
      </c>
      <c r="J38" s="37" t="s">
        <v>83</v>
      </c>
      <c r="K38" s="37" t="s">
        <v>147</v>
      </c>
      <c r="L38" s="37" t="s">
        <v>83</v>
      </c>
      <c r="M38" s="18"/>
    </row>
    <row r="39" spans="1:13">
      <c r="A39" s="34">
        <v>36</v>
      </c>
      <c r="B39" s="19" t="s">
        <v>158</v>
      </c>
      <c r="C39" s="19" t="s">
        <v>48</v>
      </c>
      <c r="D39" s="23" t="s">
        <v>50</v>
      </c>
      <c r="E39" s="37" t="s">
        <v>47</v>
      </c>
      <c r="F39" s="46" t="s">
        <v>51</v>
      </c>
      <c r="G39" s="37">
        <v>1</v>
      </c>
      <c r="H39" s="37">
        <v>260</v>
      </c>
      <c r="I39" s="37">
        <v>260</v>
      </c>
      <c r="J39" s="37" t="s">
        <v>83</v>
      </c>
      <c r="K39" s="37" t="s">
        <v>83</v>
      </c>
      <c r="L39" s="37" t="s">
        <v>83</v>
      </c>
      <c r="M39" s="18"/>
    </row>
    <row r="40" spans="1:13" s="51" customFormat="1">
      <c r="A40" s="34">
        <v>37</v>
      </c>
      <c r="B40" s="19" t="s">
        <v>195</v>
      </c>
      <c r="C40" s="19" t="s">
        <v>223</v>
      </c>
      <c r="D40" s="23" t="s">
        <v>50</v>
      </c>
      <c r="E40" s="37" t="s">
        <v>47</v>
      </c>
      <c r="F40" s="37" t="s">
        <v>196</v>
      </c>
      <c r="G40" s="37">
        <v>1</v>
      </c>
      <c r="H40" s="37">
        <v>260</v>
      </c>
      <c r="I40" s="37">
        <v>260</v>
      </c>
      <c r="J40" s="37" t="s">
        <v>82</v>
      </c>
      <c r="K40" s="37" t="s">
        <v>82</v>
      </c>
      <c r="L40" s="37" t="s">
        <v>82</v>
      </c>
      <c r="M40" s="18"/>
    </row>
    <row r="41" spans="1:13">
      <c r="A41" s="34">
        <v>38</v>
      </c>
      <c r="B41" s="19" t="s">
        <v>64</v>
      </c>
      <c r="C41" s="19" t="s">
        <v>159</v>
      </c>
      <c r="D41" s="23" t="s">
        <v>160</v>
      </c>
      <c r="E41" s="37" t="s">
        <v>47</v>
      </c>
      <c r="F41" s="37" t="s">
        <v>38</v>
      </c>
      <c r="G41" s="37">
        <v>1</v>
      </c>
      <c r="H41" s="37">
        <v>280</v>
      </c>
      <c r="I41" s="37">
        <v>280</v>
      </c>
      <c r="J41" s="37" t="s">
        <v>83</v>
      </c>
      <c r="K41" s="37" t="s">
        <v>161</v>
      </c>
      <c r="L41" s="37" t="s">
        <v>83</v>
      </c>
      <c r="M41" s="18"/>
    </row>
    <row r="42" spans="1:13">
      <c r="A42" s="37">
        <v>39</v>
      </c>
      <c r="B42" s="19" t="s">
        <v>119</v>
      </c>
      <c r="C42" s="19" t="s">
        <v>120</v>
      </c>
      <c r="D42" s="23" t="s">
        <v>69</v>
      </c>
      <c r="E42" s="37" t="s">
        <v>47</v>
      </c>
      <c r="F42" s="37" t="s">
        <v>31</v>
      </c>
      <c r="G42" s="37">
        <v>1</v>
      </c>
      <c r="H42" s="37">
        <v>280</v>
      </c>
      <c r="I42" s="37">
        <v>280</v>
      </c>
      <c r="J42" s="37" t="s">
        <v>83</v>
      </c>
      <c r="K42" s="37" t="s">
        <v>83</v>
      </c>
      <c r="L42" s="37" t="s">
        <v>161</v>
      </c>
      <c r="M42" s="18"/>
    </row>
    <row r="43" spans="1:13">
      <c r="A43" s="34">
        <v>40</v>
      </c>
      <c r="B43" s="41" t="s">
        <v>67</v>
      </c>
      <c r="C43" s="41" t="s">
        <v>68</v>
      </c>
      <c r="D43" s="19" t="s">
        <v>69</v>
      </c>
      <c r="E43" s="37" t="s">
        <v>47</v>
      </c>
      <c r="F43" s="37" t="s">
        <v>78</v>
      </c>
      <c r="G43" s="37">
        <v>1</v>
      </c>
      <c r="H43" s="37">
        <v>320</v>
      </c>
      <c r="I43" s="37">
        <v>320</v>
      </c>
      <c r="J43" s="37" t="s">
        <v>123</v>
      </c>
      <c r="K43" s="37" t="s">
        <v>83</v>
      </c>
      <c r="L43" s="37" t="s">
        <v>83</v>
      </c>
      <c r="M43" s="18"/>
    </row>
    <row r="44" spans="1:13">
      <c r="A44" s="37">
        <v>41</v>
      </c>
      <c r="B44" s="19" t="s">
        <v>55</v>
      </c>
      <c r="C44" s="19" t="s">
        <v>165</v>
      </c>
      <c r="D44" s="23" t="s">
        <v>56</v>
      </c>
      <c r="E44" s="37" t="s">
        <v>47</v>
      </c>
      <c r="F44" s="37" t="s">
        <v>57</v>
      </c>
      <c r="G44" s="37">
        <v>1</v>
      </c>
      <c r="H44" s="37">
        <v>250</v>
      </c>
      <c r="I44" s="37">
        <v>250</v>
      </c>
      <c r="J44" s="37" t="s">
        <v>83</v>
      </c>
      <c r="K44" s="37" t="s">
        <v>162</v>
      </c>
      <c r="L44" s="37" t="s">
        <v>163</v>
      </c>
      <c r="M44" s="16"/>
    </row>
    <row r="45" spans="1:13">
      <c r="A45" s="34">
        <v>42</v>
      </c>
      <c r="B45" s="19" t="s">
        <v>117</v>
      </c>
      <c r="C45" s="19" t="s">
        <v>49</v>
      </c>
      <c r="D45" s="23" t="s">
        <v>118</v>
      </c>
      <c r="E45" s="37" t="s">
        <v>47</v>
      </c>
      <c r="F45" s="37" t="s">
        <v>36</v>
      </c>
      <c r="G45" s="37">
        <v>1</v>
      </c>
      <c r="H45" s="37">
        <v>550</v>
      </c>
      <c r="I45" s="37">
        <v>550</v>
      </c>
      <c r="J45" s="37" t="s">
        <v>82</v>
      </c>
      <c r="K45" s="37" t="s">
        <v>82</v>
      </c>
      <c r="L45" s="37" t="s">
        <v>82</v>
      </c>
      <c r="M45" s="16"/>
    </row>
    <row r="46" spans="1:13">
      <c r="A46" s="34">
        <v>43</v>
      </c>
      <c r="B46" s="19" t="s">
        <v>217</v>
      </c>
      <c r="C46" s="19" t="s">
        <v>218</v>
      </c>
      <c r="D46" s="23" t="s">
        <v>65</v>
      </c>
      <c r="E46" s="37" t="s">
        <v>47</v>
      </c>
      <c r="F46" s="37" t="s">
        <v>66</v>
      </c>
      <c r="G46" s="37">
        <v>1</v>
      </c>
      <c r="H46" s="37">
        <v>480</v>
      </c>
      <c r="I46" s="37">
        <v>480</v>
      </c>
      <c r="J46" s="37" t="s">
        <v>82</v>
      </c>
      <c r="K46" s="37" t="s">
        <v>82</v>
      </c>
      <c r="L46" s="37" t="s">
        <v>82</v>
      </c>
      <c r="M46" s="18"/>
    </row>
    <row r="47" spans="1:13">
      <c r="A47" s="34">
        <v>44</v>
      </c>
      <c r="B47" s="19" t="s">
        <v>70</v>
      </c>
      <c r="C47" s="19" t="s">
        <v>166</v>
      </c>
      <c r="D47" s="23" t="s">
        <v>63</v>
      </c>
      <c r="E47" s="37" t="s">
        <v>47</v>
      </c>
      <c r="F47" s="37" t="s">
        <v>71</v>
      </c>
      <c r="G47" s="40">
        <v>1</v>
      </c>
      <c r="H47" s="40">
        <v>260</v>
      </c>
      <c r="I47" s="40">
        <v>260</v>
      </c>
      <c r="J47" s="37" t="s">
        <v>161</v>
      </c>
      <c r="K47" s="37" t="s">
        <v>83</v>
      </c>
      <c r="L47" s="37" t="s">
        <v>83</v>
      </c>
      <c r="M47" s="18"/>
    </row>
    <row r="48" spans="1:13" ht="19.5">
      <c r="A48" s="42" t="s">
        <v>14</v>
      </c>
      <c r="B48" s="43"/>
      <c r="C48" s="43"/>
      <c r="D48" s="44"/>
      <c r="E48" s="42"/>
      <c r="F48" s="42"/>
      <c r="G48" s="42"/>
      <c r="H48" s="48"/>
      <c r="I48" s="49">
        <f>SUM(I4:I47)</f>
        <v>20769</v>
      </c>
      <c r="J48" s="48"/>
      <c r="K48" s="48"/>
      <c r="L48" s="48"/>
      <c r="M48" s="1"/>
    </row>
    <row r="49" spans="1:13" ht="225.6" customHeight="1">
      <c r="A49" s="58" t="s">
        <v>15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114.6" customHeight="1">
      <c r="A50" s="60" t="s">
        <v>16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</row>
  </sheetData>
  <mergeCells count="4">
    <mergeCell ref="A1:M1"/>
    <mergeCell ref="A2:M2"/>
    <mergeCell ref="A49:M49"/>
    <mergeCell ref="A50:L50"/>
  </mergeCells>
  <phoneticPr fontId="2" type="noConversion"/>
  <conditionalFormatting sqref="B39">
    <cfRule type="expression" dxfId="0" priority="3" stopIfTrue="1">
      <formula>AND(COUNTIF($B$151:$B$151, B39)&gt;1,NOT(ISBLANK(B39)))</formula>
    </cfRule>
  </conditionalFormatting>
  <pageMargins left="0.39370078740157483" right="0.39370078740157483" top="0.39370078740157483" bottom="0.3937007874015748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5"/>
  <sheetViews>
    <sheetView workbookViewId="0">
      <selection activeCell="A20" sqref="A20:I22"/>
    </sheetView>
  </sheetViews>
  <sheetFormatPr defaultRowHeight="16.5"/>
  <cols>
    <col min="1" max="1" width="41.25" customWidth="1"/>
    <col min="3" max="3" width="28.125" customWidth="1"/>
    <col min="5" max="5" width="15.875" customWidth="1"/>
  </cols>
  <sheetData>
    <row r="2" spans="1:12">
      <c r="A2" s="16"/>
      <c r="B2" s="16"/>
      <c r="C2" s="17"/>
      <c r="D2" s="18"/>
      <c r="E2" s="16"/>
      <c r="F2" s="16"/>
      <c r="G2" s="16"/>
      <c r="H2" s="16"/>
      <c r="I2" s="16"/>
      <c r="J2" s="16"/>
      <c r="K2" s="16"/>
    </row>
    <row r="3" spans="1:12">
      <c r="A3" t="s">
        <v>72</v>
      </c>
      <c r="B3" t="s">
        <v>73</v>
      </c>
      <c r="C3" s="10" t="s">
        <v>75</v>
      </c>
      <c r="D3" s="8"/>
      <c r="E3" s="24" t="s">
        <v>164</v>
      </c>
      <c r="F3" s="11">
        <v>1</v>
      </c>
      <c r="G3" s="11">
        <v>300</v>
      </c>
      <c r="H3" s="11">
        <v>300</v>
      </c>
    </row>
    <row r="4" spans="1:12">
      <c r="A4" s="15" t="s">
        <v>74</v>
      </c>
      <c r="B4" t="s">
        <v>73</v>
      </c>
      <c r="C4" s="10" t="s">
        <v>75</v>
      </c>
      <c r="D4" s="8"/>
      <c r="E4" s="13" t="s">
        <v>76</v>
      </c>
      <c r="F4" s="11">
        <v>1</v>
      </c>
      <c r="G4" s="11">
        <v>300</v>
      </c>
      <c r="H4" s="11">
        <v>300</v>
      </c>
    </row>
    <row r="5" spans="1:12">
      <c r="A5" s="11"/>
      <c r="B5" s="11"/>
      <c r="C5" s="14"/>
      <c r="D5" s="8"/>
      <c r="E5" s="13"/>
      <c r="F5" s="11"/>
      <c r="G5" s="11"/>
      <c r="H5" s="11"/>
    </row>
    <row r="7" spans="1:12">
      <c r="A7" s="11"/>
      <c r="B7" s="5"/>
      <c r="C7" s="10"/>
      <c r="E7" s="11"/>
      <c r="F7" s="11"/>
      <c r="G7" s="11"/>
      <c r="H7" s="11"/>
      <c r="I7" s="11"/>
      <c r="J7" s="11"/>
      <c r="K7" s="11"/>
    </row>
    <row r="8" spans="1:12">
      <c r="A8" s="11"/>
      <c r="B8" s="11"/>
      <c r="C8" s="12"/>
      <c r="D8" s="8"/>
      <c r="E8" s="13"/>
      <c r="F8" s="11"/>
      <c r="G8" s="11"/>
      <c r="H8" s="11"/>
      <c r="I8" s="11"/>
      <c r="J8" s="11"/>
      <c r="K8" s="11"/>
    </row>
    <row r="10" spans="1:12">
      <c r="A10" s="16" t="s">
        <v>124</v>
      </c>
      <c r="B10" s="16" t="s">
        <v>80</v>
      </c>
      <c r="C10" s="17" t="s">
        <v>79</v>
      </c>
      <c r="D10" s="18" t="s">
        <v>47</v>
      </c>
      <c r="E10" s="19" t="s">
        <v>77</v>
      </c>
      <c r="F10" s="16">
        <v>1</v>
      </c>
      <c r="G10" s="16">
        <v>6000</v>
      </c>
      <c r="H10" s="16">
        <v>6000</v>
      </c>
      <c r="I10" s="16" t="s">
        <v>81</v>
      </c>
      <c r="J10" s="16" t="s">
        <v>82</v>
      </c>
      <c r="K10" s="16" t="s">
        <v>82</v>
      </c>
    </row>
    <row r="11" spans="1:12">
      <c r="A11" s="20"/>
      <c r="B11" s="21"/>
      <c r="C11" s="22"/>
      <c r="D11" s="18"/>
      <c r="E11" s="19"/>
      <c r="F11" s="16"/>
      <c r="G11" s="16"/>
      <c r="H11" s="16"/>
      <c r="I11" s="16"/>
      <c r="J11" s="16"/>
      <c r="K11" s="16"/>
      <c r="L11" s="9"/>
    </row>
    <row r="12" spans="1:12">
      <c r="A12" t="s">
        <v>194</v>
      </c>
    </row>
    <row r="13" spans="1:12">
      <c r="A13" t="s">
        <v>191</v>
      </c>
    </row>
    <row r="14" spans="1:12">
      <c r="A14" t="s">
        <v>193</v>
      </c>
    </row>
    <row r="15" spans="1:12">
      <c r="A15" t="s">
        <v>192</v>
      </c>
    </row>
    <row r="16" spans="1:12">
      <c r="E16" s="28"/>
    </row>
    <row r="17" spans="1:8">
      <c r="E17" s="28"/>
    </row>
    <row r="18" spans="1:8">
      <c r="A18" s="26" t="s">
        <v>197</v>
      </c>
      <c r="E18" s="28"/>
    </row>
    <row r="19" spans="1:8">
      <c r="A19" s="26" t="s">
        <v>198</v>
      </c>
      <c r="B19" t="s">
        <v>208</v>
      </c>
      <c r="C19" t="s">
        <v>209</v>
      </c>
      <c r="E19" s="28" t="s">
        <v>210</v>
      </c>
      <c r="F19">
        <v>1</v>
      </c>
      <c r="G19">
        <v>313</v>
      </c>
      <c r="H19">
        <v>313</v>
      </c>
    </row>
    <row r="20" spans="1:8">
      <c r="A20" s="26"/>
      <c r="E20" s="28"/>
    </row>
    <row r="21" spans="1:8">
      <c r="A21" s="26"/>
      <c r="C21" s="27"/>
      <c r="E21" s="28"/>
    </row>
    <row r="22" spans="1:8">
      <c r="A22" s="26"/>
      <c r="E22" s="28"/>
    </row>
    <row r="23" spans="1:8">
      <c r="A23" s="25" t="s">
        <v>187</v>
      </c>
      <c r="B23" s="2" t="s">
        <v>188</v>
      </c>
      <c r="C23" s="7" t="s">
        <v>189</v>
      </c>
      <c r="D23" s="2"/>
      <c r="E23" s="6" t="s">
        <v>190</v>
      </c>
      <c r="F23" s="2">
        <v>1</v>
      </c>
      <c r="G23" s="2">
        <v>630</v>
      </c>
      <c r="H23" s="2">
        <v>630</v>
      </c>
    </row>
    <row r="24" spans="1:8">
      <c r="E24" s="28"/>
    </row>
    <row r="25" spans="1:8">
      <c r="E25" s="2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5A88</cp:lastModifiedBy>
  <cp:lastPrinted>2020-10-16T08:03:23Z</cp:lastPrinted>
  <dcterms:created xsi:type="dcterms:W3CDTF">2020-10-12T07:27:24Z</dcterms:created>
  <dcterms:modified xsi:type="dcterms:W3CDTF">2020-10-22T02:36:41Z</dcterms:modified>
</cp:coreProperties>
</file>